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17.xml" ContentType="application/vnd.openxmlformats-officedocument.drawing+xml"/>
  <Override PartName="/xl/pivotTables/pivotTable13.xml" ContentType="application/vnd.openxmlformats-officedocument.spreadsheetml.pivotTable+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ntergy-my.sharepoint.com/personal/ppapada_entergy_com/Documents/Desktop/New Case/1. Rate Case/Discovery/Cities/Cities 7th/Answers/CITIES 7-1/"/>
    </mc:Choice>
  </mc:AlternateContent>
  <xr:revisionPtr revIDLastSave="42" documentId="8_{200018AC-2229-4E9F-9580-49B963705CF8}" xr6:coauthVersionLast="47" xr6:coauthVersionMax="47" xr10:uidLastSave="{E1E949A6-DA4B-405F-B2A6-4D4A9CB915E4}"/>
  <bookViews>
    <workbookView xWindow="3060" yWindow="2910" windowWidth="28800" windowHeight="15470" tabRatio="921" firstSheet="24" activeTab="42" xr2:uid="{DDB280A4-A11A-4F7A-A789-793BC77F63CD}"/>
  </bookViews>
  <sheets>
    <sheet name="December Entry" sheetId="29" state="hidden" r:id="rId1"/>
    <sheet name="COVID Reg Asset Calc Adj" sheetId="28" state="hidden" r:id="rId2"/>
    <sheet name="COVID Reg Asset" sheetId="70" r:id="rId3"/>
    <sheet name="2021&gt;&gt;" sheetId="81" r:id="rId4"/>
    <sheet name="Dec 2021 Summ" sheetId="59" r:id="rId5"/>
    <sheet name="Dec 21" sheetId="60" r:id="rId6"/>
    <sheet name="Nov 2021 Summ" sheetId="57" r:id="rId7"/>
    <sheet name="Nov 21" sheetId="58" r:id="rId8"/>
    <sheet name="Oct 2021 Summ" sheetId="55" r:id="rId9"/>
    <sheet name="Oct 21" sheetId="56" r:id="rId10"/>
    <sheet name="Sep 2021 Summary" sheetId="53" r:id="rId11"/>
    <sheet name="Sep 21" sheetId="54" r:id="rId12"/>
    <sheet name="Aug 2021 Summ" sheetId="51" r:id="rId13"/>
    <sheet name="Aug 21" sheetId="52" r:id="rId14"/>
    <sheet name="Jul 2021 Summ" sheetId="49" r:id="rId15"/>
    <sheet name="Jul 21" sheetId="50" r:id="rId16"/>
    <sheet name="RECONCILIATION " sheetId="46" state="hidden" r:id="rId17"/>
    <sheet name="Jun 2021 Summ" sheetId="47" r:id="rId18"/>
    <sheet name="Jun 21" sheetId="48" r:id="rId19"/>
    <sheet name="May 2021 Summ" sheetId="43" r:id="rId20"/>
    <sheet name="May 21" sheetId="44" r:id="rId21"/>
    <sheet name="Apr 2021 Summ" sheetId="40" r:id="rId22"/>
    <sheet name="Apr 21" sheetId="41" r:id="rId23"/>
    <sheet name="Mar 2021 Summ" sheetId="72" r:id="rId24"/>
    <sheet name="Mar 21" sheetId="38" r:id="rId25"/>
    <sheet name="Feb 2021 Summ" sheetId="36" r:id="rId26"/>
    <sheet name="Feb 21" sheetId="35" r:id="rId27"/>
    <sheet name="Jan 2021 Summ" sheetId="34" r:id="rId28"/>
    <sheet name="COVID Reg Asset Calc Actual" sheetId="21" state="hidden" r:id="rId29"/>
    <sheet name="Jan 21" sheetId="33" r:id="rId30"/>
    <sheet name="2020&gt;&gt;" sheetId="82" r:id="rId31"/>
    <sheet name="Dec 2020 Summ" sheetId="84" r:id="rId32"/>
    <sheet name="Dec 20" sheetId="30" r:id="rId33"/>
    <sheet name="Nov 2020 Summ" sheetId="85" r:id="rId34"/>
    <sheet name="Nov 20" sheetId="24" r:id="rId35"/>
    <sheet name="Oct 2020 Summ" sheetId="86" r:id="rId36"/>
    <sheet name="Oct 20" sheetId="22" r:id="rId37"/>
    <sheet name="Sep 2020 Summ" sheetId="87" r:id="rId38"/>
    <sheet name="Sep 20" sheetId="23" r:id="rId39"/>
    <sheet name="Aug 2020 Summ" sheetId="88" r:id="rId40"/>
    <sheet name="Aug 20" sheetId="10" r:id="rId41"/>
    <sheet name="Jul 2020 Summ" sheetId="89" r:id="rId42"/>
    <sheet name="Jul 20" sheetId="7" r:id="rId43"/>
    <sheet name="July Summary" sheetId="6" state="hidden" r:id="rId44"/>
    <sheet name="August Summary" sheetId="9" state="hidden" r:id="rId45"/>
    <sheet name="COVID Reg Asset Balance" sheetId="73" state="hidden" r:id="rId46"/>
    <sheet name="Bad Debt Expense" sheetId="74" state="hidden" r:id="rId47"/>
    <sheet name="Pivot BD Expense Actuals" sheetId="75" state="hidden" r:id="rId48"/>
    <sheet name="Balance Query" sheetId="76" state="hidden" r:id="rId49"/>
    <sheet name="TB" sheetId="77" state="hidden" r:id="rId50"/>
    <sheet name="Details" sheetId="78" state="hidden" r:id="rId51"/>
  </sheets>
  <externalReferences>
    <externalReference r:id="rId52"/>
    <externalReference r:id="rId53"/>
  </externalReferences>
  <definedNames>
    <definedName name="_xlnm._FilterDatabase" localSheetId="50" hidden="1">Details!$A$4:$AG$1789</definedName>
    <definedName name="DF_NAVPANEL_13" localSheetId="23">[1]Table!#REF!</definedName>
    <definedName name="DF_NAVPANEL_13" localSheetId="16">[1]Table!#REF!</definedName>
    <definedName name="DF_NAVPANEL_13">[1]Table!#REF!</definedName>
    <definedName name="DF_NAVPANEL_18" localSheetId="23">[1]Table!#REF!</definedName>
    <definedName name="DF_NAVPANEL_18" localSheetId="16">[1]Table!#REF!</definedName>
    <definedName name="DF_NAVPANEL_18">[1]Table!#REF!</definedName>
    <definedName name="_xlnm.Print_Area" localSheetId="22">'Apr 21'!$A$1:$AH$13</definedName>
    <definedName name="_xlnm.Print_Area" localSheetId="40">'Aug 20'!$A$1:$Z$13</definedName>
    <definedName name="_xlnm.Print_Area" localSheetId="13">'Aug 21'!$A$1:$AI$13</definedName>
    <definedName name="_xlnm.Print_Area" localSheetId="32">'Dec 20'!$A$1:$Z$13</definedName>
    <definedName name="_xlnm.Print_Area" localSheetId="5">'Dec 21'!$A$1:$AK$13</definedName>
    <definedName name="_xlnm.Print_Area" localSheetId="26">'Feb 21'!$A$1:$AD$13</definedName>
    <definedName name="_xlnm.Print_Area" localSheetId="29">'Jan 21'!$A$1:$AD$13</definedName>
    <definedName name="_xlnm.Print_Area" localSheetId="42">'Jul 20'!$A$1:$AF$13</definedName>
    <definedName name="_xlnm.Print_Area" localSheetId="15">'Jul 21'!$A$1:$AH$13</definedName>
    <definedName name="_xlnm.Print_Area" localSheetId="18">'Jun 21'!$A$1:$AH$41</definedName>
    <definedName name="_xlnm.Print_Area" localSheetId="24">'Mar 21'!$A$1:$AD$13</definedName>
    <definedName name="_xlnm.Print_Area" localSheetId="20">'May 21'!$A$1:$AH$13</definedName>
    <definedName name="_xlnm.Print_Area" localSheetId="7">'Nov 21'!$A$1:$AI$13</definedName>
    <definedName name="_xlnm.Print_Area" localSheetId="9">'Oct 21'!$A$1:$AI$13</definedName>
    <definedName name="_xlnm.Print_Area" localSheetId="11">'Sep 21'!$A$1:$AI$13</definedName>
    <definedName name="SAPBEXhrIndnt" hidden="1">"Wide"</definedName>
    <definedName name="SAPsysID" hidden="1">"708C5W7SBKP804JT78WJ0JNKI"</definedName>
    <definedName name="SAPwbID" hidden="1">"ARS"</definedName>
  </definedNames>
  <calcPr calcId="191028"/>
  <pivotCaches>
    <pivotCache cacheId="0" r:id="rId54"/>
    <pivotCache cacheId="1" r:id="rId55"/>
    <pivotCache cacheId="2" r:id="rId56"/>
    <pivotCache cacheId="3" r:id="rId5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 i="70" l="1"/>
  <c r="Y5" i="70"/>
  <c r="W5" i="70"/>
  <c r="U5" i="70"/>
  <c r="S5" i="70"/>
  <c r="Q5" i="70"/>
  <c r="O5" i="70"/>
  <c r="M5" i="70"/>
  <c r="K5" i="70"/>
  <c r="I5" i="70"/>
  <c r="G5" i="70"/>
  <c r="E5" i="70"/>
  <c r="AA4" i="70"/>
  <c r="Y4" i="70"/>
  <c r="W4" i="70"/>
  <c r="U4" i="70"/>
  <c r="S4" i="70"/>
  <c r="Q4" i="70"/>
  <c r="O4" i="70"/>
  <c r="F4" i="70"/>
  <c r="H4" i="70" s="1"/>
  <c r="J4" i="70" s="1"/>
  <c r="L4" i="70" s="1"/>
  <c r="N4" i="70" s="1"/>
  <c r="C30" i="89"/>
  <c r="AC5" i="70" l="1"/>
  <c r="AC4" i="70"/>
  <c r="P4" i="70"/>
  <c r="R4" i="70" s="1"/>
  <c r="T4" i="70" s="1"/>
  <c r="V4" i="70" s="1"/>
  <c r="X4" i="70" s="1"/>
  <c r="Z4" i="70" s="1"/>
  <c r="AB4" i="70" s="1"/>
  <c r="D5" i="70" s="1"/>
  <c r="F5" i="70" s="1"/>
  <c r="H5" i="70" s="1"/>
  <c r="J5" i="70" s="1"/>
  <c r="L5" i="70" s="1"/>
  <c r="N5" i="70" s="1"/>
  <c r="P5" i="70" s="1"/>
  <c r="R5" i="70" s="1"/>
  <c r="T5" i="70" s="1"/>
  <c r="V5" i="70" s="1"/>
  <c r="X5" i="70" s="1"/>
  <c r="Z5" i="70" s="1"/>
  <c r="AB5" i="70" s="1"/>
  <c r="C30" i="88" l="1"/>
  <c r="C30" i="87" l="1"/>
  <c r="C30" i="86" l="1"/>
  <c r="C30" i="85" l="1"/>
  <c r="C30" i="84" l="1"/>
  <c r="C37" i="59" l="1"/>
  <c r="C38" i="57" l="1"/>
  <c r="C36" i="55" l="1"/>
  <c r="C36" i="53" l="1"/>
  <c r="C36" i="51" l="1"/>
  <c r="C36" i="49" l="1"/>
  <c r="C38" i="47" l="1"/>
  <c r="C36" i="43" l="1"/>
  <c r="C35" i="40" l="1"/>
  <c r="D30" i="72"/>
  <c r="C30" i="36"/>
  <c r="C30" i="34"/>
  <c r="G10" i="77" l="1"/>
  <c r="G12" i="77"/>
  <c r="G28" i="77"/>
  <c r="G30" i="77"/>
  <c r="G32" i="77"/>
  <c r="G34" i="77"/>
  <c r="D26" i="76"/>
  <c r="E26" i="76"/>
  <c r="F26" i="76"/>
  <c r="G26" i="76"/>
  <c r="H26" i="76"/>
  <c r="I26" i="76"/>
  <c r="J26" i="76"/>
  <c r="K26" i="76"/>
  <c r="L26" i="76"/>
  <c r="M26" i="76"/>
  <c r="N26" i="76"/>
  <c r="O26" i="76"/>
  <c r="P26" i="76"/>
  <c r="Q26" i="76"/>
  <c r="R26" i="76"/>
  <c r="S26" i="76"/>
  <c r="T26" i="76"/>
  <c r="U26" i="76"/>
  <c r="V26" i="76"/>
  <c r="W26" i="76"/>
  <c r="X26" i="76"/>
  <c r="Y26" i="76"/>
  <c r="Z26" i="76"/>
  <c r="AA26" i="76"/>
  <c r="AB26" i="76"/>
  <c r="AC26" i="76"/>
  <c r="AD26" i="76"/>
  <c r="D27" i="76"/>
  <c r="E27" i="76"/>
  <c r="F27" i="76"/>
  <c r="G27" i="76"/>
  <c r="H27" i="76"/>
  <c r="I27" i="76"/>
  <c r="J27" i="76"/>
  <c r="K27" i="76"/>
  <c r="L27" i="76"/>
  <c r="M27" i="76"/>
  <c r="N27" i="76"/>
  <c r="O27" i="76"/>
  <c r="P27" i="76"/>
  <c r="Q27" i="76"/>
  <c r="R27" i="76"/>
  <c r="S27" i="76"/>
  <c r="T27" i="76"/>
  <c r="U27" i="76"/>
  <c r="V27" i="76"/>
  <c r="W27" i="76"/>
  <c r="X27" i="76"/>
  <c r="Y27" i="76"/>
  <c r="Z27" i="76"/>
  <c r="AA27" i="76"/>
  <c r="AB27" i="76"/>
  <c r="AC27" i="76"/>
  <c r="AD27" i="76"/>
  <c r="D28" i="76"/>
  <c r="E28" i="76"/>
  <c r="F28" i="76"/>
  <c r="G28" i="76"/>
  <c r="H28" i="76"/>
  <c r="I28" i="76"/>
  <c r="J28" i="76"/>
  <c r="K28" i="76"/>
  <c r="L28" i="76"/>
  <c r="M28" i="76"/>
  <c r="N28" i="76"/>
  <c r="O28" i="76"/>
  <c r="P28" i="76"/>
  <c r="Q28" i="76"/>
  <c r="R28" i="76"/>
  <c r="S28" i="76"/>
  <c r="T28" i="76"/>
  <c r="U28" i="76"/>
  <c r="V28" i="76"/>
  <c r="W28" i="76"/>
  <c r="X28" i="76"/>
  <c r="Y28" i="76"/>
  <c r="Z28" i="76"/>
  <c r="AA28" i="76"/>
  <c r="AB28" i="76"/>
  <c r="AC28" i="76"/>
  <c r="AD28" i="76"/>
  <c r="D29" i="76"/>
  <c r="E29" i="76"/>
  <c r="F29" i="76"/>
  <c r="G29" i="76"/>
  <c r="H29" i="76"/>
  <c r="I29" i="76"/>
  <c r="J29" i="76"/>
  <c r="K29" i="76"/>
  <c r="L29" i="76"/>
  <c r="M29" i="76"/>
  <c r="N29" i="76"/>
  <c r="O29" i="76"/>
  <c r="P29" i="76"/>
  <c r="Q29" i="76"/>
  <c r="R29" i="76"/>
  <c r="S29" i="76"/>
  <c r="T29" i="76"/>
  <c r="U29" i="76"/>
  <c r="V29" i="76"/>
  <c r="W29" i="76"/>
  <c r="X29" i="76"/>
  <c r="Y29" i="76"/>
  <c r="Z29" i="76"/>
  <c r="AA29" i="76"/>
  <c r="AB29" i="76"/>
  <c r="AC29" i="76"/>
  <c r="AD29" i="76"/>
  <c r="D30" i="76"/>
  <c r="E30" i="76"/>
  <c r="F30" i="76"/>
  <c r="G30" i="76"/>
  <c r="H30" i="76"/>
  <c r="I30" i="76"/>
  <c r="J30" i="76"/>
  <c r="K30" i="76"/>
  <c r="L30" i="76"/>
  <c r="M30" i="76"/>
  <c r="N30" i="76"/>
  <c r="O30" i="76"/>
  <c r="P30" i="76"/>
  <c r="Q30" i="76"/>
  <c r="R30" i="76"/>
  <c r="S30" i="76"/>
  <c r="T30" i="76"/>
  <c r="U30" i="76"/>
  <c r="V30" i="76"/>
  <c r="W30" i="76"/>
  <c r="X30" i="76"/>
  <c r="Y30" i="76"/>
  <c r="Z30" i="76"/>
  <c r="AA30" i="76"/>
  <c r="AB30" i="76"/>
  <c r="AC30" i="76"/>
  <c r="AD30" i="76"/>
  <c r="F17" i="75"/>
  <c r="F18" i="75"/>
  <c r="F21" i="75"/>
  <c r="F22" i="75"/>
  <c r="N93" i="46" l="1"/>
  <c r="N94" i="46" s="1"/>
  <c r="O94" i="46" s="1"/>
  <c r="P94" i="46" s="1"/>
  <c r="B93" i="46"/>
  <c r="B94" i="46" s="1"/>
  <c r="C94" i="46" s="1"/>
  <c r="D94" i="46" s="1"/>
  <c r="N87" i="46"/>
  <c r="N88" i="46" s="1"/>
  <c r="B87" i="46"/>
  <c r="B88" i="46" s="1"/>
  <c r="N38" i="46"/>
  <c r="B38" i="46"/>
  <c r="N43" i="46"/>
  <c r="B43" i="46"/>
  <c r="N27" i="46"/>
  <c r="B27" i="46"/>
  <c r="N77" i="46"/>
  <c r="B77" i="46"/>
  <c r="C106" i="46" l="1"/>
  <c r="D106" i="46" s="1"/>
  <c r="N106" i="46"/>
  <c r="O106" i="46" s="1"/>
  <c r="B44" i="46"/>
  <c r="N44" i="46"/>
  <c r="B82" i="46"/>
  <c r="N82" i="46"/>
  <c r="Q94" i="46"/>
  <c r="P97" i="46"/>
  <c r="D97" i="46"/>
  <c r="E94" i="46"/>
  <c r="B32" i="46"/>
  <c r="N32" i="46"/>
  <c r="C77" i="46"/>
  <c r="C44" i="46"/>
  <c r="C27" i="46"/>
  <c r="O77" i="46"/>
  <c r="O44" i="46"/>
  <c r="O27" i="46"/>
  <c r="O32" i="46" l="1"/>
  <c r="O82" i="46"/>
  <c r="C32" i="46"/>
  <c r="C82" i="46"/>
  <c r="R94" i="46"/>
  <c r="Q97" i="46"/>
  <c r="E97" i="46"/>
  <c r="F94" i="46"/>
  <c r="P27" i="46"/>
  <c r="D77" i="46"/>
  <c r="D27" i="46"/>
  <c r="P44" i="46"/>
  <c r="P77" i="46"/>
  <c r="D44" i="46"/>
  <c r="D47" i="46" l="1"/>
  <c r="P82" i="46"/>
  <c r="P47" i="46"/>
  <c r="D32" i="46"/>
  <c r="D82" i="46"/>
  <c r="P32" i="46"/>
  <c r="E77" i="46"/>
  <c r="Q77" i="46"/>
  <c r="E27" i="46"/>
  <c r="Q27" i="46"/>
  <c r="E44" i="46"/>
  <c r="Q44" i="46"/>
  <c r="Q47" i="46" l="1"/>
  <c r="E47" i="46"/>
  <c r="Q32" i="46"/>
  <c r="Q33" i="46" s="1"/>
  <c r="E32" i="46"/>
  <c r="E33" i="46" s="1"/>
  <c r="R77" i="46"/>
  <c r="Q82" i="46"/>
  <c r="F77" i="46"/>
  <c r="E82" i="46"/>
  <c r="R73" i="28" l="1"/>
  <c r="T81" i="28"/>
  <c r="R12" i="28"/>
  <c r="T20" i="28" l="1"/>
  <c r="S51" i="28" l="1"/>
  <c r="S94" i="28" l="1"/>
  <c r="S33" i="28"/>
  <c r="S67" i="28" l="1"/>
  <c r="S66" i="28"/>
  <c r="S65" i="28"/>
  <c r="S12" i="28"/>
  <c r="S72" i="28"/>
  <c r="S11" i="28"/>
  <c r="S73" i="28"/>
  <c r="S3" i="28"/>
  <c r="S8" i="28"/>
  <c r="S68" i="28"/>
  <c r="S69" i="28"/>
  <c r="S64" i="28" l="1"/>
  <c r="S7" i="28"/>
  <c r="S4" i="28"/>
  <c r="S109" i="28"/>
  <c r="S5" i="28" l="1"/>
  <c r="S6" i="28"/>
  <c r="V92" i="28" l="1"/>
  <c r="M111" i="46"/>
  <c r="R79" i="46"/>
  <c r="R82" i="46" s="1"/>
  <c r="R83" i="46" s="1"/>
  <c r="V105" i="28" l="1"/>
  <c r="B111" i="46" l="1"/>
  <c r="V31" i="28"/>
  <c r="S13" i="28"/>
  <c r="S52" i="28" l="1"/>
  <c r="S96" i="28"/>
  <c r="S111" i="28"/>
  <c r="F79" i="46" l="1"/>
  <c r="F82" i="46" s="1"/>
  <c r="F83" i="46" s="1"/>
  <c r="S30" i="28"/>
  <c r="T17" i="28" s="1"/>
  <c r="S34" i="28"/>
  <c r="V45" i="28"/>
  <c r="L51" i="28" l="1"/>
  <c r="R94" i="28" l="1"/>
  <c r="S91" i="28"/>
  <c r="T78" i="28" s="1"/>
  <c r="S79" i="28"/>
  <c r="S78" i="28"/>
  <c r="S77" i="28"/>
  <c r="S76" i="28"/>
  <c r="S75" i="28"/>
  <c r="S82" i="28"/>
  <c r="S48" i="28"/>
  <c r="T25" i="28" s="1"/>
  <c r="S18" i="28"/>
  <c r="S16" i="28"/>
  <c r="S23" i="28"/>
  <c r="S22" i="28"/>
  <c r="S83" i="28" l="1"/>
  <c r="S14" i="28"/>
  <c r="S15" i="28"/>
  <c r="S106" i="28"/>
  <c r="T86" i="28" s="1"/>
  <c r="S74" i="28"/>
  <c r="S24" i="28"/>
  <c r="S70" i="28"/>
  <c r="S71" i="28" s="1"/>
  <c r="S21" i="28"/>
  <c r="S84" i="28"/>
  <c r="S85" i="28"/>
  <c r="S9" i="28"/>
  <c r="S10" i="28" s="1"/>
  <c r="S80" i="28" l="1"/>
  <c r="S19" i="28"/>
  <c r="S87" i="28"/>
  <c r="S26" i="28"/>
  <c r="S27" i="28" l="1"/>
  <c r="S88" i="28"/>
  <c r="R51" i="28" l="1"/>
  <c r="R72" i="28" l="1"/>
  <c r="R11" i="28"/>
  <c r="P51" i="28"/>
  <c r="P33" i="28" l="1"/>
  <c r="P109" i="28"/>
  <c r="R33" i="28" l="1"/>
  <c r="R69" i="28" l="1"/>
  <c r="R64" i="28"/>
  <c r="B110" i="46"/>
  <c r="R8" i="28"/>
  <c r="M110" i="46"/>
  <c r="R67" i="28"/>
  <c r="R66" i="28"/>
  <c r="R68" i="28"/>
  <c r="R65" i="28"/>
  <c r="AB90" i="28" l="1"/>
  <c r="R3" i="28"/>
  <c r="R6" i="28"/>
  <c r="R7" i="28"/>
  <c r="R4" i="28"/>
  <c r="R5" i="28" l="1"/>
  <c r="R109" i="28" l="1"/>
  <c r="R79" i="28" l="1"/>
  <c r="T79" i="28" s="1"/>
  <c r="R18" i="28"/>
  <c r="T18" i="28" s="1"/>
  <c r="R70" i="28" l="1"/>
  <c r="R71" i="28" s="1"/>
  <c r="R9" i="28"/>
  <c r="R10" i="28" s="1"/>
  <c r="R85" i="28" l="1"/>
  <c r="T85" i="28" s="1"/>
  <c r="R84" i="28"/>
  <c r="T84" i="28" s="1"/>
  <c r="R24" i="28"/>
  <c r="T24" i="28" s="1"/>
  <c r="R21" i="28"/>
  <c r="T21" i="28" s="1"/>
  <c r="R23" i="28"/>
  <c r="T23" i="28" s="1"/>
  <c r="R13" i="28" l="1"/>
  <c r="T13" i="28" s="1"/>
  <c r="R77" i="28"/>
  <c r="T77" i="28" s="1"/>
  <c r="R83" i="28"/>
  <c r="T83" i="28" s="1"/>
  <c r="R22" i="28"/>
  <c r="R26" i="28" s="1"/>
  <c r="R16" i="28"/>
  <c r="T16" i="28" s="1"/>
  <c r="R76" i="28"/>
  <c r="T76" i="28" s="1"/>
  <c r="R82" i="28"/>
  <c r="T82" i="28" s="1"/>
  <c r="R15" i="28"/>
  <c r="T15" i="28" s="1"/>
  <c r="T87" i="28" l="1"/>
  <c r="R87" i="28"/>
  <c r="S107" i="28" s="1"/>
  <c r="T22" i="28"/>
  <c r="T26" i="28" s="1"/>
  <c r="R111" i="28"/>
  <c r="R96" i="28"/>
  <c r="R48" i="28"/>
  <c r="R52" i="28"/>
  <c r="R75" i="28"/>
  <c r="T75" i="28" s="1"/>
  <c r="R74" i="28"/>
  <c r="T74" i="28" s="1"/>
  <c r="R14" i="28"/>
  <c r="R19" i="28" s="1"/>
  <c r="R27" i="28" s="1"/>
  <c r="T27" i="28" s="1"/>
  <c r="S49" i="28"/>
  <c r="R106" i="28"/>
  <c r="AB92" i="28"/>
  <c r="R78" i="28"/>
  <c r="R91" i="28"/>
  <c r="AB91" i="28"/>
  <c r="T14" i="28" l="1"/>
  <c r="T19" i="28" s="1"/>
  <c r="T80" i="28"/>
  <c r="R34" i="28"/>
  <c r="R80" i="28"/>
  <c r="S92" i="28" s="1"/>
  <c r="S31" i="28"/>
  <c r="AB93" i="28"/>
  <c r="R30" i="28"/>
  <c r="R88" i="28" l="1"/>
  <c r="U92" i="28"/>
  <c r="U31" i="28"/>
  <c r="P94" i="28" l="1"/>
  <c r="P64" i="28"/>
  <c r="P65" i="28"/>
  <c r="B109" i="46"/>
  <c r="M109" i="46"/>
  <c r="P67" i="28"/>
  <c r="P68" i="28"/>
  <c r="P8" i="28"/>
  <c r="P18" i="28" s="1"/>
  <c r="P66" i="28"/>
  <c r="P69" i="28"/>
  <c r="P79" i="28" s="1"/>
  <c r="P5" i="28" l="1"/>
  <c r="P23" i="28" s="1"/>
  <c r="P6" i="28"/>
  <c r="P82" i="28"/>
  <c r="P85" i="28"/>
  <c r="P84" i="28"/>
  <c r="P70" i="28"/>
  <c r="P71" i="28" s="1"/>
  <c r="M33" i="28"/>
  <c r="P16" i="28" l="1"/>
  <c r="P24" i="28"/>
  <c r="P3" i="28"/>
  <c r="P21" i="28" s="1"/>
  <c r="D112" i="46"/>
  <c r="P7" i="28"/>
  <c r="P4" i="28"/>
  <c r="P22" i="28" s="1"/>
  <c r="O112" i="46"/>
  <c r="P74" i="28"/>
  <c r="P15" i="28"/>
  <c r="P77" i="28"/>
  <c r="P83" i="28"/>
  <c r="P87" i="28" s="1"/>
  <c r="P76" i="28"/>
  <c r="O94" i="28"/>
  <c r="O33" i="28"/>
  <c r="P9" i="28" l="1"/>
  <c r="P10" i="28" s="1"/>
  <c r="B108" i="46"/>
  <c r="M108" i="46"/>
  <c r="P75" i="28"/>
  <c r="P14" i="28"/>
  <c r="P107" i="28"/>
  <c r="Q107" i="28"/>
  <c r="Q31" i="28"/>
  <c r="P13" i="28"/>
  <c r="R107" i="28"/>
  <c r="P26" i="28"/>
  <c r="R49" i="28" s="1"/>
  <c r="O69" i="28"/>
  <c r="O65" i="28"/>
  <c r="O66" i="28"/>
  <c r="O8" i="28"/>
  <c r="O18" i="28" s="1"/>
  <c r="O67" i="28"/>
  <c r="O64" i="28"/>
  <c r="O68" i="28"/>
  <c r="P78" i="28" l="1"/>
  <c r="P80" i="28" s="1"/>
  <c r="R92" i="28" s="1"/>
  <c r="Q92" i="28"/>
  <c r="P19" i="28"/>
  <c r="R31" i="28" s="1"/>
  <c r="O4" i="28"/>
  <c r="O5" i="28"/>
  <c r="O6" i="28"/>
  <c r="Q49" i="28"/>
  <c r="P31" i="28"/>
  <c r="P88" i="28" l="1"/>
  <c r="P27" i="28"/>
  <c r="P92" i="28"/>
  <c r="O7" i="28"/>
  <c r="O3" i="28"/>
  <c r="P49" i="28"/>
  <c r="W31" i="28"/>
  <c r="O51" i="28" l="1"/>
  <c r="O79" i="28"/>
  <c r="O109" i="28"/>
  <c r="O9" i="28" l="1"/>
  <c r="O10" i="28" s="1"/>
  <c r="O70" i="28"/>
  <c r="O71" i="28" s="1"/>
  <c r="N109" i="28"/>
  <c r="N51" i="28"/>
  <c r="O84" i="28" l="1"/>
  <c r="O13" i="28"/>
  <c r="O76" i="28"/>
  <c r="O15" i="28"/>
  <c r="N33" i="28"/>
  <c r="O82" i="28" l="1"/>
  <c r="O85" i="28"/>
  <c r="O75" i="28"/>
  <c r="O77" i="28"/>
  <c r="O22" i="28"/>
  <c r="O24" i="28"/>
  <c r="O74" i="28"/>
  <c r="O14" i="28"/>
  <c r="O23" i="28"/>
  <c r="O16" i="28"/>
  <c r="O21" i="28"/>
  <c r="O83" i="28"/>
  <c r="O78" i="28"/>
  <c r="N94" i="28"/>
  <c r="O80" i="28" l="1"/>
  <c r="O87" i="28"/>
  <c r="O88" i="28" s="1"/>
  <c r="O26" i="28"/>
  <c r="B107" i="46"/>
  <c r="M107" i="46"/>
  <c r="O19" i="28"/>
  <c r="O27" i="28" l="1"/>
  <c r="M112" i="46"/>
  <c r="N111" i="46"/>
  <c r="C111" i="46"/>
  <c r="D111" i="46" s="1"/>
  <c r="B112" i="46"/>
  <c r="X13" i="28"/>
  <c r="N65" i="28" l="1"/>
  <c r="N66" i="28"/>
  <c r="N69" i="28"/>
  <c r="N79" i="28" s="1"/>
  <c r="N8" i="28"/>
  <c r="N18" i="28" s="1"/>
  <c r="N68" i="28"/>
  <c r="N64" i="28"/>
  <c r="N67" i="28"/>
  <c r="N5" i="28" l="1"/>
  <c r="N70" i="28"/>
  <c r="N71" i="28" s="1"/>
  <c r="N6" i="28" l="1"/>
  <c r="N3" i="28"/>
  <c r="N7" i="28"/>
  <c r="N4" i="28"/>
  <c r="N9" i="28" l="1"/>
  <c r="N10" i="28" s="1"/>
  <c r="M109" i="28" l="1"/>
  <c r="M94" i="28"/>
  <c r="M51" i="28"/>
  <c r="M121" i="28" l="1"/>
  <c r="N16" i="28" l="1"/>
  <c r="N24" i="28"/>
  <c r="N15" i="28"/>
  <c r="N22" i="28"/>
  <c r="N13" i="28" l="1"/>
  <c r="N23" i="28"/>
  <c r="N21" i="28"/>
  <c r="N14" i="28"/>
  <c r="M68" i="28" l="1"/>
  <c r="M8" i="28"/>
  <c r="M18" i="28" s="1"/>
  <c r="N26" i="28"/>
  <c r="O49" i="28" s="1"/>
  <c r="N19" i="28"/>
  <c r="O31" i="28" s="1"/>
  <c r="M67" i="28"/>
  <c r="M65" i="28"/>
  <c r="M66" i="28"/>
  <c r="M69" i="28"/>
  <c r="M79" i="28" s="1"/>
  <c r="M4" i="28" l="1"/>
  <c r="M7" i="28"/>
  <c r="M64" i="28"/>
  <c r="N27" i="28"/>
  <c r="M3" i="28"/>
  <c r="M13" i="28" s="1"/>
  <c r="M70" i="28"/>
  <c r="M14" i="28"/>
  <c r="G109" i="28"/>
  <c r="H109" i="28"/>
  <c r="I109" i="28"/>
  <c r="J109" i="28"/>
  <c r="K109" i="28"/>
  <c r="L109" i="28"/>
  <c r="E18" i="21"/>
  <c r="E58" i="21"/>
  <c r="L57" i="21"/>
  <c r="K57" i="21"/>
  <c r="J57" i="21"/>
  <c r="I57" i="21"/>
  <c r="H57" i="21"/>
  <c r="G57" i="21"/>
  <c r="L56" i="21"/>
  <c r="K56" i="21"/>
  <c r="J56" i="21"/>
  <c r="I56" i="21"/>
  <c r="H56" i="21"/>
  <c r="G56" i="21"/>
  <c r="L55" i="21"/>
  <c r="K55" i="21"/>
  <c r="J55" i="21"/>
  <c r="I55" i="21"/>
  <c r="H55" i="21"/>
  <c r="G55" i="21"/>
  <c r="L54" i="21"/>
  <c r="K54" i="21"/>
  <c r="J54" i="21"/>
  <c r="I54" i="21"/>
  <c r="H54" i="21"/>
  <c r="G54" i="21"/>
  <c r="L53" i="21"/>
  <c r="K53" i="21"/>
  <c r="J53" i="21"/>
  <c r="I53" i="21"/>
  <c r="H53" i="21"/>
  <c r="G53" i="21"/>
  <c r="L52" i="21"/>
  <c r="K52" i="21"/>
  <c r="J52" i="21"/>
  <c r="I52" i="21"/>
  <c r="H52" i="21"/>
  <c r="G52" i="21"/>
  <c r="L17" i="21"/>
  <c r="K17" i="21"/>
  <c r="J17" i="21"/>
  <c r="I17" i="21"/>
  <c r="H17" i="21"/>
  <c r="G17" i="21"/>
  <c r="L16" i="21"/>
  <c r="K16" i="21"/>
  <c r="J16" i="21"/>
  <c r="I16" i="21"/>
  <c r="H16" i="21"/>
  <c r="G16" i="21"/>
  <c r="L15" i="21"/>
  <c r="K15" i="21"/>
  <c r="J15" i="21"/>
  <c r="I15" i="21"/>
  <c r="H15" i="21"/>
  <c r="G15" i="21"/>
  <c r="L14" i="21"/>
  <c r="K14" i="21"/>
  <c r="J14" i="21"/>
  <c r="I14" i="21"/>
  <c r="H14" i="21"/>
  <c r="G14" i="21"/>
  <c r="L13" i="21"/>
  <c r="K13" i="21"/>
  <c r="J13" i="21"/>
  <c r="I13" i="21"/>
  <c r="H13" i="21"/>
  <c r="G13" i="21"/>
  <c r="L12" i="21"/>
  <c r="K12" i="21"/>
  <c r="J12" i="21"/>
  <c r="I12" i="21"/>
  <c r="H12" i="21"/>
  <c r="G12" i="21"/>
  <c r="X51" i="28"/>
  <c r="K51" i="28"/>
  <c r="J51" i="28"/>
  <c r="I51" i="28"/>
  <c r="H51" i="28"/>
  <c r="G51" i="28"/>
  <c r="M5" i="28" l="1"/>
  <c r="M6" i="28"/>
  <c r="M9" i="28"/>
  <c r="I94" i="28"/>
  <c r="E87" i="28"/>
  <c r="E80" i="28"/>
  <c r="L79" i="28"/>
  <c r="K79" i="28"/>
  <c r="J79" i="28"/>
  <c r="I79" i="28"/>
  <c r="H79" i="28"/>
  <c r="G79" i="28"/>
  <c r="J70" i="28"/>
  <c r="F70" i="28"/>
  <c r="I33" i="28"/>
  <c r="E26" i="28"/>
  <c r="E19" i="28"/>
  <c r="L18" i="28"/>
  <c r="K18" i="28"/>
  <c r="J18" i="28"/>
  <c r="I18" i="28"/>
  <c r="H18" i="28"/>
  <c r="G18" i="28"/>
  <c r="F9" i="28"/>
  <c r="E88" i="28" l="1"/>
  <c r="E27" i="28"/>
  <c r="I70" i="21"/>
  <c r="I30" i="21"/>
  <c r="F48" i="21"/>
  <c r="F58" i="21" s="1"/>
  <c r="F9" i="21"/>
  <c r="F18" i="21" s="1"/>
  <c r="H58" i="21" l="1"/>
  <c r="L58" i="21"/>
  <c r="J58" i="21"/>
  <c r="K58" i="21"/>
  <c r="K68" i="21" s="1"/>
  <c r="I58" i="21"/>
  <c r="I68" i="21" s="1"/>
  <c r="G58" i="21"/>
  <c r="J68" i="21" l="1"/>
  <c r="L68" i="21"/>
  <c r="G67" i="21"/>
  <c r="G68" i="21" s="1"/>
  <c r="G69" i="21" s="1"/>
  <c r="H68" i="21"/>
  <c r="H67" i="21" l="1"/>
  <c r="I67" i="21" s="1"/>
  <c r="J67" i="21" s="1"/>
  <c r="K67" i="21" s="1"/>
  <c r="L67" i="21" s="1"/>
  <c r="G79" i="21"/>
  <c r="H69" i="21"/>
  <c r="H79" i="21" s="1"/>
  <c r="G71" i="21"/>
  <c r="G80" i="21" l="1"/>
  <c r="I69" i="21"/>
  <c r="H71" i="21"/>
  <c r="J69" i="21" l="1"/>
  <c r="I71" i="21"/>
  <c r="H80" i="21"/>
  <c r="I80" i="21" l="1"/>
  <c r="I79" i="21"/>
  <c r="K69" i="21"/>
  <c r="J71" i="21"/>
  <c r="L69" i="21" l="1"/>
  <c r="L71" i="21" s="1"/>
  <c r="K71" i="21"/>
  <c r="J79" i="21"/>
  <c r="J80" i="21"/>
  <c r="K80" i="21" l="1"/>
  <c r="K79" i="21"/>
  <c r="N80" i="21" s="1"/>
  <c r="L80" i="21" l="1"/>
  <c r="L79" i="21"/>
  <c r="J48" i="21" l="1"/>
  <c r="I29" i="9" l="1"/>
  <c r="E28" i="9"/>
  <c r="E27" i="9"/>
  <c r="E26" i="9"/>
  <c r="E25" i="9"/>
  <c r="C29" i="9"/>
  <c r="C14" i="9"/>
  <c r="C13" i="9" s="1"/>
  <c r="M12" i="9"/>
  <c r="M8" i="9"/>
  <c r="K6" i="9"/>
  <c r="I6" i="9"/>
  <c r="G6" i="9"/>
  <c r="E6" i="9"/>
  <c r="C6" i="9"/>
  <c r="M6" i="9" l="1"/>
  <c r="C17" i="9"/>
  <c r="E29" i="9"/>
  <c r="E24" i="9"/>
  <c r="C16" i="9" l="1"/>
  <c r="C7" i="9"/>
  <c r="I7" i="9"/>
  <c r="I9" i="9" s="1"/>
  <c r="I16" i="9"/>
  <c r="K14" i="9"/>
  <c r="K13" i="9" s="1"/>
  <c r="K17" i="9" s="1"/>
  <c r="K16" i="9"/>
  <c r="K7" i="9"/>
  <c r="K9" i="9" s="1"/>
  <c r="I14" i="9" l="1"/>
  <c r="I13" i="9" s="1"/>
  <c r="I17" i="9" s="1"/>
  <c r="I18" i="9" s="1"/>
  <c r="C9" i="9"/>
  <c r="C18" i="9"/>
  <c r="G14" i="9"/>
  <c r="G13" i="9" s="1"/>
  <c r="G17" i="9" s="1"/>
  <c r="G7" i="9"/>
  <c r="G9" i="9" s="1"/>
  <c r="G16" i="9"/>
  <c r="K18" i="9"/>
  <c r="G18" i="9" l="1"/>
  <c r="E16" i="9"/>
  <c r="E7" i="9"/>
  <c r="O29" i="9" l="1"/>
  <c r="G29" i="9"/>
  <c r="K29" i="9"/>
  <c r="E14" i="9"/>
  <c r="E9" i="9"/>
  <c r="M7" i="9"/>
  <c r="M9" i="9" s="1"/>
  <c r="M16" i="9"/>
  <c r="E13" i="9" l="1"/>
  <c r="M14" i="9"/>
  <c r="M29" i="9"/>
  <c r="E17" i="9" l="1"/>
  <c r="E18" i="9" s="1"/>
  <c r="M13" i="9"/>
  <c r="M17" i="9" s="1"/>
  <c r="M18" i="9" s="1"/>
  <c r="I13" i="6" l="1"/>
  <c r="I17" i="6" s="1"/>
  <c r="G13" i="6"/>
  <c r="G17" i="6" s="1"/>
  <c r="E13" i="6"/>
  <c r="E17" i="6" s="1"/>
  <c r="C13" i="6"/>
  <c r="C17" i="6" s="1"/>
  <c r="K13" i="6"/>
  <c r="K17" i="6" s="1"/>
  <c r="M12" i="6"/>
  <c r="M8" i="6"/>
  <c r="M27" i="6"/>
  <c r="E9" i="6" l="1"/>
  <c r="G9" i="6"/>
  <c r="I9" i="6"/>
  <c r="G18" i="6"/>
  <c r="M7" i="6"/>
  <c r="M28" i="6"/>
  <c r="M6" i="6"/>
  <c r="K9" i="6"/>
  <c r="I18" i="6"/>
  <c r="C18" i="6"/>
  <c r="K18" i="6"/>
  <c r="E18" i="6"/>
  <c r="M14" i="6"/>
  <c r="M32" i="6"/>
  <c r="C9" i="6"/>
  <c r="M16" i="6"/>
  <c r="M33" i="6"/>
  <c r="M13" i="6"/>
  <c r="M17" i="6" s="1"/>
  <c r="M9" i="6" l="1"/>
  <c r="M36" i="6"/>
  <c r="M18" i="6"/>
  <c r="L22" i="28" l="1"/>
  <c r="L24" i="28"/>
  <c r="M21" i="28"/>
  <c r="L21" i="28"/>
  <c r="M23" i="28"/>
  <c r="L23" i="28"/>
  <c r="M22" i="28"/>
  <c r="L26" i="28" l="1"/>
  <c r="L13" i="28" l="1"/>
  <c r="L16" i="28" l="1"/>
  <c r="L14" i="28"/>
  <c r="M15" i="28"/>
  <c r="L15" i="28"/>
  <c r="L18" i="21"/>
  <c r="L19" i="28" l="1"/>
  <c r="L27" i="28" s="1"/>
  <c r="H84" i="28"/>
  <c r="G82" i="28"/>
  <c r="J85" i="28"/>
  <c r="G85" i="28"/>
  <c r="H77" i="28"/>
  <c r="I84" i="28"/>
  <c r="L82" i="28"/>
  <c r="G84" i="28"/>
  <c r="K82" i="28"/>
  <c r="H74" i="28"/>
  <c r="K85" i="28"/>
  <c r="I82" i="28"/>
  <c r="H85" i="28"/>
  <c r="K84" i="28"/>
  <c r="H83" i="28"/>
  <c r="G83" i="28"/>
  <c r="H82" i="28"/>
  <c r="H87" i="28" s="1"/>
  <c r="J82" i="28"/>
  <c r="J75" i="28"/>
  <c r="L77" i="28"/>
  <c r="J84" i="28"/>
  <c r="L84" i="28"/>
  <c r="L83" i="28"/>
  <c r="I85" i="28"/>
  <c r="I83" i="28"/>
  <c r="K83" i="28"/>
  <c r="J83" i="28"/>
  <c r="L85" i="28"/>
  <c r="N77" i="28"/>
  <c r="N85" i="28"/>
  <c r="N76" i="28"/>
  <c r="N84" i="28"/>
  <c r="N75" i="28"/>
  <c r="N83" i="28"/>
  <c r="N82" i="28"/>
  <c r="N74" i="28"/>
  <c r="J74" i="28"/>
  <c r="J87" i="28" l="1"/>
  <c r="I87" i="28"/>
  <c r="G87" i="28"/>
  <c r="L87" i="28"/>
  <c r="K87" i="28"/>
  <c r="F19" i="28"/>
  <c r="J15" i="28"/>
  <c r="H16" i="28"/>
  <c r="G13" i="28"/>
  <c r="I15" i="28"/>
  <c r="G14" i="28"/>
  <c r="J14" i="28"/>
  <c r="K23" i="28"/>
  <c r="J23" i="28"/>
  <c r="G24" i="28"/>
  <c r="H22" i="28"/>
  <c r="K24" i="28"/>
  <c r="J76" i="28"/>
  <c r="M75" i="28"/>
  <c r="M76" i="28"/>
  <c r="J77" i="28"/>
  <c r="K77" i="28"/>
  <c r="G15" i="28"/>
  <c r="J13" i="28"/>
  <c r="G16" i="28"/>
  <c r="K13" i="28"/>
  <c r="H14" i="28"/>
  <c r="G23" i="28"/>
  <c r="G21" i="28"/>
  <c r="J22" i="28"/>
  <c r="K21" i="28"/>
  <c r="J24" i="28"/>
  <c r="G77" i="28"/>
  <c r="I76" i="28"/>
  <c r="L74" i="28"/>
  <c r="L76" i="28"/>
  <c r="K75" i="28"/>
  <c r="K74" i="28"/>
  <c r="M85" i="28"/>
  <c r="H13" i="28"/>
  <c r="J16" i="28"/>
  <c r="K15" i="28"/>
  <c r="I22" i="28"/>
  <c r="G22" i="28"/>
  <c r="I21" i="28"/>
  <c r="I24" i="28"/>
  <c r="H23" i="28"/>
  <c r="K22" i="28"/>
  <c r="I75" i="28"/>
  <c r="H75" i="28"/>
  <c r="G76" i="28"/>
  <c r="L75" i="28"/>
  <c r="M74" i="28"/>
  <c r="M84" i="28"/>
  <c r="K16" i="28"/>
  <c r="I14" i="28"/>
  <c r="H15" i="28"/>
  <c r="I13" i="28"/>
  <c r="I16" i="28"/>
  <c r="K14" i="28"/>
  <c r="I23" i="28"/>
  <c r="H21" i="28"/>
  <c r="J21" i="28"/>
  <c r="H24" i="28"/>
  <c r="I74" i="28"/>
  <c r="H76" i="28"/>
  <c r="G74" i="28"/>
  <c r="K76" i="28"/>
  <c r="G75" i="28"/>
  <c r="I77" i="28"/>
  <c r="M77" i="28"/>
  <c r="M82" i="28"/>
  <c r="M83" i="28"/>
  <c r="N87" i="28"/>
  <c r="O107" i="28" s="1"/>
  <c r="H107" i="28"/>
  <c r="J107" i="28"/>
  <c r="I107" i="28"/>
  <c r="H18" i="21"/>
  <c r="I18" i="21"/>
  <c r="I28" i="21" s="1"/>
  <c r="G18" i="21"/>
  <c r="G27" i="21" s="1"/>
  <c r="G28" i="21" s="1"/>
  <c r="G29" i="21" s="1"/>
  <c r="J18" i="21"/>
  <c r="J28" i="21" s="1"/>
  <c r="K18" i="21"/>
  <c r="L107" i="28" l="1"/>
  <c r="F87" i="28"/>
  <c r="G105" i="28" s="1"/>
  <c r="G107" i="28" s="1"/>
  <c r="G108" i="28" s="1"/>
  <c r="G110" i="28" s="1"/>
  <c r="G19" i="28"/>
  <c r="K19" i="28"/>
  <c r="H19" i="28"/>
  <c r="J26" i="28"/>
  <c r="J19" i="28"/>
  <c r="K107" i="28"/>
  <c r="H26" i="28"/>
  <c r="I19" i="28"/>
  <c r="K26" i="28"/>
  <c r="G26" i="28"/>
  <c r="I26" i="28"/>
  <c r="I49" i="28" s="1"/>
  <c r="M87" i="28"/>
  <c r="M107" i="28" s="1"/>
  <c r="I78" i="28"/>
  <c r="I80" i="28" s="1"/>
  <c r="M24" i="28"/>
  <c r="M26" i="28" s="1"/>
  <c r="N49" i="28" s="1"/>
  <c r="T55" i="28" s="1"/>
  <c r="T56" i="28" s="1"/>
  <c r="H78" i="28"/>
  <c r="H80" i="28" s="1"/>
  <c r="H88" i="28" s="1"/>
  <c r="J78" i="28"/>
  <c r="J80" i="28" s="1"/>
  <c r="J88" i="28" s="1"/>
  <c r="K78" i="28"/>
  <c r="K80" i="28" s="1"/>
  <c r="K88" i="28" s="1"/>
  <c r="M16" i="28"/>
  <c r="M19" i="28" s="1"/>
  <c r="N31" i="28" s="1"/>
  <c r="T37" i="28" s="1"/>
  <c r="T38" i="28" s="1"/>
  <c r="I88" i="28"/>
  <c r="F26" i="28"/>
  <c r="L49" i="28"/>
  <c r="G39" i="21"/>
  <c r="H39" i="21"/>
  <c r="K28" i="21"/>
  <c r="L28" i="21"/>
  <c r="H28" i="21"/>
  <c r="H27" i="21" s="1"/>
  <c r="I27" i="21" s="1"/>
  <c r="J27" i="21" s="1"/>
  <c r="G31" i="21"/>
  <c r="G40" i="21" s="1"/>
  <c r="J49" i="28" l="1"/>
  <c r="I27" i="28"/>
  <c r="H27" i="28"/>
  <c r="H31" i="28"/>
  <c r="H108" i="28"/>
  <c r="H110" i="28" s="1"/>
  <c r="H105" i="28"/>
  <c r="I105" i="28" s="1"/>
  <c r="J105" i="28" s="1"/>
  <c r="K105" i="28" s="1"/>
  <c r="L105" i="28" s="1"/>
  <c r="M105" i="28" s="1"/>
  <c r="K27" i="28"/>
  <c r="G29" i="28"/>
  <c r="G31" i="28" s="1"/>
  <c r="G32" i="28" s="1"/>
  <c r="G35" i="28" s="1"/>
  <c r="L31" i="28"/>
  <c r="J31" i="28"/>
  <c r="K49" i="28"/>
  <c r="I31" i="28"/>
  <c r="F80" i="28"/>
  <c r="K31" i="28"/>
  <c r="J27" i="28"/>
  <c r="J92" i="28"/>
  <c r="H49" i="28"/>
  <c r="G47" i="28"/>
  <c r="G49" i="28" s="1"/>
  <c r="G50" i="28" s="1"/>
  <c r="G53" i="28" s="1"/>
  <c r="G27" i="28"/>
  <c r="N107" i="28"/>
  <c r="T112" i="28" s="1"/>
  <c r="T113" i="28" s="1"/>
  <c r="I92" i="28"/>
  <c r="M31" i="28"/>
  <c r="K92" i="28"/>
  <c r="N50" i="28"/>
  <c r="N53" i="28" s="1"/>
  <c r="M27" i="28"/>
  <c r="M49" i="28"/>
  <c r="N32" i="28"/>
  <c r="O32" i="28" s="1"/>
  <c r="G78" i="28"/>
  <c r="G80" i="28" s="1"/>
  <c r="G88" i="28" s="1"/>
  <c r="X14" i="28"/>
  <c r="M78" i="28"/>
  <c r="M80" i="28" s="1"/>
  <c r="M88" i="28" s="1"/>
  <c r="N78" i="28"/>
  <c r="N80" i="28" s="1"/>
  <c r="O92" i="28" s="1"/>
  <c r="I108" i="28"/>
  <c r="L78" i="28"/>
  <c r="L80" i="28" s="1"/>
  <c r="K27" i="21"/>
  <c r="L27" i="21" s="1"/>
  <c r="H29" i="21"/>
  <c r="H31" i="21" s="1"/>
  <c r="H32" i="28" l="1"/>
  <c r="I32" i="28" s="1"/>
  <c r="I35" i="28" s="1"/>
  <c r="H47" i="28"/>
  <c r="I47" i="28" s="1"/>
  <c r="J47" i="28" s="1"/>
  <c r="K47" i="28" s="1"/>
  <c r="L47" i="28" s="1"/>
  <c r="H50" i="28"/>
  <c r="I50" i="28" s="1"/>
  <c r="H29" i="28"/>
  <c r="I29" i="28" s="1"/>
  <c r="J29" i="28" s="1"/>
  <c r="K29" i="28" s="1"/>
  <c r="L29" i="28" s="1"/>
  <c r="M29" i="28" s="1"/>
  <c r="N29" i="28" s="1"/>
  <c r="O29" i="28" s="1"/>
  <c r="P29" i="28" s="1"/>
  <c r="G90" i="28"/>
  <c r="G92" i="28" s="1"/>
  <c r="G93" i="28" s="1"/>
  <c r="G95" i="28" s="1"/>
  <c r="H92" i="28"/>
  <c r="N108" i="28"/>
  <c r="O108" i="28" s="1"/>
  <c r="P108" i="28" s="1"/>
  <c r="R108" i="28" s="1"/>
  <c r="R110" i="28" s="1"/>
  <c r="R120" i="28" s="1"/>
  <c r="N105" i="28"/>
  <c r="O105" i="28" s="1"/>
  <c r="P105" i="28" s="1"/>
  <c r="R105" i="28" s="1"/>
  <c r="S105" i="28" s="1"/>
  <c r="M47" i="28"/>
  <c r="N47" i="28" s="1"/>
  <c r="O47" i="28" s="1"/>
  <c r="P47" i="28" s="1"/>
  <c r="R47" i="28" s="1"/>
  <c r="S47" i="28" s="1"/>
  <c r="O50" i="28"/>
  <c r="O53" i="28" s="1"/>
  <c r="O58" i="28" s="1"/>
  <c r="P32" i="28"/>
  <c r="R32" i="28" s="1"/>
  <c r="M92" i="28"/>
  <c r="N88" i="28"/>
  <c r="N92" i="28"/>
  <c r="T98" i="28" s="1"/>
  <c r="T99" i="28" s="1"/>
  <c r="J108" i="28"/>
  <c r="I110" i="28"/>
  <c r="J32" i="28"/>
  <c r="L88" i="28"/>
  <c r="L92" i="28"/>
  <c r="I29" i="21"/>
  <c r="S108" i="28" l="1"/>
  <c r="H53" i="28"/>
  <c r="H35" i="28"/>
  <c r="H90" i="28"/>
  <c r="I90" i="28" s="1"/>
  <c r="J90" i="28" s="1"/>
  <c r="K90" i="28" s="1"/>
  <c r="L90" i="28" s="1"/>
  <c r="M90" i="28" s="1"/>
  <c r="N90" i="28" s="1"/>
  <c r="O90" i="28" s="1"/>
  <c r="H93" i="28"/>
  <c r="H95" i="28" s="1"/>
  <c r="P50" i="28"/>
  <c r="R50" i="28" s="1"/>
  <c r="R53" i="28" s="1"/>
  <c r="N93" i="28"/>
  <c r="O93" i="28" s="1"/>
  <c r="P93" i="28" s="1"/>
  <c r="R93" i="28" s="1"/>
  <c r="S110" i="28"/>
  <c r="S120" i="28" s="1"/>
  <c r="R35" i="28"/>
  <c r="R45" i="28" s="1"/>
  <c r="S32" i="28"/>
  <c r="R29" i="28"/>
  <c r="W92" i="28"/>
  <c r="J50" i="28"/>
  <c r="I53" i="28"/>
  <c r="K32" i="28"/>
  <c r="J35" i="28"/>
  <c r="J110" i="28"/>
  <c r="K108" i="28"/>
  <c r="J29" i="21"/>
  <c r="J39" i="21" s="1"/>
  <c r="I39" i="21"/>
  <c r="I31" i="21"/>
  <c r="I40" i="21" s="1"/>
  <c r="I93" i="28" l="1"/>
  <c r="J93" i="28" s="1"/>
  <c r="K29" i="21"/>
  <c r="K39" i="21" s="1"/>
  <c r="J31" i="21"/>
  <c r="J40" i="21" s="1"/>
  <c r="S50" i="28"/>
  <c r="S53" i="28" s="1"/>
  <c r="S35" i="28"/>
  <c r="S45" i="28" s="1"/>
  <c r="S29" i="28"/>
  <c r="R95" i="28"/>
  <c r="S93" i="28"/>
  <c r="P90" i="28"/>
  <c r="L108" i="28"/>
  <c r="M108" i="28" s="1"/>
  <c r="K110" i="28"/>
  <c r="K35" i="28"/>
  <c r="L32" i="28"/>
  <c r="J95" i="28"/>
  <c r="K93" i="28"/>
  <c r="J53" i="28"/>
  <c r="K50" i="28"/>
  <c r="K31" i="21"/>
  <c r="K40" i="21" s="1"/>
  <c r="I95" i="28" l="1"/>
  <c r="L29" i="21"/>
  <c r="L39" i="21" s="1"/>
  <c r="F96" i="46"/>
  <c r="F97" i="46" s="1"/>
  <c r="S95" i="28"/>
  <c r="S121" i="28" s="1"/>
  <c r="R90" i="28"/>
  <c r="M32" i="28"/>
  <c r="M35" i="28" s="1"/>
  <c r="T41" i="28" s="1"/>
  <c r="L35" i="28"/>
  <c r="M110" i="28"/>
  <c r="N110" i="28"/>
  <c r="O110" i="28" s="1"/>
  <c r="K53" i="28"/>
  <c r="L50" i="28"/>
  <c r="K95" i="28"/>
  <c r="L93" i="28"/>
  <c r="M93" i="28" s="1"/>
  <c r="D6" i="29"/>
  <c r="D8" i="29" s="1"/>
  <c r="L110" i="28"/>
  <c r="D28" i="29" s="1"/>
  <c r="D29" i="29" s="1"/>
  <c r="D21" i="29"/>
  <c r="D23" i="29" s="1"/>
  <c r="L31" i="21" l="1"/>
  <c r="L40" i="21" s="1"/>
  <c r="O40" i="21" s="1"/>
  <c r="T116" i="28"/>
  <c r="T114" i="28"/>
  <c r="T115" i="28" s="1"/>
  <c r="T39" i="28"/>
  <c r="T40" i="28" s="1"/>
  <c r="T42" i="28" s="1"/>
  <c r="S90" i="28"/>
  <c r="M50" i="28"/>
  <c r="M53" i="28" s="1"/>
  <c r="T59" i="28" s="1"/>
  <c r="L53" i="28"/>
  <c r="D14" i="29" s="1"/>
  <c r="D15" i="29" s="1"/>
  <c r="P58" i="28"/>
  <c r="P120" i="28"/>
  <c r="M45" i="28"/>
  <c r="O120" i="28"/>
  <c r="N35" i="28"/>
  <c r="O35" i="28" s="1"/>
  <c r="O45" i="28" s="1"/>
  <c r="M120" i="28"/>
  <c r="D12" i="29"/>
  <c r="D13" i="29" s="1"/>
  <c r="M95" i="28"/>
  <c r="N95" i="28"/>
  <c r="F21" i="29"/>
  <c r="L95" i="28"/>
  <c r="D26" i="29" s="1"/>
  <c r="D27" i="29" s="1"/>
  <c r="D20" i="29"/>
  <c r="D22" i="29" s="1"/>
  <c r="D7" i="29"/>
  <c r="D9" i="29" s="1"/>
  <c r="H40" i="21"/>
  <c r="R96" i="46" l="1"/>
  <c r="R97" i="46" s="1"/>
  <c r="T117" i="28"/>
  <c r="T102" i="28"/>
  <c r="T100" i="28"/>
  <c r="T101" i="28" s="1"/>
  <c r="T57" i="28"/>
  <c r="O95" i="28"/>
  <c r="P103" i="28" s="1"/>
  <c r="P121" i="28" s="1"/>
  <c r="P45" i="28"/>
  <c r="P59" i="28" s="1"/>
  <c r="M58" i="28"/>
  <c r="M59" i="28" s="1"/>
  <c r="M103" i="28"/>
  <c r="F7" i="29"/>
  <c r="T103" i="28" l="1"/>
  <c r="T58" i="28"/>
  <c r="T60" i="28" s="1"/>
  <c r="O103" i="28"/>
  <c r="R121" i="28"/>
  <c r="O59" i="28"/>
  <c r="U45" i="28" l="1"/>
  <c r="U105" i="28"/>
  <c r="W105" i="28" s="1"/>
  <c r="W108" i="28" s="1"/>
  <c r="O121" i="28"/>
  <c r="N59" i="28"/>
  <c r="W45" i="28" l="1"/>
  <c r="W48"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JOHNSON, CHARMAINE</author>
  </authors>
  <commentList>
    <comment ref="P35" authorId="0" shapeId="0" xr:uid="{888A7EBF-7FF7-4261-BFB9-F8B02E5442FB}">
      <text>
        <r>
          <rPr>
            <b/>
            <sz val="9"/>
            <color indexed="81"/>
            <rFont val="Tahoma"/>
            <family val="2"/>
          </rPr>
          <t>JOHNSON, CHARMAINE:</t>
        </r>
        <r>
          <rPr>
            <sz val="9"/>
            <color indexed="81"/>
            <rFont val="Tahoma"/>
            <family val="2"/>
          </rPr>
          <t xml:space="preserve">
backed into number base on amount that was recorded in March and Feb ending balance 5.17.21</t>
        </r>
      </text>
    </comment>
    <comment ref="Q35" authorId="0" shapeId="0" xr:uid="{E92F1B97-41ED-48FE-942A-B35DB91B5F49}">
      <text>
        <r>
          <rPr>
            <b/>
            <sz val="9"/>
            <color indexed="81"/>
            <rFont val="Tahoma"/>
            <family val="2"/>
          </rPr>
          <t>JOHNSON, CHARMAINE:</t>
        </r>
        <r>
          <rPr>
            <sz val="9"/>
            <color indexed="81"/>
            <rFont val="Tahoma"/>
            <family val="2"/>
          </rPr>
          <t xml:space="preserve">
adj made to sch but not to GL in order to get schedule to tie to Pat's worksheet due to March Adjustment
</t>
        </r>
      </text>
    </comment>
    <comment ref="P53" authorId="0" shapeId="0" xr:uid="{80EFB757-3473-41AF-8DC4-7B67788FB3DC}">
      <text>
        <r>
          <rPr>
            <b/>
            <sz val="9"/>
            <color indexed="81"/>
            <rFont val="Tahoma"/>
            <family val="2"/>
          </rPr>
          <t>JOHNSON, CHARMAINE:</t>
        </r>
        <r>
          <rPr>
            <sz val="9"/>
            <color indexed="81"/>
            <rFont val="Tahoma"/>
            <family val="2"/>
          </rPr>
          <t xml:space="preserve">
backed into number base on amount that was recorded in March and Feb ending balance 5.17.21</t>
        </r>
      </text>
    </comment>
    <comment ref="Q53" authorId="0" shapeId="0" xr:uid="{1CB5C07A-6719-4CD8-B656-CFC8C03AA216}">
      <text>
        <r>
          <rPr>
            <b/>
            <sz val="9"/>
            <color indexed="81"/>
            <rFont val="Tahoma"/>
            <family val="2"/>
          </rPr>
          <t>JOHNSON, CHARMAINE:</t>
        </r>
        <r>
          <rPr>
            <sz val="9"/>
            <color indexed="81"/>
            <rFont val="Tahoma"/>
            <family val="2"/>
          </rPr>
          <t xml:space="preserve">
adj made to sch but not to GL in order to get schedule to tie to Pat's worksheet due to March Adjustment</t>
        </r>
      </text>
    </comment>
    <comment ref="P95" authorId="0" shapeId="0" xr:uid="{C0499CC3-D326-4CF0-9A36-37E27C2C1A0D}">
      <text>
        <r>
          <rPr>
            <b/>
            <sz val="9"/>
            <color indexed="81"/>
            <rFont val="Tahoma"/>
            <family val="2"/>
          </rPr>
          <t>JOHNSON, CHARMAINE:</t>
        </r>
        <r>
          <rPr>
            <sz val="9"/>
            <color indexed="81"/>
            <rFont val="Tahoma"/>
            <family val="2"/>
          </rPr>
          <t xml:space="preserve">
backed into number base on amount that was recorded in March and Feb ending balance 5.17.21</t>
        </r>
      </text>
    </comment>
    <comment ref="Q95" authorId="0" shapeId="0" xr:uid="{F4C79DA7-770B-49CC-BA06-736DB22ADE4E}">
      <text>
        <r>
          <rPr>
            <b/>
            <sz val="9"/>
            <color indexed="81"/>
            <rFont val="Tahoma"/>
            <family val="2"/>
          </rPr>
          <t>JOHNSON, CHARMAINE:</t>
        </r>
        <r>
          <rPr>
            <sz val="9"/>
            <color indexed="81"/>
            <rFont val="Tahoma"/>
            <family val="2"/>
          </rPr>
          <t xml:space="preserve">
adj made to sch but not to GL in order to get schedule to tie to Pat's worksheet due to March Adjustment</t>
        </r>
      </text>
    </comment>
    <comment ref="P110" authorId="0" shapeId="0" xr:uid="{6F536481-AEA2-430B-8DFE-61118DB7F855}">
      <text>
        <r>
          <rPr>
            <b/>
            <sz val="9"/>
            <color indexed="81"/>
            <rFont val="Tahoma"/>
            <family val="2"/>
          </rPr>
          <t>JOHNSON, CHARMAINE:</t>
        </r>
        <r>
          <rPr>
            <sz val="9"/>
            <color indexed="81"/>
            <rFont val="Tahoma"/>
            <family val="2"/>
          </rPr>
          <t xml:space="preserve">
backed into number base on amount that was recorded in March and Feb ending balance 5.17.21</t>
        </r>
      </text>
    </comment>
    <comment ref="Q110" authorId="0" shapeId="0" xr:uid="{2CE882D5-F4FE-4B69-AA80-077623C209AA}">
      <text>
        <r>
          <rPr>
            <b/>
            <sz val="9"/>
            <color indexed="81"/>
            <rFont val="Tahoma"/>
            <family val="2"/>
          </rPr>
          <t>JOHNSON, CHARMAINE:</t>
        </r>
        <r>
          <rPr>
            <sz val="9"/>
            <color indexed="81"/>
            <rFont val="Tahoma"/>
            <family val="2"/>
          </rPr>
          <t xml:space="preserve">
adj made to sch but not to GL in order to get schedule to tie to Pat's worksheet due to March Adjustment</t>
        </r>
      </text>
    </comment>
  </commentList>
</comments>
</file>

<file path=xl/sharedStrings.xml><?xml version="1.0" encoding="utf-8"?>
<sst xmlns="http://schemas.openxmlformats.org/spreadsheetml/2006/main" count="50036" uniqueCount="1177">
  <si>
    <t>Allocate Bad Debt Expense accrual and COVID Reg Asset to Gas as of November 30, 2020</t>
  </si>
  <si>
    <t>*Note - Effect of entries reduces Reg Asset by amount of Gas Bad Debt expense recovered in Gas Retail rates.  Adjustment of Electric bad debt accrual takes into account the amount of bad debt expense booked to Gas in actuals prior to June 2020.</t>
  </si>
  <si>
    <t>1st Step - Allocate June forward balance adjustments  between Electric and Gas (before deferrals)</t>
  </si>
  <si>
    <t>LA000</t>
  </si>
  <si>
    <t>E</t>
  </si>
  <si>
    <t xml:space="preserve">Adjusting the amount of expense to be recognized for Electric </t>
  </si>
  <si>
    <t>G</t>
  </si>
  <si>
    <t>Adjusting the amount of expense to be recognized for Gas</t>
  </si>
  <si>
    <t xml:space="preserve">Adjusting the amount of AFDA to be recognized for Electric </t>
  </si>
  <si>
    <t>Adjusting the amount of AFDA to be recognized for Gas</t>
  </si>
  <si>
    <t>2nd Step - Adjust the Regulatory Asset deferrals based on limit of amount collected in rates</t>
  </si>
  <si>
    <t>1823CB</t>
  </si>
  <si>
    <t>Adjusting the Reg Asset for the amount of Electric bad debt expense that was eligible to be deferred to the Reg Asset</t>
  </si>
  <si>
    <t>Adjusting the Reg Asset for the amount of Gas bad debt expense that should have been deferred to the Reg Asset</t>
  </si>
  <si>
    <t>N0000</t>
  </si>
  <si>
    <t>Calculated Allowance for Doubtful Accounts</t>
  </si>
  <si>
    <t>ELA</t>
  </si>
  <si>
    <t>May 31, 2020 Bad Debt Expense</t>
  </si>
  <si>
    <t>AFDA May 31,2020</t>
  </si>
  <si>
    <t>June</t>
  </si>
  <si>
    <t>July</t>
  </si>
  <si>
    <t>August</t>
  </si>
  <si>
    <t>September</t>
  </si>
  <si>
    <t>October</t>
  </si>
  <si>
    <t xml:space="preserve">November </t>
  </si>
  <si>
    <t>December</t>
  </si>
  <si>
    <t>January</t>
  </si>
  <si>
    <t>February</t>
  </si>
  <si>
    <t>March</t>
  </si>
  <si>
    <t>April</t>
  </si>
  <si>
    <t>May</t>
  </si>
  <si>
    <t>Change</t>
  </si>
  <si>
    <t>EGSL + ELL LLC</t>
  </si>
  <si>
    <t>RES</t>
  </si>
  <si>
    <t>COM</t>
  </si>
  <si>
    <t>IND</t>
  </si>
  <si>
    <t>GOVT</t>
  </si>
  <si>
    <t>MISC</t>
  </si>
  <si>
    <t>*TOTAL*</t>
  </si>
  <si>
    <t>Write Offs</t>
  </si>
  <si>
    <t>Recoveries</t>
  </si>
  <si>
    <t>ELECTRIC ALLOCATION</t>
  </si>
  <si>
    <t>Write Off</t>
  </si>
  <si>
    <t>AFDA Balance</t>
  </si>
  <si>
    <t>GAS ALLOCATION</t>
  </si>
  <si>
    <t>Pat</t>
  </si>
  <si>
    <t>Check</t>
  </si>
  <si>
    <t>Electric COVID REG ASSET</t>
  </si>
  <si>
    <t>Bad Debt Expense Electric</t>
  </si>
  <si>
    <t>Bad Debt Expense Entry</t>
  </si>
  <si>
    <t>Total Bad Debt Expense</t>
  </si>
  <si>
    <t>Bad Debt Expense in Rates</t>
  </si>
  <si>
    <t>COVID REG ASSET BALANCE</t>
  </si>
  <si>
    <t>YTD Bad Dt Exp 5/31/21</t>
  </si>
  <si>
    <t>Less Bad Debt Exp in Rates</t>
  </si>
  <si>
    <t>RA Balance 12/31/2020</t>
  </si>
  <si>
    <t>RA 5/31/2021</t>
  </si>
  <si>
    <t>RA 4/30/2021</t>
  </si>
  <si>
    <t>*</t>
  </si>
  <si>
    <t>Change in RA</t>
  </si>
  <si>
    <t>Gas in rates</t>
  </si>
  <si>
    <t>GAS COVID REG ASSET</t>
  </si>
  <si>
    <t>The difference should have been a +9,896.06</t>
  </si>
  <si>
    <t>Estimated Bad Debt Expense (Calculated based on monthly tabs)</t>
  </si>
  <si>
    <t>Bad Debt Expense in Rates [1]</t>
  </si>
  <si>
    <t xml:space="preserve">Yearly amount - Bad debt expense to be recorded to "G" product line </t>
  </si>
  <si>
    <t>annual amt in rate</t>
  </si>
  <si>
    <t>Total RA Booked</t>
  </si>
  <si>
    <t>IN MAY NEED TO MAKE SURE ONLY DEDUCTING ONE MONTH OF AMTS IN RATES AND NOT CUMULATIVE AMOUNT</t>
  </si>
  <si>
    <t>SO ONLY 9,896</t>
  </si>
  <si>
    <t>ENO</t>
  </si>
  <si>
    <t>ENTERGY NEW ORLEANS, LLC</t>
  </si>
  <si>
    <t>check</t>
  </si>
  <si>
    <t>Bad Debt</t>
  </si>
  <si>
    <t>Electric</t>
  </si>
  <si>
    <t>Gas</t>
  </si>
  <si>
    <t>Gas Amount in Rates</t>
  </si>
  <si>
    <t>Bad Debt Expense Gas</t>
  </si>
  <si>
    <t>The difference should have been a +26,948</t>
  </si>
  <si>
    <t>Bad Debt Expense in Rates [2]</t>
  </si>
  <si>
    <t>Notes:</t>
  </si>
  <si>
    <t>[1] Bad Debt Expense in Rates - ELA 2019 RSP EX 1</t>
  </si>
  <si>
    <t>[2] Bad Debt Expense in Rates - ENO MD + Adj 2018 COS</t>
  </si>
  <si>
    <t>Supporting Workpapers for Uncollectible Estimation and Account 1823CB COVID Reg Asset Bad Debt Reconciliation</t>
  </si>
  <si>
    <t>Year</t>
  </si>
  <si>
    <t>Account and Desc</t>
  </si>
  <si>
    <t>OpCo</t>
  </si>
  <si>
    <t>Beg Balance</t>
  </si>
  <si>
    <t>Jan Activity</t>
  </si>
  <si>
    <t>Jan Balance</t>
  </si>
  <si>
    <t>Feb Activity</t>
  </si>
  <si>
    <t>Feb Balance</t>
  </si>
  <si>
    <t>Mar Activity</t>
  </si>
  <si>
    <t>Mar Balance</t>
  </si>
  <si>
    <t>Apr Activity</t>
  </si>
  <si>
    <t>Apr Balance</t>
  </si>
  <si>
    <t>May Activity</t>
  </si>
  <si>
    <t>May Balance</t>
  </si>
  <si>
    <t>Jun Activity</t>
  </si>
  <si>
    <t>Jun Balance</t>
  </si>
  <si>
    <t>Jul Activity</t>
  </si>
  <si>
    <t>Jul Balance</t>
  </si>
  <si>
    <t>Aug Activity</t>
  </si>
  <si>
    <t>Aug Balance</t>
  </si>
  <si>
    <t>Sep Activity</t>
  </si>
  <si>
    <t>Sep Balance</t>
  </si>
  <si>
    <t>Oct Activity</t>
  </si>
  <si>
    <t>Oct Balance</t>
  </si>
  <si>
    <t>Nov Activity</t>
  </si>
  <si>
    <t>Nov Balance</t>
  </si>
  <si>
    <t>Dec Activity</t>
  </si>
  <si>
    <t>Dec Balance</t>
  </si>
  <si>
    <t>Total Year</t>
  </si>
  <si>
    <t>1823CB - Reg asset Covid 19 bad debt</t>
  </si>
  <si>
    <t>TX000</t>
  </si>
  <si>
    <t>Allowance for Doubtful Accounts (AFDA)</t>
  </si>
  <si>
    <t>Summary of Changes</t>
  </si>
  <si>
    <t>December 31, 2021</t>
  </si>
  <si>
    <t>ETI</t>
  </si>
  <si>
    <t>AFDA, 11/31/21</t>
  </si>
  <si>
    <t>Bad Debt Exp (b/4 Def.)</t>
  </si>
  <si>
    <t>Write-Offs</t>
  </si>
  <si>
    <t>AFDA, 12/31/21</t>
  </si>
  <si>
    <t>Reg Asset, 11/30/21</t>
  </si>
  <si>
    <t>Deferred Bad Debt Exp.</t>
  </si>
  <si>
    <t>Reg Asset, 12/31/21</t>
  </si>
  <si>
    <t>Bad Debt Exp, b/4 Def. - Dec 2021</t>
  </si>
  <si>
    <t>Bad Debt Exp. - Dec 2021</t>
  </si>
  <si>
    <t>Journal Entries for December 2021  {DR (CR)}</t>
  </si>
  <si>
    <t>AFDA (144000)</t>
  </si>
  <si>
    <t>Regulatory Asset (1823CB)</t>
  </si>
  <si>
    <t>Bad Debt Expense (904001)</t>
  </si>
  <si>
    <t>2021 YTD</t>
  </si>
  <si>
    <t>Bad Debt Expense</t>
  </si>
  <si>
    <t>As of December 31, 2021</t>
  </si>
  <si>
    <t>In Rates</t>
  </si>
  <si>
    <t>Residential</t>
  </si>
  <si>
    <t>Commercial</t>
  </si>
  <si>
    <t>Industrial</t>
  </si>
  <si>
    <t>Governmental</t>
  </si>
  <si>
    <t>Misc.</t>
  </si>
  <si>
    <t xml:space="preserve">     Total</t>
  </si>
  <si>
    <t>Arrears (Traditional View)</t>
  </si>
  <si>
    <t>05 JAN 2022</t>
  </si>
  <si>
    <t>DOLLARS</t>
  </si>
  <si>
    <t>Account Status</t>
  </si>
  <si>
    <t>A, X</t>
  </si>
  <si>
    <t>Installments Indicat</t>
  </si>
  <si>
    <t>#, R</t>
  </si>
  <si>
    <t>Extract
Date</t>
  </si>
  <si>
    <t>Jurisdiction</t>
  </si>
  <si>
    <t>Revenue
Class</t>
  </si>
  <si>
    <t>TOTAL
BALANCE</t>
  </si>
  <si>
    <t>Current
Balance</t>
  </si>
  <si>
    <t>TOTAL
ARREARS</t>
  </si>
  <si>
    <t>Arrears
30 Days</t>
  </si>
  <si>
    <t>Arrears
60 Days</t>
  </si>
  <si>
    <t>Arrears
90 Days</t>
  </si>
  <si>
    <t>Arrears
120 Days</t>
  </si>
  <si>
    <t>Arrears
90 + 120 Days</t>
  </si>
  <si>
    <t xml:space="preserve">December 31, 2021 Finaled Account Balance </t>
  </si>
  <si>
    <t>December 31, 2021 AFDA</t>
  </si>
  <si>
    <t>November 30, 2021 AFDA</t>
  </si>
  <si>
    <t>Write-offs in December</t>
  </si>
  <si>
    <t>Increase in Bad Debt Expense</t>
  </si>
  <si>
    <t>Actual Bad Debt Exp. YTD 11/30/21</t>
  </si>
  <si>
    <t>Recoveries in December 2021</t>
  </si>
  <si>
    <t>Actual Bad Debt Exp. YTD 12/31/21</t>
  </si>
  <si>
    <t>Bad Debt Exp. In Rates YTD 12/31/21</t>
  </si>
  <si>
    <t>YTD Change in Reg Asset 12/31/21</t>
  </si>
  <si>
    <t>Reg Asset 12/31/20</t>
  </si>
  <si>
    <t>Reg Asset 12/31/21</t>
  </si>
  <si>
    <t>ENTERGY TEXAS, INC.</t>
  </si>
  <si>
    <t>November 30, 2021</t>
  </si>
  <si>
    <t>AFDA, 10/31/21</t>
  </si>
  <si>
    <t>AFDA, 11/30/21</t>
  </si>
  <si>
    <t>Reg Asset, 10/31/21</t>
  </si>
  <si>
    <t>Bad Debt Exp, b/4 Def. - Nov 2021</t>
  </si>
  <si>
    <t>Bad Debt Exp. - Nov 2021</t>
  </si>
  <si>
    <t>Journal Entries for November 2021  {DR (CR)}</t>
  </si>
  <si>
    <t>As of November 30, 2021</t>
  </si>
  <si>
    <t>02 NOV 2021</t>
  </si>
  <si>
    <t xml:space="preserve">Novebmer 30, 2021 Finaled Account Balance </t>
  </si>
  <si>
    <t>October 31, 2021 AFDA</t>
  </si>
  <si>
    <t>Write-offs in November</t>
  </si>
  <si>
    <t>Actual Bad Debt Exp. YTD 10/31/21</t>
  </si>
  <si>
    <t>Recoveries in November 2021</t>
  </si>
  <si>
    <t>Bad Debt Exp. In Rates YTD 11/30/21</t>
  </si>
  <si>
    <t>YTD Change in Reg Asset 11/30/21</t>
  </si>
  <si>
    <t>Reg Asset 11/30/21</t>
  </si>
  <si>
    <t>October 31, 2021</t>
  </si>
  <si>
    <t>AFDA, 9/30/21</t>
  </si>
  <si>
    <t>Reg Asset, 9/30/21</t>
  </si>
  <si>
    <t>Bad Debt Exp, b/4 Def. - Oct 2021</t>
  </si>
  <si>
    <t>Bad Debt Exp. - Oct 2021</t>
  </si>
  <si>
    <t>Journal Entries for October 2021  {DR (CR)}</t>
  </si>
  <si>
    <t>As of October 31, 2021</t>
  </si>
  <si>
    <t xml:space="preserve">October 31, 2021 Finaled Account Balance </t>
  </si>
  <si>
    <t>September 30, 2021 AFDA</t>
  </si>
  <si>
    <t>Write-offs in October</t>
  </si>
  <si>
    <t>Actual Bad Debt Exp. YTD 9/30/21</t>
  </si>
  <si>
    <t>Recoveries in October 2021</t>
  </si>
  <si>
    <t>Bad Debt Exp. In Rates YTD 10/31/21</t>
  </si>
  <si>
    <t>YTD Change in Reg Asset 10/31/21</t>
  </si>
  <si>
    <t>Reg Asset 10/31/21</t>
  </si>
  <si>
    <t>September 30, 2021</t>
  </si>
  <si>
    <t>AFDA, 8/31/21</t>
  </si>
  <si>
    <t>Reg Asset, 8/31/21</t>
  </si>
  <si>
    <t>Bad Debt Exp, b/4 Def. - Sept 2021</t>
  </si>
  <si>
    <t>Bad Debt Exp. - Sept 2021</t>
  </si>
  <si>
    <t>Journal Entries for August 2021  {DR (CR)}</t>
  </si>
  <si>
    <t>As of September 30, 2021</t>
  </si>
  <si>
    <t>01 OCT 2021</t>
  </si>
  <si>
    <t xml:space="preserve">September 30, 2021 Finaled Account Balance </t>
  </si>
  <si>
    <t>August 31, 2021 AFDA</t>
  </si>
  <si>
    <t>Write-offs in September</t>
  </si>
  <si>
    <t>Actual Bad Debt Exp. YTD 8/31/21</t>
  </si>
  <si>
    <t>Recoveries in September 2021</t>
  </si>
  <si>
    <t>Bad Debt Exp. In Rates YTD 9/30/21</t>
  </si>
  <si>
    <t>YTD Change in Reg Asset 9/30/21</t>
  </si>
  <si>
    <t>Reg Asset 9/30/21</t>
  </si>
  <si>
    <t>August 31, 2021</t>
  </si>
  <si>
    <t>AFDA, 7/31/21</t>
  </si>
  <si>
    <t>Reg Asset, 7/31/21</t>
  </si>
  <si>
    <t>Bad Debt Exp, b/4 Def. - Aug 2021</t>
  </si>
  <si>
    <t>Bad Debt Exp. - Aug 2021</t>
  </si>
  <si>
    <t>As of August 31, 2021</t>
  </si>
  <si>
    <t>01 SEP 2021</t>
  </si>
  <si>
    <t xml:space="preserve">August 31, 2021 Finaled Account Balance </t>
  </si>
  <si>
    <t>July 31, 2021 AFDA</t>
  </si>
  <si>
    <t>Write-offs in August</t>
  </si>
  <si>
    <t>Actual Bad Debt Exp. YTD 7/31/21</t>
  </si>
  <si>
    <t>Recoveries in August 2021</t>
  </si>
  <si>
    <t>Bad Debt Exp. In Rates YTD 8/31/21</t>
  </si>
  <si>
    <t>YTD Change in Reg Asset 8/31/21</t>
  </si>
  <si>
    <t>Reg Asset 8/31/21</t>
  </si>
  <si>
    <t>July 31, 2021</t>
  </si>
  <si>
    <t>AFDA, 6/30/21</t>
  </si>
  <si>
    <t>Reg Asset, 6/30/21</t>
  </si>
  <si>
    <t>Bad Debt Exp, b/4 Def. - July 2021</t>
  </si>
  <si>
    <t>Bad Debt Exp. - July 2021</t>
  </si>
  <si>
    <t>Journal Entries for July 2021  {DR (CR)}</t>
  </si>
  <si>
    <t>As of July 31, 2021</t>
  </si>
  <si>
    <t xml:space="preserve">July 31, 2021 Finaled Account Balance </t>
  </si>
  <si>
    <t>June 30, 2021 AFDA</t>
  </si>
  <si>
    <t>Write-offs in June</t>
  </si>
  <si>
    <t>Actual Bad Debt Exp. YTD 6/30/21</t>
  </si>
  <si>
    <t>Recoveries in July2021</t>
  </si>
  <si>
    <t>Bad Debt Exp. In Rates YTD 7/31/21</t>
  </si>
  <si>
    <t>YTD Change in Reg Asset 7/31/21</t>
  </si>
  <si>
    <t>Reg Asset 7/31/21</t>
  </si>
  <si>
    <t>GL Business Unit</t>
  </si>
  <si>
    <t>Journal Mask</t>
  </si>
  <si>
    <t>ERD</t>
  </si>
  <si>
    <t>Row Labels</t>
  </si>
  <si>
    <t>Sum of Monetary Amt</t>
  </si>
  <si>
    <t>144000</t>
  </si>
  <si>
    <t>144COV</t>
  </si>
  <si>
    <t>904001</t>
  </si>
  <si>
    <t>904COV</t>
  </si>
  <si>
    <t>Grand Total</t>
  </si>
  <si>
    <t>Column Labels</t>
  </si>
  <si>
    <t xml:space="preserve">Pat's summary </t>
  </si>
  <si>
    <t>Difference (should be gas amts in rates)</t>
  </si>
  <si>
    <t>Entry Needed</t>
  </si>
  <si>
    <t>2021-Apr</t>
  </si>
  <si>
    <t>2020 activity not related to ERD</t>
  </si>
  <si>
    <t>Bad Debt Summary Sheet</t>
  </si>
  <si>
    <t>Difference</t>
  </si>
  <si>
    <t>2021-May</t>
  </si>
  <si>
    <t>Pat's Summary</t>
  </si>
  <si>
    <t>difference</t>
  </si>
  <si>
    <t>associated with Mar 21 true up to Pat's summary sheet</t>
  </si>
  <si>
    <t>Accounting Period</t>
  </si>
  <si>
    <t>(Multiple Items)</t>
  </si>
  <si>
    <t>June 30, 2021</t>
  </si>
  <si>
    <t>AFDA, 5/31/21</t>
  </si>
  <si>
    <t>Reg Asset, 5/31/21</t>
  </si>
  <si>
    <t>Bad Debt Exp, b/4 Def. - June 2021</t>
  </si>
  <si>
    <t>Bad Debt Exp. - June 2021</t>
  </si>
  <si>
    <t>Journal Entries for June 2021  {DR (CR)}</t>
  </si>
  <si>
    <t>As of June 30, 2021</t>
  </si>
  <si>
    <t xml:space="preserve">June 30, 2021 Finaled Account Balance </t>
  </si>
  <si>
    <t>May 31, 2021 AFDA</t>
  </si>
  <si>
    <t>Actual Bad Debt Exp. YTD 5/31/21 (Exclud. Deferral)</t>
  </si>
  <si>
    <t>Recoveries in June 2021</t>
  </si>
  <si>
    <t>Bad Debt Exp. In Rates YTD 6/30/21</t>
  </si>
  <si>
    <t>YTD Change in Reg Asset 6/30/21</t>
  </si>
  <si>
    <t>Reg Asset 6/30/21</t>
  </si>
  <si>
    <t>ENTERGY ARKANSAS, LLC</t>
  </si>
  <si>
    <t>ENTERGY MISSISSIPPI, LLC</t>
  </si>
  <si>
    <t>TOTAL ENTERGY</t>
  </si>
  <si>
    <t>May 31, 2021</t>
  </si>
  <si>
    <t>AFDA, 4/30/21</t>
  </si>
  <si>
    <t>Reg Asset, 4/30/21</t>
  </si>
  <si>
    <t>Bad Debt Exp, b/4 Def. - May 2021</t>
  </si>
  <si>
    <t>Bad Debt Exp. - May 2021</t>
  </si>
  <si>
    <t>Journal Entries for May 2021  {DR (CR)}</t>
  </si>
  <si>
    <t xml:space="preserve">Deferral of </t>
  </si>
  <si>
    <t>YTD '21</t>
  </si>
  <si>
    <t>As of May 31, 2021</t>
  </si>
  <si>
    <t>(Reg Asset Bal.)</t>
  </si>
  <si>
    <t xml:space="preserve">May 31, 2021 Finaled Account Balance </t>
  </si>
  <si>
    <t>April 30, 2021 AFDA</t>
  </si>
  <si>
    <t>Write-offs in May</t>
  </si>
  <si>
    <t>Actual Bad Debt Exp. YTD 4/30/21 (Exclud. Deferral)</t>
  </si>
  <si>
    <t>Recoveries in May 2021</t>
  </si>
  <si>
    <t>Actual Bad Debt Exp. YTD 5/31/21</t>
  </si>
  <si>
    <t>Bad Debt Exp. In Rates YTD 5/31/21</t>
  </si>
  <si>
    <t>YTD Change in Reg Asset 5/31/21</t>
  </si>
  <si>
    <t>Reg Asset 5/31/21</t>
  </si>
  <si>
    <t>April 30, 2021</t>
  </si>
  <si>
    <t>AFDA, 3/31/21</t>
  </si>
  <si>
    <t>Reg Asset, 3/31/21</t>
  </si>
  <si>
    <t>Bad Debt Exp, b/4 Def. - April 2021</t>
  </si>
  <si>
    <t>Bad Debt Exp. - April 2021</t>
  </si>
  <si>
    <t>Journal Entries for April 2021  {DR (CR)}</t>
  </si>
  <si>
    <t>As of April 30, 2021</t>
  </si>
  <si>
    <t xml:space="preserve">April 30, 2021 Finaled Account Balance </t>
  </si>
  <si>
    <t>March 31, 2021 AFDA</t>
  </si>
  <si>
    <t>Write-offs in April</t>
  </si>
  <si>
    <t>Actual Bad Debt Exp. YTD 3/31/21 (Exclud. Deferral)</t>
  </si>
  <si>
    <t>Recoveries in April 2021</t>
  </si>
  <si>
    <t>Actual Bad Debt Exp. YTD 4/30/21</t>
  </si>
  <si>
    <t>Bad Debt Exp. In Rates YTD 4/30/21</t>
  </si>
  <si>
    <t>YTD Change in Reg Asset 4/30/21</t>
  </si>
  <si>
    <t>Reg Asset 4/30/21</t>
  </si>
  <si>
    <t>March 31, 2021</t>
  </si>
  <si>
    <t>AFDA, 2/28/21</t>
  </si>
  <si>
    <t>Reg Asset, 2/28/21</t>
  </si>
  <si>
    <t>Bad Debt Exp, b/4 Def. - Mar 2021</t>
  </si>
  <si>
    <t>Bad Debt Exp. - Mar 2021</t>
  </si>
  <si>
    <t>YTD 2021</t>
  </si>
  <si>
    <t>As of March 31, 2021</t>
  </si>
  <si>
    <t xml:space="preserve">March 31, 2021 Finaled Account Balance </t>
  </si>
  <si>
    <t>February 28, 2021 AFDA</t>
  </si>
  <si>
    <t>Actual Bad Debt Exp. YTD 2/28/21</t>
  </si>
  <si>
    <t>Actual Bad Debt Exp. YTD 3/31/21</t>
  </si>
  <si>
    <t>Bad Debt Exp. In Rates YTD 3/31/21</t>
  </si>
  <si>
    <t>YTD Change in Reg Asset 3/31/21</t>
  </si>
  <si>
    <t>Reg Asset 3/31/21</t>
  </si>
  <si>
    <t>February 28, 2021</t>
  </si>
  <si>
    <t>AFDA, 1/31/21</t>
  </si>
  <si>
    <t>Reg Asset, 1/31/21</t>
  </si>
  <si>
    <t>Bad Debt Exp, b/4 Def. - Jan 2021</t>
  </si>
  <si>
    <t>Bad Debt Exp. - Jan 2021</t>
  </si>
  <si>
    <t>As of February 28, 2021</t>
  </si>
  <si>
    <t xml:space="preserve">February 28, 2021 Finaled Account Balance </t>
  </si>
  <si>
    <t>January 31, 2020 AFDA</t>
  </si>
  <si>
    <t>Actual Bad Debt Exp. YTD 1/31/21</t>
  </si>
  <si>
    <t>Bad Debt Exp. In Rates YTD 2/28/21</t>
  </si>
  <si>
    <t>Change in Reg Asset 2/28/21</t>
  </si>
  <si>
    <t>Reg Asset 1/31/21</t>
  </si>
  <si>
    <t>Reg Asset 2/28/21</t>
  </si>
  <si>
    <t>January 31, 2021</t>
  </si>
  <si>
    <t>AFDA, 12/31/20</t>
  </si>
  <si>
    <t>Reg Asset, 12/31/20</t>
  </si>
  <si>
    <t>As of January 31, 2021</t>
  </si>
  <si>
    <t>Originally Recorded at 100% E</t>
  </si>
  <si>
    <t>Total Bad Debt Expense before COVID Deferral</t>
  </si>
  <si>
    <t>Total COVID BAD DEBT REG ASSET</t>
  </si>
  <si>
    <t xml:space="preserve">January 31, 2021 Finaled Account Balance </t>
  </si>
  <si>
    <t>January 31, 2021 AFDA</t>
  </si>
  <si>
    <t>December 31, 2020 AFDA</t>
  </si>
  <si>
    <t>Bad Debt Exp. In Rates YTD 1/31/21</t>
  </si>
  <si>
    <t>Change in Reg Asset 1/31/21</t>
  </si>
  <si>
    <t>December 31, 2020</t>
  </si>
  <si>
    <t>AFDA, 11/30/20</t>
  </si>
  <si>
    <t>Reg Asset, 11/30/20</t>
  </si>
  <si>
    <t>Bad Debt Exp, b/4 Def. - Dec 2020</t>
  </si>
  <si>
    <t>Bad Debt Exp. - Dec 2020</t>
  </si>
  <si>
    <t>2020 YTD</t>
  </si>
  <si>
    <t>As of December 31, 2020</t>
  </si>
  <si>
    <t>DEC 2020</t>
  </si>
  <si>
    <t xml:space="preserve">December 31, 2020 Finaled Account Balance </t>
  </si>
  <si>
    <t>November 30, 2020 AFDA</t>
  </si>
  <si>
    <t>Actual Bad Debt Exp. YTD 11/30/20</t>
  </si>
  <si>
    <t>Actual Bad Debt Exp. YTD 12/31/20</t>
  </si>
  <si>
    <t>Bad Debt Exp. In Rates YTD 12/31/20</t>
  </si>
  <si>
    <t>Reg Asset 12/30/20</t>
  </si>
  <si>
    <t>November 39, 2020</t>
  </si>
  <si>
    <t>AFDA, 10/31/20</t>
  </si>
  <si>
    <t>Reg Asset, 10/31/20</t>
  </si>
  <si>
    <t>Bad Debt Exp, b/4 Def. - Nov 2020</t>
  </si>
  <si>
    <t>Bad Debt Exp. - Nov 2020</t>
  </si>
  <si>
    <t>As of November 30, 2020</t>
  </si>
  <si>
    <t>NOV 2020</t>
  </si>
  <si>
    <t xml:space="preserve">November 30, 2020 Finaled Account Balance </t>
  </si>
  <si>
    <t>November 30, 2020</t>
  </si>
  <si>
    <t>October 31, 2020 AFDA</t>
  </si>
  <si>
    <t>Actual Bad Debt Exp. YTD 10/31/20</t>
  </si>
  <si>
    <t>Bad Debt Exp. In Rates YTD 10/31/20</t>
  </si>
  <si>
    <t>Reg Asset 11/30/20</t>
  </si>
  <si>
    <t>October 31, 2020</t>
  </si>
  <si>
    <t>AFDA, 9/30/20</t>
  </si>
  <si>
    <t>Reg Asset, 9/30/20</t>
  </si>
  <si>
    <t>Bad Debt Exp, b/4 Def. - Oct 2020</t>
  </si>
  <si>
    <t>Bad Debt Exp. - Oct 2020</t>
  </si>
  <si>
    <t>As of October 31, 2020</t>
  </si>
  <si>
    <t>01 OCT 2020</t>
  </si>
  <si>
    <t xml:space="preserve">October 31, 2020 Finaled Account Balance </t>
  </si>
  <si>
    <t>September 30, 2020 AFDA</t>
  </si>
  <si>
    <t>Actual Bad Debt Exp. YTD 9/30/20</t>
  </si>
  <si>
    <t>Reg Asset 10/31/20</t>
  </si>
  <si>
    <t>September 30, 2020</t>
  </si>
  <si>
    <t>AFDA, 8/31/20</t>
  </si>
  <si>
    <t>Reg Asset, 8/31/20</t>
  </si>
  <si>
    <t>Bad Debt Exp, b/4 Def. - Aug 2020</t>
  </si>
  <si>
    <t>Bad Debt Exp. - Aug 2020</t>
  </si>
  <si>
    <t>As of September 30, 2020</t>
  </si>
  <si>
    <t>01 SEP 2020</t>
  </si>
  <si>
    <t xml:space="preserve">September 30, 2020 Finaled Account Balance </t>
  </si>
  <si>
    <t>August 31, 2020 AFDA</t>
  </si>
  <si>
    <t>Actual Bad Debt Exp. YTD 8/31/20</t>
  </si>
  <si>
    <t>Bad Debt Exp. In Rates YTD 9/30/20</t>
  </si>
  <si>
    <t>Reg Asset 9/30/20</t>
  </si>
  <si>
    <t>August 31, 2020</t>
  </si>
  <si>
    <t>AFDA, 7/31/20</t>
  </si>
  <si>
    <t>Reg Asset, 7/31/20</t>
  </si>
  <si>
    <t>As of August 31, 2020</t>
  </si>
  <si>
    <t>01 AUG 2020</t>
  </si>
  <si>
    <t xml:space="preserve">August 31, 2020 Finaled Account Balance </t>
  </si>
  <si>
    <t>July 31, 2020 AFDA</t>
  </si>
  <si>
    <t>Actual Bad Debt Exp. YTD 7/31/20</t>
  </si>
  <si>
    <t>Bad Debt Exp. In Rates YTD 8/31/20</t>
  </si>
  <si>
    <t>Reg Asset 8/31/20</t>
  </si>
  <si>
    <t>July 31, 2020</t>
  </si>
  <si>
    <t>AFDA, 6/30/20</t>
  </si>
  <si>
    <t>Reg Asset, 6/30/20</t>
  </si>
  <si>
    <t>Bad Debt Exp, b/4 Def. - July 2020</t>
  </si>
  <si>
    <t>Bad Debt Exp. - July 2020</t>
  </si>
  <si>
    <t>As of July 31, 2020</t>
  </si>
  <si>
    <t>01 JUL 2020</t>
  </si>
  <si>
    <t xml:space="preserve">June 30, 2020 Finaled Account Balance </t>
  </si>
  <si>
    <t>June 30, 2020 AFDA</t>
  </si>
  <si>
    <t>Actual Bad Debt Exp. YTD 6/30/20</t>
  </si>
  <si>
    <t>Bad Debt Exp. In Rates YTD 7/31/20</t>
  </si>
  <si>
    <t>Reg Asset 7/31/20</t>
  </si>
  <si>
    <t>EAL</t>
  </si>
  <si>
    <t>ELL</t>
  </si>
  <si>
    <t>EML</t>
  </si>
  <si>
    <t>Total</t>
  </si>
  <si>
    <t>Bad Debt Accrual 7/31</t>
  </si>
  <si>
    <t>Bad Debt to Defer to Reg Asset 7/31</t>
  </si>
  <si>
    <t>Tip - To check totals, the total of your 904 entries should be this amount.</t>
  </si>
  <si>
    <t>Entry</t>
  </si>
  <si>
    <t>Example below uses ETI</t>
  </si>
  <si>
    <t>Adjustment of accumulated provision for uncollectible accounts - COVID-19</t>
  </si>
  <si>
    <t>Acct</t>
  </si>
  <si>
    <t>Dept</t>
  </si>
  <si>
    <t>Resource</t>
  </si>
  <si>
    <t>Activity</t>
  </si>
  <si>
    <t>Line Description</t>
  </si>
  <si>
    <t>Amount</t>
  </si>
  <si>
    <t>Acc Prov For Uncollect Acc</t>
  </si>
  <si>
    <t>904000</t>
  </si>
  <si>
    <t>WOFF</t>
  </si>
  <si>
    <t>Uncollect Acct Elect-Write Off</t>
  </si>
  <si>
    <t>Recording of reg asset for incremental bad debt expense from COVID-19</t>
  </si>
  <si>
    <t>RDRA</t>
  </si>
  <si>
    <t>Reg Asset COVID 19 Bad Debt Deferral</t>
  </si>
  <si>
    <t>Allowance for</t>
  </si>
  <si>
    <t>Doubtful Accounts</t>
  </si>
  <si>
    <t>YTD 2020</t>
  </si>
  <si>
    <t>as of</t>
  </si>
  <si>
    <t>Total Arrears</t>
  </si>
  <si>
    <t>% Arrears</t>
  </si>
  <si>
    <t>(Before Deferral)</t>
  </si>
  <si>
    <t>(After Deferral)</t>
  </si>
  <si>
    <t>August 2020</t>
  </si>
  <si>
    <t>Bad debt expense (after deferral) exceeds bad debt expense in rates because EAL is not yet deferring the ~ $4.8M of incremental bad debt expense experienced YTD.  If EAL determines that deferral is appropriate, then bad debt expense (after deferral) will equal bad debt expense in rates.</t>
  </si>
  <si>
    <t>COVID - 19 Regulatory Asset Balances by OpCo and Account</t>
  </si>
  <si>
    <t>As of September 2020</t>
  </si>
  <si>
    <t>COVID Tag</t>
  </si>
  <si>
    <t>COVID</t>
  </si>
  <si>
    <t>Account</t>
  </si>
  <si>
    <t>A0000</t>
  </si>
  <si>
    <t>1823CB - Reg Asset COVID Bad Debt</t>
  </si>
  <si>
    <t>A0000 Total</t>
  </si>
  <si>
    <t>1823CL - Reg Asset COVID Late Fees</t>
  </si>
  <si>
    <t>LA000 Total</t>
  </si>
  <si>
    <t>M0000</t>
  </si>
  <si>
    <t>1823CV - Reg Asset COVID Incremental Project Costs</t>
  </si>
  <si>
    <t>M0000 Total</t>
  </si>
  <si>
    <t>N0000 Total</t>
  </si>
  <si>
    <t>TX000 Total</t>
  </si>
  <si>
    <t>COVID - 19 Regulatory Asset Balances by Account and OpCo</t>
  </si>
  <si>
    <t>As of August 2020</t>
  </si>
  <si>
    <t>1823CB - Reg Asset COVID Bad Debt Total</t>
  </si>
  <si>
    <t>1823CL - Reg Asset COVID Late Fees Total</t>
  </si>
  <si>
    <t>1823CV - Reg Asset COVID Incremental Project Costs Total</t>
  </si>
  <si>
    <t>Title</t>
  </si>
  <si>
    <r>
      <rPr>
        <sz val="8"/>
        <color theme="1"/>
        <rFont val="Tahoma"/>
        <family val="2"/>
      </rPr>
      <t>US Dollars Only Filter</t>
    </r>
    <r>
      <rPr>
        <sz val="8"/>
        <color theme="1"/>
        <rFont val="Tahoma"/>
        <family val="2"/>
      </rPr>
      <t xml:space="preserve"> AND </t>
    </r>
    <r>
      <rPr>
        <sz val="8"/>
        <color theme="1"/>
        <rFont val="Tahoma"/>
        <family val="2"/>
      </rPr>
      <t>Exclude Project Closings</t>
    </r>
    <r>
      <rPr>
        <sz val="8"/>
        <color theme="1"/>
        <rFont val="Tahoma"/>
        <family val="2"/>
      </rPr>
      <t xml:space="preserve"> AND </t>
    </r>
    <r>
      <rPr>
        <sz val="8"/>
        <color theme="1"/>
        <rFont val="Tahoma"/>
        <family val="2"/>
      </rPr>
      <t xml:space="preserve">GL Business Unit: </t>
    </r>
    <r>
      <rPr>
        <sz val="8"/>
        <color theme="1"/>
        <rFont val="Tahoma"/>
        <family val="2"/>
      </rPr>
      <t xml:space="preserve"> AND </t>
    </r>
    <r>
      <rPr>
        <sz val="8"/>
        <color theme="1"/>
        <rFont val="Tahoma"/>
        <family val="2"/>
      </rPr>
      <t>Account ID: 904000, 904001, 904COV</t>
    </r>
  </si>
  <si>
    <t>Monetary Amt</t>
  </si>
  <si>
    <t>Line Desc</t>
  </si>
  <si>
    <t>Account ID</t>
  </si>
  <si>
    <t>Level 9 FERC Account ID</t>
  </si>
  <si>
    <t>Activity Desc</t>
  </si>
  <si>
    <t>Account Desc</t>
  </si>
  <si>
    <t>Department</t>
  </si>
  <si>
    <t>Department Description</t>
  </si>
  <si>
    <t>Product</t>
  </si>
  <si>
    <t>DBELM</t>
  </si>
  <si>
    <t>BILL_ESI</t>
  </si>
  <si>
    <t>904</t>
  </si>
  <si>
    <t xml:space="preserve"> </t>
  </si>
  <si>
    <t>Uncollectible Accounts</t>
  </si>
  <si>
    <t>CPAZX</t>
  </si>
  <si>
    <t>Esi - Accounting Use Only</t>
  </si>
  <si>
    <t>COLL</t>
  </si>
  <si>
    <t>Collect Overdue Arm Accounts</t>
  </si>
  <si>
    <t>77000</t>
  </si>
  <si>
    <t>G2000</t>
  </si>
  <si>
    <t>S0000</t>
  </si>
  <si>
    <t>X6222</t>
  </si>
  <si>
    <t>N</t>
  </si>
  <si>
    <t>SH000</t>
  </si>
  <si>
    <t>69000</t>
  </si>
  <si>
    <t>X9NEL</t>
  </si>
  <si>
    <t>8M000</t>
  </si>
  <si>
    <t>Reg asset Covid 19 bad debt</t>
  </si>
  <si>
    <t>Reg Deferral &amp; Reg Amrtization</t>
  </si>
  <si>
    <t>CAOCH</t>
  </si>
  <si>
    <t>Credit - Eaidetail</t>
  </si>
  <si>
    <t>Process Write Offs</t>
  </si>
  <si>
    <t>MGCC</t>
  </si>
  <si>
    <t>Manage Customer Credit &amp; Coll</t>
  </si>
  <si>
    <t>CAOCI</t>
  </si>
  <si>
    <t>Credit - Eli Detail</t>
  </si>
  <si>
    <t>Uncoll Reserve Adjust-ELA</t>
  </si>
  <si>
    <t>Reverse bad debt COVID19</t>
  </si>
  <si>
    <t>CAOCS</t>
  </si>
  <si>
    <t>Credit - Enoi Detail</t>
  </si>
  <si>
    <t>Accum provision for uncol acct</t>
  </si>
  <si>
    <t>Reg Asset for bad debt COVID19</t>
  </si>
  <si>
    <t>Sep 2020 Bad Debt Expense</t>
  </si>
  <si>
    <t>CAOCW</t>
  </si>
  <si>
    <t>Credit - Emi Detail</t>
  </si>
  <si>
    <t>Accrual of Bad Debt Exp COVID</t>
  </si>
  <si>
    <t>Uncollectible Accts - COVID19</t>
  </si>
  <si>
    <t>1Q 2020 Uncollectible Res Adj</t>
  </si>
  <si>
    <t>CAODL</t>
  </si>
  <si>
    <t>Credit - Egsi Detail</t>
  </si>
  <si>
    <t>PEBL</t>
  </si>
  <si>
    <t>Provide Non-Core Cust Billings</t>
  </si>
  <si>
    <t>DPF23</t>
  </si>
  <si>
    <t>EGSL East Region</t>
  </si>
  <si>
    <t>8LELM</t>
  </si>
  <si>
    <t>BILL_ENUCO</t>
  </si>
  <si>
    <t>NEHNR</t>
  </si>
  <si>
    <t>Non-responsibiltiy, 80</t>
  </si>
  <si>
    <t>HR401</t>
  </si>
  <si>
    <t>HR - Senior VP</t>
  </si>
  <si>
    <t>Accrual of Bad Debt Expense CO</t>
  </si>
  <si>
    <t>FNAAX</t>
  </si>
  <si>
    <t>Eai - Accounting Use Only</t>
  </si>
  <si>
    <t>7A000</t>
  </si>
  <si>
    <t>HR4P2</t>
  </si>
  <si>
    <t>System Benefits - Ip2 (Le 7A)</t>
  </si>
  <si>
    <t>NHOPN</t>
  </si>
  <si>
    <t>Executive - Sr VP</t>
  </si>
  <si>
    <t>CE028</t>
  </si>
  <si>
    <t>Texas Jurisdiction Corp Exp</t>
  </si>
  <si>
    <t>LG1LC</t>
  </si>
  <si>
    <t>Legal - Litigation - East</t>
  </si>
  <si>
    <t>CE023</t>
  </si>
  <si>
    <t>Administrative Expense - Eli</t>
  </si>
  <si>
    <t>R0000</t>
  </si>
  <si>
    <t>NSCR3</t>
  </si>
  <si>
    <t>Radiation Protection, GGN</t>
  </si>
  <si>
    <t>CAOCC</t>
  </si>
  <si>
    <t>Credit- Egsi Louisiana Detail</t>
  </si>
  <si>
    <t>INNS</t>
  </si>
  <si>
    <t>Install Gas Distr New Svcs</t>
  </si>
  <si>
    <t>GAG3K</t>
  </si>
  <si>
    <t>Gas Maintenance - NO</t>
  </si>
  <si>
    <t>CE018</t>
  </si>
  <si>
    <t>Arkansas Jurisdiction Corp Exp</t>
  </si>
  <si>
    <t>check received</t>
  </si>
  <si>
    <t>CE063</t>
  </si>
  <si>
    <t>Bod Fees,Crp Dues  - Enoi</t>
  </si>
  <si>
    <t>Uncollectible reserve</t>
  </si>
  <si>
    <t>78000</t>
  </si>
  <si>
    <t>NA000</t>
  </si>
  <si>
    <t>7T000</t>
  </si>
  <si>
    <t>C0000</t>
  </si>
  <si>
    <t>LPL00</t>
  </si>
  <si>
    <t>Uncollect. Reserve Adjust- EAL</t>
  </si>
  <si>
    <t>Accrual Bad Debt Exp COVID</t>
  </si>
  <si>
    <t>Accrual of Bad Debt, COVID 19</t>
  </si>
  <si>
    <t>ENO Uncollectible Reserve Adj</t>
  </si>
  <si>
    <t>July 2020 Bad Debt Expense</t>
  </si>
  <si>
    <t>TFOM</t>
  </si>
  <si>
    <t>Transf Elec Dist Fac O/H-Maint</t>
  </si>
  <si>
    <t>DPL3K</t>
  </si>
  <si>
    <t>Ms Ops Net-Vicksburg-Emi</t>
  </si>
  <si>
    <t>BILL_EOI</t>
  </si>
  <si>
    <t>NSBH1</t>
  </si>
  <si>
    <t>PS&amp;O, RBS</t>
  </si>
  <si>
    <t>CHECK RECEIVED</t>
  </si>
  <si>
    <t>TPHW8</t>
  </si>
  <si>
    <t>Trans Regulatory Support</t>
  </si>
  <si>
    <t>IEOC</t>
  </si>
  <si>
    <t>Install Elec Distr Wires O/H-C</t>
  </si>
  <si>
    <t>DPJ2B</t>
  </si>
  <si>
    <t>Distr Engr Mgr</t>
  </si>
  <si>
    <t>CE025</t>
  </si>
  <si>
    <t>Bod Fees,Crp Dues  -Emi</t>
  </si>
  <si>
    <t>PAYMENT RECEIVED</t>
  </si>
  <si>
    <t>7R000</t>
  </si>
  <si>
    <t>Uncoll Reserve Adjust-EGSL</t>
  </si>
  <si>
    <t>Aug 2020 Bad Debt Expense</t>
  </si>
  <si>
    <t>DPG4D</t>
  </si>
  <si>
    <t>Ark Dist Net-SW-Region Mgt-Eai</t>
  </si>
  <si>
    <t>DPLC8</t>
  </si>
  <si>
    <t>Central Region-Dist Ops MS</t>
  </si>
  <si>
    <t>FNAMX</t>
  </si>
  <si>
    <t>Emi - Accounting Use Only</t>
  </si>
  <si>
    <t>DAMAGE CLAIM</t>
  </si>
  <si>
    <t>DPKE1</t>
  </si>
  <si>
    <t>CE125</t>
  </si>
  <si>
    <t>President - New Orleans</t>
  </si>
  <si>
    <t>NG000</t>
  </si>
  <si>
    <t>90000</t>
  </si>
  <si>
    <t>Uncoll Reserve Adjust-ELL</t>
  </si>
  <si>
    <t>Reg asset  bad debt COVID19</t>
  </si>
  <si>
    <t>DPG4X</t>
  </si>
  <si>
    <t>Ark Distr Net-NE Region Mgmt</t>
  </si>
  <si>
    <t>80000</t>
  </si>
  <si>
    <t>NSDV1</t>
  </si>
  <si>
    <t>Site VP, WF3</t>
  </si>
  <si>
    <t>DPF3N</t>
  </si>
  <si>
    <t>EGSL West Region</t>
  </si>
  <si>
    <t>CMOC</t>
  </si>
  <si>
    <t>Perf El Dist Cor Mnt Oh Wr- Cp</t>
  </si>
  <si>
    <t>IEUC</t>
  </si>
  <si>
    <t>Install Ele Dist Wires U/G-Cap</t>
  </si>
  <si>
    <t>DPG72</t>
  </si>
  <si>
    <t>Ark Distr Net-SE-Region Mgmt</t>
  </si>
  <si>
    <t>Reverse Decom Alloc Per 7-9</t>
  </si>
  <si>
    <t>FNANX</t>
  </si>
  <si>
    <t>Enoi - Accounting Use Only</t>
  </si>
  <si>
    <t>E0000</t>
  </si>
  <si>
    <t>5</t>
  </si>
  <si>
    <t>4L000</t>
  </si>
  <si>
    <t>Alg Uncollectible Reserve Adj</t>
  </si>
  <si>
    <t>DPG4N</t>
  </si>
  <si>
    <t>Ark Distr Net-Central-Mgmt</t>
  </si>
  <si>
    <t>Pool for Decom Alloc to recalc</t>
  </si>
  <si>
    <t>FNALX</t>
  </si>
  <si>
    <t>Eli - Accounting Use Only</t>
  </si>
  <si>
    <t>DPL83</t>
  </si>
  <si>
    <t>ELL Field Metering</t>
  </si>
  <si>
    <t>DA 27-OCT-18</t>
  </si>
  <si>
    <t>STATE VS SCOTT BREAUX</t>
  </si>
  <si>
    <t>Oct 2020 Bad Debt Expense</t>
  </si>
  <si>
    <t>DPLC7</t>
  </si>
  <si>
    <t>North/Delta Region-Dist Ops MS</t>
  </si>
  <si>
    <t>DPL74</t>
  </si>
  <si>
    <t>Ms Ops C&amp;D-Const URD-EMI</t>
  </si>
  <si>
    <t>Nov 2020 Bad Debt Expense</t>
  </si>
  <si>
    <t>Summary</t>
  </si>
  <si>
    <r>
      <rPr>
        <sz val="11"/>
        <color theme="1"/>
        <rFont val="Calibri"/>
        <family val="2"/>
        <scheme val="minor"/>
      </rPr>
      <t xml:space="preserve"> - </t>
    </r>
    <r>
      <rPr>
        <sz val="11"/>
        <color theme="1"/>
        <rFont val="Calibri"/>
        <family val="2"/>
        <scheme val="minor"/>
      </rPr>
      <t>1</t>
    </r>
    <r>
      <rPr>
        <sz val="11"/>
        <color theme="1"/>
        <rFont val="Calibri"/>
        <family val="2"/>
        <scheme val="minor"/>
      </rPr>
      <t xml:space="preserve"> - </t>
    </r>
  </si>
  <si>
    <t>1/1/2020-5/31/2020</t>
  </si>
  <si>
    <t>COVID Accounting Entries Began as of June 2020</t>
  </si>
  <si>
    <t>Actuals BegBal</t>
  </si>
  <si>
    <t>Cat Type Desc</t>
  </si>
  <si>
    <t>144000 - Acc Prov For Uncollect Acc</t>
  </si>
  <si>
    <t>EXPENSE</t>
  </si>
  <si>
    <t>144COV - Accum Prov Uncoll - COVID19</t>
  </si>
  <si>
    <t>LA000 - Entergy Louisiana, LLC</t>
  </si>
  <si>
    <t>Trial Balance</t>
  </si>
  <si>
    <r>
      <rPr>
        <b/>
        <sz val="12"/>
        <color theme="1"/>
        <rFont val="Arial"/>
        <family val="2"/>
      </rPr>
      <t>November</t>
    </r>
    <r>
      <rPr>
        <b/>
        <sz val="10"/>
        <color theme="1"/>
        <rFont val="Arial"/>
        <family val="2"/>
      </rPr>
      <t xml:space="preserve">  </t>
    </r>
    <r>
      <rPr>
        <b/>
        <sz val="12"/>
        <color theme="1"/>
        <rFont val="Arial"/>
        <family val="2"/>
      </rPr>
      <t>2020</t>
    </r>
  </si>
  <si>
    <t>Account ID and Desc</t>
  </si>
  <si>
    <t>Sep  2020</t>
  </si>
  <si>
    <t>Oct  2020</t>
  </si>
  <si>
    <t>Nov  2020</t>
  </si>
  <si>
    <t>Total Activity Amt</t>
  </si>
  <si>
    <t>Total Balance Amt</t>
  </si>
  <si>
    <t>1823CL - Reg asset Covid 19 late fees</t>
  </si>
  <si>
    <t>904000 - Uncollectible Accounts</t>
  </si>
  <si>
    <t>904001 - Uncollect Acct Elect-Write Off</t>
  </si>
  <si>
    <t>904COV - Uncollectible Accts - COVID19</t>
  </si>
  <si>
    <t>N0000 - Entergy New Orleans, LLC</t>
  </si>
  <si>
    <t>1823CV - Reg asset Covid 19</t>
  </si>
  <si>
    <r>
      <rPr>
        <sz val="8"/>
        <color theme="1"/>
        <rFont val="Tahoma"/>
        <family val="2"/>
      </rPr>
      <t>Exclude Project Closings</t>
    </r>
    <r>
      <rPr>
        <sz val="8"/>
        <color theme="1"/>
        <rFont val="Tahoma"/>
        <family val="2"/>
      </rPr>
      <t xml:space="preserve"> AND </t>
    </r>
    <r>
      <rPr>
        <sz val="8"/>
        <color theme="1"/>
        <rFont val="Tahoma"/>
        <family val="2"/>
      </rPr>
      <t>GL Business Unit: LA000, N0000</t>
    </r>
    <r>
      <rPr>
        <sz val="8"/>
        <color theme="1"/>
        <rFont val="Tahoma"/>
        <family val="2"/>
      </rPr>
      <t xml:space="preserve"> AND </t>
    </r>
    <r>
      <rPr>
        <sz val="8"/>
        <color theme="1"/>
        <rFont val="Tahoma"/>
        <family val="2"/>
      </rPr>
      <t>Account: 144000, 144COV, 1823CB, 1823CL, 904000, 904001, 904COV, 1823CV</t>
    </r>
  </si>
  <si>
    <t>Currency Code</t>
  </si>
  <si>
    <t>Statistics Amt</t>
  </si>
  <si>
    <t>Statistics Code</t>
  </si>
  <si>
    <t>Journal ID</t>
  </si>
  <si>
    <t>Phy Loc</t>
  </si>
  <si>
    <t>Project</t>
  </si>
  <si>
    <t>Project Desc</t>
  </si>
  <si>
    <t>Affiliate BU</t>
  </si>
  <si>
    <t>Image No.</t>
  </si>
  <si>
    <t>Image URL</t>
  </si>
  <si>
    <t>Journal Date</t>
  </si>
  <si>
    <t>Invoice No.</t>
  </si>
  <si>
    <t>Voucher No.</t>
  </si>
  <si>
    <t>Vendor ID</t>
  </si>
  <si>
    <t>Vendor Name 1</t>
  </si>
  <si>
    <t>Vendor Name 2</t>
  </si>
  <si>
    <t>Approver</t>
  </si>
  <si>
    <t>Allocation Cd</t>
  </si>
  <si>
    <t>Source Resource</t>
  </si>
  <si>
    <t>Journal Preparer</t>
  </si>
  <si>
    <t>Transaction Date</t>
  </si>
  <si>
    <t>USD</t>
  </si>
  <si>
    <t>SCB0214249</t>
  </si>
  <si>
    <t>SCB</t>
  </si>
  <si>
    <t>ENT</t>
  </si>
  <si>
    <t>F5PPARWOFF</t>
  </si>
  <si>
    <t>Automatic Maintenance &amp; Collection</t>
  </si>
  <si>
    <t>410</t>
  </si>
  <si>
    <t>SCB_NOOVR</t>
  </si>
  <si>
    <t>479</t>
  </si>
  <si>
    <t>E_FS_GLJOBMGR</t>
  </si>
  <si>
    <t>SCB0207624</t>
  </si>
  <si>
    <t>ERD0196180</t>
  </si>
  <si>
    <t>MT1</t>
  </si>
  <si>
    <t>470</t>
  </si>
  <si>
    <t>ajack12</t>
  </si>
  <si>
    <t>ARM0206759</t>
  </si>
  <si>
    <t>ARM</t>
  </si>
  <si>
    <t>ARM0236472</t>
  </si>
  <si>
    <t>ARM0220043</t>
  </si>
  <si>
    <t>ERD0240538</t>
  </si>
  <si>
    <t>901</t>
  </si>
  <si>
    <t>ERD0215193</t>
  </si>
  <si>
    <t>ERD0227674</t>
  </si>
  <si>
    <t>CS10233047</t>
  </si>
  <si>
    <t>CS1</t>
  </si>
  <si>
    <t>CS10207787</t>
  </si>
  <si>
    <t>F3PCR56243</t>
  </si>
  <si>
    <t>BILLING &amp; PAYMENT SOLUTIONS - ENOI</t>
  </si>
  <si>
    <t>CS10204593</t>
  </si>
  <si>
    <t>CS10199649</t>
  </si>
  <si>
    <t>CS10229225</t>
  </si>
  <si>
    <t>CS10192281</t>
  </si>
  <si>
    <t>CS10232122</t>
  </si>
  <si>
    <t>CS10206706</t>
  </si>
  <si>
    <t>CS10201469</t>
  </si>
  <si>
    <t>CS10192525</t>
  </si>
  <si>
    <t>CS10224540</t>
  </si>
  <si>
    <t>CS10203843</t>
  </si>
  <si>
    <t>CS10230603</t>
  </si>
  <si>
    <t>CS10225122</t>
  </si>
  <si>
    <t>CS10210584</t>
  </si>
  <si>
    <t>CS10210169</t>
  </si>
  <si>
    <t>CS10199808</t>
  </si>
  <si>
    <t>CS10238591</t>
  </si>
  <si>
    <t>CS10236754</t>
  </si>
  <si>
    <t>CS10231186</t>
  </si>
  <si>
    <t>CS10224925</t>
  </si>
  <si>
    <t>CS10217276</t>
  </si>
  <si>
    <t>CS10235984</t>
  </si>
  <si>
    <t>CS10211991</t>
  </si>
  <si>
    <t>CS10211846</t>
  </si>
  <si>
    <t>CS10191260</t>
  </si>
  <si>
    <t>ERD0208668</t>
  </si>
  <si>
    <t>SCB0207476</t>
  </si>
  <si>
    <t>WF3</t>
  </si>
  <si>
    <t>SCB0214101</t>
  </si>
  <si>
    <t>SCB0220701</t>
  </si>
  <si>
    <t>RBS</t>
  </si>
  <si>
    <t>SCB0226709</t>
  </si>
  <si>
    <t>ERD0194107</t>
  </si>
  <si>
    <t>LRO</t>
  </si>
  <si>
    <t>cmessa</t>
  </si>
  <si>
    <t>ARM0190872</t>
  </si>
  <si>
    <t>EPL</t>
  </si>
  <si>
    <t>ARM0225103</t>
  </si>
  <si>
    <t>ARM0231959</t>
  </si>
  <si>
    <t>ARM0216758</t>
  </si>
  <si>
    <t>ARM0203944</t>
  </si>
  <si>
    <t>ARM0226521</t>
  </si>
  <si>
    <t>ARM0199018</t>
  </si>
  <si>
    <t>ARM0220347</t>
  </si>
  <si>
    <t>ARM0212679</t>
  </si>
  <si>
    <t>ARM0192318</t>
  </si>
  <si>
    <t>ERD0196167</t>
  </si>
  <si>
    <t>mrossi</t>
  </si>
  <si>
    <t>1823CL</t>
  </si>
  <si>
    <t>ERD0221721</t>
  </si>
  <si>
    <t>Reg asset Covid 19 late fees</t>
  </si>
  <si>
    <t>ERD0215201</t>
  </si>
  <si>
    <t>ERD0233920</t>
  </si>
  <si>
    <t>640</t>
  </si>
  <si>
    <t>CS10224713</t>
  </si>
  <si>
    <t>LSV</t>
  </si>
  <si>
    <t>F3PCR56244</t>
  </si>
  <si>
    <t>BILLING &amp; PAYMENT SOLUTIONS - EGSI</t>
  </si>
  <si>
    <t>CS10213170</t>
  </si>
  <si>
    <t>CS10231173</t>
  </si>
  <si>
    <t>CS10211579</t>
  </si>
  <si>
    <t>CS10238005</t>
  </si>
  <si>
    <t>CS10229965</t>
  </si>
  <si>
    <t>CS10226431</t>
  </si>
  <si>
    <t>CS10236748</t>
  </si>
  <si>
    <t>CS10199420</t>
  </si>
  <si>
    <t>CS10235974</t>
  </si>
  <si>
    <t>CS10224124</t>
  </si>
  <si>
    <t>CS10217266</t>
  </si>
  <si>
    <t>CS10207751</t>
  </si>
  <si>
    <t>CS10194045</t>
  </si>
  <si>
    <t>CS10224919</t>
  </si>
  <si>
    <t>CS10206294</t>
  </si>
  <si>
    <t>CS10225114</t>
  </si>
  <si>
    <t>CS10206850</t>
  </si>
  <si>
    <t>CS10232637</t>
  </si>
  <si>
    <t>BRO</t>
  </si>
  <si>
    <t>CS10225625</t>
  </si>
  <si>
    <t>CS10223244</t>
  </si>
  <si>
    <t>CS10220229</t>
  </si>
  <si>
    <t>CS10193308</t>
  </si>
  <si>
    <t>CS10205938</t>
  </si>
  <si>
    <t>CS10200390</t>
  </si>
  <si>
    <t>CS10239023</t>
  </si>
  <si>
    <t>CS10223975</t>
  </si>
  <si>
    <t>CS10198132</t>
  </si>
  <si>
    <t>CS10192273</t>
  </si>
  <si>
    <t>CS10213900</t>
  </si>
  <si>
    <t>CS10223410</t>
  </si>
  <si>
    <t>CS10199233</t>
  </si>
  <si>
    <t>CS10191443</t>
  </si>
  <si>
    <t>CS10198653</t>
  </si>
  <si>
    <t>CS10229215</t>
  </si>
  <si>
    <t>CS10219580</t>
  </si>
  <si>
    <t>CS10219401</t>
  </si>
  <si>
    <t>CS10199795</t>
  </si>
  <si>
    <t>CS10193041</t>
  </si>
  <si>
    <t>CS10218357</t>
  </si>
  <si>
    <t>CS10191250</t>
  </si>
  <si>
    <t>CS10201463</t>
  </si>
  <si>
    <t>CS10200713</t>
  </si>
  <si>
    <t>CS10203833</t>
  </si>
  <si>
    <t>CS10217772</t>
  </si>
  <si>
    <t>CS10236421</t>
  </si>
  <si>
    <t>CS10230597</t>
  </si>
  <si>
    <t>CS10229383</t>
  </si>
  <si>
    <t>CS10239631</t>
  </si>
  <si>
    <t>CS10193560</t>
  </si>
  <si>
    <t>CS10220957</t>
  </si>
  <si>
    <t>CS10213390</t>
  </si>
  <si>
    <t>CS10210132</t>
  </si>
  <si>
    <t>CS10204416</t>
  </si>
  <si>
    <t>CS10204968</t>
  </si>
  <si>
    <t>CS10225429</t>
  </si>
  <si>
    <t>CS10205530</t>
  </si>
  <si>
    <t>CS10205815</t>
  </si>
  <si>
    <t>CS10210163</t>
  </si>
  <si>
    <t>CS10204775</t>
  </si>
  <si>
    <t>CS10206176</t>
  </si>
  <si>
    <t>CS10237752</t>
  </si>
  <si>
    <t>CS10236238</t>
  </si>
  <si>
    <t>CS10230419</t>
  </si>
  <si>
    <t>CS10217435</t>
  </si>
  <si>
    <t>CS10199643</t>
  </si>
  <si>
    <t>CS10239210</t>
  </si>
  <si>
    <t>CS10229552</t>
  </si>
  <si>
    <t>CS10212623</t>
  </si>
  <si>
    <t>CS10211397</t>
  </si>
  <si>
    <t>CS10237623</t>
  </si>
  <si>
    <t>CS10210746</t>
  </si>
  <si>
    <t>CS10226971</t>
  </si>
  <si>
    <t>WMO</t>
  </si>
  <si>
    <t>CS10200064</t>
  </si>
  <si>
    <t>CS10224363</t>
  </si>
  <si>
    <t>CS10211985</t>
  </si>
  <si>
    <t>CS10214385</t>
  </si>
  <si>
    <t>CS10206698</t>
  </si>
  <si>
    <t>CS10223728</t>
  </si>
  <si>
    <t>CS10219857</t>
  </si>
  <si>
    <t>CS10237426</t>
  </si>
  <si>
    <t>CS10201903</t>
  </si>
  <si>
    <t>CS10238580</t>
  </si>
  <si>
    <t>CS10212164</t>
  </si>
  <si>
    <t>CS10238273</t>
  </si>
  <si>
    <t>CS10212888</t>
  </si>
  <si>
    <t>CS10198395</t>
  </si>
  <si>
    <t>CS10225836</t>
  </si>
  <si>
    <t>CS10198281</t>
  </si>
  <si>
    <t>1823CV</t>
  </si>
  <si>
    <t>ERD0215215</t>
  </si>
  <si>
    <t>Reg asset Covid 19</t>
  </si>
  <si>
    <t>ERD0240551</t>
  </si>
  <si>
    <t>Reg debit Covid 19</t>
  </si>
  <si>
    <t>SCB0220848</t>
  </si>
  <si>
    <t>SCB0226864</t>
  </si>
  <si>
    <t>ECH</t>
  </si>
  <si>
    <t>F3PCF23442</t>
  </si>
  <si>
    <t>PAYROLL PROCESSING</t>
  </si>
  <si>
    <t>BIB0232614</t>
  </si>
  <si>
    <t>BIB</t>
  </si>
  <si>
    <t>ARM0232535</t>
  </si>
  <si>
    <t>ARN0214844</t>
  </si>
  <si>
    <t>ARN</t>
  </si>
  <si>
    <t>nnewma1</t>
  </si>
  <si>
    <t>ERD0234005</t>
  </si>
  <si>
    <t>CS10223983</t>
  </si>
  <si>
    <t>CS10223254</t>
  </si>
  <si>
    <t>CS10205294</t>
  </si>
  <si>
    <t>CS10198985</t>
  </si>
  <si>
    <t>CS10230786</t>
  </si>
  <si>
    <t>CS10194830</t>
  </si>
  <si>
    <t>CS10239665</t>
  </si>
  <si>
    <t>CS10237214</t>
  </si>
  <si>
    <t>CS10231430</t>
  </si>
  <si>
    <t>CS10218365</t>
  </si>
  <si>
    <t>CS10201912</t>
  </si>
  <si>
    <t>CS10200070</t>
  </si>
  <si>
    <t>CS10193049</t>
  </si>
  <si>
    <t>CS10224369</t>
  </si>
  <si>
    <t>CS10218769</t>
  </si>
  <si>
    <t>CS10210143</t>
  </si>
  <si>
    <t>CS10199428</t>
  </si>
  <si>
    <t>CS10239036</t>
  </si>
  <si>
    <t>CS10212635</t>
  </si>
  <si>
    <t>ERD0196163</t>
  </si>
  <si>
    <t>SCB0201677</t>
  </si>
  <si>
    <t>ARM0223802</t>
  </si>
  <si>
    <t>ARM0209789</t>
  </si>
  <si>
    <t>ARM0191778</t>
  </si>
  <si>
    <t>ARM0210921</t>
  </si>
  <si>
    <t>ARM0220459</t>
  </si>
  <si>
    <t>ARM0198891</t>
  </si>
  <si>
    <t>ERD0202778</t>
  </si>
  <si>
    <t>ERD0215136</t>
  </si>
  <si>
    <t>ERD0227673</t>
  </si>
  <si>
    <t>ERD0199770</t>
  </si>
  <si>
    <t>ERD0221508</t>
  </si>
  <si>
    <t>CS10220469</t>
  </si>
  <si>
    <t>CS10217604</t>
  </si>
  <si>
    <t>CS10205105</t>
  </si>
  <si>
    <t>CS10200254</t>
  </si>
  <si>
    <t>CS10218148</t>
  </si>
  <si>
    <t>CS10236126</t>
  </si>
  <si>
    <t>CS10211838</t>
  </si>
  <si>
    <t>CS10191943</t>
  </si>
  <si>
    <t>CS10210926</t>
  </si>
  <si>
    <t>CS10194430</t>
  </si>
  <si>
    <t>CS10217963</t>
  </si>
  <si>
    <t>CS10231644</t>
  </si>
  <si>
    <t>CS10192519</t>
  </si>
  <si>
    <t>CS10210396</t>
  </si>
  <si>
    <t>CS10233036</t>
  </si>
  <si>
    <t>CS10192784</t>
  </si>
  <si>
    <t>CS10230776</t>
  </si>
  <si>
    <t>CS10230158</t>
  </si>
  <si>
    <t>CS10191625</t>
  </si>
  <si>
    <t>CS10224534</t>
  </si>
  <si>
    <t>CS10193827</t>
  </si>
  <si>
    <t>CS10198979</t>
  </si>
  <si>
    <t>CS10219198</t>
  </si>
  <si>
    <t>CS10211125</t>
  </si>
  <si>
    <t>CS10207327</t>
  </si>
  <si>
    <t>CS10191785</t>
  </si>
  <si>
    <t>CS10231803</t>
  </si>
  <si>
    <t>CS10218537</t>
  </si>
  <si>
    <t>CS10232114</t>
  </si>
  <si>
    <t>CS10223557</t>
  </si>
  <si>
    <t>CS10236967</t>
  </si>
  <si>
    <t>CS10204587</t>
  </si>
  <si>
    <t>CS10236594</t>
  </si>
  <si>
    <t>CS10198846</t>
  </si>
  <si>
    <t>CS10229733</t>
  </si>
  <si>
    <t>CS10218969</t>
  </si>
  <si>
    <t>CS10226208</t>
  </si>
  <si>
    <t>CS10195371</t>
  </si>
  <si>
    <t>CS10237208</t>
  </si>
  <si>
    <t>CS10231421</t>
  </si>
  <si>
    <t>CS10212407</t>
  </si>
  <si>
    <t>CS10210576</t>
  </si>
  <si>
    <t>ERD0221733</t>
  </si>
  <si>
    <t>ARM0239263</t>
  </si>
  <si>
    <t>ARM0219924</t>
  </si>
  <si>
    <t>ARN0233607</t>
  </si>
  <si>
    <t>rsmit38</t>
  </si>
  <si>
    <t>ARM0211068</t>
  </si>
  <si>
    <t>ERD0221743</t>
  </si>
  <si>
    <t>CS10199239</t>
  </si>
  <si>
    <t>CS10232650</t>
  </si>
  <si>
    <t>CS10230961</t>
  </si>
  <si>
    <t>CS10214392</t>
  </si>
  <si>
    <t>CS10204424</t>
  </si>
  <si>
    <t>CS10230425</t>
  </si>
  <si>
    <t>CS10218975</t>
  </si>
  <si>
    <t>CS10194459</t>
  </si>
  <si>
    <t>CS10237636</t>
  </si>
  <si>
    <t>CS10225842</t>
  </si>
  <si>
    <t>CS10213913</t>
  </si>
  <si>
    <t>CS10198142</t>
  </si>
  <si>
    <t>CS10236429</t>
  </si>
  <si>
    <t>CS10236134</t>
  </si>
  <si>
    <t>CS10229558</t>
  </si>
  <si>
    <t>CS10225631</t>
  </si>
  <si>
    <t>CS10217443</t>
  </si>
  <si>
    <t>CS10219409</t>
  </si>
  <si>
    <t>CS10193833</t>
  </si>
  <si>
    <t>CS10226233</t>
  </si>
  <si>
    <t>CS10204783</t>
  </si>
  <si>
    <t>CS10206302</t>
  </si>
  <si>
    <t>ERD0202798</t>
  </si>
  <si>
    <t>ARS0225104</t>
  </si>
  <si>
    <t>ARS</t>
  </si>
  <si>
    <t>ARM0232534</t>
  </si>
  <si>
    <t>ARM0238053</t>
  </si>
  <si>
    <t>ARM0207145</t>
  </si>
  <si>
    <t>ARM0206754</t>
  </si>
  <si>
    <t>ARS0192432</t>
  </si>
  <si>
    <t>ARM0220042</t>
  </si>
  <si>
    <t>ARS0220348</t>
  </si>
  <si>
    <t>ARM0197724</t>
  </si>
  <si>
    <t>DLA</t>
  </si>
  <si>
    <t>C6DB875048</t>
  </si>
  <si>
    <t>REVENUE ZACH 330AL UG TO AMERICANA</t>
  </si>
  <si>
    <t>941</t>
  </si>
  <si>
    <t>ERD0215137</t>
  </si>
  <si>
    <t>CS10218759</t>
  </si>
  <si>
    <t>CS10205284</t>
  </si>
  <si>
    <t>CS10192384</t>
  </si>
  <si>
    <t>CS10200910</t>
  </si>
  <si>
    <t>ERD0208566</t>
  </si>
  <si>
    <t>PDA0232956</t>
  </si>
  <si>
    <t>PDA</t>
  </si>
  <si>
    <t>PDA_PD05</t>
  </si>
  <si>
    <t>ARM0197743</t>
  </si>
  <si>
    <t>ARM0209801</t>
  </si>
  <si>
    <t>ARM0201220</t>
  </si>
  <si>
    <t>ARM0204637</t>
  </si>
  <si>
    <t>CS10191634</t>
  </si>
  <si>
    <t>CS10229743</t>
  </si>
  <si>
    <t>CS10223412</t>
  </si>
  <si>
    <t>CS10193314</t>
  </si>
  <si>
    <t>CS10211403</t>
  </si>
  <si>
    <t>CS10205536</t>
  </si>
  <si>
    <t>CS10200918</t>
  </si>
  <si>
    <t>CS10200260</t>
  </si>
  <si>
    <t>CS10226978</t>
  </si>
  <si>
    <t>CS10225435</t>
  </si>
  <si>
    <t>CS10211140</t>
  </si>
  <si>
    <t>CS10191949</t>
  </si>
  <si>
    <t>CS10238294</t>
  </si>
  <si>
    <t>CS10231650</t>
  </si>
  <si>
    <t>CS10213176</t>
  </si>
  <si>
    <t>CS10217781</t>
  </si>
  <si>
    <t>CS10238013</t>
  </si>
  <si>
    <t>CS10224132</t>
  </si>
  <si>
    <t>CSH0225385</t>
  </si>
  <si>
    <t>CSH</t>
  </si>
  <si>
    <t>mmontre</t>
  </si>
  <si>
    <t>ERD0215194</t>
  </si>
  <si>
    <t>ARM0235547</t>
  </si>
  <si>
    <t>ARM0228847</t>
  </si>
  <si>
    <t>ARM0218403</t>
  </si>
  <si>
    <t>ARM0219921</t>
  </si>
  <si>
    <t>ARS0193104</t>
  </si>
  <si>
    <t>ARM0191313</t>
  </si>
  <si>
    <t>ARM0204835</t>
  </si>
  <si>
    <t>C6PC849108</t>
  </si>
  <si>
    <t>NON-MANDATED RELOCATIONS LA-EGSI</t>
  </si>
  <si>
    <t>ARS0199468</t>
  </si>
  <si>
    <t>ARM0192078</t>
  </si>
  <si>
    <t>D8A</t>
  </si>
  <si>
    <t>C6PC849050</t>
  </si>
  <si>
    <t>REVENUE STREET LIGHTS</t>
  </si>
  <si>
    <t>947</t>
  </si>
  <si>
    <t>ERD0240537</t>
  </si>
  <si>
    <t>CS10230955</t>
  </si>
  <si>
    <t>CS10194824</t>
  </si>
  <si>
    <t>ARM0237689</t>
  </si>
  <si>
    <t>ARM0205146</t>
  </si>
  <si>
    <t>ARS0209805</t>
  </si>
  <si>
    <t>GDN</t>
  </si>
  <si>
    <t>C5PC449600</t>
  </si>
  <si>
    <t>GAS-REVENUE BLANKET</t>
  </si>
  <si>
    <t>CS10191791</t>
  </si>
  <si>
    <t>CS10231811</t>
  </si>
  <si>
    <t>CS10224719</t>
  </si>
  <si>
    <t>CS10205111</t>
  </si>
  <si>
    <t>CS10200398</t>
  </si>
  <si>
    <t>CS10195377</t>
  </si>
  <si>
    <t>CS10223563</t>
  </si>
  <si>
    <t>CS10217969</t>
  </si>
  <si>
    <t>CS10213398</t>
  </si>
  <si>
    <t>CS10220476</t>
  </si>
  <si>
    <t>CS10210752</t>
  </si>
  <si>
    <t>CS10194051</t>
  </si>
  <si>
    <t>CS10237758</t>
  </si>
  <si>
    <t>CS10198854</t>
  </si>
  <si>
    <t>CS10236244</t>
  </si>
  <si>
    <t>ARM0193624</t>
  </si>
  <si>
    <t>ARM0220041</t>
  </si>
  <si>
    <t>ARN0214846</t>
  </si>
  <si>
    <t>ARM0237687</t>
  </si>
  <si>
    <t>ARM0191587</t>
  </si>
  <si>
    <t>ARM0222883</t>
  </si>
  <si>
    <t>ARS0191662</t>
  </si>
  <si>
    <t>ARM0192077</t>
  </si>
  <si>
    <t>D8H</t>
  </si>
  <si>
    <t>ARM0232404</t>
  </si>
  <si>
    <t>D8B</t>
  </si>
  <si>
    <t>ERD0240518</t>
  </si>
  <si>
    <t>ARM0217333</t>
  </si>
  <si>
    <t>ARM0191318</t>
  </si>
  <si>
    <t>ERD0215209</t>
  </si>
  <si>
    <t>Def Waived Late Fees - COVID</t>
  </si>
  <si>
    <t>ERD0221738</t>
  </si>
  <si>
    <t>Def of Waived Late Fees -COVID</t>
  </si>
  <si>
    <t>CS10219868</t>
  </si>
  <si>
    <t>CS10210932</t>
  </si>
  <si>
    <t>CS10204974</t>
  </si>
  <si>
    <t>CS10237437</t>
  </si>
  <si>
    <t>CS10226437</t>
  </si>
  <si>
    <t>CS10220254</t>
  </si>
  <si>
    <t>CS10217609</t>
  </si>
  <si>
    <t>CS10191449</t>
  </si>
  <si>
    <t>CS10218154</t>
  </si>
  <si>
    <t>CS10210402</t>
  </si>
  <si>
    <t>CS10236975</t>
  </si>
  <si>
    <t>CS10229973</t>
  </si>
  <si>
    <t>CS10229392</t>
  </si>
  <si>
    <t>CS10212894</t>
  </si>
  <si>
    <t>CS10206860</t>
  </si>
  <si>
    <t>ARN0233604</t>
  </si>
  <si>
    <t>ARM0230820</t>
  </si>
  <si>
    <t>ARS0191315</t>
  </si>
  <si>
    <t>ARS0190878</t>
  </si>
  <si>
    <t>ARM0190873</t>
  </si>
  <si>
    <t>ARS0222888</t>
  </si>
  <si>
    <t>ARM0205038</t>
  </si>
  <si>
    <t>ARM0223806</t>
  </si>
  <si>
    <t>ARM0198706</t>
  </si>
  <si>
    <t>CS10192791</t>
  </si>
  <si>
    <t>CS10236602</t>
  </si>
  <si>
    <t>CS10205824</t>
  </si>
  <si>
    <t>CS10239216</t>
  </si>
  <si>
    <t>CS10198403</t>
  </si>
  <si>
    <t>CS10218545</t>
  </si>
  <si>
    <t>CS10220994</t>
  </si>
  <si>
    <t>CS10205944</t>
  </si>
  <si>
    <t>CS10198287</t>
  </si>
  <si>
    <t>CS10230164</t>
  </si>
  <si>
    <t>CS10200730</t>
  </si>
  <si>
    <t>ARM0223801</t>
  </si>
  <si>
    <t>ARM0222881</t>
  </si>
  <si>
    <t>ARN0195930</t>
  </si>
  <si>
    <t>ARM0205144</t>
  </si>
  <si>
    <t>BIB0198213</t>
  </si>
  <si>
    <t>ARM0211871</t>
  </si>
  <si>
    <t>ARM0200519</t>
  </si>
  <si>
    <t>ARM0197726</t>
  </si>
  <si>
    <t>ARM0218516</t>
  </si>
  <si>
    <t>ARM0217329</t>
  </si>
  <si>
    <t>ARS0191489</t>
  </si>
  <si>
    <t>ARM0191934</t>
  </si>
  <si>
    <t>LSU</t>
  </si>
  <si>
    <t>ERD0221511</t>
  </si>
  <si>
    <t>ERD0234012</t>
  </si>
  <si>
    <t>ARN0195933</t>
  </si>
  <si>
    <t>ARM0197744</t>
  </si>
  <si>
    <t>CS10219204</t>
  </si>
  <si>
    <t>CS10212174</t>
  </si>
  <si>
    <t>CS10223734</t>
  </si>
  <si>
    <t>CS10206184</t>
  </si>
  <si>
    <t>CS10219586</t>
  </si>
  <si>
    <t>CS10198659</t>
  </si>
  <si>
    <t>CS10212413</t>
  </si>
  <si>
    <t>CS10211588</t>
  </si>
  <si>
    <t>CS10207333</t>
  </si>
  <si>
    <t>ARM0199467</t>
  </si>
  <si>
    <t>ARM0211195</t>
  </si>
  <si>
    <t>BIB0218023</t>
  </si>
  <si>
    <t>ARM0213632</t>
  </si>
  <si>
    <t>ARM0198702</t>
  </si>
  <si>
    <t>ARM0192489</t>
  </si>
  <si>
    <t>ARS0191841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</si>
</sst>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1" formatCode="_(* #,##0_);_(* \(#,##0\);_(* &quot;-&quot;_);_(@_)"/>
    <numFmt numFmtId="43" formatCode="_(* #,##0.00_);_(* \(#,##0.00\);_(* &quot;-&quot;??_);_(@_)"/>
    <numFmt numFmtId="164" formatCode="#,##0.00;\(#,##0.00\);\-"/>
    <numFmt numFmtId="165" formatCode="_(* #,##0_);_(* \(#,##0\);_(* &quot;-&quot;??_);_(@_)"/>
    <numFmt numFmtId="166" formatCode="_(* #,##0.000_);_(* \(#,##0.000\);_(* &quot;-&quot;??_);_(@_)"/>
    <numFmt numFmtId="167" formatCode="0.0%"/>
    <numFmt numFmtId="168" formatCode="#0"/>
    <numFmt numFmtId="169" formatCode="mmm\ d\,\ yyyy\ h:mm:ss\ AM/PM"/>
    <numFmt numFmtId="170" formatCode="#,##0.###"/>
    <numFmt numFmtId="171" formatCode="mmm\ d\,\ yyyy"/>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0"/>
      <color indexed="8"/>
      <name val="Arial"/>
      <family val="2"/>
    </font>
    <font>
      <sz val="10"/>
      <color theme="1"/>
      <name val="Tahoma"/>
      <family val="2"/>
    </font>
    <font>
      <b/>
      <sz val="12"/>
      <color theme="1"/>
      <name val="Arial"/>
      <family val="2"/>
    </font>
    <font>
      <b/>
      <sz val="10"/>
      <color theme="1"/>
      <name val="Arial"/>
      <family val="2"/>
    </font>
    <font>
      <sz val="10"/>
      <color theme="1"/>
      <name val="Arial"/>
      <family val="2"/>
    </font>
    <font>
      <b/>
      <sz val="10"/>
      <color rgb="FF333333"/>
      <name val="Arial"/>
      <family val="2"/>
    </font>
    <font>
      <sz val="10"/>
      <color rgb="FF333333"/>
      <name val="Arial"/>
      <family val="2"/>
    </font>
    <font>
      <sz val="10"/>
      <color rgb="FF454545"/>
      <name val="Arial"/>
      <family val="2"/>
    </font>
    <font>
      <b/>
      <sz val="10"/>
      <color rgb="FF454545"/>
      <name val="Arial"/>
      <family val="2"/>
    </font>
    <font>
      <sz val="10"/>
      <name val="Tahoma"/>
      <family val="2"/>
    </font>
    <font>
      <b/>
      <sz val="16"/>
      <color indexed="23"/>
      <name val="Arial"/>
      <family val="2"/>
    </font>
    <font>
      <b/>
      <sz val="16"/>
      <color indexed="18"/>
      <name val="Tahoma"/>
      <family val="2"/>
    </font>
    <font>
      <b/>
      <sz val="16"/>
      <color indexed="23"/>
      <name val="Tahoma"/>
      <family val="2"/>
    </font>
    <font>
      <b/>
      <sz val="10"/>
      <name val="Tahoma"/>
      <family val="2"/>
    </font>
    <font>
      <b/>
      <sz val="16"/>
      <color rgb="FFFF0000"/>
      <name val="Tahoma"/>
      <family val="2"/>
    </font>
    <font>
      <b/>
      <sz val="16"/>
      <color rgb="FFFFFF00"/>
      <name val="Tahoma"/>
      <family val="2"/>
    </font>
    <font>
      <i/>
      <sz val="10"/>
      <name val="Tahoma"/>
      <family val="2"/>
    </font>
    <font>
      <sz val="10"/>
      <color indexed="8"/>
      <name val="Tahoma"/>
      <family val="2"/>
    </font>
    <font>
      <b/>
      <sz val="10"/>
      <color indexed="8"/>
      <name val="Tahoma"/>
      <family val="2"/>
    </font>
    <font>
      <sz val="10"/>
      <name val="Arial"/>
      <family val="2"/>
    </font>
    <font>
      <b/>
      <sz val="10"/>
      <color indexed="12"/>
      <name val="Tahoma"/>
      <family val="2"/>
    </font>
    <font>
      <b/>
      <sz val="10"/>
      <color rgb="FFC00000"/>
      <name val="Tahoma"/>
      <family val="2"/>
    </font>
    <font>
      <b/>
      <i/>
      <sz val="10"/>
      <color theme="0" tint="-0.499984740745262"/>
      <name val="Tahoma"/>
      <family val="2"/>
    </font>
    <font>
      <sz val="10"/>
      <color indexed="12"/>
      <name val="Tahoma"/>
      <family val="2"/>
    </font>
    <font>
      <sz val="10"/>
      <color rgb="FFC00000"/>
      <name val="Tahoma"/>
      <family val="2"/>
    </font>
    <font>
      <i/>
      <sz val="10"/>
      <color theme="0" tint="-0.499984740745262"/>
      <name val="Tahoma"/>
      <family val="2"/>
    </font>
    <font>
      <b/>
      <sz val="11"/>
      <color theme="1"/>
      <name val="Tahoma"/>
      <family val="2"/>
    </font>
    <font>
      <b/>
      <sz val="11"/>
      <name val="Times New Roman"/>
      <family val="1"/>
    </font>
    <font>
      <sz val="11"/>
      <name val="Times New Roman"/>
      <family val="1"/>
    </font>
    <font>
      <i/>
      <sz val="11"/>
      <color rgb="FFFF0000"/>
      <name val="Times New Roman"/>
      <family val="1"/>
    </font>
    <font>
      <u/>
      <sz val="11"/>
      <name val="Times New Roman"/>
      <family val="1"/>
    </font>
    <font>
      <u/>
      <sz val="10"/>
      <name val="Tahoma"/>
      <family val="2"/>
    </font>
    <font>
      <u val="singleAccounting"/>
      <sz val="11"/>
      <name val="Times New Roman"/>
      <family val="1"/>
    </font>
    <font>
      <b/>
      <sz val="10"/>
      <color theme="1"/>
      <name val="Tahoma"/>
      <family val="2"/>
    </font>
    <font>
      <b/>
      <sz val="10"/>
      <name val="Times New Roman"/>
      <family val="1"/>
    </font>
    <font>
      <b/>
      <i/>
      <sz val="11"/>
      <name val="Times New Roman"/>
      <family val="1"/>
    </font>
    <font>
      <i/>
      <sz val="11"/>
      <name val="Times New Roman"/>
      <family val="1"/>
    </font>
    <font>
      <i/>
      <sz val="10"/>
      <color theme="1"/>
      <name val="Tahoma"/>
      <family val="2"/>
    </font>
    <font>
      <b/>
      <u/>
      <sz val="14"/>
      <color theme="1"/>
      <name val="Tahoma"/>
      <family val="2"/>
    </font>
    <font>
      <sz val="8"/>
      <color theme="1"/>
      <name val="Tahoma"/>
      <family val="2"/>
    </font>
    <font>
      <b/>
      <sz val="8"/>
      <color theme="1"/>
      <name val="Tahoma"/>
      <family val="2"/>
    </font>
    <font>
      <sz val="11"/>
      <color rgb="FFFF0000"/>
      <name val="Calibri"/>
      <family val="2"/>
      <scheme val="minor"/>
    </font>
    <font>
      <b/>
      <u/>
      <sz val="14"/>
      <color theme="4" tint="-0.249977111117893"/>
      <name val="Calibri"/>
      <family val="2"/>
      <scheme val="minor"/>
    </font>
    <font>
      <b/>
      <u/>
      <sz val="16"/>
      <color theme="4" tint="-0.249977111117893"/>
      <name val="Calibri"/>
      <family val="2"/>
      <scheme val="minor"/>
    </font>
    <font>
      <sz val="10"/>
      <name val="Tahoma"/>
      <family val="2"/>
    </font>
    <font>
      <b/>
      <sz val="11"/>
      <color rgb="FFFF0000"/>
      <name val="Calibri"/>
      <family val="2"/>
      <scheme val="minor"/>
    </font>
    <font>
      <sz val="10"/>
      <name val="Tahoma"/>
      <family val="2"/>
    </font>
    <font>
      <b/>
      <sz val="11"/>
      <color theme="4"/>
      <name val="Calibri"/>
      <family val="2"/>
      <scheme val="minor"/>
    </font>
    <font>
      <sz val="11"/>
      <color theme="0"/>
      <name val="Calibri"/>
      <family val="2"/>
      <scheme val="minor"/>
    </font>
    <font>
      <sz val="10"/>
      <name val="Tahoma"/>
      <family val="2"/>
    </font>
    <font>
      <b/>
      <sz val="11"/>
      <color theme="4" tint="-0.249977111117893"/>
      <name val="Calibri"/>
      <family val="2"/>
      <scheme val="minor"/>
    </font>
    <font>
      <sz val="9"/>
      <color indexed="81"/>
      <name val="Tahoma"/>
      <family val="2"/>
    </font>
    <font>
      <b/>
      <sz val="9"/>
      <color indexed="81"/>
      <name val="Tahoma"/>
      <family val="2"/>
    </font>
    <font>
      <b/>
      <sz val="18"/>
      <color rgb="FFFF0000"/>
      <name val="Tahoma"/>
      <family val="2"/>
    </font>
    <font>
      <b/>
      <sz val="11"/>
      <color theme="0"/>
      <name val="Calibri"/>
      <family val="2"/>
      <scheme val="minor"/>
    </font>
    <font>
      <b/>
      <sz val="10"/>
      <color rgb="FFFF0000"/>
      <name val="Tahoma"/>
      <family val="2"/>
    </font>
    <font>
      <i/>
      <sz val="10"/>
      <color rgb="FF7030A0"/>
      <name val="Tahoma"/>
      <family val="2"/>
    </font>
    <font>
      <sz val="10"/>
      <name val="Tahoma"/>
      <family val="2"/>
    </font>
    <font>
      <sz val="10"/>
      <name val="Tahoma"/>
      <family val="2"/>
    </font>
    <font>
      <sz val="10"/>
      <name val="Tahoma"/>
      <family val="2"/>
    </font>
  </fonts>
  <fills count="28">
    <fill>
      <patternFill patternType="none"/>
    </fill>
    <fill>
      <patternFill patternType="gray125"/>
    </fill>
    <fill>
      <patternFill patternType="solid">
        <fgColor rgb="FFFFFFFF"/>
      </patternFill>
    </fill>
    <fill>
      <patternFill patternType="solid">
        <fgColor rgb="FFFFFF99"/>
        <bgColor indexed="64"/>
      </patternFill>
    </fill>
    <fill>
      <patternFill patternType="solid">
        <fgColor theme="4" tint="-0.499984740745262"/>
        <bgColor indexed="64"/>
      </patternFill>
    </fill>
    <fill>
      <patternFill patternType="solid">
        <fgColor indexed="23"/>
        <bgColor indexed="64"/>
      </patternFill>
    </fill>
    <fill>
      <patternFill patternType="solid">
        <fgColor indexed="35"/>
        <bgColor indexed="64"/>
      </patternFill>
    </fill>
    <fill>
      <patternFill patternType="solid">
        <fgColor indexed="3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43"/>
        <bgColor indexed="64"/>
      </patternFill>
    </fill>
    <fill>
      <patternFill patternType="solid">
        <fgColor rgb="FFFFFFCC"/>
        <bgColor indexed="64"/>
      </patternFill>
    </fill>
    <fill>
      <patternFill patternType="solid">
        <fgColor theme="6" tint="0.79998168889431442"/>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BFD2E2"/>
      </patternFill>
    </fill>
    <fill>
      <patternFill patternType="solid">
        <fgColor rgb="FFDFDFDF"/>
      </patternFill>
    </fill>
    <fill>
      <patternFill patternType="solid">
        <fgColor theme="5" tint="0.39997558519241921"/>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CCEF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s>
  <borders count="41">
    <border>
      <left/>
      <right/>
      <top/>
      <bottom/>
      <diagonal/>
    </border>
    <border>
      <left/>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medium">
        <color indexed="64"/>
      </bottom>
      <diagonal/>
    </border>
    <border>
      <left style="thin">
        <color indexed="63"/>
      </left>
      <right style="thick">
        <color indexed="63"/>
      </right>
      <top style="thin">
        <color indexed="63"/>
      </top>
      <bottom style="medium">
        <color indexed="64"/>
      </bottom>
      <diagonal/>
    </border>
    <border>
      <left/>
      <right style="thin">
        <color indexed="63"/>
      </right>
      <top style="thin">
        <color indexed="63"/>
      </top>
      <bottom style="medium">
        <color indexed="64"/>
      </bottom>
      <diagonal/>
    </border>
    <border>
      <left style="thin">
        <color indexed="63"/>
      </left>
      <right style="thin">
        <color indexed="63"/>
      </right>
      <top/>
      <bottom style="thin">
        <color indexed="63"/>
      </bottom>
      <diagonal/>
    </border>
    <border>
      <left style="thin">
        <color indexed="63"/>
      </left>
      <right style="thick">
        <color indexed="63"/>
      </right>
      <top/>
      <bottom style="thin">
        <color indexed="63"/>
      </bottom>
      <diagonal/>
    </border>
    <border>
      <left/>
      <right style="thin">
        <color indexed="63"/>
      </right>
      <top/>
      <bottom style="thin">
        <color indexed="63"/>
      </bottom>
      <diagonal/>
    </border>
    <border>
      <left style="thin">
        <color indexed="63"/>
      </left>
      <right style="thick">
        <color indexed="63"/>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ck">
        <color indexed="63"/>
      </bottom>
      <diagonal/>
    </border>
    <border>
      <left style="thin">
        <color indexed="63"/>
      </left>
      <right style="thick">
        <color indexed="63"/>
      </right>
      <top style="thin">
        <color indexed="63"/>
      </top>
      <bottom style="thick">
        <color indexed="63"/>
      </bottom>
      <diagonal/>
    </border>
    <border>
      <left/>
      <right style="thin">
        <color indexed="63"/>
      </right>
      <top style="thin">
        <color indexed="63"/>
      </top>
      <bottom style="thick">
        <color indexed="63"/>
      </bottom>
      <diagonal/>
    </border>
    <border>
      <left style="thin">
        <color indexed="63"/>
      </left>
      <right style="thin">
        <color indexed="63"/>
      </right>
      <top/>
      <bottom/>
      <diagonal/>
    </border>
    <border>
      <left style="thin">
        <color indexed="63"/>
      </left>
      <right style="thin">
        <color indexed="63"/>
      </right>
      <top style="thin">
        <color indexed="63"/>
      </top>
      <bottom/>
      <diagonal/>
    </border>
    <border>
      <left style="thin">
        <color indexed="63"/>
      </left>
      <right style="thick">
        <color indexed="63"/>
      </right>
      <top style="thin">
        <color indexed="63"/>
      </top>
      <bottom/>
      <diagonal/>
    </border>
    <border>
      <left/>
      <right style="thin">
        <color indexed="63"/>
      </right>
      <top style="thin">
        <color indexed="63"/>
      </top>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style="medium">
        <color rgb="FF608BB4"/>
      </left>
      <right style="medium">
        <color rgb="FF608BB4"/>
      </right>
      <top style="medium">
        <color rgb="FF608BB4"/>
      </top>
      <bottom style="medium">
        <color rgb="FF608BB4"/>
      </bottom>
      <diagonal/>
    </border>
    <border>
      <left style="medium">
        <color rgb="FFCCCCCC"/>
      </left>
      <right style="medium">
        <color rgb="FFCCCCCC"/>
      </right>
      <top/>
      <bottom style="medium">
        <color rgb="FFCCCCCC"/>
      </bottom>
      <diagonal/>
    </border>
    <border>
      <left/>
      <right/>
      <top/>
      <bottom style="medium">
        <color rgb="FFCCCCCC"/>
      </bottom>
      <diagonal/>
    </border>
    <border>
      <left/>
      <right style="medium">
        <color rgb="FFCCCCCC"/>
      </right>
      <top/>
      <bottom style="medium">
        <color rgb="FFCCCCCC"/>
      </bottom>
      <diagonal/>
    </border>
    <border>
      <left style="medium">
        <color rgb="FFCCCCCC"/>
      </left>
      <right/>
      <top/>
      <bottom style="medium">
        <color rgb="FFCCCCCC"/>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thick">
        <color indexed="64"/>
      </right>
      <top/>
      <bottom/>
      <diagonal/>
    </border>
  </borders>
  <cellStyleXfs count="23">
    <xf numFmtId="0" fontId="0" fillId="0" borderId="0"/>
    <xf numFmtId="43" fontId="1" fillId="0" borderId="0" applyFont="0" applyFill="0" applyBorder="0" applyAlignment="0" applyProtection="0"/>
    <xf numFmtId="0" fontId="4" fillId="0" borderId="0"/>
    <xf numFmtId="0" fontId="12" fillId="0" borderId="0"/>
    <xf numFmtId="0" fontId="13" fillId="0" borderId="0"/>
    <xf numFmtId="4" fontId="3" fillId="5" borderId="7" applyNumberFormat="0" applyProtection="0">
      <alignment horizontal="left" vertical="center" indent="1"/>
    </xf>
    <xf numFmtId="4" fontId="3" fillId="6" borderId="7" applyNumberFormat="0" applyProtection="0">
      <alignment horizontal="left" vertical="center" indent="1"/>
    </xf>
    <xf numFmtId="0" fontId="22" fillId="7" borderId="7" applyNumberFormat="0" applyProtection="0">
      <alignment horizontal="left" vertical="center" indent="1"/>
    </xf>
    <xf numFmtId="0" fontId="22" fillId="7" borderId="7" applyNumberFormat="0" applyProtection="0">
      <alignment horizontal="left" vertical="center" indent="1"/>
    </xf>
    <xf numFmtId="0" fontId="22" fillId="7" borderId="7" applyNumberFormat="0" applyProtection="0">
      <alignment horizontal="left" vertical="center" indent="1"/>
    </xf>
    <xf numFmtId="43" fontId="12" fillId="0" borderId="0" applyFont="0" applyFill="0" applyBorder="0" applyAlignment="0" applyProtection="0"/>
    <xf numFmtId="4" fontId="3" fillId="11" borderId="7" applyNumberFormat="0" applyProtection="0">
      <alignment horizontal="left" vertical="center" indent="1"/>
    </xf>
    <xf numFmtId="43" fontId="4" fillId="0" borderId="0" applyFont="0" applyFill="0" applyBorder="0" applyAlignment="0" applyProtection="0"/>
    <xf numFmtId="0" fontId="47" fillId="0" borderId="0"/>
    <xf numFmtId="0" fontId="49" fillId="0" borderId="0"/>
    <xf numFmtId="0" fontId="52" fillId="0" borderId="0"/>
    <xf numFmtId="0" fontId="60" fillId="0" borderId="0"/>
    <xf numFmtId="0" fontId="61" fillId="0" borderId="0"/>
    <xf numFmtId="0" fontId="62" fillId="0" borderId="0"/>
    <xf numFmtId="9" fontId="12" fillId="0" borderId="0" applyFont="0" applyFill="0" applyBorder="0" applyAlignment="0" applyProtection="0"/>
    <xf numFmtId="0" fontId="12" fillId="0" borderId="0"/>
    <xf numFmtId="0" fontId="12" fillId="0" borderId="0"/>
    <xf numFmtId="0" fontId="12" fillId="0" borderId="0"/>
  </cellStyleXfs>
  <cellXfs count="579">
    <xf numFmtId="0" fontId="0" fillId="0" borderId="0" xfId="0"/>
    <xf numFmtId="0" fontId="0" fillId="0" borderId="0" xfId="0" applyAlignment="1">
      <alignment horizontal="center"/>
    </xf>
    <xf numFmtId="43" fontId="0" fillId="0" borderId="0" xfId="1" applyFont="1"/>
    <xf numFmtId="43" fontId="0" fillId="0" borderId="0" xfId="0" applyNumberFormat="1"/>
    <xf numFmtId="0" fontId="2" fillId="0" borderId="0" xfId="0" applyFont="1" applyAlignment="1">
      <alignment horizontal="center"/>
    </xf>
    <xf numFmtId="0" fontId="8" fillId="2" borderId="3" xfId="2" applyFont="1" applyFill="1" applyBorder="1" applyAlignment="1">
      <alignment horizontal="center" vertical="top"/>
    </xf>
    <xf numFmtId="0" fontId="8" fillId="2" borderId="6" xfId="2" applyFont="1" applyFill="1" applyBorder="1" applyAlignment="1">
      <alignment horizontal="center" vertical="top"/>
    </xf>
    <xf numFmtId="0" fontId="9" fillId="2" borderId="6" xfId="2" applyFont="1" applyFill="1" applyBorder="1" applyAlignment="1">
      <alignment horizontal="left" vertical="top"/>
    </xf>
    <xf numFmtId="164" fontId="10" fillId="0" borderId="6" xfId="2" applyNumberFormat="1" applyFont="1" applyBorder="1" applyAlignment="1">
      <alignment horizontal="right" vertical="top"/>
    </xf>
    <xf numFmtId="164" fontId="11" fillId="3" borderId="6" xfId="2" applyNumberFormat="1" applyFont="1" applyFill="1" applyBorder="1" applyAlignment="1">
      <alignment horizontal="right" vertical="top"/>
    </xf>
    <xf numFmtId="0" fontId="12" fillId="0" borderId="0" xfId="3"/>
    <xf numFmtId="0" fontId="8" fillId="2" borderId="3" xfId="3" applyFont="1" applyFill="1" applyBorder="1" applyAlignment="1">
      <alignment horizontal="center" vertical="top"/>
    </xf>
    <xf numFmtId="0" fontId="8" fillId="2" borderId="6" xfId="3" applyFont="1" applyFill="1" applyBorder="1" applyAlignment="1">
      <alignment horizontal="center" vertical="top"/>
    </xf>
    <xf numFmtId="0" fontId="9" fillId="2" borderId="6" xfId="3" applyFont="1" applyFill="1" applyBorder="1" applyAlignment="1">
      <alignment horizontal="left" vertical="top"/>
    </xf>
    <xf numFmtId="164" fontId="10" fillId="0" borderId="6" xfId="3" applyNumberFormat="1" applyFont="1" applyBorder="1" applyAlignment="1">
      <alignment horizontal="right" vertical="top"/>
    </xf>
    <xf numFmtId="164" fontId="11" fillId="3" borderId="6" xfId="3" applyNumberFormat="1" applyFont="1" applyFill="1" applyBorder="1" applyAlignment="1">
      <alignment horizontal="right" vertical="top"/>
    </xf>
    <xf numFmtId="0" fontId="14" fillId="0" borderId="0" xfId="4" quotePrefix="1" applyFont="1"/>
    <xf numFmtId="0" fontId="15" fillId="0" borderId="0" xfId="4" applyFont="1"/>
    <xf numFmtId="0" fontId="16" fillId="0" borderId="0" xfId="3" applyFont="1"/>
    <xf numFmtId="17" fontId="17" fillId="0" borderId="0" xfId="3" quotePrefix="1" applyNumberFormat="1" applyFont="1"/>
    <xf numFmtId="0" fontId="19" fillId="0" borderId="0" xfId="3" applyFont="1"/>
    <xf numFmtId="41" fontId="12" fillId="0" borderId="0" xfId="3" applyNumberFormat="1"/>
    <xf numFmtId="0" fontId="20" fillId="5" borderId="8" xfId="5" applyNumberFormat="1" applyFont="1" applyBorder="1" applyProtection="1">
      <alignment horizontal="left" vertical="center" indent="1"/>
      <protection locked="0"/>
    </xf>
    <xf numFmtId="0" fontId="21" fillId="6" borderId="9" xfId="6" quotePrefix="1" applyNumberFormat="1" applyFont="1" applyBorder="1" applyAlignment="1" applyProtection="1">
      <alignment horizontal="center" vertical="center"/>
      <protection locked="0"/>
    </xf>
    <xf numFmtId="0" fontId="12" fillId="0" borderId="0" xfId="3" applyAlignment="1" applyProtection="1">
      <alignment horizontal="center"/>
      <protection locked="0"/>
    </xf>
    <xf numFmtId="0" fontId="12" fillId="0" borderId="0" xfId="3" quotePrefix="1" applyProtection="1">
      <protection locked="0"/>
    </xf>
    <xf numFmtId="0" fontId="12" fillId="0" borderId="0" xfId="3" applyProtection="1">
      <protection locked="0"/>
    </xf>
    <xf numFmtId="0" fontId="16" fillId="0" borderId="0" xfId="3" applyFont="1" applyProtection="1">
      <protection locked="0"/>
    </xf>
    <xf numFmtId="0" fontId="16" fillId="8" borderId="10" xfId="7" quotePrefix="1" applyFont="1" applyFill="1" applyBorder="1" applyAlignment="1" applyProtection="1">
      <alignment horizontal="center" vertical="center" wrapText="1"/>
      <protection locked="0"/>
    </xf>
    <xf numFmtId="0" fontId="16" fillId="8" borderId="10" xfId="7" quotePrefix="1" applyFont="1" applyFill="1" applyBorder="1" applyAlignment="1">
      <alignment horizontal="center" vertical="center" wrapText="1"/>
    </xf>
    <xf numFmtId="0" fontId="16" fillId="8" borderId="10" xfId="7" applyFont="1" applyFill="1" applyBorder="1" applyAlignment="1">
      <alignment horizontal="center" vertical="center" wrapText="1"/>
    </xf>
    <xf numFmtId="0" fontId="16" fillId="8" borderId="10" xfId="8" quotePrefix="1" applyFont="1" applyFill="1" applyBorder="1" applyAlignment="1">
      <alignment horizontal="center" vertical="center" wrapText="1"/>
    </xf>
    <xf numFmtId="0" fontId="23" fillId="8" borderId="10" xfId="8" quotePrefix="1" applyFont="1" applyFill="1" applyBorder="1" applyAlignment="1">
      <alignment horizontal="center" vertical="center" wrapText="1"/>
    </xf>
    <xf numFmtId="0" fontId="24" fillId="8" borderId="10" xfId="8" quotePrefix="1" applyFont="1" applyFill="1" applyBorder="1" applyAlignment="1">
      <alignment horizontal="center" vertical="center" wrapText="1"/>
    </xf>
    <xf numFmtId="0" fontId="24" fillId="8" borderId="11" xfId="8" quotePrefix="1" applyFont="1" applyFill="1" applyBorder="1" applyAlignment="1">
      <alignment horizontal="center" vertical="center" wrapText="1"/>
    </xf>
    <xf numFmtId="0" fontId="25" fillId="9" borderId="12" xfId="8" quotePrefix="1" applyFont="1" applyFill="1" applyBorder="1" applyAlignment="1">
      <alignment horizontal="center" vertical="center" wrapText="1"/>
    </xf>
    <xf numFmtId="41" fontId="16" fillId="0" borderId="1" xfId="3" applyNumberFormat="1" applyFont="1" applyBorder="1" applyAlignment="1">
      <alignment horizontal="center" wrapText="1"/>
    </xf>
    <xf numFmtId="14" fontId="12" fillId="10" borderId="13" xfId="9" quotePrefix="1" applyNumberFormat="1" applyFont="1" applyFill="1" applyBorder="1" applyAlignment="1">
      <alignment horizontal="center" vertical="center"/>
    </xf>
    <xf numFmtId="0" fontId="12" fillId="10" borderId="13" xfId="9" quotePrefix="1" applyFont="1" applyFill="1" applyBorder="1">
      <alignment horizontal="left" vertical="center" indent="1"/>
    </xf>
    <xf numFmtId="165" fontId="21" fillId="0" borderId="13" xfId="10" applyNumberFormat="1" applyFont="1" applyBorder="1" applyAlignment="1">
      <alignment horizontal="right" vertical="center"/>
    </xf>
    <xf numFmtId="165" fontId="26" fillId="0" borderId="13" xfId="10" applyNumberFormat="1" applyFont="1" applyBorder="1" applyAlignment="1">
      <alignment horizontal="right" vertical="center"/>
    </xf>
    <xf numFmtId="165" fontId="24" fillId="0" borderId="13" xfId="10" applyNumberFormat="1" applyFont="1" applyBorder="1" applyAlignment="1">
      <alignment horizontal="right" vertical="center"/>
    </xf>
    <xf numFmtId="165" fontId="27" fillId="0" borderId="13" xfId="10" applyNumberFormat="1" applyFont="1" applyBorder="1" applyAlignment="1">
      <alignment horizontal="right" vertical="center"/>
    </xf>
    <xf numFmtId="165" fontId="27" fillId="0" borderId="14" xfId="10" applyNumberFormat="1" applyFont="1" applyBorder="1" applyAlignment="1">
      <alignment horizontal="right" vertical="center"/>
    </xf>
    <xf numFmtId="165" fontId="28" fillId="0" borderId="15" xfId="10" applyNumberFormat="1" applyFont="1" applyBorder="1" applyAlignment="1">
      <alignment horizontal="right" vertical="center"/>
    </xf>
    <xf numFmtId="14" fontId="12" fillId="10" borderId="7" xfId="9" quotePrefix="1" applyNumberFormat="1" applyFont="1" applyFill="1" applyAlignment="1">
      <alignment horizontal="center" vertical="center"/>
    </xf>
    <xf numFmtId="0" fontId="12" fillId="10" borderId="7" xfId="9" quotePrefix="1" applyFont="1" applyFill="1">
      <alignment horizontal="left" vertical="center" indent="1"/>
    </xf>
    <xf numFmtId="165" fontId="21" fillId="0" borderId="7" xfId="10" applyNumberFormat="1" applyFont="1" applyBorder="1" applyAlignment="1">
      <alignment horizontal="right" vertical="center"/>
    </xf>
    <xf numFmtId="165" fontId="26" fillId="0" borderId="7" xfId="10" applyNumberFormat="1" applyFont="1" applyBorder="1" applyAlignment="1">
      <alignment horizontal="right" vertical="center"/>
    </xf>
    <xf numFmtId="165" fontId="24" fillId="0" borderId="7" xfId="10" applyNumberFormat="1" applyFont="1" applyBorder="1" applyAlignment="1">
      <alignment horizontal="right" vertical="center"/>
    </xf>
    <xf numFmtId="165" fontId="27" fillId="0" borderId="7" xfId="10" applyNumberFormat="1" applyFont="1" applyBorder="1" applyAlignment="1">
      <alignment horizontal="right" vertical="center"/>
    </xf>
    <xf numFmtId="165" fontId="27" fillId="0" borderId="16" xfId="10" applyNumberFormat="1" applyFont="1" applyBorder="1" applyAlignment="1">
      <alignment horizontal="right" vertical="center"/>
    </xf>
    <xf numFmtId="165" fontId="28" fillId="0" borderId="17" xfId="10" applyNumberFormat="1" applyFont="1" applyBorder="1" applyAlignment="1">
      <alignment horizontal="right" vertical="center"/>
    </xf>
    <xf numFmtId="14" fontId="16" fillId="10" borderId="18" xfId="9" quotePrefix="1" applyNumberFormat="1" applyFont="1" applyFill="1" applyBorder="1" applyAlignment="1">
      <alignment horizontal="center" vertical="center"/>
    </xf>
    <xf numFmtId="0" fontId="16" fillId="10" borderId="18" xfId="9" quotePrefix="1" applyFont="1" applyFill="1" applyBorder="1">
      <alignment horizontal="left" vertical="center" indent="1"/>
    </xf>
    <xf numFmtId="165" fontId="21" fillId="0" borderId="18" xfId="10" applyNumberFormat="1" applyFont="1" applyBorder="1" applyAlignment="1">
      <alignment horizontal="right" vertical="center"/>
    </xf>
    <xf numFmtId="0" fontId="12" fillId="10" borderId="21" xfId="9" quotePrefix="1" applyFont="1" applyFill="1" applyBorder="1">
      <alignment horizontal="left" vertical="center" indent="1"/>
    </xf>
    <xf numFmtId="165" fontId="21" fillId="0" borderId="22" xfId="10" applyNumberFormat="1" applyFont="1" applyBorder="1" applyAlignment="1">
      <alignment horizontal="right" vertical="center"/>
    </xf>
    <xf numFmtId="165" fontId="26" fillId="0" borderId="22" xfId="10" applyNumberFormat="1" applyFont="1" applyBorder="1" applyAlignment="1">
      <alignment horizontal="right" vertical="center"/>
    </xf>
    <xf numFmtId="165" fontId="24" fillId="0" borderId="22" xfId="10" applyNumberFormat="1" applyFont="1" applyBorder="1" applyAlignment="1">
      <alignment horizontal="right" vertical="center"/>
    </xf>
    <xf numFmtId="165" fontId="27" fillId="0" borderId="22" xfId="10" applyNumberFormat="1" applyFont="1" applyBorder="1" applyAlignment="1">
      <alignment horizontal="right" vertical="center"/>
    </xf>
    <xf numFmtId="165" fontId="27" fillId="0" borderId="23" xfId="10" applyNumberFormat="1" applyFont="1" applyBorder="1" applyAlignment="1">
      <alignment horizontal="right" vertical="center"/>
    </xf>
    <xf numFmtId="165" fontId="28" fillId="0" borderId="24" xfId="10" applyNumberFormat="1" applyFont="1" applyBorder="1" applyAlignment="1">
      <alignment horizontal="right" vertical="center"/>
    </xf>
    <xf numFmtId="0" fontId="21" fillId="12" borderId="15" xfId="11" applyNumberFormat="1" applyFont="1" applyFill="1" applyBorder="1">
      <alignment horizontal="left" vertical="center" indent="1"/>
    </xf>
    <xf numFmtId="0" fontId="21" fillId="12" borderId="13" xfId="11" quotePrefix="1" applyNumberFormat="1" applyFont="1" applyFill="1" applyBorder="1">
      <alignment horizontal="left" vertical="center" indent="1"/>
    </xf>
    <xf numFmtId="165" fontId="21" fillId="12" borderId="13" xfId="10" applyNumberFormat="1" applyFont="1" applyFill="1" applyBorder="1" applyAlignment="1">
      <alignment vertical="center"/>
    </xf>
    <xf numFmtId="0" fontId="21" fillId="12" borderId="17" xfId="11" applyNumberFormat="1" applyFont="1" applyFill="1" applyBorder="1">
      <alignment horizontal="left" vertical="center" indent="1"/>
    </xf>
    <xf numFmtId="0" fontId="21" fillId="12" borderId="7" xfId="11" quotePrefix="1" applyNumberFormat="1" applyFont="1" applyFill="1">
      <alignment horizontal="left" vertical="center" indent="1"/>
    </xf>
    <xf numFmtId="165" fontId="21" fillId="12" borderId="7" xfId="10" applyNumberFormat="1" applyFont="1" applyFill="1" applyBorder="1" applyAlignment="1">
      <alignment vertical="center"/>
    </xf>
    <xf numFmtId="165" fontId="23" fillId="12" borderId="7" xfId="10" applyNumberFormat="1" applyFont="1" applyFill="1" applyBorder="1" applyAlignment="1">
      <alignment vertical="center"/>
    </xf>
    <xf numFmtId="165" fontId="24" fillId="12" borderId="7" xfId="10" applyNumberFormat="1" applyFont="1" applyFill="1" applyBorder="1" applyAlignment="1">
      <alignment vertical="center"/>
    </xf>
    <xf numFmtId="165" fontId="24" fillId="12" borderId="16" xfId="10" applyNumberFormat="1" applyFont="1" applyFill="1" applyBorder="1" applyAlignment="1">
      <alignment vertical="center"/>
    </xf>
    <xf numFmtId="165" fontId="25" fillId="13" borderId="17" xfId="10" applyNumberFormat="1" applyFont="1" applyFill="1" applyBorder="1" applyAlignment="1">
      <alignment vertical="center"/>
    </xf>
    <xf numFmtId="0" fontId="29" fillId="0" borderId="0" xfId="2" applyFont="1"/>
    <xf numFmtId="165" fontId="0" fillId="0" borderId="0" xfId="12" applyNumberFormat="1" applyFont="1"/>
    <xf numFmtId="0" fontId="30" fillId="0" borderId="0" xfId="3" applyFont="1"/>
    <xf numFmtId="0" fontId="31" fillId="0" borderId="0" xfId="3" applyFont="1"/>
    <xf numFmtId="41" fontId="31" fillId="0" borderId="0" xfId="3" applyNumberFormat="1" applyFont="1"/>
    <xf numFmtId="0" fontId="30" fillId="0" borderId="0" xfId="3" quotePrefix="1" applyFont="1"/>
    <xf numFmtId="0" fontId="30" fillId="0" borderId="0" xfId="3" applyFont="1" applyAlignment="1">
      <alignment horizontal="center"/>
    </xf>
    <xf numFmtId="41" fontId="30" fillId="0" borderId="26" xfId="3" applyNumberFormat="1" applyFont="1" applyBorder="1" applyAlignment="1">
      <alignment horizontal="center"/>
    </xf>
    <xf numFmtId="41" fontId="30" fillId="0" borderId="0" xfId="3" applyNumberFormat="1" applyFont="1" applyAlignment="1">
      <alignment horizontal="center"/>
    </xf>
    <xf numFmtId="41" fontId="31" fillId="14" borderId="0" xfId="3" applyNumberFormat="1" applyFont="1" applyFill="1"/>
    <xf numFmtId="0" fontId="31" fillId="14" borderId="0" xfId="3" applyFont="1" applyFill="1"/>
    <xf numFmtId="41" fontId="31" fillId="0" borderId="26" xfId="3" applyNumberFormat="1" applyFont="1" applyBorder="1"/>
    <xf numFmtId="41" fontId="31" fillId="0" borderId="25" xfId="3" applyNumberFormat="1" applyFont="1" applyBorder="1"/>
    <xf numFmtId="41" fontId="31" fillId="15" borderId="26" xfId="3" applyNumberFormat="1" applyFont="1" applyFill="1" applyBorder="1"/>
    <xf numFmtId="41" fontId="31" fillId="15" borderId="0" xfId="3" applyNumberFormat="1" applyFont="1" applyFill="1"/>
    <xf numFmtId="0" fontId="31" fillId="15" borderId="0" xfId="3" applyFont="1" applyFill="1"/>
    <xf numFmtId="41" fontId="31" fillId="0" borderId="27" xfId="3" applyNumberFormat="1" applyFont="1" applyBorder="1"/>
    <xf numFmtId="0" fontId="32" fillId="0" borderId="0" xfId="3" applyFont="1"/>
    <xf numFmtId="0" fontId="33" fillId="0" borderId="0" xfId="3" applyFont="1"/>
    <xf numFmtId="0" fontId="34" fillId="0" borderId="0" xfId="3" applyFont="1"/>
    <xf numFmtId="0" fontId="33" fillId="14" borderId="0" xfId="3" applyFont="1" applyFill="1"/>
    <xf numFmtId="41" fontId="33" fillId="14" borderId="0" xfId="3" applyNumberFormat="1" applyFont="1" applyFill="1"/>
    <xf numFmtId="41" fontId="35" fillId="14" borderId="0" xfId="3" applyNumberFormat="1" applyFont="1" applyFill="1"/>
    <xf numFmtId="166" fontId="12" fillId="14" borderId="0" xfId="3" applyNumberFormat="1" applyFill="1"/>
    <xf numFmtId="0" fontId="12" fillId="14" borderId="0" xfId="3" applyFill="1"/>
    <xf numFmtId="0" fontId="34" fillId="15" borderId="0" xfId="3" applyFont="1" applyFill="1"/>
    <xf numFmtId="0" fontId="33" fillId="15" borderId="0" xfId="3" applyFont="1" applyFill="1"/>
    <xf numFmtId="41" fontId="33" fillId="15" borderId="0" xfId="3" applyNumberFormat="1" applyFont="1" applyFill="1"/>
    <xf numFmtId="0" fontId="12" fillId="15" borderId="0" xfId="3" applyFill="1"/>
    <xf numFmtId="166" fontId="12" fillId="15" borderId="0" xfId="3" applyNumberFormat="1" applyFill="1"/>
    <xf numFmtId="41" fontId="16" fillId="0" borderId="0" xfId="3" applyNumberFormat="1" applyFont="1" applyAlignment="1">
      <alignment horizontal="center" wrapText="1"/>
    </xf>
    <xf numFmtId="41" fontId="16" fillId="0" borderId="0" xfId="3" applyNumberFormat="1" applyFont="1"/>
    <xf numFmtId="0" fontId="36" fillId="0" borderId="0" xfId="2" applyFont="1"/>
    <xf numFmtId="165" fontId="4" fillId="0" borderId="0" xfId="2" applyNumberFormat="1"/>
    <xf numFmtId="41" fontId="31" fillId="0" borderId="0" xfId="3" applyNumberFormat="1" applyFont="1" applyAlignment="1">
      <alignment horizontal="center"/>
    </xf>
    <xf numFmtId="0" fontId="37" fillId="0" borderId="0" xfId="3" applyFont="1" applyAlignment="1">
      <alignment horizontal="center"/>
    </xf>
    <xf numFmtId="0" fontId="31" fillId="0" borderId="0" xfId="3" applyFont="1" applyAlignment="1">
      <alignment horizontal="center"/>
    </xf>
    <xf numFmtId="0" fontId="38" fillId="0" borderId="26" xfId="3" applyFont="1" applyBorder="1"/>
    <xf numFmtId="0" fontId="37" fillId="0" borderId="26" xfId="3" applyFont="1" applyBorder="1" applyAlignment="1">
      <alignment horizontal="center"/>
    </xf>
    <xf numFmtId="15" fontId="37" fillId="0" borderId="26" xfId="3" quotePrefix="1" applyNumberFormat="1" applyFont="1" applyBorder="1" applyAlignment="1">
      <alignment horizontal="center"/>
    </xf>
    <xf numFmtId="165" fontId="31" fillId="0" borderId="0" xfId="3" applyNumberFormat="1" applyFont="1"/>
    <xf numFmtId="167" fontId="31" fillId="0" borderId="0" xfId="3" applyNumberFormat="1" applyFont="1"/>
    <xf numFmtId="165" fontId="31" fillId="0" borderId="26" xfId="3" applyNumberFormat="1" applyFont="1" applyBorder="1"/>
    <xf numFmtId="167" fontId="31" fillId="0" borderId="26" xfId="3" applyNumberFormat="1" applyFont="1" applyBorder="1"/>
    <xf numFmtId="0" fontId="31" fillId="0" borderId="26" xfId="3" applyFont="1" applyBorder="1"/>
    <xf numFmtId="0" fontId="39" fillId="0" borderId="0" xfId="3" applyFont="1"/>
    <xf numFmtId="0" fontId="30" fillId="0" borderId="0" xfId="3" applyFont="1" applyAlignment="1">
      <alignment horizontal="center" vertical="top"/>
    </xf>
    <xf numFmtId="41" fontId="31" fillId="0" borderId="0" xfId="3" quotePrefix="1" applyNumberFormat="1" applyFont="1"/>
    <xf numFmtId="165" fontId="0" fillId="0" borderId="0" xfId="12" applyNumberFormat="1" applyFont="1" applyFill="1"/>
    <xf numFmtId="0" fontId="40" fillId="0" borderId="0" xfId="2" applyFont="1"/>
    <xf numFmtId="168" fontId="4" fillId="0" borderId="0" xfId="2" applyNumberFormat="1" applyAlignment="1">
      <alignment horizontal="center"/>
    </xf>
    <xf numFmtId="168" fontId="4" fillId="0" borderId="0" xfId="2" applyNumberFormat="1"/>
    <xf numFmtId="0" fontId="4" fillId="16" borderId="0" xfId="2" applyFill="1"/>
    <xf numFmtId="165" fontId="4" fillId="16" borderId="0" xfId="2" applyNumberFormat="1" applyFill="1"/>
    <xf numFmtId="165" fontId="36" fillId="0" borderId="0" xfId="2" applyNumberFormat="1" applyFont="1"/>
    <xf numFmtId="165" fontId="36" fillId="16" borderId="0" xfId="2" applyNumberFormat="1" applyFont="1" applyFill="1"/>
    <xf numFmtId="0" fontId="42" fillId="17" borderId="28" xfId="2" applyFont="1" applyFill="1" applyBorder="1" applyAlignment="1">
      <alignment horizontal="center" vertical="top"/>
    </xf>
    <xf numFmtId="168" fontId="42" fillId="0" borderId="29" xfId="2" applyNumberFormat="1" applyFont="1" applyBorder="1" applyAlignment="1">
      <alignment horizontal="left" vertical="top"/>
    </xf>
    <xf numFmtId="0" fontId="42" fillId="0" borderId="29" xfId="2" applyFont="1" applyBorder="1" applyAlignment="1">
      <alignment horizontal="left" vertical="top"/>
    </xf>
    <xf numFmtId="170" fontId="42" fillId="0" borderId="29" xfId="2" applyNumberFormat="1" applyFont="1" applyBorder="1" applyAlignment="1">
      <alignment horizontal="right" vertical="top"/>
    </xf>
    <xf numFmtId="3" fontId="42" fillId="0" borderId="29" xfId="2" applyNumberFormat="1" applyFont="1" applyBorder="1" applyAlignment="1">
      <alignment horizontal="right" vertical="top"/>
    </xf>
    <xf numFmtId="169" fontId="42" fillId="0" borderId="29" xfId="2" applyNumberFormat="1" applyFont="1" applyBorder="1" applyAlignment="1">
      <alignment horizontal="left" vertical="top"/>
    </xf>
    <xf numFmtId="0" fontId="4" fillId="0" borderId="29" xfId="2" applyBorder="1"/>
    <xf numFmtId="170" fontId="43" fillId="18" borderId="29" xfId="2" applyNumberFormat="1" applyFont="1" applyFill="1" applyBorder="1" applyAlignment="1">
      <alignment horizontal="right" vertical="top"/>
    </xf>
    <xf numFmtId="0" fontId="4" fillId="18" borderId="29" xfId="2" applyFill="1" applyBorder="1"/>
    <xf numFmtId="3" fontId="43" fillId="18" borderId="29" xfId="2" applyNumberFormat="1" applyFont="1" applyFill="1" applyBorder="1" applyAlignment="1">
      <alignment horizontal="right" vertical="top"/>
    </xf>
    <xf numFmtId="168" fontId="42" fillId="0" borderId="30" xfId="2" applyNumberFormat="1" applyFont="1" applyBorder="1" applyAlignment="1">
      <alignment horizontal="left" vertical="top"/>
    </xf>
    <xf numFmtId="0" fontId="42" fillId="0" borderId="30" xfId="2" applyFont="1" applyBorder="1" applyAlignment="1">
      <alignment horizontal="left" vertical="top"/>
    </xf>
    <xf numFmtId="0" fontId="42" fillId="0" borderId="31" xfId="2" applyFont="1" applyBorder="1" applyAlignment="1">
      <alignment horizontal="left" vertical="top"/>
    </xf>
    <xf numFmtId="0" fontId="42" fillId="0" borderId="32" xfId="2" applyFont="1" applyBorder="1" applyAlignment="1">
      <alignment horizontal="left" vertical="top"/>
    </xf>
    <xf numFmtId="169" fontId="42" fillId="0" borderId="30" xfId="2" applyNumberFormat="1" applyFont="1" applyBorder="1" applyAlignment="1">
      <alignment horizontal="left" vertical="top"/>
    </xf>
    <xf numFmtId="0" fontId="4" fillId="0" borderId="30" xfId="2" applyBorder="1"/>
    <xf numFmtId="169" fontId="42" fillId="0" borderId="31" xfId="2" applyNumberFormat="1" applyFont="1" applyBorder="1" applyAlignment="1">
      <alignment horizontal="left" vertical="top"/>
    </xf>
    <xf numFmtId="0" fontId="0" fillId="0" borderId="0" xfId="0" pivotButton="1"/>
    <xf numFmtId="168" fontId="0" fillId="0" borderId="0" xfId="0" applyNumberFormat="1"/>
    <xf numFmtId="0" fontId="0" fillId="0" borderId="0" xfId="0" applyAlignment="1">
      <alignment horizontal="left"/>
    </xf>
    <xf numFmtId="43" fontId="4" fillId="0" borderId="0" xfId="2" applyNumberFormat="1"/>
    <xf numFmtId="0" fontId="4" fillId="9" borderId="0" xfId="2" applyFill="1"/>
    <xf numFmtId="165" fontId="4" fillId="9" borderId="0" xfId="2" applyNumberFormat="1" applyFill="1"/>
    <xf numFmtId="0" fontId="0" fillId="0" borderId="0" xfId="0" applyFill="1"/>
    <xf numFmtId="0" fontId="0" fillId="0" borderId="35" xfId="0" applyBorder="1"/>
    <xf numFmtId="0" fontId="0" fillId="0" borderId="0" xfId="0" applyBorder="1"/>
    <xf numFmtId="0" fontId="12" fillId="0" borderId="0" xfId="3"/>
    <xf numFmtId="0" fontId="0" fillId="0" borderId="34" xfId="0" applyBorder="1"/>
    <xf numFmtId="0" fontId="0" fillId="0" borderId="37" xfId="0" applyBorder="1"/>
    <xf numFmtId="0" fontId="0" fillId="0" borderId="1" xfId="0" applyBorder="1"/>
    <xf numFmtId="0" fontId="0" fillId="0" borderId="38" xfId="0" applyBorder="1"/>
    <xf numFmtId="165" fontId="0" fillId="0" borderId="0" xfId="1" applyNumberFormat="1" applyFont="1"/>
    <xf numFmtId="165" fontId="0" fillId="0" borderId="0" xfId="0" applyNumberFormat="1"/>
    <xf numFmtId="165" fontId="0" fillId="20" borderId="0" xfId="1" applyNumberFormat="1" applyFont="1" applyFill="1"/>
    <xf numFmtId="0" fontId="0" fillId="21" borderId="0" xfId="0" applyFill="1"/>
    <xf numFmtId="165" fontId="0" fillId="21" borderId="0" xfId="0" applyNumberFormat="1" applyFill="1"/>
    <xf numFmtId="165" fontId="0" fillId="21" borderId="0" xfId="1" applyNumberFormat="1" applyFont="1" applyFill="1"/>
    <xf numFmtId="41" fontId="12" fillId="22" borderId="0" xfId="3" applyNumberFormat="1" applyFill="1"/>
    <xf numFmtId="0" fontId="0" fillId="0" borderId="0" xfId="0" applyAlignment="1"/>
    <xf numFmtId="41" fontId="12" fillId="0" borderId="0" xfId="3" applyNumberFormat="1" applyFill="1"/>
    <xf numFmtId="15" fontId="16" fillId="0" borderId="1" xfId="3" quotePrefix="1" applyNumberFormat="1" applyFont="1" applyBorder="1" applyAlignment="1">
      <alignment horizontal="center" wrapText="1"/>
    </xf>
    <xf numFmtId="0" fontId="12" fillId="0" borderId="0" xfId="0" applyFont="1"/>
    <xf numFmtId="0" fontId="16" fillId="0" borderId="0" xfId="0" applyFont="1"/>
    <xf numFmtId="17" fontId="17" fillId="0" borderId="0" xfId="0" quotePrefix="1" applyNumberFormat="1" applyFont="1"/>
    <xf numFmtId="0" fontId="19" fillId="0" borderId="0" xfId="0" applyFont="1"/>
    <xf numFmtId="41" fontId="0" fillId="0" borderId="0" xfId="0" applyNumberFormat="1"/>
    <xf numFmtId="0" fontId="12" fillId="0" borderId="0" xfId="0" applyFont="1" applyAlignment="1" applyProtection="1">
      <alignment horizontal="center"/>
      <protection locked="0"/>
    </xf>
    <xf numFmtId="0" fontId="12" fillId="0" borderId="0" xfId="0" quotePrefix="1" applyFont="1" applyProtection="1">
      <protection locked="0"/>
    </xf>
    <xf numFmtId="0" fontId="12" fillId="0" borderId="0" xfId="0" applyFont="1" applyProtection="1">
      <protection locked="0"/>
    </xf>
    <xf numFmtId="0" fontId="16" fillId="0" borderId="0" xfId="0" applyFont="1" applyProtection="1">
      <protection locked="0"/>
    </xf>
    <xf numFmtId="41" fontId="16" fillId="0" borderId="0" xfId="0" applyNumberFormat="1" applyFont="1" applyAlignment="1">
      <alignment horizontal="center" wrapText="1"/>
    </xf>
    <xf numFmtId="15" fontId="16" fillId="0" borderId="1" xfId="0" quotePrefix="1" applyNumberFormat="1" applyFont="1" applyBorder="1" applyAlignment="1">
      <alignment horizontal="center" wrapText="1"/>
    </xf>
    <xf numFmtId="41" fontId="0" fillId="0" borderId="0" xfId="0" applyNumberFormat="1" applyAlignment="1">
      <alignment wrapText="1"/>
    </xf>
    <xf numFmtId="41" fontId="16" fillId="0" borderId="1" xfId="0" applyNumberFormat="1" applyFont="1" applyBorder="1" applyAlignment="1">
      <alignment horizontal="center" wrapText="1"/>
    </xf>
    <xf numFmtId="41" fontId="16" fillId="0" borderId="0" xfId="0" applyNumberFormat="1" applyFont="1"/>
    <xf numFmtId="0" fontId="2" fillId="0" borderId="0" xfId="0" applyFont="1" applyAlignment="1">
      <alignment horizontal="center" wrapText="1"/>
    </xf>
    <xf numFmtId="0" fontId="0" fillId="0" borderId="0" xfId="0"/>
    <xf numFmtId="0" fontId="42" fillId="17" borderId="28" xfId="0" applyFont="1" applyFill="1" applyBorder="1" applyAlignment="1">
      <alignment horizontal="center" vertical="top"/>
    </xf>
    <xf numFmtId="168" fontId="42" fillId="0" borderId="29" xfId="0" applyNumberFormat="1" applyFont="1" applyBorder="1" applyAlignment="1">
      <alignment horizontal="left" vertical="top"/>
    </xf>
    <xf numFmtId="0" fontId="42" fillId="0" borderId="29" xfId="0" applyFont="1" applyBorder="1" applyAlignment="1">
      <alignment horizontal="left" vertical="top"/>
    </xf>
    <xf numFmtId="170" fontId="42" fillId="0" borderId="29" xfId="0" applyNumberFormat="1" applyFont="1" applyBorder="1" applyAlignment="1">
      <alignment horizontal="right" vertical="top"/>
    </xf>
    <xf numFmtId="3" fontId="42" fillId="0" borderId="29" xfId="0" applyNumberFormat="1" applyFont="1" applyBorder="1" applyAlignment="1">
      <alignment horizontal="right" vertical="top"/>
    </xf>
    <xf numFmtId="170" fontId="43" fillId="18" borderId="29" xfId="0" applyNumberFormat="1" applyFont="1" applyFill="1" applyBorder="1" applyAlignment="1">
      <alignment horizontal="right" vertical="top"/>
    </xf>
    <xf numFmtId="0" fontId="0" fillId="0" borderId="0" xfId="0" applyAlignment="1">
      <alignment horizontal="left" indent="1"/>
    </xf>
    <xf numFmtId="165" fontId="0" fillId="0" borderId="25" xfId="1" applyNumberFormat="1" applyFont="1" applyBorder="1"/>
    <xf numFmtId="165" fontId="2" fillId="0" borderId="0" xfId="1" applyNumberFormat="1" applyFont="1" applyAlignment="1">
      <alignment horizontal="center" wrapText="1"/>
    </xf>
    <xf numFmtId="41" fontId="12" fillId="21" borderId="0" xfId="3" applyNumberFormat="1" applyFill="1"/>
    <xf numFmtId="0" fontId="12" fillId="21" borderId="0" xfId="3" applyFill="1"/>
    <xf numFmtId="41" fontId="16" fillId="21" borderId="0" xfId="3" applyNumberFormat="1" applyFont="1" applyFill="1"/>
    <xf numFmtId="0" fontId="16" fillId="21" borderId="18" xfId="9" quotePrefix="1" applyFont="1" applyFill="1" applyBorder="1">
      <alignment horizontal="left" vertical="center" indent="1"/>
    </xf>
    <xf numFmtId="165" fontId="21" fillId="21" borderId="18" xfId="10" applyNumberFormat="1" applyFont="1" applyFill="1" applyBorder="1" applyAlignment="1">
      <alignment horizontal="right" vertical="center"/>
    </xf>
    <xf numFmtId="165" fontId="0" fillId="0" borderId="1" xfId="1" applyNumberFormat="1" applyFont="1" applyBorder="1"/>
    <xf numFmtId="0" fontId="0" fillId="22" borderId="0" xfId="0" applyFill="1"/>
    <xf numFmtId="165" fontId="0" fillId="22" borderId="0" xfId="1" applyNumberFormat="1" applyFont="1" applyFill="1"/>
    <xf numFmtId="165" fontId="0" fillId="22" borderId="25" xfId="1" applyNumberFormat="1" applyFont="1" applyFill="1" applyBorder="1"/>
    <xf numFmtId="0" fontId="45" fillId="0" borderId="0" xfId="0" applyFont="1"/>
    <xf numFmtId="0" fontId="46" fillId="0" borderId="0" xfId="0" applyFont="1"/>
    <xf numFmtId="165" fontId="0" fillId="0" borderId="0" xfId="1" applyNumberFormat="1" applyFont="1" applyBorder="1"/>
    <xf numFmtId="165" fontId="2" fillId="0" borderId="0" xfId="1" applyNumberFormat="1" applyFont="1" applyAlignment="1">
      <alignment horizontal="center"/>
    </xf>
    <xf numFmtId="165" fontId="0" fillId="0" borderId="0" xfId="1" applyNumberFormat="1" applyFont="1" applyFill="1"/>
    <xf numFmtId="165" fontId="0" fillId="0" borderId="0" xfId="0" applyNumberFormat="1" applyFill="1"/>
    <xf numFmtId="165" fontId="0" fillId="22" borderId="0" xfId="1" applyNumberFormat="1" applyFont="1" applyFill="1" applyBorder="1"/>
    <xf numFmtId="0" fontId="0" fillId="22" borderId="0" xfId="0" applyFill="1" applyBorder="1"/>
    <xf numFmtId="0" fontId="12" fillId="0" borderId="0" xfId="13" applyFont="1"/>
    <xf numFmtId="0" fontId="16" fillId="0" borderId="0" xfId="13" applyFont="1"/>
    <xf numFmtId="17" fontId="17" fillId="0" borderId="0" xfId="13" quotePrefix="1" applyNumberFormat="1" applyFont="1"/>
    <xf numFmtId="0" fontId="19" fillId="0" borderId="0" xfId="13" applyFont="1"/>
    <xf numFmtId="0" fontId="47" fillId="0" borderId="0" xfId="13"/>
    <xf numFmtId="41" fontId="47" fillId="0" borderId="0" xfId="13" applyNumberFormat="1"/>
    <xf numFmtId="0" fontId="12" fillId="0" borderId="0" xfId="13" quotePrefix="1" applyFont="1" applyProtection="1">
      <protection locked="0"/>
    </xf>
    <xf numFmtId="0" fontId="12" fillId="0" borderId="0" xfId="13" applyFont="1" applyProtection="1">
      <protection locked="0"/>
    </xf>
    <xf numFmtId="0" fontId="16" fillId="0" borderId="0" xfId="13" applyFont="1" applyProtection="1">
      <protection locked="0"/>
    </xf>
    <xf numFmtId="41" fontId="16" fillId="0" borderId="0" xfId="13" applyNumberFormat="1" applyFont="1" applyAlignment="1">
      <alignment horizontal="center" wrapText="1"/>
    </xf>
    <xf numFmtId="15" fontId="16" fillId="0" borderId="1" xfId="13" quotePrefix="1" applyNumberFormat="1" applyFont="1" applyBorder="1" applyAlignment="1">
      <alignment horizontal="center" wrapText="1"/>
    </xf>
    <xf numFmtId="41" fontId="47" fillId="0" borderId="0" xfId="13" applyNumberFormat="1" applyAlignment="1">
      <alignment wrapText="1"/>
    </xf>
    <xf numFmtId="41" fontId="16" fillId="0" borderId="1" xfId="13" applyNumberFormat="1" applyFont="1" applyBorder="1" applyAlignment="1">
      <alignment horizontal="center" wrapText="1"/>
    </xf>
    <xf numFmtId="41" fontId="16" fillId="0" borderId="0" xfId="13" applyNumberFormat="1" applyFont="1"/>
    <xf numFmtId="0" fontId="0" fillId="0" borderId="0" xfId="0" applyAlignment="1">
      <alignment wrapText="1"/>
    </xf>
    <xf numFmtId="41" fontId="0" fillId="0" borderId="0" xfId="0" applyNumberFormat="1" applyBorder="1"/>
    <xf numFmtId="41" fontId="31" fillId="0" borderId="0" xfId="0" applyNumberFormat="1" applyFont="1" applyBorder="1"/>
    <xf numFmtId="0" fontId="0" fillId="0" borderId="1" xfId="0" applyFill="1" applyBorder="1"/>
    <xf numFmtId="0" fontId="0" fillId="0" borderId="0" xfId="0"/>
    <xf numFmtId="0" fontId="12" fillId="0" borderId="0" xfId="3"/>
    <xf numFmtId="41" fontId="16" fillId="0" borderId="26" xfId="3" applyNumberFormat="1" applyFont="1" applyBorder="1" applyAlignment="1">
      <alignment horizontal="center" wrapText="1"/>
    </xf>
    <xf numFmtId="0" fontId="2" fillId="0" borderId="0" xfId="0" applyFont="1" applyFill="1" applyAlignment="1">
      <alignment horizontal="center"/>
    </xf>
    <xf numFmtId="165" fontId="0" fillId="0" borderId="0" xfId="1" applyNumberFormat="1" applyFont="1" applyFill="1" applyBorder="1"/>
    <xf numFmtId="15" fontId="30" fillId="0" borderId="26" xfId="3" quotePrefix="1" applyNumberFormat="1" applyFont="1" applyBorder="1"/>
    <xf numFmtId="165" fontId="0" fillId="23" borderId="0" xfId="1" applyNumberFormat="1" applyFont="1" applyFill="1"/>
    <xf numFmtId="0" fontId="0" fillId="0" borderId="0" xfId="0" applyFill="1" applyBorder="1"/>
    <xf numFmtId="0" fontId="0" fillId="0" borderId="33" xfId="0" applyBorder="1"/>
    <xf numFmtId="0" fontId="12" fillId="0" borderId="0" xfId="14" applyFont="1"/>
    <xf numFmtId="0" fontId="16" fillId="0" borderId="0" xfId="14" applyFont="1"/>
    <xf numFmtId="17" fontId="17" fillId="0" borderId="0" xfId="14" quotePrefix="1" applyNumberFormat="1" applyFont="1"/>
    <xf numFmtId="0" fontId="19" fillId="0" borderId="0" xfId="14" applyFont="1"/>
    <xf numFmtId="0" fontId="49" fillId="0" borderId="0" xfId="14"/>
    <xf numFmtId="41" fontId="49" fillId="0" borderId="0" xfId="14" applyNumberFormat="1"/>
    <xf numFmtId="0" fontId="12" fillId="0" borderId="0" xfId="14" quotePrefix="1" applyFont="1" applyProtection="1">
      <protection locked="0"/>
    </xf>
    <xf numFmtId="0" fontId="12" fillId="0" borderId="0" xfId="14" applyFont="1" applyProtection="1">
      <protection locked="0"/>
    </xf>
    <xf numFmtId="0" fontId="16" fillId="0" borderId="0" xfId="14" applyFont="1" applyProtection="1">
      <protection locked="0"/>
    </xf>
    <xf numFmtId="41" fontId="16" fillId="0" borderId="0" xfId="14" applyNumberFormat="1" applyFont="1" applyAlignment="1">
      <alignment horizontal="center" wrapText="1"/>
    </xf>
    <xf numFmtId="15" fontId="16" fillId="0" borderId="1" xfId="14" quotePrefix="1" applyNumberFormat="1" applyFont="1" applyBorder="1" applyAlignment="1">
      <alignment horizontal="center" wrapText="1"/>
    </xf>
    <xf numFmtId="41" fontId="49" fillId="0" borderId="0" xfId="14" applyNumberFormat="1" applyAlignment="1">
      <alignment wrapText="1"/>
    </xf>
    <xf numFmtId="41" fontId="16" fillId="0" borderId="1" xfId="14" applyNumberFormat="1" applyFont="1" applyBorder="1" applyAlignment="1">
      <alignment horizontal="center" wrapText="1"/>
    </xf>
    <xf numFmtId="41" fontId="16" fillId="0" borderId="26" xfId="14" applyNumberFormat="1" applyFont="1" applyBorder="1" applyAlignment="1">
      <alignment horizontal="center" wrapText="1"/>
    </xf>
    <xf numFmtId="41" fontId="16" fillId="0" borderId="0" xfId="14" applyNumberFormat="1" applyFont="1"/>
    <xf numFmtId="0" fontId="30" fillId="0" borderId="0" xfId="14" applyFont="1"/>
    <xf numFmtId="0" fontId="31" fillId="0" borderId="0" xfId="14" applyFont="1"/>
    <xf numFmtId="41" fontId="31" fillId="0" borderId="0" xfId="14" applyNumberFormat="1" applyFont="1"/>
    <xf numFmtId="15" fontId="30" fillId="0" borderId="26" xfId="14" quotePrefix="1" applyNumberFormat="1" applyFont="1" applyBorder="1"/>
    <xf numFmtId="0" fontId="30" fillId="0" borderId="0" xfId="14" quotePrefix="1" applyFont="1"/>
    <xf numFmtId="0" fontId="30" fillId="0" borderId="0" xfId="14" applyFont="1" applyAlignment="1">
      <alignment horizontal="center"/>
    </xf>
    <xf numFmtId="41" fontId="30" fillId="0" borderId="0" xfId="14" applyNumberFormat="1" applyFont="1" applyAlignment="1">
      <alignment horizontal="center"/>
    </xf>
    <xf numFmtId="41" fontId="31" fillId="0" borderId="0" xfId="14" applyNumberFormat="1" applyFont="1" applyAlignment="1">
      <alignment horizontal="center"/>
    </xf>
    <xf numFmtId="0" fontId="38" fillId="0" borderId="26" xfId="14" applyFont="1" applyBorder="1"/>
    <xf numFmtId="0" fontId="39" fillId="0" borderId="0" xfId="14" applyFont="1"/>
    <xf numFmtId="165" fontId="50" fillId="0" borderId="0" xfId="0" applyNumberFormat="1" applyFont="1" applyFill="1"/>
    <xf numFmtId="165" fontId="0" fillId="9" borderId="0" xfId="1" applyNumberFormat="1" applyFont="1" applyFill="1"/>
    <xf numFmtId="0" fontId="0" fillId="0" borderId="0" xfId="0"/>
    <xf numFmtId="165" fontId="2" fillId="0" borderId="0" xfId="1" applyNumberFormat="1" applyFont="1" applyFill="1"/>
    <xf numFmtId="0" fontId="30" fillId="0" borderId="0" xfId="15" applyFont="1"/>
    <xf numFmtId="0" fontId="31" fillId="0" borderId="0" xfId="15" applyFont="1"/>
    <xf numFmtId="41" fontId="31" fillId="0" borderId="0" xfId="15" applyNumberFormat="1" applyFont="1"/>
    <xf numFmtId="15" fontId="30" fillId="0" borderId="26" xfId="15" quotePrefix="1" applyNumberFormat="1" applyFont="1" applyBorder="1"/>
    <xf numFmtId="0" fontId="30" fillId="0" borderId="0" xfId="15" quotePrefix="1" applyFont="1"/>
    <xf numFmtId="0" fontId="30" fillId="0" borderId="0" xfId="15" applyFont="1" applyAlignment="1">
      <alignment horizontal="center"/>
    </xf>
    <xf numFmtId="41" fontId="30" fillId="0" borderId="26" xfId="15" applyNumberFormat="1" applyFont="1" applyBorder="1" applyAlignment="1">
      <alignment horizontal="center"/>
    </xf>
    <xf numFmtId="41" fontId="30" fillId="0" borderId="0" xfId="15" applyNumberFormat="1" applyFont="1" applyAlignment="1">
      <alignment horizontal="center"/>
    </xf>
    <xf numFmtId="41" fontId="31" fillId="0" borderId="26" xfId="15" applyNumberFormat="1" applyFont="1" applyBorder="1"/>
    <xf numFmtId="41" fontId="31" fillId="0" borderId="25" xfId="15" applyNumberFormat="1" applyFont="1" applyBorder="1"/>
    <xf numFmtId="41" fontId="31" fillId="0" borderId="27" xfId="15" applyNumberFormat="1" applyFont="1" applyBorder="1"/>
    <xf numFmtId="0" fontId="33" fillId="0" borderId="0" xfId="15" applyFont="1"/>
    <xf numFmtId="41" fontId="31" fillId="0" borderId="0" xfId="15" applyNumberFormat="1" applyFont="1" applyAlignment="1">
      <alignment horizontal="center"/>
    </xf>
    <xf numFmtId="0" fontId="37" fillId="0" borderId="0" xfId="15" applyFont="1" applyAlignment="1">
      <alignment horizontal="center"/>
    </xf>
    <xf numFmtId="0" fontId="38" fillId="0" borderId="26" xfId="15" applyFont="1" applyBorder="1"/>
    <xf numFmtId="0" fontId="37" fillId="0" borderId="26" xfId="15" applyFont="1" applyBorder="1" applyAlignment="1">
      <alignment horizontal="center"/>
    </xf>
    <xf numFmtId="0" fontId="39" fillId="0" borderId="0" xfId="15" applyFont="1"/>
    <xf numFmtId="0" fontId="30" fillId="0" borderId="0" xfId="15" applyFont="1" applyAlignment="1">
      <alignment horizontal="center" vertical="top"/>
    </xf>
    <xf numFmtId="0" fontId="12" fillId="0" borderId="0" xfId="15" applyFont="1"/>
    <xf numFmtId="0" fontId="16" fillId="0" borderId="0" xfId="15" applyFont="1"/>
    <xf numFmtId="17" fontId="17" fillId="0" borderId="0" xfId="15" quotePrefix="1" applyNumberFormat="1" applyFont="1"/>
    <xf numFmtId="0" fontId="19" fillId="0" borderId="0" xfId="15" applyFont="1"/>
    <xf numFmtId="0" fontId="52" fillId="0" borderId="0" xfId="15"/>
    <xf numFmtId="41" fontId="52" fillId="0" borderId="0" xfId="15" applyNumberFormat="1"/>
    <xf numFmtId="0" fontId="12" fillId="0" borderId="0" xfId="15" applyFont="1" applyAlignment="1" applyProtection="1">
      <alignment horizontal="center"/>
      <protection locked="0"/>
    </xf>
    <xf numFmtId="0" fontId="12" fillId="0" borderId="0" xfId="15" quotePrefix="1" applyFont="1" applyProtection="1">
      <protection locked="0"/>
    </xf>
    <xf numFmtId="0" fontId="12" fillId="0" borderId="0" xfId="15" applyFont="1" applyProtection="1">
      <protection locked="0"/>
    </xf>
    <xf numFmtId="0" fontId="16" fillId="0" borderId="0" xfId="15" applyFont="1" applyProtection="1">
      <protection locked="0"/>
    </xf>
    <xf numFmtId="41" fontId="16" fillId="0" borderId="0" xfId="15" applyNumberFormat="1" applyFont="1" applyAlignment="1">
      <alignment horizontal="center" wrapText="1"/>
    </xf>
    <xf numFmtId="15" fontId="16" fillId="0" borderId="1" xfId="15" quotePrefix="1" applyNumberFormat="1" applyFont="1" applyBorder="1" applyAlignment="1">
      <alignment horizontal="center" wrapText="1"/>
    </xf>
    <xf numFmtId="41" fontId="52" fillId="0" borderId="0" xfId="15" applyNumberFormat="1" applyAlignment="1">
      <alignment wrapText="1"/>
    </xf>
    <xf numFmtId="41" fontId="16" fillId="0" borderId="1" xfId="15" applyNumberFormat="1" applyFont="1" applyBorder="1" applyAlignment="1">
      <alignment horizontal="center" wrapText="1"/>
    </xf>
    <xf numFmtId="41" fontId="16" fillId="0" borderId="26" xfId="15" applyNumberFormat="1" applyFont="1" applyBorder="1" applyAlignment="1">
      <alignment horizontal="center" wrapText="1"/>
    </xf>
    <xf numFmtId="41" fontId="16" fillId="0" borderId="0" xfId="15" applyNumberFormat="1" applyFont="1"/>
    <xf numFmtId="49" fontId="52" fillId="0" borderId="0" xfId="15" applyNumberFormat="1"/>
    <xf numFmtId="6" fontId="52" fillId="0" borderId="0" xfId="15" applyNumberFormat="1"/>
    <xf numFmtId="165" fontId="52" fillId="0" borderId="0" xfId="15" applyNumberFormat="1"/>
    <xf numFmtId="165" fontId="0" fillId="0" borderId="25" xfId="1" applyNumberFormat="1" applyFont="1" applyFill="1" applyBorder="1"/>
    <xf numFmtId="165" fontId="53" fillId="0" borderId="0" xfId="0" applyNumberFormat="1" applyFont="1" applyFill="1"/>
    <xf numFmtId="165" fontId="0" fillId="24" borderId="0" xfId="0" applyNumberFormat="1" applyFill="1"/>
    <xf numFmtId="0" fontId="0" fillId="0" borderId="0" xfId="0" applyAlignment="1">
      <alignment horizontal="right"/>
    </xf>
    <xf numFmtId="165" fontId="51" fillId="0" borderId="0" xfId="1" applyNumberFormat="1" applyFont="1"/>
    <xf numFmtId="43" fontId="0" fillId="0" borderId="36" xfId="1" applyFont="1" applyBorder="1"/>
    <xf numFmtId="43" fontId="0" fillId="0" borderId="39" xfId="1" applyFont="1" applyBorder="1"/>
    <xf numFmtId="43" fontId="0" fillId="0" borderId="0" xfId="1" applyFont="1" applyBorder="1"/>
    <xf numFmtId="43" fontId="0" fillId="0" borderId="0" xfId="1" applyFont="1" applyFill="1"/>
    <xf numFmtId="43" fontId="0" fillId="0" borderId="0" xfId="1" applyFont="1" applyFill="1" applyBorder="1"/>
    <xf numFmtId="0" fontId="0" fillId="0" borderId="0" xfId="0"/>
    <xf numFmtId="165" fontId="0" fillId="0" borderId="1" xfId="0" applyNumberFormat="1" applyFill="1" applyBorder="1"/>
    <xf numFmtId="165" fontId="48" fillId="0" borderId="0" xfId="1" applyNumberFormat="1" applyFont="1" applyBorder="1"/>
    <xf numFmtId="165" fontId="48" fillId="0" borderId="0" xfId="1" applyNumberFormat="1" applyFont="1" applyFill="1" applyBorder="1"/>
    <xf numFmtId="165" fontId="51" fillId="0" borderId="0" xfId="1" applyNumberFormat="1" applyFont="1" applyFill="1"/>
    <xf numFmtId="165" fontId="0" fillId="25" borderId="0" xfId="0" applyNumberFormat="1" applyFill="1"/>
    <xf numFmtId="165" fontId="0" fillId="25" borderId="0" xfId="1" applyNumberFormat="1" applyFont="1" applyFill="1" applyBorder="1"/>
    <xf numFmtId="165" fontId="0" fillId="25" borderId="0" xfId="1" applyNumberFormat="1" applyFont="1" applyFill="1"/>
    <xf numFmtId="0" fontId="56" fillId="0" borderId="0" xfId="2" applyFont="1"/>
    <xf numFmtId="0" fontId="4" fillId="0" borderId="40" xfId="2" applyBorder="1"/>
    <xf numFmtId="168" fontId="4" fillId="0" borderId="0" xfId="2" applyNumberFormat="1" applyAlignment="1">
      <alignment horizontal="left"/>
    </xf>
    <xf numFmtId="0" fontId="4" fillId="0" borderId="0" xfId="2" applyAlignment="1">
      <alignment horizontal="left"/>
    </xf>
    <xf numFmtId="43" fontId="0" fillId="0" borderId="0" xfId="12" applyFont="1"/>
    <xf numFmtId="0" fontId="4" fillId="0" borderId="0" xfId="2" applyAlignment="1">
      <alignment horizontal="right"/>
    </xf>
    <xf numFmtId="41" fontId="4" fillId="0" borderId="0" xfId="2" applyNumberFormat="1"/>
    <xf numFmtId="41" fontId="4" fillId="9" borderId="0" xfId="2" applyNumberFormat="1" applyFill="1"/>
    <xf numFmtId="43" fontId="4" fillId="9" borderId="0" xfId="2" applyNumberFormat="1" applyFill="1"/>
    <xf numFmtId="43" fontId="4" fillId="0" borderId="26" xfId="2" applyNumberFormat="1" applyBorder="1"/>
    <xf numFmtId="165" fontId="50" fillId="9" borderId="0" xfId="0" applyNumberFormat="1" applyFont="1" applyFill="1"/>
    <xf numFmtId="0" fontId="0" fillId="0" borderId="0" xfId="0"/>
    <xf numFmtId="0" fontId="4" fillId="0" borderId="0" xfId="2"/>
    <xf numFmtId="165" fontId="0" fillId="19" borderId="0" xfId="1" applyNumberFormat="1" applyFont="1" applyFill="1"/>
    <xf numFmtId="165" fontId="44" fillId="0" borderId="0" xfId="1" applyNumberFormat="1" applyFont="1" applyFill="1"/>
    <xf numFmtId="165" fontId="44" fillId="9" borderId="0" xfId="0" applyNumberFormat="1" applyFont="1" applyFill="1"/>
    <xf numFmtId="165" fontId="44" fillId="0" borderId="0" xfId="0" applyNumberFormat="1" applyFont="1" applyFill="1"/>
    <xf numFmtId="165" fontId="44" fillId="22" borderId="0" xfId="1" applyNumberFormat="1" applyFont="1" applyFill="1"/>
    <xf numFmtId="165" fontId="2" fillId="22" borderId="0" xfId="1" applyNumberFormat="1" applyFont="1" applyFill="1"/>
    <xf numFmtId="43" fontId="0" fillId="0" borderId="0" xfId="0" applyNumberFormat="1" applyFill="1"/>
    <xf numFmtId="165" fontId="0" fillId="23" borderId="0" xfId="0" applyNumberFormat="1" applyFill="1"/>
    <xf numFmtId="0" fontId="0" fillId="0" borderId="0" xfId="0" applyFill="1" applyAlignment="1">
      <alignment wrapText="1"/>
    </xf>
    <xf numFmtId="0" fontId="0" fillId="26" borderId="0" xfId="0" applyFill="1"/>
    <xf numFmtId="165" fontId="0" fillId="26" borderId="0" xfId="1" applyNumberFormat="1" applyFont="1" applyFill="1"/>
    <xf numFmtId="165" fontId="2" fillId="26" borderId="0" xfId="1" applyNumberFormat="1" applyFont="1" applyFill="1"/>
    <xf numFmtId="41" fontId="12" fillId="26" borderId="0" xfId="3" applyNumberFormat="1" applyFill="1"/>
    <xf numFmtId="165" fontId="0" fillId="26" borderId="0" xfId="0" applyNumberFormat="1" applyFill="1"/>
    <xf numFmtId="165" fontId="53" fillId="26" borderId="0" xfId="0" applyNumberFormat="1" applyFont="1" applyFill="1"/>
    <xf numFmtId="165" fontId="44" fillId="26" borderId="0" xfId="1" applyNumberFormat="1" applyFont="1" applyFill="1"/>
    <xf numFmtId="0" fontId="51" fillId="0" borderId="0" xfId="0" applyFont="1"/>
    <xf numFmtId="0" fontId="51" fillId="0" borderId="0" xfId="0" applyFont="1" applyFill="1"/>
    <xf numFmtId="165" fontId="51" fillId="0" borderId="0" xfId="0" applyNumberFormat="1" applyFont="1" applyFill="1"/>
    <xf numFmtId="0" fontId="51" fillId="0" borderId="0" xfId="0" applyFont="1" applyBorder="1"/>
    <xf numFmtId="165" fontId="51" fillId="0" borderId="0" xfId="1" applyNumberFormat="1" applyFont="1" applyBorder="1"/>
    <xf numFmtId="165" fontId="51" fillId="0" borderId="0" xfId="0" applyNumberFormat="1" applyFont="1" applyFill="1" applyBorder="1"/>
    <xf numFmtId="165" fontId="51" fillId="0" borderId="0" xfId="1" applyNumberFormat="1" applyFont="1" applyFill="1" applyBorder="1"/>
    <xf numFmtId="165" fontId="57" fillId="0" borderId="0" xfId="0" applyNumberFormat="1" applyFont="1" applyFill="1" applyBorder="1"/>
    <xf numFmtId="165" fontId="51" fillId="0" borderId="0" xfId="0" applyNumberFormat="1" applyFont="1"/>
    <xf numFmtId="0" fontId="58" fillId="0" borderId="0" xfId="2" applyFont="1"/>
    <xf numFmtId="43" fontId="0" fillId="0" borderId="0" xfId="12" applyFont="1" applyFill="1"/>
    <xf numFmtId="0" fontId="4" fillId="9" borderId="0" xfId="2" applyFill="1" applyAlignment="1">
      <alignment horizontal="right"/>
    </xf>
    <xf numFmtId="165" fontId="0" fillId="9" borderId="0" xfId="12" applyNumberFormat="1" applyFont="1" applyFill="1"/>
    <xf numFmtId="16" fontId="4" fillId="0" borderId="0" xfId="2" applyNumberFormat="1"/>
    <xf numFmtId="41" fontId="4" fillId="0" borderId="26" xfId="2" applyNumberFormat="1" applyBorder="1"/>
    <xf numFmtId="0" fontId="12" fillId="0" borderId="13" xfId="9" quotePrefix="1" applyFont="1" applyFill="1" applyBorder="1">
      <alignment horizontal="left" vertical="center" indent="1"/>
    </xf>
    <xf numFmtId="165" fontId="21" fillId="0" borderId="13" xfId="10" applyNumberFormat="1" applyFont="1" applyFill="1" applyBorder="1" applyAlignment="1">
      <alignment horizontal="right" vertical="center"/>
    </xf>
    <xf numFmtId="165" fontId="26" fillId="0" borderId="13" xfId="10" applyNumberFormat="1" applyFont="1" applyFill="1" applyBorder="1" applyAlignment="1">
      <alignment horizontal="right" vertical="center"/>
    </xf>
    <xf numFmtId="165" fontId="24" fillId="0" borderId="13" xfId="10" applyNumberFormat="1" applyFont="1" applyFill="1" applyBorder="1" applyAlignment="1">
      <alignment horizontal="right" vertical="center"/>
    </xf>
    <xf numFmtId="165" fontId="27" fillId="0" borderId="13" xfId="10" applyNumberFormat="1" applyFont="1" applyFill="1" applyBorder="1" applyAlignment="1">
      <alignment horizontal="right" vertical="center"/>
    </xf>
    <xf numFmtId="165" fontId="27" fillId="0" borderId="14" xfId="10" applyNumberFormat="1" applyFont="1" applyFill="1" applyBorder="1" applyAlignment="1">
      <alignment horizontal="right" vertical="center"/>
    </xf>
    <xf numFmtId="165" fontId="28" fillId="0" borderId="15" xfId="10" applyNumberFormat="1" applyFont="1" applyFill="1" applyBorder="1" applyAlignment="1">
      <alignment horizontal="right" vertical="center"/>
    </xf>
    <xf numFmtId="0" fontId="52" fillId="0" borderId="0" xfId="15" applyFill="1"/>
    <xf numFmtId="41" fontId="52" fillId="0" borderId="0" xfId="15" applyNumberFormat="1" applyFill="1"/>
    <xf numFmtId="0" fontId="12" fillId="0" borderId="7" xfId="9" quotePrefix="1" applyFont="1" applyFill="1">
      <alignment horizontal="left" vertical="center" indent="1"/>
    </xf>
    <xf numFmtId="165" fontId="21" fillId="0" borderId="7" xfId="10" applyNumberFormat="1" applyFont="1" applyFill="1" applyBorder="1" applyAlignment="1">
      <alignment horizontal="right" vertical="center"/>
    </xf>
    <xf numFmtId="165" fontId="26" fillId="0" borderId="7" xfId="10" applyNumberFormat="1" applyFont="1" applyFill="1" applyBorder="1" applyAlignment="1">
      <alignment horizontal="right" vertical="center"/>
    </xf>
    <xf numFmtId="165" fontId="24" fillId="0" borderId="7" xfId="10" applyNumberFormat="1" applyFont="1" applyFill="1" applyBorder="1" applyAlignment="1">
      <alignment horizontal="right" vertical="center"/>
    </xf>
    <xf numFmtId="165" fontId="27" fillId="0" borderId="7" xfId="10" applyNumberFormat="1" applyFont="1" applyFill="1" applyBorder="1" applyAlignment="1">
      <alignment horizontal="right" vertical="center"/>
    </xf>
    <xf numFmtId="165" fontId="27" fillId="0" borderId="16" xfId="10" applyNumberFormat="1" applyFont="1" applyFill="1" applyBorder="1" applyAlignment="1">
      <alignment horizontal="right" vertical="center"/>
    </xf>
    <xf numFmtId="165" fontId="28" fillId="0" borderId="17" xfId="10" applyNumberFormat="1" applyFont="1" applyFill="1" applyBorder="1" applyAlignment="1">
      <alignment horizontal="right" vertical="center"/>
    </xf>
    <xf numFmtId="165" fontId="21" fillId="0" borderId="22" xfId="10" applyNumberFormat="1" applyFont="1" applyFill="1" applyBorder="1" applyAlignment="1">
      <alignment horizontal="right" vertical="center"/>
    </xf>
    <xf numFmtId="165" fontId="26" fillId="0" borderId="22" xfId="10" applyNumberFormat="1" applyFont="1" applyFill="1" applyBorder="1" applyAlignment="1">
      <alignment horizontal="right" vertical="center"/>
    </xf>
    <xf numFmtId="165" fontId="24" fillId="0" borderId="22" xfId="10" applyNumberFormat="1" applyFont="1" applyFill="1" applyBorder="1" applyAlignment="1">
      <alignment horizontal="right" vertical="center"/>
    </xf>
    <xf numFmtId="165" fontId="27" fillId="0" borderId="22" xfId="10" applyNumberFormat="1" applyFont="1" applyFill="1" applyBorder="1" applyAlignment="1">
      <alignment horizontal="right" vertical="center"/>
    </xf>
    <xf numFmtId="165" fontId="27" fillId="0" borderId="23" xfId="10" applyNumberFormat="1" applyFont="1" applyFill="1" applyBorder="1" applyAlignment="1">
      <alignment horizontal="right" vertical="center"/>
    </xf>
    <xf numFmtId="165" fontId="28" fillId="0" borderId="24" xfId="10" applyNumberFormat="1" applyFont="1" applyFill="1" applyBorder="1" applyAlignment="1">
      <alignment horizontal="right" vertical="center"/>
    </xf>
    <xf numFmtId="0" fontId="16" fillId="0" borderId="18" xfId="9" quotePrefix="1" applyFont="1" applyFill="1" applyBorder="1">
      <alignment horizontal="left" vertical="center" indent="1"/>
    </xf>
    <xf numFmtId="165" fontId="21" fillId="0" borderId="18" xfId="10" applyNumberFormat="1" applyFont="1" applyFill="1" applyBorder="1" applyAlignment="1">
      <alignment horizontal="right" vertical="center"/>
    </xf>
    <xf numFmtId="41" fontId="16" fillId="0" borderId="0" xfId="15" applyNumberFormat="1" applyFont="1" applyFill="1"/>
    <xf numFmtId="0" fontId="59" fillId="0" borderId="0" xfId="15" applyFont="1"/>
    <xf numFmtId="165" fontId="59" fillId="0" borderId="13" xfId="10" applyNumberFormat="1" applyFont="1" applyBorder="1" applyAlignment="1">
      <alignment horizontal="right" vertical="center"/>
    </xf>
    <xf numFmtId="165" fontId="59" fillId="0" borderId="7" xfId="10" applyNumberFormat="1" applyFont="1" applyBorder="1" applyAlignment="1">
      <alignment horizontal="right" vertical="center"/>
    </xf>
    <xf numFmtId="41" fontId="12" fillId="0" borderId="0" xfId="3" applyNumberFormat="1" applyAlignment="1">
      <alignment wrapText="1"/>
    </xf>
    <xf numFmtId="0" fontId="12" fillId="0" borderId="0" xfId="3"/>
    <xf numFmtId="0" fontId="59" fillId="0" borderId="0" xfId="3" applyFont="1"/>
    <xf numFmtId="41" fontId="12" fillId="27" borderId="0" xfId="3" applyNumberFormat="1" applyFill="1"/>
    <xf numFmtId="0" fontId="12" fillId="27" borderId="0" xfId="3" applyFill="1"/>
    <xf numFmtId="0" fontId="30" fillId="0" borderId="0" xfId="16" applyFont="1"/>
    <xf numFmtId="0" fontId="31" fillId="0" borderId="0" xfId="16" applyFont="1"/>
    <xf numFmtId="41" fontId="31" fillId="0" borderId="0" xfId="16" applyNumberFormat="1" applyFont="1"/>
    <xf numFmtId="15" fontId="30" fillId="0" borderId="26" xfId="16" quotePrefix="1" applyNumberFormat="1" applyFont="1" applyBorder="1"/>
    <xf numFmtId="0" fontId="30" fillId="0" borderId="0" xfId="16" quotePrefix="1" applyFont="1"/>
    <xf numFmtId="0" fontId="30" fillId="0" borderId="0" xfId="16" applyFont="1" applyAlignment="1">
      <alignment horizontal="center"/>
    </xf>
    <xf numFmtId="41" fontId="30" fillId="0" borderId="26" xfId="16" applyNumberFormat="1" applyFont="1" applyBorder="1" applyAlignment="1">
      <alignment horizontal="center"/>
    </xf>
    <xf numFmtId="41" fontId="30" fillId="0" borderId="0" xfId="16" applyNumberFormat="1" applyFont="1" applyAlignment="1">
      <alignment horizontal="center"/>
    </xf>
    <xf numFmtId="41" fontId="31" fillId="0" borderId="26" xfId="16" applyNumberFormat="1" applyFont="1" applyBorder="1"/>
    <xf numFmtId="41" fontId="31" fillId="0" borderId="25" xfId="16" applyNumberFormat="1" applyFont="1" applyBorder="1"/>
    <xf numFmtId="41" fontId="31" fillId="0" borderId="27" xfId="16" applyNumberFormat="1" applyFont="1" applyBorder="1"/>
    <xf numFmtId="0" fontId="33" fillId="0" borderId="0" xfId="16" applyFont="1"/>
    <xf numFmtId="0" fontId="12" fillId="0" borderId="0" xfId="16" applyFont="1"/>
    <xf numFmtId="0" fontId="16" fillId="0" borderId="0" xfId="16" applyFont="1"/>
    <xf numFmtId="17" fontId="17" fillId="0" borderId="0" xfId="16" quotePrefix="1" applyNumberFormat="1" applyFont="1"/>
    <xf numFmtId="0" fontId="59" fillId="0" borderId="0" xfId="16" applyFont="1"/>
    <xf numFmtId="0" fontId="60" fillId="0" borderId="0" xfId="16"/>
    <xf numFmtId="41" fontId="60" fillId="0" borderId="0" xfId="16" applyNumberFormat="1"/>
    <xf numFmtId="0" fontId="19" fillId="0" borderId="0" xfId="16" applyFont="1"/>
    <xf numFmtId="0" fontId="12" fillId="0" borderId="0" xfId="16" applyFont="1" applyAlignment="1" applyProtection="1">
      <alignment horizontal="center"/>
      <protection locked="0"/>
    </xf>
    <xf numFmtId="0" fontId="12" fillId="0" borderId="0" xfId="16" quotePrefix="1" applyFont="1" applyProtection="1">
      <protection locked="0"/>
    </xf>
    <xf numFmtId="0" fontId="12" fillId="0" borderId="0" xfId="16" applyFont="1" applyProtection="1">
      <protection locked="0"/>
    </xf>
    <xf numFmtId="0" fontId="16" fillId="0" borderId="0" xfId="16" applyFont="1" applyProtection="1">
      <protection locked="0"/>
    </xf>
    <xf numFmtId="41" fontId="60" fillId="27" borderId="0" xfId="16" applyNumberFormat="1" applyFill="1"/>
    <xf numFmtId="0" fontId="60" fillId="27" borderId="0" xfId="16" applyFill="1"/>
    <xf numFmtId="41" fontId="16" fillId="0" borderId="0" xfId="16" applyNumberFormat="1" applyFont="1" applyAlignment="1">
      <alignment horizontal="center" wrapText="1"/>
    </xf>
    <xf numFmtId="15" fontId="16" fillId="0" borderId="1" xfId="16" quotePrefix="1" applyNumberFormat="1" applyFont="1" applyBorder="1" applyAlignment="1">
      <alignment horizontal="center" wrapText="1"/>
    </xf>
    <xf numFmtId="41" fontId="60" fillId="0" borderId="0" xfId="16" applyNumberFormat="1" applyAlignment="1">
      <alignment wrapText="1"/>
    </xf>
    <xf numFmtId="41" fontId="16" fillId="0" borderId="1" xfId="16" applyNumberFormat="1" applyFont="1" applyBorder="1" applyAlignment="1">
      <alignment horizontal="center" wrapText="1"/>
    </xf>
    <xf numFmtId="41" fontId="16" fillId="0" borderId="26" xfId="16" applyNumberFormat="1" applyFont="1" applyBorder="1" applyAlignment="1">
      <alignment horizontal="center" wrapText="1"/>
    </xf>
    <xf numFmtId="41" fontId="16" fillId="0" borderId="0" xfId="16" applyNumberFormat="1" applyFont="1"/>
    <xf numFmtId="0" fontId="30" fillId="0" borderId="0" xfId="17" applyFont="1"/>
    <xf numFmtId="0" fontId="31" fillId="0" borderId="0" xfId="17" applyFont="1"/>
    <xf numFmtId="41" fontId="31" fillId="0" borderId="0" xfId="17" applyNumberFormat="1" applyFont="1"/>
    <xf numFmtId="15" fontId="30" fillId="0" borderId="26" xfId="17" quotePrefix="1" applyNumberFormat="1" applyFont="1" applyBorder="1"/>
    <xf numFmtId="0" fontId="30" fillId="0" borderId="0" xfId="17" quotePrefix="1" applyFont="1"/>
    <xf numFmtId="0" fontId="30" fillId="0" borderId="0" xfId="17" applyFont="1" applyAlignment="1">
      <alignment horizontal="center"/>
    </xf>
    <xf numFmtId="41" fontId="30" fillId="0" borderId="26" xfId="17" applyNumberFormat="1" applyFont="1" applyBorder="1" applyAlignment="1">
      <alignment horizontal="center"/>
    </xf>
    <xf numFmtId="41" fontId="30" fillId="0" borderId="0" xfId="17" applyNumberFormat="1" applyFont="1" applyAlignment="1">
      <alignment horizontal="center"/>
    </xf>
    <xf numFmtId="41" fontId="31" fillId="0" borderId="26" xfId="17" applyNumberFormat="1" applyFont="1" applyBorder="1"/>
    <xf numFmtId="41" fontId="31" fillId="0" borderId="25" xfId="17" applyNumberFormat="1" applyFont="1" applyBorder="1"/>
    <xf numFmtId="41" fontId="31" fillId="0" borderId="27" xfId="17" applyNumberFormat="1" applyFont="1" applyBorder="1"/>
    <xf numFmtId="0" fontId="33" fillId="0" borderId="0" xfId="17" applyFont="1"/>
    <xf numFmtId="41" fontId="31" fillId="0" borderId="0" xfId="17" applyNumberFormat="1" applyFont="1" applyAlignment="1">
      <alignment horizontal="center"/>
    </xf>
    <xf numFmtId="0" fontId="37" fillId="0" borderId="0" xfId="17" applyFont="1" applyAlignment="1">
      <alignment horizontal="center"/>
    </xf>
    <xf numFmtId="0" fontId="38" fillId="0" borderId="26" xfId="17" applyFont="1" applyBorder="1"/>
    <xf numFmtId="0" fontId="37" fillId="0" borderId="26" xfId="17" applyFont="1" applyBorder="1" applyAlignment="1">
      <alignment horizontal="center"/>
    </xf>
    <xf numFmtId="0" fontId="39" fillId="0" borderId="0" xfId="17" applyFont="1"/>
    <xf numFmtId="0" fontId="12" fillId="0" borderId="0" xfId="17" applyFont="1"/>
    <xf numFmtId="0" fontId="16" fillId="0" borderId="0" xfId="17" applyFont="1"/>
    <xf numFmtId="17" fontId="17" fillId="0" borderId="0" xfId="17" quotePrefix="1" applyNumberFormat="1" applyFont="1"/>
    <xf numFmtId="0" fontId="59" fillId="0" borderId="0" xfId="17" applyFont="1"/>
    <xf numFmtId="0" fontId="61" fillId="0" borderId="0" xfId="17"/>
    <xf numFmtId="41" fontId="61" fillId="0" borderId="0" xfId="17" applyNumberFormat="1"/>
    <xf numFmtId="0" fontId="19" fillId="0" borderId="0" xfId="17" applyFont="1"/>
    <xf numFmtId="0" fontId="12" fillId="0" borderId="0" xfId="17" applyFont="1" applyAlignment="1" applyProtection="1">
      <alignment horizontal="center"/>
      <protection locked="0"/>
    </xf>
    <xf numFmtId="0" fontId="12" fillId="0" borderId="0" xfId="17" quotePrefix="1" applyFont="1" applyProtection="1">
      <protection locked="0"/>
    </xf>
    <xf numFmtId="0" fontId="12" fillId="0" borderId="0" xfId="17" applyFont="1" applyProtection="1">
      <protection locked="0"/>
    </xf>
    <xf numFmtId="0" fontId="16" fillId="0" borderId="0" xfId="17" applyFont="1" applyProtection="1">
      <protection locked="0"/>
    </xf>
    <xf numFmtId="41" fontId="61" fillId="27" borderId="0" xfId="17" applyNumberFormat="1" applyFill="1"/>
    <xf numFmtId="0" fontId="61" fillId="27" borderId="0" xfId="17" applyFill="1"/>
    <xf numFmtId="41" fontId="16" fillId="0" borderId="0" xfId="17" applyNumberFormat="1" applyFont="1" applyAlignment="1">
      <alignment horizontal="center" wrapText="1"/>
    </xf>
    <xf numFmtId="15" fontId="16" fillId="0" borderId="1" xfId="17" quotePrefix="1" applyNumberFormat="1" applyFont="1" applyBorder="1" applyAlignment="1">
      <alignment horizontal="center" wrapText="1"/>
    </xf>
    <xf numFmtId="41" fontId="61" fillId="0" borderId="0" xfId="17" applyNumberFormat="1" applyAlignment="1">
      <alignment wrapText="1"/>
    </xf>
    <xf numFmtId="41" fontId="16" fillId="0" borderId="1" xfId="17" applyNumberFormat="1" applyFont="1" applyBorder="1" applyAlignment="1">
      <alignment horizontal="center" wrapText="1"/>
    </xf>
    <xf numFmtId="41" fontId="16" fillId="0" borderId="26" xfId="17" applyNumberFormat="1" applyFont="1" applyBorder="1" applyAlignment="1">
      <alignment horizontal="center" wrapText="1"/>
    </xf>
    <xf numFmtId="41" fontId="16" fillId="0" borderId="0" xfId="17" applyNumberFormat="1" applyFont="1"/>
    <xf numFmtId="0" fontId="31" fillId="0" borderId="0" xfId="0" applyFont="1"/>
    <xf numFmtId="41" fontId="31" fillId="0" borderId="0" xfId="0" applyNumberFormat="1" applyFont="1"/>
    <xf numFmtId="41" fontId="30" fillId="0" borderId="26" xfId="0" applyNumberFormat="1" applyFont="1" applyBorder="1" applyAlignment="1">
      <alignment horizontal="center"/>
    </xf>
    <xf numFmtId="41" fontId="31" fillId="0" borderId="26" xfId="0" applyNumberFormat="1" applyFont="1" applyBorder="1"/>
    <xf numFmtId="41" fontId="31" fillId="0" borderId="25" xfId="0" applyNumberFormat="1" applyFont="1" applyBorder="1"/>
    <xf numFmtId="41" fontId="31" fillId="0" borderId="27" xfId="0" applyNumberFormat="1" applyFont="1" applyBorder="1"/>
    <xf numFmtId="0" fontId="37" fillId="0" borderId="0" xfId="0" applyFont="1" applyAlignment="1">
      <alignment horizontal="center"/>
    </xf>
    <xf numFmtId="0" fontId="37" fillId="0" borderId="26" xfId="0" applyFont="1" applyBorder="1" applyAlignment="1">
      <alignment horizontal="center"/>
    </xf>
    <xf numFmtId="0" fontId="0" fillId="0" borderId="0" xfId="0"/>
    <xf numFmtId="0" fontId="4" fillId="0" borderId="0" xfId="2"/>
    <xf numFmtId="165" fontId="4" fillId="0" borderId="0" xfId="1" applyNumberFormat="1" applyFont="1"/>
    <xf numFmtId="0" fontId="31" fillId="0" borderId="0" xfId="22" applyFont="1"/>
    <xf numFmtId="41" fontId="31" fillId="0" borderId="0" xfId="22" applyNumberFormat="1" applyFont="1"/>
    <xf numFmtId="0" fontId="30" fillId="0" borderId="0" xfId="22" applyFont="1" applyAlignment="1">
      <alignment horizontal="center" vertical="top"/>
    </xf>
    <xf numFmtId="0" fontId="39" fillId="0" borderId="0" xfId="22" applyFont="1"/>
    <xf numFmtId="41" fontId="31" fillId="0" borderId="26" xfId="22" applyNumberFormat="1" applyFont="1" applyBorder="1"/>
    <xf numFmtId="41" fontId="31" fillId="0" borderId="0" xfId="22" applyNumberFormat="1" applyFont="1" applyAlignment="1">
      <alignment horizontal="center"/>
    </xf>
    <xf numFmtId="0" fontId="37" fillId="0" borderId="26" xfId="22" applyFont="1" applyBorder="1" applyAlignment="1">
      <alignment horizontal="center"/>
    </xf>
    <xf numFmtId="0" fontId="38" fillId="0" borderId="26" xfId="22" applyFont="1" applyBorder="1"/>
    <xf numFmtId="0" fontId="37" fillId="0" borderId="0" xfId="22" applyFont="1" applyAlignment="1">
      <alignment horizontal="center"/>
    </xf>
    <xf numFmtId="0" fontId="30" fillId="0" borderId="0" xfId="22" applyFont="1" applyAlignment="1">
      <alignment horizontal="center"/>
    </xf>
    <xf numFmtId="41" fontId="31" fillId="0" borderId="27" xfId="22" applyNumberFormat="1" applyFont="1" applyBorder="1"/>
    <xf numFmtId="41" fontId="30" fillId="0" borderId="0" xfId="22" applyNumberFormat="1" applyFont="1"/>
    <xf numFmtId="41" fontId="31" fillId="0" borderId="25" xfId="22" applyNumberFormat="1" applyFont="1" applyBorder="1"/>
    <xf numFmtId="41" fontId="30" fillId="0" borderId="0" xfId="22" applyNumberFormat="1" applyFont="1" applyAlignment="1">
      <alignment horizontal="center"/>
    </xf>
    <xf numFmtId="41" fontId="30" fillId="0" borderId="26" xfId="22" applyNumberFormat="1" applyFont="1" applyBorder="1" applyAlignment="1">
      <alignment horizontal="center"/>
    </xf>
    <xf numFmtId="0" fontId="30" fillId="0" borderId="0" xfId="22" quotePrefix="1" applyFont="1"/>
    <xf numFmtId="15" fontId="30" fillId="0" borderId="26" xfId="22" quotePrefix="1" applyNumberFormat="1" applyFont="1" applyBorder="1"/>
    <xf numFmtId="0" fontId="30" fillId="0" borderId="0" xfId="22" applyFont="1"/>
    <xf numFmtId="165" fontId="48" fillId="0" borderId="0" xfId="1" applyNumberFormat="1" applyFont="1" applyFill="1"/>
    <xf numFmtId="41" fontId="0" fillId="0" borderId="0" xfId="0" applyNumberFormat="1" applyFill="1"/>
    <xf numFmtId="49" fontId="0" fillId="0" borderId="0" xfId="0" applyNumberFormat="1" applyAlignment="1">
      <alignment wrapText="1"/>
    </xf>
    <xf numFmtId="49" fontId="49" fillId="0" borderId="0" xfId="14" applyNumberFormat="1" applyAlignment="1">
      <alignment wrapText="1"/>
    </xf>
    <xf numFmtId="0" fontId="31" fillId="0" borderId="0" xfId="3" applyFont="1" applyFill="1"/>
    <xf numFmtId="41" fontId="31" fillId="0" borderId="0" xfId="3" applyNumberFormat="1" applyFont="1" applyFill="1"/>
    <xf numFmtId="41" fontId="31" fillId="0" borderId="26" xfId="3" applyNumberFormat="1" applyFont="1" applyFill="1" applyBorder="1"/>
    <xf numFmtId="41" fontId="31" fillId="0" borderId="25" xfId="3" applyNumberFormat="1" applyFont="1" applyFill="1" applyBorder="1"/>
    <xf numFmtId="0" fontId="31" fillId="0" borderId="0" xfId="14" applyFont="1" applyFill="1"/>
    <xf numFmtId="41" fontId="31" fillId="0" borderId="0" xfId="14" applyNumberFormat="1" applyFont="1" applyFill="1"/>
    <xf numFmtId="41" fontId="31" fillId="0" borderId="0" xfId="0" applyNumberFormat="1" applyFont="1" applyFill="1"/>
    <xf numFmtId="41" fontId="31" fillId="0" borderId="26" xfId="0" applyNumberFormat="1" applyFont="1" applyFill="1" applyBorder="1"/>
    <xf numFmtId="41" fontId="31" fillId="0" borderId="25" xfId="0" applyNumberFormat="1" applyFont="1" applyFill="1" applyBorder="1"/>
    <xf numFmtId="49" fontId="12" fillId="0" borderId="0" xfId="3" applyNumberFormat="1" applyAlignment="1">
      <alignment wrapText="1"/>
    </xf>
    <xf numFmtId="49" fontId="52" fillId="0" borderId="0" xfId="15" applyNumberFormat="1" applyAlignment="1">
      <alignment wrapText="1"/>
    </xf>
    <xf numFmtId="49" fontId="12" fillId="0" borderId="0" xfId="22" applyNumberFormat="1" applyAlignment="1">
      <alignment wrapText="1"/>
    </xf>
    <xf numFmtId="0" fontId="0" fillId="0" borderId="0" xfId="0"/>
    <xf numFmtId="0" fontId="12" fillId="0" borderId="0" xfId="3"/>
    <xf numFmtId="0" fontId="4" fillId="0" borderId="0" xfId="2"/>
    <xf numFmtId="0" fontId="42" fillId="0" borderId="0" xfId="2" applyFont="1" applyAlignment="1">
      <alignment vertical="top" indent="2"/>
    </xf>
    <xf numFmtId="41" fontId="31" fillId="0" borderId="0" xfId="17" applyNumberFormat="1" applyFont="1" applyFill="1"/>
    <xf numFmtId="0" fontId="12" fillId="0" borderId="0" xfId="3" applyFill="1"/>
    <xf numFmtId="14" fontId="16" fillId="0" borderId="18" xfId="9" quotePrefix="1" applyNumberFormat="1" applyFont="1" applyFill="1" applyBorder="1" applyAlignment="1">
      <alignment horizontal="center" vertical="center"/>
    </xf>
    <xf numFmtId="165" fontId="23" fillId="0" borderId="18" xfId="10" applyNumberFormat="1" applyFont="1" applyFill="1" applyBorder="1" applyAlignment="1">
      <alignment horizontal="right" vertical="center"/>
    </xf>
    <xf numFmtId="165" fontId="24" fillId="0" borderId="18" xfId="10" applyNumberFormat="1" applyFont="1" applyFill="1" applyBorder="1" applyAlignment="1">
      <alignment horizontal="right" vertical="center"/>
    </xf>
    <xf numFmtId="165" fontId="24" fillId="0" borderId="19" xfId="10" applyNumberFormat="1" applyFont="1" applyFill="1" applyBorder="1" applyAlignment="1">
      <alignment horizontal="right" vertical="center"/>
    </xf>
    <xf numFmtId="165" fontId="25" fillId="0" borderId="20" xfId="10" applyNumberFormat="1" applyFont="1" applyFill="1" applyBorder="1" applyAlignment="1">
      <alignment horizontal="right" vertical="center"/>
    </xf>
    <xf numFmtId="41" fontId="16" fillId="0" borderId="0" xfId="3" applyNumberFormat="1" applyFont="1" applyFill="1"/>
    <xf numFmtId="0" fontId="36" fillId="0" borderId="26" xfId="2" applyFont="1" applyBorder="1" applyAlignment="1">
      <alignment horizontal="center" wrapText="1"/>
    </xf>
    <xf numFmtId="165" fontId="36" fillId="0" borderId="26" xfId="1" applyNumberFormat="1" applyFont="1" applyBorder="1" applyAlignment="1">
      <alignment horizontal="center" wrapText="1"/>
    </xf>
    <xf numFmtId="43" fontId="12" fillId="0" borderId="0" xfId="1" applyFont="1" applyAlignment="1">
      <alignment wrapText="1"/>
    </xf>
    <xf numFmtId="165" fontId="0" fillId="0" borderId="0" xfId="1" applyNumberFormat="1" applyFont="1" applyFill="1" applyAlignment="1">
      <alignment horizontal="right"/>
    </xf>
    <xf numFmtId="0" fontId="18" fillId="4" borderId="0" xfId="17" applyFont="1" applyFill="1" applyAlignment="1">
      <alignment horizontal="center" vertical="center"/>
    </xf>
    <xf numFmtId="49" fontId="61" fillId="0" borderId="0" xfId="17" applyNumberFormat="1" applyAlignment="1">
      <alignment wrapText="1"/>
    </xf>
    <xf numFmtId="0" fontId="18" fillId="4" borderId="0" xfId="16" applyFont="1" applyFill="1" applyAlignment="1">
      <alignment horizontal="center" vertical="center"/>
    </xf>
    <xf numFmtId="49" fontId="12" fillId="0" borderId="0" xfId="3" applyNumberFormat="1" applyAlignment="1">
      <alignment wrapText="1"/>
    </xf>
    <xf numFmtId="0" fontId="18" fillId="4" borderId="0" xfId="3" applyFont="1" applyFill="1" applyAlignment="1">
      <alignment horizontal="center" vertical="center"/>
    </xf>
    <xf numFmtId="0" fontId="18" fillId="4" borderId="0" xfId="15" applyFont="1" applyFill="1" applyAlignment="1">
      <alignment horizontal="center" vertical="center"/>
    </xf>
    <xf numFmtId="49" fontId="52" fillId="0" borderId="0" xfId="15" applyNumberFormat="1" applyAlignment="1">
      <alignment wrapText="1"/>
    </xf>
    <xf numFmtId="49" fontId="12" fillId="0" borderId="0" xfId="22" applyNumberFormat="1" applyAlignment="1">
      <alignment wrapText="1"/>
    </xf>
    <xf numFmtId="0" fontId="18" fillId="4" borderId="0" xfId="14" applyFont="1" applyFill="1" applyAlignment="1">
      <alignment horizontal="center" vertical="center"/>
    </xf>
    <xf numFmtId="0" fontId="18" fillId="4" borderId="0" xfId="13" applyFont="1" applyFill="1" applyAlignment="1">
      <alignment horizontal="center" vertical="center"/>
    </xf>
    <xf numFmtId="0" fontId="18" fillId="4" borderId="0" xfId="0" applyFont="1" applyFill="1" applyAlignment="1">
      <alignment horizontal="center" vertical="center"/>
    </xf>
    <xf numFmtId="49" fontId="31" fillId="0" borderId="0" xfId="3" quotePrefix="1" applyNumberFormat="1" applyFont="1" applyAlignment="1">
      <alignment wrapText="1"/>
    </xf>
    <xf numFmtId="0" fontId="41" fillId="0" borderId="0" xfId="0" applyFont="1" applyAlignment="1">
      <alignment horizontal="center" vertical="top"/>
    </xf>
    <xf numFmtId="0" fontId="0" fillId="0" borderId="0" xfId="0" applyAlignment="1"/>
    <xf numFmtId="0" fontId="42" fillId="0" borderId="0" xfId="0" applyFont="1" applyAlignment="1">
      <alignment vertical="top" indent="2"/>
    </xf>
    <xf numFmtId="0" fontId="43" fillId="18" borderId="29" xfId="0" applyFont="1" applyFill="1" applyBorder="1" applyAlignment="1">
      <alignment horizontal="left" vertical="top"/>
    </xf>
    <xf numFmtId="0" fontId="0" fillId="18" borderId="30" xfId="0" applyFill="1" applyBorder="1" applyAlignment="1"/>
    <xf numFmtId="0" fontId="0" fillId="18" borderId="31" xfId="0" applyFill="1" applyBorder="1" applyAlignment="1"/>
    <xf numFmtId="0" fontId="0" fillId="18" borderId="32" xfId="0" applyFill="1" applyBorder="1" applyAlignment="1"/>
    <xf numFmtId="171" fontId="4" fillId="0" borderId="0" xfId="0" applyNumberFormat="1" applyFont="1" applyAlignment="1">
      <alignment horizontal="left" vertical="top"/>
    </xf>
    <xf numFmtId="0" fontId="4" fillId="0" borderId="0" xfId="0" applyFont="1" applyAlignment="1">
      <alignment horizontal="center" vertical="top"/>
    </xf>
    <xf numFmtId="19" fontId="4" fillId="0" borderId="0" xfId="0" applyNumberFormat="1" applyFont="1" applyAlignment="1">
      <alignment horizontal="right" vertical="top"/>
    </xf>
    <xf numFmtId="0" fontId="5" fillId="0" borderId="0" xfId="3" applyFont="1" applyAlignment="1">
      <alignment horizontal="center" vertical="center"/>
    </xf>
    <xf numFmtId="0" fontId="12" fillId="0" borderId="0" xfId="3" applyAlignment="1"/>
    <xf numFmtId="0" fontId="5" fillId="0" borderId="1" xfId="3" applyFont="1" applyBorder="1" applyAlignment="1">
      <alignment horizontal="center" vertical="center"/>
    </xf>
    <xf numFmtId="0" fontId="12" fillId="0" borderId="1" xfId="3" applyBorder="1" applyAlignment="1"/>
    <xf numFmtId="0" fontId="7" fillId="0" borderId="0" xfId="3" applyFont="1" applyAlignment="1">
      <alignment horizontal="left" vertical="top"/>
    </xf>
    <xf numFmtId="0" fontId="12" fillId="0" borderId="2" xfId="3" applyBorder="1" applyAlignment="1"/>
    <xf numFmtId="0" fontId="12" fillId="0" borderId="3" xfId="3" applyBorder="1" applyAlignment="1"/>
    <xf numFmtId="0" fontId="12" fillId="0" borderId="6" xfId="3" applyBorder="1" applyAlignment="1"/>
    <xf numFmtId="0" fontId="8" fillId="2" borderId="4" xfId="3" applyFont="1" applyFill="1" applyBorder="1" applyAlignment="1">
      <alignment horizontal="center" vertical="top"/>
    </xf>
    <xf numFmtId="0" fontId="12" fillId="2" borderId="5" xfId="3" applyFill="1" applyBorder="1" applyAlignment="1"/>
    <xf numFmtId="0" fontId="5" fillId="0" borderId="0" xfId="2" applyFont="1" applyAlignment="1">
      <alignment horizontal="center" vertical="center"/>
    </xf>
    <xf numFmtId="0" fontId="4" fillId="0" borderId="0" xfId="2" applyAlignment="1"/>
    <xf numFmtId="0" fontId="5" fillId="0" borderId="1" xfId="2" applyFont="1" applyBorder="1" applyAlignment="1">
      <alignment horizontal="center" vertical="center"/>
    </xf>
    <xf numFmtId="0" fontId="4" fillId="0" borderId="1" xfId="2" applyBorder="1" applyAlignment="1"/>
    <xf numFmtId="0" fontId="7" fillId="0" borderId="0" xfId="2" applyFont="1" applyAlignment="1">
      <alignment horizontal="left" vertical="top"/>
    </xf>
    <xf numFmtId="0" fontId="4" fillId="0" borderId="2" xfId="2" applyBorder="1" applyAlignment="1"/>
    <xf numFmtId="0" fontId="4" fillId="0" borderId="3" xfId="2" applyBorder="1" applyAlignment="1"/>
    <xf numFmtId="0" fontId="4" fillId="0" borderId="6" xfId="2" applyBorder="1" applyAlignment="1"/>
    <xf numFmtId="0" fontId="8" fillId="2" borderId="4" xfId="2" applyFont="1" applyFill="1" applyBorder="1" applyAlignment="1">
      <alignment horizontal="center" vertical="top"/>
    </xf>
    <xf numFmtId="0" fontId="4" fillId="2" borderId="5" xfId="2" applyFill="1" applyBorder="1" applyAlignment="1"/>
    <xf numFmtId="0" fontId="41" fillId="0" borderId="0" xfId="2" applyFont="1" applyAlignment="1">
      <alignment horizontal="center" vertical="top"/>
    </xf>
    <xf numFmtId="0" fontId="42" fillId="0" borderId="0" xfId="2" applyFont="1" applyAlignment="1">
      <alignment vertical="top" indent="2"/>
    </xf>
    <xf numFmtId="0" fontId="43" fillId="18" borderId="29" xfId="2" applyFont="1" applyFill="1" applyBorder="1" applyAlignment="1">
      <alignment horizontal="left" vertical="top"/>
    </xf>
    <xf numFmtId="0" fontId="4" fillId="18" borderId="30" xfId="2" applyFill="1" applyBorder="1" applyAlignment="1"/>
    <xf numFmtId="0" fontId="4" fillId="18" borderId="31" xfId="2" applyFill="1" applyBorder="1" applyAlignment="1"/>
    <xf numFmtId="0" fontId="4" fillId="18" borderId="32" xfId="2" applyFill="1" applyBorder="1" applyAlignment="1"/>
    <xf numFmtId="171" fontId="4" fillId="0" borderId="0" xfId="2" applyNumberFormat="1" applyAlignment="1">
      <alignment horizontal="left" vertical="top"/>
    </xf>
    <xf numFmtId="0" fontId="4" fillId="0" borderId="0" xfId="2" applyAlignment="1">
      <alignment horizontal="center" vertical="top"/>
    </xf>
    <xf numFmtId="19" fontId="4" fillId="0" borderId="0" xfId="2" applyNumberFormat="1" applyAlignment="1">
      <alignment horizontal="right" vertical="top"/>
    </xf>
  </cellXfs>
  <cellStyles count="23">
    <cellStyle name="Comma" xfId="1" builtinId="3"/>
    <cellStyle name="Comma 2" xfId="10" xr:uid="{0B455D6E-45F5-49CC-853C-9AED4C34B7B5}"/>
    <cellStyle name="Comma 3" xfId="12" xr:uid="{80852ACA-B963-4B7C-920B-DDD0167F0DEA}"/>
    <cellStyle name="Normal" xfId="0" builtinId="0"/>
    <cellStyle name="Normal 2" xfId="2" xr:uid="{AF0A4056-D985-4FF2-BB47-20FEE5D84ED3}"/>
    <cellStyle name="Normal 3" xfId="3" xr:uid="{D5BAE5EC-F619-46FF-8010-6D2A7025ADD4}"/>
    <cellStyle name="Normal 4" xfId="13" xr:uid="{22580804-CE66-433B-A334-222F42CCE2C4}"/>
    <cellStyle name="Normal 5" xfId="14" xr:uid="{F51B10BE-AFD2-48B8-A935-C143D9C5A872}"/>
    <cellStyle name="Normal 5 2" xfId="22" xr:uid="{B93FFF77-CA52-4DCE-A1A6-C2CF504172AE}"/>
    <cellStyle name="Normal 6" xfId="15" xr:uid="{BD9D6B48-CF97-429D-82E1-381C43CB4DEA}"/>
    <cellStyle name="Normal 6 2" xfId="21" xr:uid="{34154818-F9DA-4FDB-B0FB-45B161A75E50}"/>
    <cellStyle name="Normal 7" xfId="16" xr:uid="{EE9EDF09-2F67-4A79-90E9-D2D8F7BD3645}"/>
    <cellStyle name="Normal 8" xfId="17" xr:uid="{DF99EDC6-767D-4230-A32C-34125282AC18}"/>
    <cellStyle name="Normal 8 2" xfId="20" xr:uid="{E9065A68-097E-4098-90AB-AEBDF8B21A77}"/>
    <cellStyle name="Normal 9" xfId="18" xr:uid="{E836747E-2E7B-424B-8652-F54E90877D59}"/>
    <cellStyle name="Percent 2" xfId="19" xr:uid="{5FDAECEC-C138-49C4-8068-95D3949C1004}"/>
    <cellStyle name="SAPBEXaggItem" xfId="11" xr:uid="{53315C81-7834-4C3A-85D0-5A398952D082}"/>
    <cellStyle name="SAPBEXchaText" xfId="7" xr:uid="{D8DB5811-BDC5-4DA5-9319-5E91FDE32557}"/>
    <cellStyle name="SAPBEXheaderItem" xfId="6" xr:uid="{77CB8C44-76A3-4BED-93C4-2B0A48ED316D}"/>
    <cellStyle name="SAPBEXheaderText" xfId="5" xr:uid="{CC453DDF-CF0D-4D3A-BEE3-168331BC628E}"/>
    <cellStyle name="SAPBEXstdItem" xfId="9" xr:uid="{D2D638BF-95C3-4791-B74B-9493D7C5F659}"/>
    <cellStyle name="SAPBEXstdItemX" xfId="8" xr:uid="{8B2DB31B-6ABD-4352-AE7D-24B166834C4F}"/>
    <cellStyle name="SAPBEXtitle" xfId="4" xr:uid="{128C89C7-9129-4D65-8E1A-AE97CFF02E89}"/>
  </cellStyles>
  <dxfs count="61">
    <dxf>
      <numFmt numFmtId="165" formatCode="_(* #,##0_);_(* \(#,##0\);_(* &quot;-&quot;??_);_(@_)"/>
    </dxf>
    <dxf>
      <alignment horizontal="center"/>
    </dxf>
    <dxf>
      <fill>
        <patternFill patternType="solid">
          <bgColor theme="6" tint="0.59999389629810485"/>
        </patternFill>
      </fill>
    </dxf>
    <dxf>
      <alignment horizontal="center"/>
    </dxf>
    <dxf>
      <font>
        <b/>
      </font>
    </dxf>
    <dxf>
      <font>
        <b/>
      </font>
    </dxf>
    <dxf>
      <font>
        <b/>
      </font>
    </dxf>
    <dxf>
      <fill>
        <patternFill patternType="solid">
          <bgColor theme="6" tint="0.59999389629810485"/>
        </patternFill>
      </fill>
    </dxf>
    <dxf>
      <font>
        <b/>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165" formatCode="_(* #,##0_);_(* \(#,##0\);_(* &quot;-&quot;??_);_(@_)"/>
    </dxf>
    <dxf>
      <numFmt numFmtId="165" formatCode="_(* #,##0_);_(* \(#,##0\);_(* &quot;-&quot;??_);_(@_)"/>
    </dxf>
    <dxf>
      <fill>
        <patternFill patternType="solid">
          <bgColor rgb="FFFFFF00"/>
        </patternFill>
      </fill>
    </dxf>
    <dxf>
      <fill>
        <patternFill patternType="solid">
          <bgColor rgb="FFFFFF00"/>
        </patternFill>
      </fill>
    </dxf>
    <dxf>
      <fill>
        <patternFill patternType="solid">
          <bgColor rgb="FFFFFF00"/>
        </patternFill>
      </fill>
    </dxf>
    <dxf>
      <alignment horizontal="center"/>
    </dxf>
    <dxf>
      <font>
        <b val="0"/>
      </font>
    </dxf>
    <dxf>
      <font>
        <b val="0"/>
      </font>
    </dxf>
    <dxf>
      <font>
        <b val="0"/>
      </font>
    </dxf>
    <dxf>
      <font>
        <b val="0"/>
      </font>
    </dxf>
    <dxf>
      <font>
        <b val="0"/>
      </font>
    </dxf>
    <dxf>
      <font>
        <b val="0"/>
      </font>
    </dxf>
    <dxf>
      <font>
        <b val="0"/>
      </font>
    </dxf>
    <dxf>
      <font>
        <b val="0"/>
      </font>
    </dxf>
    <dxf>
      <font>
        <b val="0"/>
      </font>
    </dxf>
    <dxf>
      <font>
        <b val="0"/>
      </font>
    </dxf>
    <dxf>
      <alignment horizontal="center"/>
    </dxf>
    <dxf>
      <font>
        <b/>
      </font>
    </dxf>
    <dxf>
      <font>
        <b/>
      </font>
    </dxf>
    <dxf>
      <font>
        <b/>
      </font>
    </dxf>
    <dxf>
      <fill>
        <patternFill patternType="solid">
          <bgColor theme="6" tint="0.59999389629810485"/>
        </patternFill>
      </fill>
    </dxf>
    <dxf>
      <font>
        <b/>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165" formatCode="_(* #,##0_);_(* \(#,##0\);_(* &quot;-&quot;??_);_(@_)"/>
    </dxf>
    <dxf>
      <numFmt numFmtId="165" formatCode="_(* #,##0_);_(* \(#,##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s>
  <tableStyles count="0" defaultTableStyle="TableStyleMedium2" defaultPivotStyle="PivotStyleLight16"/>
  <colors>
    <mruColors>
      <color rgb="FFFF66CC"/>
      <color rgb="FFFCC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pivotCacheDefinition" Target="pivotCache/pivotCacheDefinition2.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1.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4.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3.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5.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6.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7.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8.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9.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0.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1.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3.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4.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5.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6.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gif"/></Relationships>
</file>

<file path=xl/drawings/_rels/drawing17.xml.rels><?xml version="1.0" encoding="UTF-8" standalone="yes"?>
<Relationships xmlns="http://schemas.openxmlformats.org/package/2006/relationships"><Relationship Id="rId1" Type="http://schemas.openxmlformats.org/officeDocument/2006/relationships/image" Target="../media/image4.gif"/></Relationships>
</file>

<file path=xl/drawings/_rels/drawing1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gif"/></Relationships>
</file>

<file path=xl/drawings/drawing1.xml><?xml version="1.0" encoding="utf-8"?>
<xdr:wsDr xmlns:xdr="http://schemas.openxmlformats.org/drawingml/2006/spreadsheetDrawing" xmlns:a="http://schemas.openxmlformats.org/drawingml/2006/main">
  <xdr:twoCellAnchor>
    <xdr:from>
      <xdr:col>20</xdr:col>
      <xdr:colOff>84666</xdr:colOff>
      <xdr:row>104</xdr:row>
      <xdr:rowOff>37042</xdr:rowOff>
    </xdr:from>
    <xdr:to>
      <xdr:col>22</xdr:col>
      <xdr:colOff>559858</xdr:colOff>
      <xdr:row>109</xdr:row>
      <xdr:rowOff>63500</xdr:rowOff>
    </xdr:to>
    <xdr:cxnSp macro="">
      <xdr:nvCxnSpPr>
        <xdr:cNvPr id="3" name="Straight Arrow Connector 2">
          <a:extLst>
            <a:ext uri="{FF2B5EF4-FFF2-40B4-BE49-F238E27FC236}">
              <a16:creationId xmlns:a16="http://schemas.microsoft.com/office/drawing/2014/main" id="{ED4CDF79-9CB1-47F0-AE1D-D3CEACBBA17B}"/>
            </a:ext>
          </a:extLst>
        </xdr:cNvPr>
        <xdr:cNvCxnSpPr/>
      </xdr:nvCxnSpPr>
      <xdr:spPr>
        <a:xfrm flipH="1">
          <a:off x="13885333" y="19468042"/>
          <a:ext cx="3057525" cy="9789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133350</xdr:colOff>
      <xdr:row>44</xdr:row>
      <xdr:rowOff>85725</xdr:rowOff>
    </xdr:from>
    <xdr:to>
      <xdr:col>22</xdr:col>
      <xdr:colOff>361950</xdr:colOff>
      <xdr:row>50</xdr:row>
      <xdr:rowOff>123825</xdr:rowOff>
    </xdr:to>
    <xdr:cxnSp macro="">
      <xdr:nvCxnSpPr>
        <xdr:cNvPr id="4" name="Straight Arrow Connector 3">
          <a:extLst>
            <a:ext uri="{FF2B5EF4-FFF2-40B4-BE49-F238E27FC236}">
              <a16:creationId xmlns:a16="http://schemas.microsoft.com/office/drawing/2014/main" id="{FADBCB19-0A8D-4A70-B3E2-E3C1F8808D12}"/>
            </a:ext>
          </a:extLst>
        </xdr:cNvPr>
        <xdr:cNvCxnSpPr/>
      </xdr:nvCxnSpPr>
      <xdr:spPr>
        <a:xfrm flipH="1">
          <a:off x="13925550" y="6448425"/>
          <a:ext cx="1943100" cy="800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714293</xdr:colOff>
      <xdr:row>17</xdr:row>
      <xdr:rowOff>63500</xdr:rowOff>
    </xdr:from>
    <xdr:to>
      <xdr:col>33</xdr:col>
      <xdr:colOff>367956</xdr:colOff>
      <xdr:row>24</xdr:row>
      <xdr:rowOff>109242</xdr:rowOff>
    </xdr:to>
    <xdr:pic>
      <xdr:nvPicPr>
        <xdr:cNvPr id="2" name="Picture 1">
          <a:extLst>
            <a:ext uri="{FF2B5EF4-FFF2-40B4-BE49-F238E27FC236}">
              <a16:creationId xmlns:a16="http://schemas.microsoft.com/office/drawing/2014/main" id="{E90AE618-BC94-4CE4-BACB-1EC1A585BAF1}"/>
            </a:ext>
          </a:extLst>
        </xdr:cNvPr>
        <xdr:cNvPicPr>
          <a:picLocks noChangeAspect="1"/>
        </xdr:cNvPicPr>
      </xdr:nvPicPr>
      <xdr:blipFill>
        <a:blip xmlns:r="http://schemas.openxmlformats.org/officeDocument/2006/relationships" r:embed="rId1"/>
        <a:stretch>
          <a:fillRect/>
        </a:stretch>
      </xdr:blipFill>
      <xdr:spPr>
        <a:xfrm>
          <a:off x="14504376" y="3725333"/>
          <a:ext cx="10554497" cy="1400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1B1683AB-EAD4-430F-B186-661035B552E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34594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4AE6014D-FBC6-4407-BE61-9262F359BA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41C6E5C9-6412-4495-9CC7-106A90E124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575D4995-2DE8-4DBC-A39A-7D60314E88F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7" name="BEx3LDNLC7MGH4ZY025AICZ0TYLI" hidden="1">
          <a:extLst>
            <a:ext uri="{FF2B5EF4-FFF2-40B4-BE49-F238E27FC236}">
              <a16:creationId xmlns:a16="http://schemas.microsoft.com/office/drawing/2014/main" id="{5D9A20FB-24FB-4E3B-80DE-3296DB995E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8" name="BExGWK28PEHRS5RUTJQTL5YHQN2B" hidden="1">
          <a:extLst>
            <a:ext uri="{FF2B5EF4-FFF2-40B4-BE49-F238E27FC236}">
              <a16:creationId xmlns:a16="http://schemas.microsoft.com/office/drawing/2014/main" id="{A8A4E92D-D364-4572-B886-E12526C6A1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 name="BExU90M8J2O3QSITBFLCK7SHMDVL" hidden="1">
          <a:extLst>
            <a:ext uri="{FF2B5EF4-FFF2-40B4-BE49-F238E27FC236}">
              <a16:creationId xmlns:a16="http://schemas.microsoft.com/office/drawing/2014/main" id="{6A0335E0-C20A-493D-B264-BF929F3046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 name="BEx1I2XSEP2PXU105XMV1XK1LF3D" hidden="1">
          <a:extLst>
            <a:ext uri="{FF2B5EF4-FFF2-40B4-BE49-F238E27FC236}">
              <a16:creationId xmlns:a16="http://schemas.microsoft.com/office/drawing/2014/main" id="{9152CDE2-7B77-4034-AD2D-7BCE6DEE94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 name="BEx1I2XSEP2PXU105XMV1XK1LF3D" hidden="1">
          <a:extLst>
            <a:ext uri="{FF2B5EF4-FFF2-40B4-BE49-F238E27FC236}">
              <a16:creationId xmlns:a16="http://schemas.microsoft.com/office/drawing/2014/main" id="{25623CC7-997A-454A-83AA-7DCCE8D3A5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 name="BEx1I2XSEP2PXU105XMV1XK1LF3D" hidden="1">
          <a:extLst>
            <a:ext uri="{FF2B5EF4-FFF2-40B4-BE49-F238E27FC236}">
              <a16:creationId xmlns:a16="http://schemas.microsoft.com/office/drawing/2014/main" id="{E8749873-7F88-471F-B8A5-DDC753DB9C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 name="BEx1I2XSEP2PXU105XMV1XK1LF3D" hidden="1">
          <a:extLst>
            <a:ext uri="{FF2B5EF4-FFF2-40B4-BE49-F238E27FC236}">
              <a16:creationId xmlns:a16="http://schemas.microsoft.com/office/drawing/2014/main" id="{487BEBBB-5931-4DED-AB61-60853B18B1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29" name="BEx1I2XSEP2PXU105XMV1XK1LF3D" hidden="1">
          <a:extLst>
            <a:ext uri="{FF2B5EF4-FFF2-40B4-BE49-F238E27FC236}">
              <a16:creationId xmlns:a16="http://schemas.microsoft.com/office/drawing/2014/main" id="{F63C48C2-17BA-4360-B983-FB424809A9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0" name="BEx1I2XSEP2PXU105XMV1XK1LF3D" hidden="1">
          <a:extLst>
            <a:ext uri="{FF2B5EF4-FFF2-40B4-BE49-F238E27FC236}">
              <a16:creationId xmlns:a16="http://schemas.microsoft.com/office/drawing/2014/main" id="{9B2160CF-6CF8-429D-884D-CCFFACDB7D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1" name="BEx1I2XSEP2PXU105XMV1XK1LF3D" hidden="1">
          <a:extLst>
            <a:ext uri="{FF2B5EF4-FFF2-40B4-BE49-F238E27FC236}">
              <a16:creationId xmlns:a16="http://schemas.microsoft.com/office/drawing/2014/main" id="{D7AF8C46-2C25-4C13-A825-6975D650DE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2" name="BEx1I2XSEP2PXU105XMV1XK1LF3D" hidden="1">
          <a:extLst>
            <a:ext uri="{FF2B5EF4-FFF2-40B4-BE49-F238E27FC236}">
              <a16:creationId xmlns:a16="http://schemas.microsoft.com/office/drawing/2014/main" id="{370826EB-C88E-4303-BB96-56B940BB985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3" name="BEx1I2XSEP2PXU105XMV1XK1LF3D" hidden="1">
          <a:extLst>
            <a:ext uri="{FF2B5EF4-FFF2-40B4-BE49-F238E27FC236}">
              <a16:creationId xmlns:a16="http://schemas.microsoft.com/office/drawing/2014/main" id="{BACEFB2B-02C8-464F-8A6C-E8750E80FA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4" name="BEx1I2XSEP2PXU105XMV1XK1LF3D" hidden="1">
          <a:extLst>
            <a:ext uri="{FF2B5EF4-FFF2-40B4-BE49-F238E27FC236}">
              <a16:creationId xmlns:a16="http://schemas.microsoft.com/office/drawing/2014/main" id="{AD9CF9D6-A7BF-4401-B4F2-57CA9D398C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5" name="BEx1I2XSEP2PXU105XMV1XK1LF3D" hidden="1">
          <a:extLst>
            <a:ext uri="{FF2B5EF4-FFF2-40B4-BE49-F238E27FC236}">
              <a16:creationId xmlns:a16="http://schemas.microsoft.com/office/drawing/2014/main" id="{6D89A5CC-5CA9-415A-B3B9-66F0C4BDB6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6" name="BEx1I2XSEP2PXU105XMV1XK1LF3D" hidden="1">
          <a:extLst>
            <a:ext uri="{FF2B5EF4-FFF2-40B4-BE49-F238E27FC236}">
              <a16:creationId xmlns:a16="http://schemas.microsoft.com/office/drawing/2014/main" id="{49E4626F-6583-42DF-838C-D922E96850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7" name="BEx1I2XSEP2PXU105XMV1XK1LF3D" hidden="1">
          <a:extLst>
            <a:ext uri="{FF2B5EF4-FFF2-40B4-BE49-F238E27FC236}">
              <a16:creationId xmlns:a16="http://schemas.microsoft.com/office/drawing/2014/main" id="{3E93B0D2-080B-4A25-BF6B-F2DC526E4C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8" name="BEx1I2XSEP2PXU105XMV1XK1LF3D" hidden="1">
          <a:extLst>
            <a:ext uri="{FF2B5EF4-FFF2-40B4-BE49-F238E27FC236}">
              <a16:creationId xmlns:a16="http://schemas.microsoft.com/office/drawing/2014/main" id="{26DC625B-D60F-4932-A029-77AD878D7B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9" name="BEx1I2XSEP2PXU105XMV1XK1LF3D" hidden="1">
          <a:extLst>
            <a:ext uri="{FF2B5EF4-FFF2-40B4-BE49-F238E27FC236}">
              <a16:creationId xmlns:a16="http://schemas.microsoft.com/office/drawing/2014/main" id="{BFDEB156-9791-4EBD-A47A-075C616C1D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0" name="BEx1I2XSEP2PXU105XMV1XK1LF3D" hidden="1">
          <a:extLst>
            <a:ext uri="{FF2B5EF4-FFF2-40B4-BE49-F238E27FC236}">
              <a16:creationId xmlns:a16="http://schemas.microsoft.com/office/drawing/2014/main" id="{3B48F03F-59CB-463A-968F-5C7ECD50AC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1" name="BEx1I2XSEP2PXU105XMV1XK1LF3D" hidden="1">
          <a:extLst>
            <a:ext uri="{FF2B5EF4-FFF2-40B4-BE49-F238E27FC236}">
              <a16:creationId xmlns:a16="http://schemas.microsoft.com/office/drawing/2014/main" id="{B75E8A48-4C18-4925-B895-866B61DDDC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2" name="BEx1I2XSEP2PXU105XMV1XK1LF3D" hidden="1">
          <a:extLst>
            <a:ext uri="{FF2B5EF4-FFF2-40B4-BE49-F238E27FC236}">
              <a16:creationId xmlns:a16="http://schemas.microsoft.com/office/drawing/2014/main" id="{0D0356E2-5FA9-4E18-BD65-3F58F62735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3" name="BEx1I2XSEP2PXU105XMV1XK1LF3D" hidden="1">
          <a:extLst>
            <a:ext uri="{FF2B5EF4-FFF2-40B4-BE49-F238E27FC236}">
              <a16:creationId xmlns:a16="http://schemas.microsoft.com/office/drawing/2014/main" id="{564C5C0F-6C08-4A0C-8DA9-18295BBE46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4" name="BEx1I2XSEP2PXU105XMV1XK1LF3D" hidden="1">
          <a:extLst>
            <a:ext uri="{FF2B5EF4-FFF2-40B4-BE49-F238E27FC236}">
              <a16:creationId xmlns:a16="http://schemas.microsoft.com/office/drawing/2014/main" id="{385A96D0-48C0-4F5F-BE06-28F856C541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5" name="BEx1I2XSEP2PXU105XMV1XK1LF3D" hidden="1">
          <a:extLst>
            <a:ext uri="{FF2B5EF4-FFF2-40B4-BE49-F238E27FC236}">
              <a16:creationId xmlns:a16="http://schemas.microsoft.com/office/drawing/2014/main" id="{C511CB1D-BA75-4B42-A9E3-D25D103410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6" name="BEx1I2XSEP2PXU105XMV1XK1LF3D" hidden="1">
          <a:extLst>
            <a:ext uri="{FF2B5EF4-FFF2-40B4-BE49-F238E27FC236}">
              <a16:creationId xmlns:a16="http://schemas.microsoft.com/office/drawing/2014/main" id="{BAF31744-D855-4B35-AE6A-9AF35617B5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7" name="BEx1I2XSEP2PXU105XMV1XK1LF3D" hidden="1">
          <a:extLst>
            <a:ext uri="{FF2B5EF4-FFF2-40B4-BE49-F238E27FC236}">
              <a16:creationId xmlns:a16="http://schemas.microsoft.com/office/drawing/2014/main" id="{93421876-7A44-46C9-807D-27D50CF67D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 name="BEx1I2XSEP2PXU105XMV1XK1LF3D" hidden="1">
          <a:extLst>
            <a:ext uri="{FF2B5EF4-FFF2-40B4-BE49-F238E27FC236}">
              <a16:creationId xmlns:a16="http://schemas.microsoft.com/office/drawing/2014/main" id="{FB55F054-57E8-4B2C-AB66-9D5519EF1D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 name="BEx1I2XSEP2PXU105XMV1XK1LF3D" hidden="1">
          <a:extLst>
            <a:ext uri="{FF2B5EF4-FFF2-40B4-BE49-F238E27FC236}">
              <a16:creationId xmlns:a16="http://schemas.microsoft.com/office/drawing/2014/main" id="{CAA6BEA2-DFC0-4D0E-8F97-D7CC6C4F1C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0" name="BEx1I2XSEP2PXU105XMV1XK1LF3D" hidden="1">
          <a:extLst>
            <a:ext uri="{FF2B5EF4-FFF2-40B4-BE49-F238E27FC236}">
              <a16:creationId xmlns:a16="http://schemas.microsoft.com/office/drawing/2014/main" id="{B4C509B4-A580-4DF7-8499-C070DB0A6E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1" name="BEx1I2XSEP2PXU105XMV1XK1LF3D" hidden="1">
          <a:extLst>
            <a:ext uri="{FF2B5EF4-FFF2-40B4-BE49-F238E27FC236}">
              <a16:creationId xmlns:a16="http://schemas.microsoft.com/office/drawing/2014/main" id="{60CDE939-E048-4C45-AE49-D0AD183333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2" name="BEx1I2XSEP2PXU105XMV1XK1LF3D" hidden="1">
          <a:extLst>
            <a:ext uri="{FF2B5EF4-FFF2-40B4-BE49-F238E27FC236}">
              <a16:creationId xmlns:a16="http://schemas.microsoft.com/office/drawing/2014/main" id="{7513BA63-3FAB-46D1-8565-D30615EA32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89" name="BEx1I2XSEP2PXU105XMV1XK1LF3D" hidden="1">
          <a:extLst>
            <a:ext uri="{FF2B5EF4-FFF2-40B4-BE49-F238E27FC236}">
              <a16:creationId xmlns:a16="http://schemas.microsoft.com/office/drawing/2014/main" id="{2FC32585-4EA7-478B-8DAA-53069A6AB5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0" name="BEx1I2XSEP2PXU105XMV1XK1LF3D" hidden="1">
          <a:extLst>
            <a:ext uri="{FF2B5EF4-FFF2-40B4-BE49-F238E27FC236}">
              <a16:creationId xmlns:a16="http://schemas.microsoft.com/office/drawing/2014/main" id="{66A7E569-1DAA-4473-A4E8-96A3808523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1" name="BEx1I2XSEP2PXU105XMV1XK1LF3D" hidden="1">
          <a:extLst>
            <a:ext uri="{FF2B5EF4-FFF2-40B4-BE49-F238E27FC236}">
              <a16:creationId xmlns:a16="http://schemas.microsoft.com/office/drawing/2014/main" id="{3C202912-6C76-411F-9675-BF6D75AF11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2" name="BEx1I2XSEP2PXU105XMV1XK1LF3D" hidden="1">
          <a:extLst>
            <a:ext uri="{FF2B5EF4-FFF2-40B4-BE49-F238E27FC236}">
              <a16:creationId xmlns:a16="http://schemas.microsoft.com/office/drawing/2014/main" id="{C6D7BA7F-0DA5-4E77-85D2-DD95A99E749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3" name="BEx1I2XSEP2PXU105XMV1XK1LF3D" hidden="1">
          <a:extLst>
            <a:ext uri="{FF2B5EF4-FFF2-40B4-BE49-F238E27FC236}">
              <a16:creationId xmlns:a16="http://schemas.microsoft.com/office/drawing/2014/main" id="{E28B4E4D-60A7-4923-B75B-D5A706D4C5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4" name="BEx1I2XSEP2PXU105XMV1XK1LF3D" hidden="1">
          <a:extLst>
            <a:ext uri="{FF2B5EF4-FFF2-40B4-BE49-F238E27FC236}">
              <a16:creationId xmlns:a16="http://schemas.microsoft.com/office/drawing/2014/main" id="{1B775F9A-14B5-4C97-88FC-34885C67564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5" name="BEx1I2XSEP2PXU105XMV1XK1LF3D" hidden="1">
          <a:extLst>
            <a:ext uri="{FF2B5EF4-FFF2-40B4-BE49-F238E27FC236}">
              <a16:creationId xmlns:a16="http://schemas.microsoft.com/office/drawing/2014/main" id="{1082E3AD-8387-4399-931E-92E14BAE9D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6" name="BEx1I2XSEP2PXU105XMV1XK1LF3D" hidden="1">
          <a:extLst>
            <a:ext uri="{FF2B5EF4-FFF2-40B4-BE49-F238E27FC236}">
              <a16:creationId xmlns:a16="http://schemas.microsoft.com/office/drawing/2014/main" id="{CBC67505-E3A6-4892-83FC-02AE7661B4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7" name="BEx1I2XSEP2PXU105XMV1XK1LF3D" hidden="1">
          <a:extLst>
            <a:ext uri="{FF2B5EF4-FFF2-40B4-BE49-F238E27FC236}">
              <a16:creationId xmlns:a16="http://schemas.microsoft.com/office/drawing/2014/main" id="{854206F1-4241-4D00-BE95-5EAEBCD91B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8" name="BEx1I2XSEP2PXU105XMV1XK1LF3D" hidden="1">
          <a:extLst>
            <a:ext uri="{FF2B5EF4-FFF2-40B4-BE49-F238E27FC236}">
              <a16:creationId xmlns:a16="http://schemas.microsoft.com/office/drawing/2014/main" id="{519A63D1-B5B8-449F-8732-6DAE1CFCF3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9" name="BEx1I2XSEP2PXU105XMV1XK1LF3D" hidden="1">
          <a:extLst>
            <a:ext uri="{FF2B5EF4-FFF2-40B4-BE49-F238E27FC236}">
              <a16:creationId xmlns:a16="http://schemas.microsoft.com/office/drawing/2014/main" id="{25FAFBF7-9FF0-438C-AA27-0B941A1FEC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300" name="BEx1I2XSEP2PXU105XMV1XK1LF3D" hidden="1">
          <a:extLst>
            <a:ext uri="{FF2B5EF4-FFF2-40B4-BE49-F238E27FC236}">
              <a16:creationId xmlns:a16="http://schemas.microsoft.com/office/drawing/2014/main" id="{65C55016-AD65-4693-B752-47FC56043B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1" name="BEx1I2XSEP2PXU105XMV1XK1LF3D" hidden="1">
          <a:extLst>
            <a:ext uri="{FF2B5EF4-FFF2-40B4-BE49-F238E27FC236}">
              <a16:creationId xmlns:a16="http://schemas.microsoft.com/office/drawing/2014/main" id="{0293B951-0F3A-414A-95FB-DE3A317D72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2" name="BEx1I2XSEP2PXU105XMV1XK1LF3D" hidden="1">
          <a:extLst>
            <a:ext uri="{FF2B5EF4-FFF2-40B4-BE49-F238E27FC236}">
              <a16:creationId xmlns:a16="http://schemas.microsoft.com/office/drawing/2014/main" id="{7FC2817E-E51C-467E-9DA9-8DCF2D9C2B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3" name="BEx1I2XSEP2PXU105XMV1XK1LF3D" hidden="1">
          <a:extLst>
            <a:ext uri="{FF2B5EF4-FFF2-40B4-BE49-F238E27FC236}">
              <a16:creationId xmlns:a16="http://schemas.microsoft.com/office/drawing/2014/main" id="{6B36810B-80AA-4A76-8475-939EA60CAB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4" name="BEx1I2XSEP2PXU105XMV1XK1LF3D" hidden="1">
          <a:extLst>
            <a:ext uri="{FF2B5EF4-FFF2-40B4-BE49-F238E27FC236}">
              <a16:creationId xmlns:a16="http://schemas.microsoft.com/office/drawing/2014/main" id="{84690196-1535-426A-A285-3C474FBE43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5" name="BEx1I2XSEP2PXU105XMV1XK1LF3D" hidden="1">
          <a:extLst>
            <a:ext uri="{FF2B5EF4-FFF2-40B4-BE49-F238E27FC236}">
              <a16:creationId xmlns:a16="http://schemas.microsoft.com/office/drawing/2014/main" id="{24E6CA67-D624-4E35-B363-2D82662826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6" name="BEx1I2XSEP2PXU105XMV1XK1LF3D" hidden="1">
          <a:extLst>
            <a:ext uri="{FF2B5EF4-FFF2-40B4-BE49-F238E27FC236}">
              <a16:creationId xmlns:a16="http://schemas.microsoft.com/office/drawing/2014/main" id="{9FD2F7E6-1372-47E7-BAF4-1FBE70D452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7" name="BEx1I2XSEP2PXU105XMV1XK1LF3D" hidden="1">
          <a:extLst>
            <a:ext uri="{FF2B5EF4-FFF2-40B4-BE49-F238E27FC236}">
              <a16:creationId xmlns:a16="http://schemas.microsoft.com/office/drawing/2014/main" id="{D12B5FA4-8E59-4069-81BF-93083E612C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8" name="BEx1I2XSEP2PXU105XMV1XK1LF3D" hidden="1">
          <a:extLst>
            <a:ext uri="{FF2B5EF4-FFF2-40B4-BE49-F238E27FC236}">
              <a16:creationId xmlns:a16="http://schemas.microsoft.com/office/drawing/2014/main" id="{052A869E-DB6D-45E5-9246-A0EB203345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09" name="BEx1I2XSEP2PXU105XMV1XK1LF3D" hidden="1">
          <a:extLst>
            <a:ext uri="{FF2B5EF4-FFF2-40B4-BE49-F238E27FC236}">
              <a16:creationId xmlns:a16="http://schemas.microsoft.com/office/drawing/2014/main" id="{5541775E-7AC5-4D3B-B5BB-3AF30EED74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0" name="BEx1I2XSEP2PXU105XMV1XK1LF3D" hidden="1">
          <a:extLst>
            <a:ext uri="{FF2B5EF4-FFF2-40B4-BE49-F238E27FC236}">
              <a16:creationId xmlns:a16="http://schemas.microsoft.com/office/drawing/2014/main" id="{E0ECBD3D-8F75-4E52-A7CF-10A1660C83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1" name="BEx1I2XSEP2PXU105XMV1XK1LF3D" hidden="1">
          <a:extLst>
            <a:ext uri="{FF2B5EF4-FFF2-40B4-BE49-F238E27FC236}">
              <a16:creationId xmlns:a16="http://schemas.microsoft.com/office/drawing/2014/main" id="{AB95CFFD-B7C3-4F43-B7BC-493DA9C6EC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2" name="BEx1I2XSEP2PXU105XMV1XK1LF3D" hidden="1">
          <a:extLst>
            <a:ext uri="{FF2B5EF4-FFF2-40B4-BE49-F238E27FC236}">
              <a16:creationId xmlns:a16="http://schemas.microsoft.com/office/drawing/2014/main" id="{7201CFAF-66DE-4B03-889D-9A8F89D547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3" name="BEx1I2XSEP2PXU105XMV1XK1LF3D" hidden="1">
          <a:extLst>
            <a:ext uri="{FF2B5EF4-FFF2-40B4-BE49-F238E27FC236}">
              <a16:creationId xmlns:a16="http://schemas.microsoft.com/office/drawing/2014/main" id="{22E9B8F4-4791-458A-A785-176F236E3A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4" name="BEx1I2XSEP2PXU105XMV1XK1LF3D" hidden="1">
          <a:extLst>
            <a:ext uri="{FF2B5EF4-FFF2-40B4-BE49-F238E27FC236}">
              <a16:creationId xmlns:a16="http://schemas.microsoft.com/office/drawing/2014/main" id="{EBE2E12E-9295-4987-8526-9034AF5450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5" name="BEx1I2XSEP2PXU105XMV1XK1LF3D" hidden="1">
          <a:extLst>
            <a:ext uri="{FF2B5EF4-FFF2-40B4-BE49-F238E27FC236}">
              <a16:creationId xmlns:a16="http://schemas.microsoft.com/office/drawing/2014/main" id="{5F7700F5-D963-41CB-81E5-36DE41870C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6" name="BEx1I2XSEP2PXU105XMV1XK1LF3D" hidden="1">
          <a:extLst>
            <a:ext uri="{FF2B5EF4-FFF2-40B4-BE49-F238E27FC236}">
              <a16:creationId xmlns:a16="http://schemas.microsoft.com/office/drawing/2014/main" id="{6B758783-A715-4C9F-93B2-51956B7C95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3" name="BEx1I2XSEP2PXU105XMV1XK1LF3D" hidden="1">
          <a:extLst>
            <a:ext uri="{FF2B5EF4-FFF2-40B4-BE49-F238E27FC236}">
              <a16:creationId xmlns:a16="http://schemas.microsoft.com/office/drawing/2014/main" id="{B02C4FC8-941E-4AB1-896A-2984647F4F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4" name="BEx1I2XSEP2PXU105XMV1XK1LF3D" hidden="1">
          <a:extLst>
            <a:ext uri="{FF2B5EF4-FFF2-40B4-BE49-F238E27FC236}">
              <a16:creationId xmlns:a16="http://schemas.microsoft.com/office/drawing/2014/main" id="{38084274-FBC6-4A98-8C81-4A45BDC31C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5" name="BEx1I2XSEP2PXU105XMV1XK1LF3D" hidden="1">
          <a:extLst>
            <a:ext uri="{FF2B5EF4-FFF2-40B4-BE49-F238E27FC236}">
              <a16:creationId xmlns:a16="http://schemas.microsoft.com/office/drawing/2014/main" id="{2F0254FB-B933-4A8D-BE72-294DAE39C4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6" name="BEx1I2XSEP2PXU105XMV1XK1LF3D" hidden="1">
          <a:extLst>
            <a:ext uri="{FF2B5EF4-FFF2-40B4-BE49-F238E27FC236}">
              <a16:creationId xmlns:a16="http://schemas.microsoft.com/office/drawing/2014/main" id="{ECF34AF9-476B-4367-9CDE-7FD61B3B95E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7" name="BEx1I2XSEP2PXU105XMV1XK1LF3D" hidden="1">
          <a:extLst>
            <a:ext uri="{FF2B5EF4-FFF2-40B4-BE49-F238E27FC236}">
              <a16:creationId xmlns:a16="http://schemas.microsoft.com/office/drawing/2014/main" id="{519A20F6-1F48-48A5-88B0-4377E0DA62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8" name="BEx1I2XSEP2PXU105XMV1XK1LF3D" hidden="1">
          <a:extLst>
            <a:ext uri="{FF2B5EF4-FFF2-40B4-BE49-F238E27FC236}">
              <a16:creationId xmlns:a16="http://schemas.microsoft.com/office/drawing/2014/main" id="{3A0F2C03-73AF-4365-A62C-DDDA60A731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9" name="BEx1I2XSEP2PXU105XMV1XK1LF3D" hidden="1">
          <a:extLst>
            <a:ext uri="{FF2B5EF4-FFF2-40B4-BE49-F238E27FC236}">
              <a16:creationId xmlns:a16="http://schemas.microsoft.com/office/drawing/2014/main" id="{E8D6680E-6D2B-47A0-B248-5E9BB21AE8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60" name="BEx1I2XSEP2PXU105XMV1XK1LF3D" hidden="1">
          <a:extLst>
            <a:ext uri="{FF2B5EF4-FFF2-40B4-BE49-F238E27FC236}">
              <a16:creationId xmlns:a16="http://schemas.microsoft.com/office/drawing/2014/main" id="{A5DAE4CE-5121-49A1-A691-7DEA23BA7E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1" name="BEx1I2XSEP2PXU105XMV1XK1LF3D" hidden="1">
          <a:extLst>
            <a:ext uri="{FF2B5EF4-FFF2-40B4-BE49-F238E27FC236}">
              <a16:creationId xmlns:a16="http://schemas.microsoft.com/office/drawing/2014/main" id="{0DB166D6-ACC8-46B2-80B5-8E2D2CA0BE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2" name="BEx1I2XSEP2PXU105XMV1XK1LF3D" hidden="1">
          <a:extLst>
            <a:ext uri="{FF2B5EF4-FFF2-40B4-BE49-F238E27FC236}">
              <a16:creationId xmlns:a16="http://schemas.microsoft.com/office/drawing/2014/main" id="{CEE7C3D6-CF75-4664-ACD4-632D18C715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3" name="BEx1I2XSEP2PXU105XMV1XK1LF3D" hidden="1">
          <a:extLst>
            <a:ext uri="{FF2B5EF4-FFF2-40B4-BE49-F238E27FC236}">
              <a16:creationId xmlns:a16="http://schemas.microsoft.com/office/drawing/2014/main" id="{AE6709B2-68E3-4F54-BA00-75BFA082F3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4" name="BEx1I2XSEP2PXU105XMV1XK1LF3D" hidden="1">
          <a:extLst>
            <a:ext uri="{FF2B5EF4-FFF2-40B4-BE49-F238E27FC236}">
              <a16:creationId xmlns:a16="http://schemas.microsoft.com/office/drawing/2014/main" id="{DFD313DF-CF5F-47B3-A3B1-44E1D25F63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5" name="BEx1I2XSEP2PXU105XMV1XK1LF3D" hidden="1">
          <a:extLst>
            <a:ext uri="{FF2B5EF4-FFF2-40B4-BE49-F238E27FC236}">
              <a16:creationId xmlns:a16="http://schemas.microsoft.com/office/drawing/2014/main" id="{9E559037-0D32-4F84-A6FD-22C18DAC9E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6" name="BEx1I2XSEP2PXU105XMV1XK1LF3D" hidden="1">
          <a:extLst>
            <a:ext uri="{FF2B5EF4-FFF2-40B4-BE49-F238E27FC236}">
              <a16:creationId xmlns:a16="http://schemas.microsoft.com/office/drawing/2014/main" id="{62D67867-9097-4758-B589-B266BDFBED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7" name="BEx1I2XSEP2PXU105XMV1XK1LF3D" hidden="1">
          <a:extLst>
            <a:ext uri="{FF2B5EF4-FFF2-40B4-BE49-F238E27FC236}">
              <a16:creationId xmlns:a16="http://schemas.microsoft.com/office/drawing/2014/main" id="{A3F38E85-84C3-4D03-B62E-A67F2AD1D3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8" name="BEx1I2XSEP2PXU105XMV1XK1LF3D" hidden="1">
          <a:extLst>
            <a:ext uri="{FF2B5EF4-FFF2-40B4-BE49-F238E27FC236}">
              <a16:creationId xmlns:a16="http://schemas.microsoft.com/office/drawing/2014/main" id="{58C556B7-E302-48FB-82CD-4DEEDF4963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69" name="BEx1I2XSEP2PXU105XMV1XK1LF3D" hidden="1">
          <a:extLst>
            <a:ext uri="{FF2B5EF4-FFF2-40B4-BE49-F238E27FC236}">
              <a16:creationId xmlns:a16="http://schemas.microsoft.com/office/drawing/2014/main" id="{486544B2-3B81-4135-9CBD-0C48E220B7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0" name="BEx1I2XSEP2PXU105XMV1XK1LF3D" hidden="1">
          <a:extLst>
            <a:ext uri="{FF2B5EF4-FFF2-40B4-BE49-F238E27FC236}">
              <a16:creationId xmlns:a16="http://schemas.microsoft.com/office/drawing/2014/main" id="{C9F28F90-FC70-472D-AB9B-905FB48C4F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1" name="BEx1I2XSEP2PXU105XMV1XK1LF3D" hidden="1">
          <a:extLst>
            <a:ext uri="{FF2B5EF4-FFF2-40B4-BE49-F238E27FC236}">
              <a16:creationId xmlns:a16="http://schemas.microsoft.com/office/drawing/2014/main" id="{6ABC3273-5082-4A18-8F3E-65C855DA2E9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2" name="BEx1I2XSEP2PXU105XMV1XK1LF3D" hidden="1">
          <a:extLst>
            <a:ext uri="{FF2B5EF4-FFF2-40B4-BE49-F238E27FC236}">
              <a16:creationId xmlns:a16="http://schemas.microsoft.com/office/drawing/2014/main" id="{078ACD6A-CE47-4787-96A8-1D31AB6A08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3" name="BEx1I2XSEP2PXU105XMV1XK1LF3D" hidden="1">
          <a:extLst>
            <a:ext uri="{FF2B5EF4-FFF2-40B4-BE49-F238E27FC236}">
              <a16:creationId xmlns:a16="http://schemas.microsoft.com/office/drawing/2014/main" id="{E826C6FF-285B-43DC-B17A-FE11140258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4" name="BEx1I2XSEP2PXU105XMV1XK1LF3D" hidden="1">
          <a:extLst>
            <a:ext uri="{FF2B5EF4-FFF2-40B4-BE49-F238E27FC236}">
              <a16:creationId xmlns:a16="http://schemas.microsoft.com/office/drawing/2014/main" id="{82970F5A-E5BA-4202-AF7E-E365C970CC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5" name="BEx1I2XSEP2PXU105XMV1XK1LF3D" hidden="1">
          <a:extLst>
            <a:ext uri="{FF2B5EF4-FFF2-40B4-BE49-F238E27FC236}">
              <a16:creationId xmlns:a16="http://schemas.microsoft.com/office/drawing/2014/main" id="{9FEA65A2-FD58-449D-9905-2C856E372C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6" name="BEx1I2XSEP2PXU105XMV1XK1LF3D" hidden="1">
          <a:extLst>
            <a:ext uri="{FF2B5EF4-FFF2-40B4-BE49-F238E27FC236}">
              <a16:creationId xmlns:a16="http://schemas.microsoft.com/office/drawing/2014/main" id="{3433A601-9244-43F2-8428-25B35C3E8D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7" name="BEx1I2XSEP2PXU105XMV1XK1LF3D" hidden="1">
          <a:extLst>
            <a:ext uri="{FF2B5EF4-FFF2-40B4-BE49-F238E27FC236}">
              <a16:creationId xmlns:a16="http://schemas.microsoft.com/office/drawing/2014/main" id="{4EC67324-F8A0-41AD-91F3-0A4960BDC3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8" name="BEx1I2XSEP2PXU105XMV1XK1LF3D" hidden="1">
          <a:extLst>
            <a:ext uri="{FF2B5EF4-FFF2-40B4-BE49-F238E27FC236}">
              <a16:creationId xmlns:a16="http://schemas.microsoft.com/office/drawing/2014/main" id="{22BD69D5-BE1C-464F-A0AB-D9AD2DE44C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9" name="BEx1I2XSEP2PXU105XMV1XK1LF3D" hidden="1">
          <a:extLst>
            <a:ext uri="{FF2B5EF4-FFF2-40B4-BE49-F238E27FC236}">
              <a16:creationId xmlns:a16="http://schemas.microsoft.com/office/drawing/2014/main" id="{32E11C6C-A083-4B43-8170-B4952C2A4D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80" name="BEx1I2XSEP2PXU105XMV1XK1LF3D" hidden="1">
          <a:extLst>
            <a:ext uri="{FF2B5EF4-FFF2-40B4-BE49-F238E27FC236}">
              <a16:creationId xmlns:a16="http://schemas.microsoft.com/office/drawing/2014/main" id="{29B85DC2-2E18-42F3-8347-53412F31F9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7" name="BEx1I2XSEP2PXU105XMV1XK1LF3D" hidden="1">
          <a:extLst>
            <a:ext uri="{FF2B5EF4-FFF2-40B4-BE49-F238E27FC236}">
              <a16:creationId xmlns:a16="http://schemas.microsoft.com/office/drawing/2014/main" id="{87C62E5A-2A1C-42F4-9659-C0260D3F7C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8" name="BEx1I2XSEP2PXU105XMV1XK1LF3D" hidden="1">
          <a:extLst>
            <a:ext uri="{FF2B5EF4-FFF2-40B4-BE49-F238E27FC236}">
              <a16:creationId xmlns:a16="http://schemas.microsoft.com/office/drawing/2014/main" id="{46E21178-98F7-4DE2-9F2A-4AA40A9E56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9" name="BEx1I2XSEP2PXU105XMV1XK1LF3D" hidden="1">
          <a:extLst>
            <a:ext uri="{FF2B5EF4-FFF2-40B4-BE49-F238E27FC236}">
              <a16:creationId xmlns:a16="http://schemas.microsoft.com/office/drawing/2014/main" id="{39DE61ED-C91E-4ACC-92A4-A5C0082551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20" name="BEx1I2XSEP2PXU105XMV1XK1LF3D" hidden="1">
          <a:extLst>
            <a:ext uri="{FF2B5EF4-FFF2-40B4-BE49-F238E27FC236}">
              <a16:creationId xmlns:a16="http://schemas.microsoft.com/office/drawing/2014/main" id="{093AB4D5-1FBE-4702-A46E-3F8E026B39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1" name="BEx1I2XSEP2PXU105XMV1XK1LF3D" hidden="1">
          <a:extLst>
            <a:ext uri="{FF2B5EF4-FFF2-40B4-BE49-F238E27FC236}">
              <a16:creationId xmlns:a16="http://schemas.microsoft.com/office/drawing/2014/main" id="{0D970109-146D-49E3-B342-941A821122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2" name="BEx1I2XSEP2PXU105XMV1XK1LF3D" hidden="1">
          <a:extLst>
            <a:ext uri="{FF2B5EF4-FFF2-40B4-BE49-F238E27FC236}">
              <a16:creationId xmlns:a16="http://schemas.microsoft.com/office/drawing/2014/main" id="{609F6210-F584-4970-BFD4-D5D7A55D5E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3" name="BEx1I2XSEP2PXU105XMV1XK1LF3D" hidden="1">
          <a:extLst>
            <a:ext uri="{FF2B5EF4-FFF2-40B4-BE49-F238E27FC236}">
              <a16:creationId xmlns:a16="http://schemas.microsoft.com/office/drawing/2014/main" id="{DCD00305-502D-4F9C-A737-E1A75DD78E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4" name="BEx1I2XSEP2PXU105XMV1XK1LF3D" hidden="1">
          <a:extLst>
            <a:ext uri="{FF2B5EF4-FFF2-40B4-BE49-F238E27FC236}">
              <a16:creationId xmlns:a16="http://schemas.microsoft.com/office/drawing/2014/main" id="{B18D532C-D9F7-4BD9-BF39-092076FBB9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5" name="BEx1I2XSEP2PXU105XMV1XK1LF3D" hidden="1">
          <a:extLst>
            <a:ext uri="{FF2B5EF4-FFF2-40B4-BE49-F238E27FC236}">
              <a16:creationId xmlns:a16="http://schemas.microsoft.com/office/drawing/2014/main" id="{808F1CA0-6C43-4D2A-ABA2-EDBA008EF9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6" name="BEx1I2XSEP2PXU105XMV1XK1LF3D" hidden="1">
          <a:extLst>
            <a:ext uri="{FF2B5EF4-FFF2-40B4-BE49-F238E27FC236}">
              <a16:creationId xmlns:a16="http://schemas.microsoft.com/office/drawing/2014/main" id="{1FB4A702-541F-40BF-B078-2417E55971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7" name="BEx1I2XSEP2PXU105XMV1XK1LF3D" hidden="1">
          <a:extLst>
            <a:ext uri="{FF2B5EF4-FFF2-40B4-BE49-F238E27FC236}">
              <a16:creationId xmlns:a16="http://schemas.microsoft.com/office/drawing/2014/main" id="{01C04B0B-E3CF-4022-8510-03EEAE5196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8" name="BEx1I2XSEP2PXU105XMV1XK1LF3D" hidden="1">
          <a:extLst>
            <a:ext uri="{FF2B5EF4-FFF2-40B4-BE49-F238E27FC236}">
              <a16:creationId xmlns:a16="http://schemas.microsoft.com/office/drawing/2014/main" id="{B13726FA-6CFC-4381-9A27-7280729E76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29" name="BEx1I2XSEP2PXU105XMV1XK1LF3D" hidden="1">
          <a:extLst>
            <a:ext uri="{FF2B5EF4-FFF2-40B4-BE49-F238E27FC236}">
              <a16:creationId xmlns:a16="http://schemas.microsoft.com/office/drawing/2014/main" id="{ABBAA7EE-E8CB-441F-9132-4DA228CA1E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0" name="BEx1I2XSEP2PXU105XMV1XK1LF3D" hidden="1">
          <a:extLst>
            <a:ext uri="{FF2B5EF4-FFF2-40B4-BE49-F238E27FC236}">
              <a16:creationId xmlns:a16="http://schemas.microsoft.com/office/drawing/2014/main" id="{BF60AFF0-F9C6-4F10-BFF1-1ECFCCC85C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1" name="BEx1I2XSEP2PXU105XMV1XK1LF3D" hidden="1">
          <a:extLst>
            <a:ext uri="{FF2B5EF4-FFF2-40B4-BE49-F238E27FC236}">
              <a16:creationId xmlns:a16="http://schemas.microsoft.com/office/drawing/2014/main" id="{2366558D-AB3D-4E4D-8B7B-9629029C59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2" name="BEx1I2XSEP2PXU105XMV1XK1LF3D" hidden="1">
          <a:extLst>
            <a:ext uri="{FF2B5EF4-FFF2-40B4-BE49-F238E27FC236}">
              <a16:creationId xmlns:a16="http://schemas.microsoft.com/office/drawing/2014/main" id="{77C77FCB-07FB-4683-8E8C-B6C4FDB6A6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3" name="BEx1I2XSEP2PXU105XMV1XK1LF3D" hidden="1">
          <a:extLst>
            <a:ext uri="{FF2B5EF4-FFF2-40B4-BE49-F238E27FC236}">
              <a16:creationId xmlns:a16="http://schemas.microsoft.com/office/drawing/2014/main" id="{78A205BB-ECB6-433A-93F1-5AF887AA94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4" name="BEx1I2XSEP2PXU105XMV1XK1LF3D" hidden="1">
          <a:extLst>
            <a:ext uri="{FF2B5EF4-FFF2-40B4-BE49-F238E27FC236}">
              <a16:creationId xmlns:a16="http://schemas.microsoft.com/office/drawing/2014/main" id="{BBD2EB4B-554D-4AFD-91BE-CE72A949D3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5" name="BEx1I2XSEP2PXU105XMV1XK1LF3D" hidden="1">
          <a:extLst>
            <a:ext uri="{FF2B5EF4-FFF2-40B4-BE49-F238E27FC236}">
              <a16:creationId xmlns:a16="http://schemas.microsoft.com/office/drawing/2014/main" id="{86FCDB85-EBE3-4E60-89EC-C012B63325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6" name="BEx1I2XSEP2PXU105XMV1XK1LF3D" hidden="1">
          <a:extLst>
            <a:ext uri="{FF2B5EF4-FFF2-40B4-BE49-F238E27FC236}">
              <a16:creationId xmlns:a16="http://schemas.microsoft.com/office/drawing/2014/main" id="{BC3E688A-E7D7-4ECC-8132-14AE09144C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7" name="BEx1I2XSEP2PXU105XMV1XK1LF3D" hidden="1">
          <a:extLst>
            <a:ext uri="{FF2B5EF4-FFF2-40B4-BE49-F238E27FC236}">
              <a16:creationId xmlns:a16="http://schemas.microsoft.com/office/drawing/2014/main" id="{498F0083-4515-4CA0-A850-B0BE5528FF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8" name="BEx1I2XSEP2PXU105XMV1XK1LF3D" hidden="1">
          <a:extLst>
            <a:ext uri="{FF2B5EF4-FFF2-40B4-BE49-F238E27FC236}">
              <a16:creationId xmlns:a16="http://schemas.microsoft.com/office/drawing/2014/main" id="{356708C0-23C9-4E45-BB11-196EF87324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9" name="BEx1I2XSEP2PXU105XMV1XK1LF3D" hidden="1">
          <a:extLst>
            <a:ext uri="{FF2B5EF4-FFF2-40B4-BE49-F238E27FC236}">
              <a16:creationId xmlns:a16="http://schemas.microsoft.com/office/drawing/2014/main" id="{E2A03CD7-6118-4380-B28F-3D302D9939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40" name="BEx1I2XSEP2PXU105XMV1XK1LF3D" hidden="1">
          <a:extLst>
            <a:ext uri="{FF2B5EF4-FFF2-40B4-BE49-F238E27FC236}">
              <a16:creationId xmlns:a16="http://schemas.microsoft.com/office/drawing/2014/main" id="{D4051060-C2D0-4360-A37F-79AD5827EE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1" name="BEx1I2XSEP2PXU105XMV1XK1LF3D" hidden="1">
          <a:extLst>
            <a:ext uri="{FF2B5EF4-FFF2-40B4-BE49-F238E27FC236}">
              <a16:creationId xmlns:a16="http://schemas.microsoft.com/office/drawing/2014/main" id="{B455F550-52E2-4AB9-8E50-902C7AA2BE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2" name="BEx1I2XSEP2PXU105XMV1XK1LF3D" hidden="1">
          <a:extLst>
            <a:ext uri="{FF2B5EF4-FFF2-40B4-BE49-F238E27FC236}">
              <a16:creationId xmlns:a16="http://schemas.microsoft.com/office/drawing/2014/main" id="{4CD01BD2-B7F6-441B-8F8F-5FCCC5D5C1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3" name="BEx1I2XSEP2PXU105XMV1XK1LF3D" hidden="1">
          <a:extLst>
            <a:ext uri="{FF2B5EF4-FFF2-40B4-BE49-F238E27FC236}">
              <a16:creationId xmlns:a16="http://schemas.microsoft.com/office/drawing/2014/main" id="{161CC062-90E7-4499-8BAE-82E333D6D1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4" name="BEx1I2XSEP2PXU105XMV1XK1LF3D" hidden="1">
          <a:extLst>
            <a:ext uri="{FF2B5EF4-FFF2-40B4-BE49-F238E27FC236}">
              <a16:creationId xmlns:a16="http://schemas.microsoft.com/office/drawing/2014/main" id="{E2AA2D45-8104-46C7-B78C-230C984D3A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7" name="BEx1I2XSEP2PXU105XMV1XK1LF3D" hidden="1">
          <a:extLst>
            <a:ext uri="{FF2B5EF4-FFF2-40B4-BE49-F238E27FC236}">
              <a16:creationId xmlns:a16="http://schemas.microsoft.com/office/drawing/2014/main" id="{A3838F1A-1F3A-4314-A4BB-C169746A5A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8" name="BEx1I2XSEP2PXU105XMV1XK1LF3D" hidden="1">
          <a:extLst>
            <a:ext uri="{FF2B5EF4-FFF2-40B4-BE49-F238E27FC236}">
              <a16:creationId xmlns:a16="http://schemas.microsoft.com/office/drawing/2014/main" id="{F8F64802-081A-4BD2-B5BC-B61AA88D19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9" name="BEx1I2XSEP2PXU105XMV1XK1LF3D" hidden="1">
          <a:extLst>
            <a:ext uri="{FF2B5EF4-FFF2-40B4-BE49-F238E27FC236}">
              <a16:creationId xmlns:a16="http://schemas.microsoft.com/office/drawing/2014/main" id="{E1087087-B330-4F88-98DD-B97B688E8E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0" name="BEx1I2XSEP2PXU105XMV1XK1LF3D" hidden="1">
          <a:extLst>
            <a:ext uri="{FF2B5EF4-FFF2-40B4-BE49-F238E27FC236}">
              <a16:creationId xmlns:a16="http://schemas.microsoft.com/office/drawing/2014/main" id="{67A3C4F3-9EF3-4597-8946-DD19060748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1" name="BEx1I2XSEP2PXU105XMV1XK1LF3D" hidden="1">
          <a:extLst>
            <a:ext uri="{FF2B5EF4-FFF2-40B4-BE49-F238E27FC236}">
              <a16:creationId xmlns:a16="http://schemas.microsoft.com/office/drawing/2014/main" id="{AFEA7A01-55EC-4C80-A61E-68450FBAE6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2" name="BEx1I2XSEP2PXU105XMV1XK1LF3D" hidden="1">
          <a:extLst>
            <a:ext uri="{FF2B5EF4-FFF2-40B4-BE49-F238E27FC236}">
              <a16:creationId xmlns:a16="http://schemas.microsoft.com/office/drawing/2014/main" id="{78748D5D-92C4-4E62-92D0-C807C73CB69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3" name="BEx1I2XSEP2PXU105XMV1XK1LF3D" hidden="1">
          <a:extLst>
            <a:ext uri="{FF2B5EF4-FFF2-40B4-BE49-F238E27FC236}">
              <a16:creationId xmlns:a16="http://schemas.microsoft.com/office/drawing/2014/main" id="{D1777D3F-35EE-47CA-93DF-74645D23F5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4" name="BEx1I2XSEP2PXU105XMV1XK1LF3D" hidden="1">
          <a:extLst>
            <a:ext uri="{FF2B5EF4-FFF2-40B4-BE49-F238E27FC236}">
              <a16:creationId xmlns:a16="http://schemas.microsoft.com/office/drawing/2014/main" id="{5518F1D4-EBE9-4E41-9DA1-434C4929B4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5" name="BEx1I2XSEP2PXU105XMV1XK1LF3D" hidden="1">
          <a:extLst>
            <a:ext uri="{FF2B5EF4-FFF2-40B4-BE49-F238E27FC236}">
              <a16:creationId xmlns:a16="http://schemas.microsoft.com/office/drawing/2014/main" id="{2FC574B7-A08A-41C8-AD4E-68A893C199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6" name="BEx1I2XSEP2PXU105XMV1XK1LF3D" hidden="1">
          <a:extLst>
            <a:ext uri="{FF2B5EF4-FFF2-40B4-BE49-F238E27FC236}">
              <a16:creationId xmlns:a16="http://schemas.microsoft.com/office/drawing/2014/main" id="{2138FA07-E1B1-4674-9075-CD6A81CDE9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7" name="BEx1I2XSEP2PXU105XMV1XK1LF3D" hidden="1">
          <a:extLst>
            <a:ext uri="{FF2B5EF4-FFF2-40B4-BE49-F238E27FC236}">
              <a16:creationId xmlns:a16="http://schemas.microsoft.com/office/drawing/2014/main" id="{DD754B2F-1985-4E29-8216-37F08B0929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8" name="BEx1I2XSEP2PXU105XMV1XK1LF3D" hidden="1">
          <a:extLst>
            <a:ext uri="{FF2B5EF4-FFF2-40B4-BE49-F238E27FC236}">
              <a16:creationId xmlns:a16="http://schemas.microsoft.com/office/drawing/2014/main" id="{1BFA055F-D5D7-4784-8B30-047DADAB32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9" name="BEx1I2XSEP2PXU105XMV1XK1LF3D" hidden="1">
          <a:extLst>
            <a:ext uri="{FF2B5EF4-FFF2-40B4-BE49-F238E27FC236}">
              <a16:creationId xmlns:a16="http://schemas.microsoft.com/office/drawing/2014/main" id="{122BC5FB-4376-437B-AEF3-4414D1DCCC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0" name="BEx1I2XSEP2PXU105XMV1XK1LF3D" hidden="1">
          <a:extLst>
            <a:ext uri="{FF2B5EF4-FFF2-40B4-BE49-F238E27FC236}">
              <a16:creationId xmlns:a16="http://schemas.microsoft.com/office/drawing/2014/main" id="{547A776C-2D3F-4607-9CDC-CD833EA9A6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1" name="BEx1I2XSEP2PXU105XMV1XK1LF3D" hidden="1">
          <a:extLst>
            <a:ext uri="{FF2B5EF4-FFF2-40B4-BE49-F238E27FC236}">
              <a16:creationId xmlns:a16="http://schemas.microsoft.com/office/drawing/2014/main" id="{992BD3CE-C7CA-490C-9A5B-D9D133AC70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2" name="BEx1I2XSEP2PXU105XMV1XK1LF3D" hidden="1">
          <a:extLst>
            <a:ext uri="{FF2B5EF4-FFF2-40B4-BE49-F238E27FC236}">
              <a16:creationId xmlns:a16="http://schemas.microsoft.com/office/drawing/2014/main" id="{4DC74CFD-68B8-420B-947E-32AEC8FC10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3" name="BEx1I2XSEP2PXU105XMV1XK1LF3D" hidden="1">
          <a:extLst>
            <a:ext uri="{FF2B5EF4-FFF2-40B4-BE49-F238E27FC236}">
              <a16:creationId xmlns:a16="http://schemas.microsoft.com/office/drawing/2014/main" id="{7B02C092-E6EC-4058-B362-79C39FFBA8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4" name="BEx1I2XSEP2PXU105XMV1XK1LF3D" hidden="1">
          <a:extLst>
            <a:ext uri="{FF2B5EF4-FFF2-40B4-BE49-F238E27FC236}">
              <a16:creationId xmlns:a16="http://schemas.microsoft.com/office/drawing/2014/main" id="{DFBA3433-0F24-435D-9613-8BAD86AAA7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5" name="BEx1I2XSEP2PXU105XMV1XK1LF3D" hidden="1">
          <a:extLst>
            <a:ext uri="{FF2B5EF4-FFF2-40B4-BE49-F238E27FC236}">
              <a16:creationId xmlns:a16="http://schemas.microsoft.com/office/drawing/2014/main" id="{4D10F56A-4E40-45F2-A864-BB6077257C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6" name="BEx1I2XSEP2PXU105XMV1XK1LF3D" hidden="1">
          <a:extLst>
            <a:ext uri="{FF2B5EF4-FFF2-40B4-BE49-F238E27FC236}">
              <a16:creationId xmlns:a16="http://schemas.microsoft.com/office/drawing/2014/main" id="{E868E0FC-AFA8-48D9-84A7-109492C090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7" name="BEx1I2XSEP2PXU105XMV1XK1LF3D" hidden="1">
          <a:extLst>
            <a:ext uri="{FF2B5EF4-FFF2-40B4-BE49-F238E27FC236}">
              <a16:creationId xmlns:a16="http://schemas.microsoft.com/office/drawing/2014/main" id="{0273A625-6291-4092-865E-2560E3254F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8" name="BEx1I2XSEP2PXU105XMV1XK1LF3D" hidden="1">
          <a:extLst>
            <a:ext uri="{FF2B5EF4-FFF2-40B4-BE49-F238E27FC236}">
              <a16:creationId xmlns:a16="http://schemas.microsoft.com/office/drawing/2014/main" id="{82CC0465-3485-42E6-B65C-897A35EB90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9" name="BEx1I2XSEP2PXU105XMV1XK1LF3D" hidden="1">
          <a:extLst>
            <a:ext uri="{FF2B5EF4-FFF2-40B4-BE49-F238E27FC236}">
              <a16:creationId xmlns:a16="http://schemas.microsoft.com/office/drawing/2014/main" id="{6012DCDE-7064-4773-9FDF-E40CEAD9FD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0" name="BEx1I2XSEP2PXU105XMV1XK1LF3D" hidden="1">
          <a:extLst>
            <a:ext uri="{FF2B5EF4-FFF2-40B4-BE49-F238E27FC236}">
              <a16:creationId xmlns:a16="http://schemas.microsoft.com/office/drawing/2014/main" id="{44EC5AED-380F-43F9-AFEC-E7CE2DA4EF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1" name="BEx1I2XSEP2PXU105XMV1XK1LF3D" hidden="1">
          <a:extLst>
            <a:ext uri="{FF2B5EF4-FFF2-40B4-BE49-F238E27FC236}">
              <a16:creationId xmlns:a16="http://schemas.microsoft.com/office/drawing/2014/main" id="{D802DC24-9A67-4BE3-B315-C381E32E51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2" name="BEx1I2XSEP2PXU105XMV1XK1LF3D" hidden="1">
          <a:extLst>
            <a:ext uri="{FF2B5EF4-FFF2-40B4-BE49-F238E27FC236}">
              <a16:creationId xmlns:a16="http://schemas.microsoft.com/office/drawing/2014/main" id="{9255A7F3-042A-4A7C-A98F-A073F91E2F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3" name="BEx1I2XSEP2PXU105XMV1XK1LF3D" hidden="1">
          <a:extLst>
            <a:ext uri="{FF2B5EF4-FFF2-40B4-BE49-F238E27FC236}">
              <a16:creationId xmlns:a16="http://schemas.microsoft.com/office/drawing/2014/main" id="{76A4C986-0B77-4796-ABA9-08019F4491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4" name="BEx1I2XSEP2PXU105XMV1XK1LF3D" hidden="1">
          <a:extLst>
            <a:ext uri="{FF2B5EF4-FFF2-40B4-BE49-F238E27FC236}">
              <a16:creationId xmlns:a16="http://schemas.microsoft.com/office/drawing/2014/main" id="{3138D51F-33D3-48E2-9E10-6294773637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5" name="BEx1I2XSEP2PXU105XMV1XK1LF3D" hidden="1">
          <a:extLst>
            <a:ext uri="{FF2B5EF4-FFF2-40B4-BE49-F238E27FC236}">
              <a16:creationId xmlns:a16="http://schemas.microsoft.com/office/drawing/2014/main" id="{C963BF1E-13E3-49D6-B478-6BEDFF4112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6" name="BEx1I2XSEP2PXU105XMV1XK1LF3D" hidden="1">
          <a:extLst>
            <a:ext uri="{FF2B5EF4-FFF2-40B4-BE49-F238E27FC236}">
              <a16:creationId xmlns:a16="http://schemas.microsoft.com/office/drawing/2014/main" id="{9CBE6609-0E60-4AE0-97CB-847B946A04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7" name="BEx1I2XSEP2PXU105XMV1XK1LF3D" hidden="1">
          <a:extLst>
            <a:ext uri="{FF2B5EF4-FFF2-40B4-BE49-F238E27FC236}">
              <a16:creationId xmlns:a16="http://schemas.microsoft.com/office/drawing/2014/main" id="{70D10723-61E3-4F4A-AC41-9AF8A89CF0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8" name="BEx1I2XSEP2PXU105XMV1XK1LF3D" hidden="1">
          <a:extLst>
            <a:ext uri="{FF2B5EF4-FFF2-40B4-BE49-F238E27FC236}">
              <a16:creationId xmlns:a16="http://schemas.microsoft.com/office/drawing/2014/main" id="{B3F771F5-8B85-4BF9-97E1-8BD5A80284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9" name="BEx1I2XSEP2PXU105XMV1XK1LF3D" hidden="1">
          <a:extLst>
            <a:ext uri="{FF2B5EF4-FFF2-40B4-BE49-F238E27FC236}">
              <a16:creationId xmlns:a16="http://schemas.microsoft.com/office/drawing/2014/main" id="{C3EE7335-594E-4C5B-9DCB-674E7F932E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0" name="BEx1I2XSEP2PXU105XMV1XK1LF3D" hidden="1">
          <a:extLst>
            <a:ext uri="{FF2B5EF4-FFF2-40B4-BE49-F238E27FC236}">
              <a16:creationId xmlns:a16="http://schemas.microsoft.com/office/drawing/2014/main" id="{ADE6881D-DB7F-48B3-AB88-E0E3C10F1A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1" name="BEx1I2XSEP2PXU105XMV1XK1LF3D" hidden="1">
          <a:extLst>
            <a:ext uri="{FF2B5EF4-FFF2-40B4-BE49-F238E27FC236}">
              <a16:creationId xmlns:a16="http://schemas.microsoft.com/office/drawing/2014/main" id="{7DD6B6FF-47C6-49B6-B557-8EC46AB599E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2" name="BEx1I2XSEP2PXU105XMV1XK1LF3D" hidden="1">
          <a:extLst>
            <a:ext uri="{FF2B5EF4-FFF2-40B4-BE49-F238E27FC236}">
              <a16:creationId xmlns:a16="http://schemas.microsoft.com/office/drawing/2014/main" id="{4D6782D9-17A9-4A8C-B91D-971A1393C1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3" name="BEx1I2XSEP2PXU105XMV1XK1LF3D" hidden="1">
          <a:extLst>
            <a:ext uri="{FF2B5EF4-FFF2-40B4-BE49-F238E27FC236}">
              <a16:creationId xmlns:a16="http://schemas.microsoft.com/office/drawing/2014/main" id="{8305F01D-FE03-4A42-9E70-E97C74F754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4" name="BEx1I2XSEP2PXU105XMV1XK1LF3D" hidden="1">
          <a:extLst>
            <a:ext uri="{FF2B5EF4-FFF2-40B4-BE49-F238E27FC236}">
              <a16:creationId xmlns:a16="http://schemas.microsoft.com/office/drawing/2014/main" id="{8ACFB29A-9C58-4F7C-B116-82AFB8E107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5" name="BEx1I2XSEP2PXU105XMV1XK1LF3D" hidden="1">
          <a:extLst>
            <a:ext uri="{FF2B5EF4-FFF2-40B4-BE49-F238E27FC236}">
              <a16:creationId xmlns:a16="http://schemas.microsoft.com/office/drawing/2014/main" id="{0A113727-C71D-418D-95BC-E8FC01338B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6" name="BEx1I2XSEP2PXU105XMV1XK1LF3D" hidden="1">
          <a:extLst>
            <a:ext uri="{FF2B5EF4-FFF2-40B4-BE49-F238E27FC236}">
              <a16:creationId xmlns:a16="http://schemas.microsoft.com/office/drawing/2014/main" id="{5F8E5921-D12F-4FE4-B476-E9AE6C2A08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7" name="BEx1I2XSEP2PXU105XMV1XK1LF3D" hidden="1">
          <a:extLst>
            <a:ext uri="{FF2B5EF4-FFF2-40B4-BE49-F238E27FC236}">
              <a16:creationId xmlns:a16="http://schemas.microsoft.com/office/drawing/2014/main" id="{0F6F5710-3B95-45F8-AFEC-F20D41D9F2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8" name="BEx1I2XSEP2PXU105XMV1XK1LF3D" hidden="1">
          <a:extLst>
            <a:ext uri="{FF2B5EF4-FFF2-40B4-BE49-F238E27FC236}">
              <a16:creationId xmlns:a16="http://schemas.microsoft.com/office/drawing/2014/main" id="{651F4877-3092-4319-9723-C70EB9C4A0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9" name="BEx1I2XSEP2PXU105XMV1XK1LF3D" hidden="1">
          <a:extLst>
            <a:ext uri="{FF2B5EF4-FFF2-40B4-BE49-F238E27FC236}">
              <a16:creationId xmlns:a16="http://schemas.microsoft.com/office/drawing/2014/main" id="{F110E7DB-8F63-4F90-BC86-1D655307896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0" name="BEx1I2XSEP2PXU105XMV1XK1LF3D" hidden="1">
          <a:extLst>
            <a:ext uri="{FF2B5EF4-FFF2-40B4-BE49-F238E27FC236}">
              <a16:creationId xmlns:a16="http://schemas.microsoft.com/office/drawing/2014/main" id="{1F6D75B1-BFC9-4372-8FBA-BD8DDFEE11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1" name="BEx1I2XSEP2PXU105XMV1XK1LF3D" hidden="1">
          <a:extLst>
            <a:ext uri="{FF2B5EF4-FFF2-40B4-BE49-F238E27FC236}">
              <a16:creationId xmlns:a16="http://schemas.microsoft.com/office/drawing/2014/main" id="{DC997A0A-2655-4518-9F40-126950948D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2" name="BEx1I2XSEP2PXU105XMV1XK1LF3D" hidden="1">
          <a:extLst>
            <a:ext uri="{FF2B5EF4-FFF2-40B4-BE49-F238E27FC236}">
              <a16:creationId xmlns:a16="http://schemas.microsoft.com/office/drawing/2014/main" id="{06C76C52-B0D5-4172-9D37-A89DA9B043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3" name="BEx1I2XSEP2PXU105XMV1XK1LF3D" hidden="1">
          <a:extLst>
            <a:ext uri="{FF2B5EF4-FFF2-40B4-BE49-F238E27FC236}">
              <a16:creationId xmlns:a16="http://schemas.microsoft.com/office/drawing/2014/main" id="{18216BEF-D35B-42AA-8017-6653A055D0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4" name="BEx1I2XSEP2PXU105XMV1XK1LF3D" hidden="1">
          <a:extLst>
            <a:ext uri="{FF2B5EF4-FFF2-40B4-BE49-F238E27FC236}">
              <a16:creationId xmlns:a16="http://schemas.microsoft.com/office/drawing/2014/main" id="{0A0FCDF9-F26A-4AD3-8F60-9570FB3788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55" name="BExU90M8J2O3QSITBFLCK7SHMDVL" hidden="1">
          <a:extLst>
            <a:ext uri="{FF2B5EF4-FFF2-40B4-BE49-F238E27FC236}">
              <a16:creationId xmlns:a16="http://schemas.microsoft.com/office/drawing/2014/main" id="{8E061B32-BB86-45C2-8395-4AC5A350D4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7" name="BEx1I2XSEP2PXU105XMV1XK1LF3D" hidden="1">
          <a:extLst>
            <a:ext uri="{FF2B5EF4-FFF2-40B4-BE49-F238E27FC236}">
              <a16:creationId xmlns:a16="http://schemas.microsoft.com/office/drawing/2014/main" id="{35C93544-ED35-4582-AEAA-A01E34F78F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8" name="BEx1I2XSEP2PXU105XMV1XK1LF3D" hidden="1">
          <a:extLst>
            <a:ext uri="{FF2B5EF4-FFF2-40B4-BE49-F238E27FC236}">
              <a16:creationId xmlns:a16="http://schemas.microsoft.com/office/drawing/2014/main" id="{A541563A-45DF-4764-A1CC-0E0DC64A06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9" name="BEx1I2XSEP2PXU105XMV1XK1LF3D" hidden="1">
          <a:extLst>
            <a:ext uri="{FF2B5EF4-FFF2-40B4-BE49-F238E27FC236}">
              <a16:creationId xmlns:a16="http://schemas.microsoft.com/office/drawing/2014/main" id="{FF612591-A3B5-4C07-BBEA-F71901A8FE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0" name="BEx1I2XSEP2PXU105XMV1XK1LF3D" hidden="1">
          <a:extLst>
            <a:ext uri="{FF2B5EF4-FFF2-40B4-BE49-F238E27FC236}">
              <a16:creationId xmlns:a16="http://schemas.microsoft.com/office/drawing/2014/main" id="{6270E0D3-2F38-4FA9-8D1D-D81B0A7967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1" name="BEx1I2XSEP2PXU105XMV1XK1LF3D" hidden="1">
          <a:extLst>
            <a:ext uri="{FF2B5EF4-FFF2-40B4-BE49-F238E27FC236}">
              <a16:creationId xmlns:a16="http://schemas.microsoft.com/office/drawing/2014/main" id="{ECDA36B5-7008-42A4-A649-18724E8A99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2" name="BEx1I2XSEP2PXU105XMV1XK1LF3D" hidden="1">
          <a:extLst>
            <a:ext uri="{FF2B5EF4-FFF2-40B4-BE49-F238E27FC236}">
              <a16:creationId xmlns:a16="http://schemas.microsoft.com/office/drawing/2014/main" id="{22E24497-CF81-4DB0-92E7-107703EC1F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3" name="BEx1I2XSEP2PXU105XMV1XK1LF3D" hidden="1">
          <a:extLst>
            <a:ext uri="{FF2B5EF4-FFF2-40B4-BE49-F238E27FC236}">
              <a16:creationId xmlns:a16="http://schemas.microsoft.com/office/drawing/2014/main" id="{6526A8BC-2B51-4954-95F8-B52A36BBDC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4" name="BEx1I2XSEP2PXU105XMV1XK1LF3D" hidden="1">
          <a:extLst>
            <a:ext uri="{FF2B5EF4-FFF2-40B4-BE49-F238E27FC236}">
              <a16:creationId xmlns:a16="http://schemas.microsoft.com/office/drawing/2014/main" id="{629392D3-54D5-4FF9-8A10-B20D41A18E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5" name="BEx1I2XSEP2PXU105XMV1XK1LF3D" hidden="1">
          <a:extLst>
            <a:ext uri="{FF2B5EF4-FFF2-40B4-BE49-F238E27FC236}">
              <a16:creationId xmlns:a16="http://schemas.microsoft.com/office/drawing/2014/main" id="{0F1C6A42-0196-4C92-845E-02C76F49F3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6" name="BEx1I2XSEP2PXU105XMV1XK1LF3D" hidden="1">
          <a:extLst>
            <a:ext uri="{FF2B5EF4-FFF2-40B4-BE49-F238E27FC236}">
              <a16:creationId xmlns:a16="http://schemas.microsoft.com/office/drawing/2014/main" id="{18FCCD66-6B83-49DC-B8B3-F769D1300D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7" name="BEx1I2XSEP2PXU105XMV1XK1LF3D" hidden="1">
          <a:extLst>
            <a:ext uri="{FF2B5EF4-FFF2-40B4-BE49-F238E27FC236}">
              <a16:creationId xmlns:a16="http://schemas.microsoft.com/office/drawing/2014/main" id="{B90BBD0C-05E0-4376-8DC3-1364DB548C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8" name="BEx1I2XSEP2PXU105XMV1XK1LF3D" hidden="1">
          <a:extLst>
            <a:ext uri="{FF2B5EF4-FFF2-40B4-BE49-F238E27FC236}">
              <a16:creationId xmlns:a16="http://schemas.microsoft.com/office/drawing/2014/main" id="{FDCECB39-5767-41CD-864E-CC3F646018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9" name="BEx1I2XSEP2PXU105XMV1XK1LF3D" hidden="1">
          <a:extLst>
            <a:ext uri="{FF2B5EF4-FFF2-40B4-BE49-F238E27FC236}">
              <a16:creationId xmlns:a16="http://schemas.microsoft.com/office/drawing/2014/main" id="{15E8D307-7D5D-4AA8-A6CC-71C1A22D61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0" name="BEx1I2XSEP2PXU105XMV1XK1LF3D" hidden="1">
          <a:extLst>
            <a:ext uri="{FF2B5EF4-FFF2-40B4-BE49-F238E27FC236}">
              <a16:creationId xmlns:a16="http://schemas.microsoft.com/office/drawing/2014/main" id="{6C701267-6743-4712-B007-54FA0C1F6A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1" name="BEx1I2XSEP2PXU105XMV1XK1LF3D" hidden="1">
          <a:extLst>
            <a:ext uri="{FF2B5EF4-FFF2-40B4-BE49-F238E27FC236}">
              <a16:creationId xmlns:a16="http://schemas.microsoft.com/office/drawing/2014/main" id="{027B1C46-9E64-4E82-971D-4B895CF2164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2" name="BEx1I2XSEP2PXU105XMV1XK1LF3D" hidden="1">
          <a:extLst>
            <a:ext uri="{FF2B5EF4-FFF2-40B4-BE49-F238E27FC236}">
              <a16:creationId xmlns:a16="http://schemas.microsoft.com/office/drawing/2014/main" id="{8F4F350F-A49D-4E17-9408-2DC2AEE6F77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3" name="BEx1I2XSEP2PXU105XMV1XK1LF3D" hidden="1">
          <a:extLst>
            <a:ext uri="{FF2B5EF4-FFF2-40B4-BE49-F238E27FC236}">
              <a16:creationId xmlns:a16="http://schemas.microsoft.com/office/drawing/2014/main" id="{9573A9FA-3ED4-44C7-B307-93DD2A98E1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4" name="BEx1I2XSEP2PXU105XMV1XK1LF3D" hidden="1">
          <a:extLst>
            <a:ext uri="{FF2B5EF4-FFF2-40B4-BE49-F238E27FC236}">
              <a16:creationId xmlns:a16="http://schemas.microsoft.com/office/drawing/2014/main" id="{999C335D-79A9-4204-A8AA-A2CE68A35A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5" name="BEx1I2XSEP2PXU105XMV1XK1LF3D" hidden="1">
          <a:extLst>
            <a:ext uri="{FF2B5EF4-FFF2-40B4-BE49-F238E27FC236}">
              <a16:creationId xmlns:a16="http://schemas.microsoft.com/office/drawing/2014/main" id="{40ED7D1A-D8CF-4855-B2EC-0C58C77CE0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6" name="BEx1I2XSEP2PXU105XMV1XK1LF3D" hidden="1">
          <a:extLst>
            <a:ext uri="{FF2B5EF4-FFF2-40B4-BE49-F238E27FC236}">
              <a16:creationId xmlns:a16="http://schemas.microsoft.com/office/drawing/2014/main" id="{800BF3D9-F9CA-4C8C-83F1-FD5725DDAE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7" name="BEx1I2XSEP2PXU105XMV1XK1LF3D" hidden="1">
          <a:extLst>
            <a:ext uri="{FF2B5EF4-FFF2-40B4-BE49-F238E27FC236}">
              <a16:creationId xmlns:a16="http://schemas.microsoft.com/office/drawing/2014/main" id="{FA288281-F11B-4C23-8332-CED1DBF4E7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8" name="BEx1I2XSEP2PXU105XMV1XK1LF3D" hidden="1">
          <a:extLst>
            <a:ext uri="{FF2B5EF4-FFF2-40B4-BE49-F238E27FC236}">
              <a16:creationId xmlns:a16="http://schemas.microsoft.com/office/drawing/2014/main" id="{ED0CEA70-628D-4234-998A-8F72154652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9" name="BEx1I2XSEP2PXU105XMV1XK1LF3D" hidden="1">
          <a:extLst>
            <a:ext uri="{FF2B5EF4-FFF2-40B4-BE49-F238E27FC236}">
              <a16:creationId xmlns:a16="http://schemas.microsoft.com/office/drawing/2014/main" id="{F9229021-21B8-402C-96EA-B576CDA2A0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0" name="BEx1I2XSEP2PXU105XMV1XK1LF3D" hidden="1">
          <a:extLst>
            <a:ext uri="{FF2B5EF4-FFF2-40B4-BE49-F238E27FC236}">
              <a16:creationId xmlns:a16="http://schemas.microsoft.com/office/drawing/2014/main" id="{C757C626-8440-404C-8517-198994DD87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1" name="BEx1I2XSEP2PXU105XMV1XK1LF3D" hidden="1">
          <a:extLst>
            <a:ext uri="{FF2B5EF4-FFF2-40B4-BE49-F238E27FC236}">
              <a16:creationId xmlns:a16="http://schemas.microsoft.com/office/drawing/2014/main" id="{1481C3EB-0AB5-4E75-98C2-BDAA7D5087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2" name="BEx1I2XSEP2PXU105XMV1XK1LF3D" hidden="1">
          <a:extLst>
            <a:ext uri="{FF2B5EF4-FFF2-40B4-BE49-F238E27FC236}">
              <a16:creationId xmlns:a16="http://schemas.microsoft.com/office/drawing/2014/main" id="{CE815D3B-4B46-4FB7-A1F2-4AA02D02D61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3" name="BEx1I2XSEP2PXU105XMV1XK1LF3D" hidden="1">
          <a:extLst>
            <a:ext uri="{FF2B5EF4-FFF2-40B4-BE49-F238E27FC236}">
              <a16:creationId xmlns:a16="http://schemas.microsoft.com/office/drawing/2014/main" id="{45BD6EC4-0E10-45E6-820F-8AF558A9EC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4" name="BEx1I2XSEP2PXU105XMV1XK1LF3D" hidden="1">
          <a:extLst>
            <a:ext uri="{FF2B5EF4-FFF2-40B4-BE49-F238E27FC236}">
              <a16:creationId xmlns:a16="http://schemas.microsoft.com/office/drawing/2014/main" id="{0D88887A-784F-42BC-B257-231B45C3AE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5" name="BEx1I2XSEP2PXU105XMV1XK1LF3D" hidden="1">
          <a:extLst>
            <a:ext uri="{FF2B5EF4-FFF2-40B4-BE49-F238E27FC236}">
              <a16:creationId xmlns:a16="http://schemas.microsoft.com/office/drawing/2014/main" id="{6DFF454C-3829-4DF6-8508-8240F8359E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6" name="BEx1I2XSEP2PXU105XMV1XK1LF3D" hidden="1">
          <a:extLst>
            <a:ext uri="{FF2B5EF4-FFF2-40B4-BE49-F238E27FC236}">
              <a16:creationId xmlns:a16="http://schemas.microsoft.com/office/drawing/2014/main" id="{010B2C1C-4C93-45AF-B7A7-05AFA3011A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7" name="BEx1I2XSEP2PXU105XMV1XK1LF3D" hidden="1">
          <a:extLst>
            <a:ext uri="{FF2B5EF4-FFF2-40B4-BE49-F238E27FC236}">
              <a16:creationId xmlns:a16="http://schemas.microsoft.com/office/drawing/2014/main" id="{5FA0FD03-C864-4C71-81BD-C07245192E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8" name="BEx1I2XSEP2PXU105XMV1XK1LF3D" hidden="1">
          <a:extLst>
            <a:ext uri="{FF2B5EF4-FFF2-40B4-BE49-F238E27FC236}">
              <a16:creationId xmlns:a16="http://schemas.microsoft.com/office/drawing/2014/main" id="{CAA44242-E4C5-49BE-A2A2-C059D12D26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9" name="BEx1I2XSEP2PXU105XMV1XK1LF3D" hidden="1">
          <a:extLst>
            <a:ext uri="{FF2B5EF4-FFF2-40B4-BE49-F238E27FC236}">
              <a16:creationId xmlns:a16="http://schemas.microsoft.com/office/drawing/2014/main" id="{B61FB280-6922-4061-9C24-9E84F12EB9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0" name="BEx1I2XSEP2PXU105XMV1XK1LF3D" hidden="1">
          <a:extLst>
            <a:ext uri="{FF2B5EF4-FFF2-40B4-BE49-F238E27FC236}">
              <a16:creationId xmlns:a16="http://schemas.microsoft.com/office/drawing/2014/main" id="{44D38926-77D0-4017-923F-F94298046F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1" name="BEx1I2XSEP2PXU105XMV1XK1LF3D" hidden="1">
          <a:extLst>
            <a:ext uri="{FF2B5EF4-FFF2-40B4-BE49-F238E27FC236}">
              <a16:creationId xmlns:a16="http://schemas.microsoft.com/office/drawing/2014/main" id="{0329E8CF-B439-45BE-8237-1E6095D20A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2" name="BEx1I2XSEP2PXU105XMV1XK1LF3D" hidden="1">
          <a:extLst>
            <a:ext uri="{FF2B5EF4-FFF2-40B4-BE49-F238E27FC236}">
              <a16:creationId xmlns:a16="http://schemas.microsoft.com/office/drawing/2014/main" id="{32045B9F-7BED-4284-832F-FD670D5E89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3" name="BEx1I2XSEP2PXU105XMV1XK1LF3D" hidden="1">
          <a:extLst>
            <a:ext uri="{FF2B5EF4-FFF2-40B4-BE49-F238E27FC236}">
              <a16:creationId xmlns:a16="http://schemas.microsoft.com/office/drawing/2014/main" id="{2CC0D11A-D6D3-41E1-AAAC-7723B151F4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4" name="BEx1I2XSEP2PXU105XMV1XK1LF3D" hidden="1">
          <a:extLst>
            <a:ext uri="{FF2B5EF4-FFF2-40B4-BE49-F238E27FC236}">
              <a16:creationId xmlns:a16="http://schemas.microsoft.com/office/drawing/2014/main" id="{B86F3877-C720-478C-BD2B-FF4756462B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5" name="BEx1I2XSEP2PXU105XMV1XK1LF3D" hidden="1">
          <a:extLst>
            <a:ext uri="{FF2B5EF4-FFF2-40B4-BE49-F238E27FC236}">
              <a16:creationId xmlns:a16="http://schemas.microsoft.com/office/drawing/2014/main" id="{457ABFE8-6AFD-4B16-90CF-558A4654E7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6" name="BEx1I2XSEP2PXU105XMV1XK1LF3D" hidden="1">
          <a:extLst>
            <a:ext uri="{FF2B5EF4-FFF2-40B4-BE49-F238E27FC236}">
              <a16:creationId xmlns:a16="http://schemas.microsoft.com/office/drawing/2014/main" id="{372FDDEC-B6B3-43C9-9AA7-013809642C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7" name="BEx1I2XSEP2PXU105XMV1XK1LF3D" hidden="1">
          <a:extLst>
            <a:ext uri="{FF2B5EF4-FFF2-40B4-BE49-F238E27FC236}">
              <a16:creationId xmlns:a16="http://schemas.microsoft.com/office/drawing/2014/main" id="{C7080A0B-0FF2-4F4E-803B-59D94EFCE5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8" name="BEx1I2XSEP2PXU105XMV1XK1LF3D" hidden="1">
          <a:extLst>
            <a:ext uri="{FF2B5EF4-FFF2-40B4-BE49-F238E27FC236}">
              <a16:creationId xmlns:a16="http://schemas.microsoft.com/office/drawing/2014/main" id="{EE14D792-8C67-4190-A4F8-4334DEE309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9" name="BEx1I2XSEP2PXU105XMV1XK1LF3D" hidden="1">
          <a:extLst>
            <a:ext uri="{FF2B5EF4-FFF2-40B4-BE49-F238E27FC236}">
              <a16:creationId xmlns:a16="http://schemas.microsoft.com/office/drawing/2014/main" id="{59228C0A-DF05-4A29-9526-962300B639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0" name="BEx1I2XSEP2PXU105XMV1XK1LF3D" hidden="1">
          <a:extLst>
            <a:ext uri="{FF2B5EF4-FFF2-40B4-BE49-F238E27FC236}">
              <a16:creationId xmlns:a16="http://schemas.microsoft.com/office/drawing/2014/main" id="{70EF0B72-83F4-46C2-86BC-F2C4D1F8A9C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1" name="BEx1I2XSEP2PXU105XMV1XK1LF3D" hidden="1">
          <a:extLst>
            <a:ext uri="{FF2B5EF4-FFF2-40B4-BE49-F238E27FC236}">
              <a16:creationId xmlns:a16="http://schemas.microsoft.com/office/drawing/2014/main" id="{FB464F5B-B10A-4586-A88A-FC8A97580C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2" name="BEx1I2XSEP2PXU105XMV1XK1LF3D" hidden="1">
          <a:extLst>
            <a:ext uri="{FF2B5EF4-FFF2-40B4-BE49-F238E27FC236}">
              <a16:creationId xmlns:a16="http://schemas.microsoft.com/office/drawing/2014/main" id="{94640F76-C80D-4832-8DB5-F5A827479D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3" name="BEx1I2XSEP2PXU105XMV1XK1LF3D" hidden="1">
          <a:extLst>
            <a:ext uri="{FF2B5EF4-FFF2-40B4-BE49-F238E27FC236}">
              <a16:creationId xmlns:a16="http://schemas.microsoft.com/office/drawing/2014/main" id="{9CF4D1CB-752C-4DDC-9359-2871AFFD17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4" name="BEx1I2XSEP2PXU105XMV1XK1LF3D" hidden="1">
          <a:extLst>
            <a:ext uri="{FF2B5EF4-FFF2-40B4-BE49-F238E27FC236}">
              <a16:creationId xmlns:a16="http://schemas.microsoft.com/office/drawing/2014/main" id="{D80CBAF3-6769-4F2D-8930-AAC1B529DB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5" name="BEx1I2XSEP2PXU105XMV1XK1LF3D" hidden="1">
          <a:extLst>
            <a:ext uri="{FF2B5EF4-FFF2-40B4-BE49-F238E27FC236}">
              <a16:creationId xmlns:a16="http://schemas.microsoft.com/office/drawing/2014/main" id="{D76DF9F1-8CBF-4DD1-B5D0-E8E1179B4C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6" name="BEx1I2XSEP2PXU105XMV1XK1LF3D" hidden="1">
          <a:extLst>
            <a:ext uri="{FF2B5EF4-FFF2-40B4-BE49-F238E27FC236}">
              <a16:creationId xmlns:a16="http://schemas.microsoft.com/office/drawing/2014/main" id="{DC54C114-7B92-40E1-8916-84EA1DED13F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7" name="BEx1I2XSEP2PXU105XMV1XK1LF3D" hidden="1">
          <a:extLst>
            <a:ext uri="{FF2B5EF4-FFF2-40B4-BE49-F238E27FC236}">
              <a16:creationId xmlns:a16="http://schemas.microsoft.com/office/drawing/2014/main" id="{FC6A640E-9375-477E-98F8-10D996B455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8" name="BEx1I2XSEP2PXU105XMV1XK1LF3D" hidden="1">
          <a:extLst>
            <a:ext uri="{FF2B5EF4-FFF2-40B4-BE49-F238E27FC236}">
              <a16:creationId xmlns:a16="http://schemas.microsoft.com/office/drawing/2014/main" id="{5D57D608-F516-41CE-A46D-C146961A12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9" name="BEx1I2XSEP2PXU105XMV1XK1LF3D" hidden="1">
          <a:extLst>
            <a:ext uri="{FF2B5EF4-FFF2-40B4-BE49-F238E27FC236}">
              <a16:creationId xmlns:a16="http://schemas.microsoft.com/office/drawing/2014/main" id="{EFC2E41B-D78F-4AA0-8141-E3BB9FB84C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0" name="BEx1I2XSEP2PXU105XMV1XK1LF3D" hidden="1">
          <a:extLst>
            <a:ext uri="{FF2B5EF4-FFF2-40B4-BE49-F238E27FC236}">
              <a16:creationId xmlns:a16="http://schemas.microsoft.com/office/drawing/2014/main" id="{D17877A7-D644-4988-A2DC-17D9744ACB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1" name="BEx1I2XSEP2PXU105XMV1XK1LF3D" hidden="1">
          <a:extLst>
            <a:ext uri="{FF2B5EF4-FFF2-40B4-BE49-F238E27FC236}">
              <a16:creationId xmlns:a16="http://schemas.microsoft.com/office/drawing/2014/main" id="{04016710-7B5E-46CA-9719-3638C0709B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2" name="BEx1I2XSEP2PXU105XMV1XK1LF3D" hidden="1">
          <a:extLst>
            <a:ext uri="{FF2B5EF4-FFF2-40B4-BE49-F238E27FC236}">
              <a16:creationId xmlns:a16="http://schemas.microsoft.com/office/drawing/2014/main" id="{E56ECFFA-7D3A-438E-AE2C-D757639139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3" name="BEx1I2XSEP2PXU105XMV1XK1LF3D" hidden="1">
          <a:extLst>
            <a:ext uri="{FF2B5EF4-FFF2-40B4-BE49-F238E27FC236}">
              <a16:creationId xmlns:a16="http://schemas.microsoft.com/office/drawing/2014/main" id="{A451C324-2D9C-47DA-8065-3C01DF0C9A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4" name="BEx1I2XSEP2PXU105XMV1XK1LF3D" hidden="1">
          <a:extLst>
            <a:ext uri="{FF2B5EF4-FFF2-40B4-BE49-F238E27FC236}">
              <a16:creationId xmlns:a16="http://schemas.microsoft.com/office/drawing/2014/main" id="{218667A5-9BE3-46A5-9EAF-79FA40F47F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5" name="BEx1I2XSEP2PXU105XMV1XK1LF3D" hidden="1">
          <a:extLst>
            <a:ext uri="{FF2B5EF4-FFF2-40B4-BE49-F238E27FC236}">
              <a16:creationId xmlns:a16="http://schemas.microsoft.com/office/drawing/2014/main" id="{3AD54E3C-4ACE-4243-8FE7-6B5F7F851E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6" name="BEx1I2XSEP2PXU105XMV1XK1LF3D" hidden="1">
          <a:extLst>
            <a:ext uri="{FF2B5EF4-FFF2-40B4-BE49-F238E27FC236}">
              <a16:creationId xmlns:a16="http://schemas.microsoft.com/office/drawing/2014/main" id="{C4FEE8A8-E03D-4398-8157-1413C3D92A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7" name="BEx1I2XSEP2PXU105XMV1XK1LF3D" hidden="1">
          <a:extLst>
            <a:ext uri="{FF2B5EF4-FFF2-40B4-BE49-F238E27FC236}">
              <a16:creationId xmlns:a16="http://schemas.microsoft.com/office/drawing/2014/main" id="{C473D1ED-7D24-4147-A1CB-91AAF21241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8" name="BEx1I2XSEP2PXU105XMV1XK1LF3D" hidden="1">
          <a:extLst>
            <a:ext uri="{FF2B5EF4-FFF2-40B4-BE49-F238E27FC236}">
              <a16:creationId xmlns:a16="http://schemas.microsoft.com/office/drawing/2014/main" id="{A6D5FFB9-100C-4F6F-8B37-A0A76A9BE2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9" name="BEx1I2XSEP2PXU105XMV1XK1LF3D" hidden="1">
          <a:extLst>
            <a:ext uri="{FF2B5EF4-FFF2-40B4-BE49-F238E27FC236}">
              <a16:creationId xmlns:a16="http://schemas.microsoft.com/office/drawing/2014/main" id="{3BCD5D43-AA04-4936-A720-7748FC2012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0" name="BEx1I2XSEP2PXU105XMV1XK1LF3D" hidden="1">
          <a:extLst>
            <a:ext uri="{FF2B5EF4-FFF2-40B4-BE49-F238E27FC236}">
              <a16:creationId xmlns:a16="http://schemas.microsoft.com/office/drawing/2014/main" id="{4345139E-C3AA-47EC-B044-97D7B2AE2B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346" name="BExU90M8J2O3QSITBFLCK7SHMDVL" hidden="1">
          <a:extLst>
            <a:ext uri="{FF2B5EF4-FFF2-40B4-BE49-F238E27FC236}">
              <a16:creationId xmlns:a16="http://schemas.microsoft.com/office/drawing/2014/main" id="{D3053E98-0D21-4F4C-89D0-04417CDA88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28" name="BEx1I2XSEP2PXU105XMV1XK1LF3D" hidden="1">
          <a:extLst>
            <a:ext uri="{FF2B5EF4-FFF2-40B4-BE49-F238E27FC236}">
              <a16:creationId xmlns:a16="http://schemas.microsoft.com/office/drawing/2014/main" id="{82D64B8B-BE08-4535-8695-76A7B9BDA1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29" name="BEx1I2XSEP2PXU105XMV1XK1LF3D" hidden="1">
          <a:extLst>
            <a:ext uri="{FF2B5EF4-FFF2-40B4-BE49-F238E27FC236}">
              <a16:creationId xmlns:a16="http://schemas.microsoft.com/office/drawing/2014/main" id="{273C7766-4A3B-4F19-9840-D26F0E9DF2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0" name="BEx1I2XSEP2PXU105XMV1XK1LF3D" hidden="1">
          <a:extLst>
            <a:ext uri="{FF2B5EF4-FFF2-40B4-BE49-F238E27FC236}">
              <a16:creationId xmlns:a16="http://schemas.microsoft.com/office/drawing/2014/main" id="{857D2D3B-6078-4548-A83E-7ACC9D9FED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1" name="BEx1I2XSEP2PXU105XMV1XK1LF3D" hidden="1">
          <a:extLst>
            <a:ext uri="{FF2B5EF4-FFF2-40B4-BE49-F238E27FC236}">
              <a16:creationId xmlns:a16="http://schemas.microsoft.com/office/drawing/2014/main" id="{F7DED0C1-AFA6-4A55-A579-BAC82081BC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2" name="BEx1I2XSEP2PXU105XMV1XK1LF3D" hidden="1">
          <a:extLst>
            <a:ext uri="{FF2B5EF4-FFF2-40B4-BE49-F238E27FC236}">
              <a16:creationId xmlns:a16="http://schemas.microsoft.com/office/drawing/2014/main" id="{58A8BADA-1CF5-4357-9C14-46213FD999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3" name="BEx1I2XSEP2PXU105XMV1XK1LF3D" hidden="1">
          <a:extLst>
            <a:ext uri="{FF2B5EF4-FFF2-40B4-BE49-F238E27FC236}">
              <a16:creationId xmlns:a16="http://schemas.microsoft.com/office/drawing/2014/main" id="{6399A0BC-6418-4BB6-B697-E1102DC994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4" name="BEx1I2XSEP2PXU105XMV1XK1LF3D" hidden="1">
          <a:extLst>
            <a:ext uri="{FF2B5EF4-FFF2-40B4-BE49-F238E27FC236}">
              <a16:creationId xmlns:a16="http://schemas.microsoft.com/office/drawing/2014/main" id="{3DF7CE48-7C4A-4EEC-962E-DEA8210724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5" name="BEx1I2XSEP2PXU105XMV1XK1LF3D" hidden="1">
          <a:extLst>
            <a:ext uri="{FF2B5EF4-FFF2-40B4-BE49-F238E27FC236}">
              <a16:creationId xmlns:a16="http://schemas.microsoft.com/office/drawing/2014/main" id="{BBA7B099-215B-4A85-8DF1-FE6F2DE19B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6" name="BEx1I2XSEP2PXU105XMV1XK1LF3D" hidden="1">
          <a:extLst>
            <a:ext uri="{FF2B5EF4-FFF2-40B4-BE49-F238E27FC236}">
              <a16:creationId xmlns:a16="http://schemas.microsoft.com/office/drawing/2014/main" id="{4AED1D13-3A57-4FBA-863A-5C9888F6BA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7" name="BEx1I2XSEP2PXU105XMV1XK1LF3D" hidden="1">
          <a:extLst>
            <a:ext uri="{FF2B5EF4-FFF2-40B4-BE49-F238E27FC236}">
              <a16:creationId xmlns:a16="http://schemas.microsoft.com/office/drawing/2014/main" id="{47C68A22-C395-4117-9139-6A221A49F6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8" name="BEx1I2XSEP2PXU105XMV1XK1LF3D" hidden="1">
          <a:extLst>
            <a:ext uri="{FF2B5EF4-FFF2-40B4-BE49-F238E27FC236}">
              <a16:creationId xmlns:a16="http://schemas.microsoft.com/office/drawing/2014/main" id="{D6DA21DA-0520-41EB-AA7A-C7A560A973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39" name="BEx1I2XSEP2PXU105XMV1XK1LF3D" hidden="1">
          <a:extLst>
            <a:ext uri="{FF2B5EF4-FFF2-40B4-BE49-F238E27FC236}">
              <a16:creationId xmlns:a16="http://schemas.microsoft.com/office/drawing/2014/main" id="{EBE55C3D-22B5-4D25-BD93-453E144440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40" name="BEx1I2XSEP2PXU105XMV1XK1LF3D" hidden="1">
          <a:extLst>
            <a:ext uri="{FF2B5EF4-FFF2-40B4-BE49-F238E27FC236}">
              <a16:creationId xmlns:a16="http://schemas.microsoft.com/office/drawing/2014/main" id="{01B2C784-867C-4346-BB76-19A7C43630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41" name="BEx1I2XSEP2PXU105XMV1XK1LF3D" hidden="1">
          <a:extLst>
            <a:ext uri="{FF2B5EF4-FFF2-40B4-BE49-F238E27FC236}">
              <a16:creationId xmlns:a16="http://schemas.microsoft.com/office/drawing/2014/main" id="{89ABD78D-18BC-4E19-98A7-B526C913574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42" name="BEx1I2XSEP2PXU105XMV1XK1LF3D" hidden="1">
          <a:extLst>
            <a:ext uri="{FF2B5EF4-FFF2-40B4-BE49-F238E27FC236}">
              <a16:creationId xmlns:a16="http://schemas.microsoft.com/office/drawing/2014/main" id="{2A83DE89-8207-4E19-A8D8-31AEB65672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43" name="BEx1I2XSEP2PXU105XMV1XK1LF3D" hidden="1">
          <a:extLst>
            <a:ext uri="{FF2B5EF4-FFF2-40B4-BE49-F238E27FC236}">
              <a16:creationId xmlns:a16="http://schemas.microsoft.com/office/drawing/2014/main" id="{644AB805-C1F5-4BDD-AC95-98069BB540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CA2B8B32-27C0-4202-A84C-646EFE13A05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34594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AAFF643D-D0F9-4101-8214-2EA63C6D96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8227FFEE-EEA3-4A05-A3E2-A0B5FA6E53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862389B6-2E82-4082-B3EE-00C34491FA8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7" name="BEx3LDNLC7MGH4ZY025AICZ0TYLI" hidden="1">
          <a:extLst>
            <a:ext uri="{FF2B5EF4-FFF2-40B4-BE49-F238E27FC236}">
              <a16:creationId xmlns:a16="http://schemas.microsoft.com/office/drawing/2014/main" id="{B6AD870F-83E7-41D6-B72C-2B2ED95F97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8" name="BExGWK28PEHRS5RUTJQTL5YHQN2B" hidden="1">
          <a:extLst>
            <a:ext uri="{FF2B5EF4-FFF2-40B4-BE49-F238E27FC236}">
              <a16:creationId xmlns:a16="http://schemas.microsoft.com/office/drawing/2014/main" id="{C37194DC-5801-4246-9188-1ED8213C04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 name="BExU90M8J2O3QSITBFLCK7SHMDVL" hidden="1">
          <a:extLst>
            <a:ext uri="{FF2B5EF4-FFF2-40B4-BE49-F238E27FC236}">
              <a16:creationId xmlns:a16="http://schemas.microsoft.com/office/drawing/2014/main" id="{17FD3DA5-E8F5-4576-83F9-98B6B09285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 name="BEx1I2XSEP2PXU105XMV1XK1LF3D" hidden="1">
          <a:extLst>
            <a:ext uri="{FF2B5EF4-FFF2-40B4-BE49-F238E27FC236}">
              <a16:creationId xmlns:a16="http://schemas.microsoft.com/office/drawing/2014/main" id="{0344F413-D463-4007-967C-3D63F8D56A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 name="BEx1I2XSEP2PXU105XMV1XK1LF3D" hidden="1">
          <a:extLst>
            <a:ext uri="{FF2B5EF4-FFF2-40B4-BE49-F238E27FC236}">
              <a16:creationId xmlns:a16="http://schemas.microsoft.com/office/drawing/2014/main" id="{7FF58041-DA94-4C9F-B02B-DA3705BFFB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 name="BEx1I2XSEP2PXU105XMV1XK1LF3D" hidden="1">
          <a:extLst>
            <a:ext uri="{FF2B5EF4-FFF2-40B4-BE49-F238E27FC236}">
              <a16:creationId xmlns:a16="http://schemas.microsoft.com/office/drawing/2014/main" id="{CDC2CF3B-D063-4CFC-B4CC-12B0600F23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 name="BEx1I2XSEP2PXU105XMV1XK1LF3D" hidden="1">
          <a:extLst>
            <a:ext uri="{FF2B5EF4-FFF2-40B4-BE49-F238E27FC236}">
              <a16:creationId xmlns:a16="http://schemas.microsoft.com/office/drawing/2014/main" id="{E3AB97A7-13DD-40DD-91D4-EFF6D32C32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29" name="BEx1I2XSEP2PXU105XMV1XK1LF3D" hidden="1">
          <a:extLst>
            <a:ext uri="{FF2B5EF4-FFF2-40B4-BE49-F238E27FC236}">
              <a16:creationId xmlns:a16="http://schemas.microsoft.com/office/drawing/2014/main" id="{7ECDBFA2-C9A0-4EB3-AC25-D460325E40C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0" name="BEx1I2XSEP2PXU105XMV1XK1LF3D" hidden="1">
          <a:extLst>
            <a:ext uri="{FF2B5EF4-FFF2-40B4-BE49-F238E27FC236}">
              <a16:creationId xmlns:a16="http://schemas.microsoft.com/office/drawing/2014/main" id="{BA773F3A-DF47-467C-A195-612FE21C79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1" name="BEx1I2XSEP2PXU105XMV1XK1LF3D" hidden="1">
          <a:extLst>
            <a:ext uri="{FF2B5EF4-FFF2-40B4-BE49-F238E27FC236}">
              <a16:creationId xmlns:a16="http://schemas.microsoft.com/office/drawing/2014/main" id="{F0CE4D81-1C06-4030-B193-5E3B1D23C5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2" name="BEx1I2XSEP2PXU105XMV1XK1LF3D" hidden="1">
          <a:extLst>
            <a:ext uri="{FF2B5EF4-FFF2-40B4-BE49-F238E27FC236}">
              <a16:creationId xmlns:a16="http://schemas.microsoft.com/office/drawing/2014/main" id="{5D3CEF9E-2201-4BAE-98E5-CD51E820F5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3" name="BEx1I2XSEP2PXU105XMV1XK1LF3D" hidden="1">
          <a:extLst>
            <a:ext uri="{FF2B5EF4-FFF2-40B4-BE49-F238E27FC236}">
              <a16:creationId xmlns:a16="http://schemas.microsoft.com/office/drawing/2014/main" id="{8CE1578D-0E6F-4811-B7B6-EAB0C9FF84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4" name="BEx1I2XSEP2PXU105XMV1XK1LF3D" hidden="1">
          <a:extLst>
            <a:ext uri="{FF2B5EF4-FFF2-40B4-BE49-F238E27FC236}">
              <a16:creationId xmlns:a16="http://schemas.microsoft.com/office/drawing/2014/main" id="{2540E2D9-B160-458D-9BD5-842B9F17DC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5" name="BEx1I2XSEP2PXU105XMV1XK1LF3D" hidden="1">
          <a:extLst>
            <a:ext uri="{FF2B5EF4-FFF2-40B4-BE49-F238E27FC236}">
              <a16:creationId xmlns:a16="http://schemas.microsoft.com/office/drawing/2014/main" id="{38D586FA-0416-4FB5-B001-CCD5C362EC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6" name="BEx1I2XSEP2PXU105XMV1XK1LF3D" hidden="1">
          <a:extLst>
            <a:ext uri="{FF2B5EF4-FFF2-40B4-BE49-F238E27FC236}">
              <a16:creationId xmlns:a16="http://schemas.microsoft.com/office/drawing/2014/main" id="{1D4A4C19-AE57-4A4B-8941-8759DE01C8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7" name="BEx1I2XSEP2PXU105XMV1XK1LF3D" hidden="1">
          <a:extLst>
            <a:ext uri="{FF2B5EF4-FFF2-40B4-BE49-F238E27FC236}">
              <a16:creationId xmlns:a16="http://schemas.microsoft.com/office/drawing/2014/main" id="{84C798C7-30C5-4440-9BBC-DAE7686331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8" name="BEx1I2XSEP2PXU105XMV1XK1LF3D" hidden="1">
          <a:extLst>
            <a:ext uri="{FF2B5EF4-FFF2-40B4-BE49-F238E27FC236}">
              <a16:creationId xmlns:a16="http://schemas.microsoft.com/office/drawing/2014/main" id="{0D673D01-08D5-40A2-B496-89C8552C50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9" name="BEx1I2XSEP2PXU105XMV1XK1LF3D" hidden="1">
          <a:extLst>
            <a:ext uri="{FF2B5EF4-FFF2-40B4-BE49-F238E27FC236}">
              <a16:creationId xmlns:a16="http://schemas.microsoft.com/office/drawing/2014/main" id="{5B0D7105-D467-4FA4-BFAF-43C597717C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0" name="BEx1I2XSEP2PXU105XMV1XK1LF3D" hidden="1">
          <a:extLst>
            <a:ext uri="{FF2B5EF4-FFF2-40B4-BE49-F238E27FC236}">
              <a16:creationId xmlns:a16="http://schemas.microsoft.com/office/drawing/2014/main" id="{C9BA9DBF-5052-4B99-BACE-7C11AC86D0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1" name="BEx1I2XSEP2PXU105XMV1XK1LF3D" hidden="1">
          <a:extLst>
            <a:ext uri="{FF2B5EF4-FFF2-40B4-BE49-F238E27FC236}">
              <a16:creationId xmlns:a16="http://schemas.microsoft.com/office/drawing/2014/main" id="{D13B99A0-3D4B-42FB-A41E-16B2F83E6D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2" name="BEx1I2XSEP2PXU105XMV1XK1LF3D" hidden="1">
          <a:extLst>
            <a:ext uri="{FF2B5EF4-FFF2-40B4-BE49-F238E27FC236}">
              <a16:creationId xmlns:a16="http://schemas.microsoft.com/office/drawing/2014/main" id="{DA4EC0FE-C239-4515-9066-DAD76ACEB1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3" name="BEx1I2XSEP2PXU105XMV1XK1LF3D" hidden="1">
          <a:extLst>
            <a:ext uri="{FF2B5EF4-FFF2-40B4-BE49-F238E27FC236}">
              <a16:creationId xmlns:a16="http://schemas.microsoft.com/office/drawing/2014/main" id="{EC153CB6-5A20-424F-9CCD-86453BB510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4" name="BEx1I2XSEP2PXU105XMV1XK1LF3D" hidden="1">
          <a:extLst>
            <a:ext uri="{FF2B5EF4-FFF2-40B4-BE49-F238E27FC236}">
              <a16:creationId xmlns:a16="http://schemas.microsoft.com/office/drawing/2014/main" id="{ED9B9F6C-A4F4-48C9-8945-7958B7D23F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5" name="BEx1I2XSEP2PXU105XMV1XK1LF3D" hidden="1">
          <a:extLst>
            <a:ext uri="{FF2B5EF4-FFF2-40B4-BE49-F238E27FC236}">
              <a16:creationId xmlns:a16="http://schemas.microsoft.com/office/drawing/2014/main" id="{61B39A9B-3564-47E5-87EE-8DBFECC96E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6" name="BEx1I2XSEP2PXU105XMV1XK1LF3D" hidden="1">
          <a:extLst>
            <a:ext uri="{FF2B5EF4-FFF2-40B4-BE49-F238E27FC236}">
              <a16:creationId xmlns:a16="http://schemas.microsoft.com/office/drawing/2014/main" id="{1AB7DC45-9299-4F90-8BA0-B61A489BDF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7" name="BEx1I2XSEP2PXU105XMV1XK1LF3D" hidden="1">
          <a:extLst>
            <a:ext uri="{FF2B5EF4-FFF2-40B4-BE49-F238E27FC236}">
              <a16:creationId xmlns:a16="http://schemas.microsoft.com/office/drawing/2014/main" id="{61143BF9-A191-46EB-A4BB-DD93298C44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 name="BEx1I2XSEP2PXU105XMV1XK1LF3D" hidden="1">
          <a:extLst>
            <a:ext uri="{FF2B5EF4-FFF2-40B4-BE49-F238E27FC236}">
              <a16:creationId xmlns:a16="http://schemas.microsoft.com/office/drawing/2014/main" id="{C70EC7B9-DCE9-4C57-9126-E4AE0B1165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 name="BEx1I2XSEP2PXU105XMV1XK1LF3D" hidden="1">
          <a:extLst>
            <a:ext uri="{FF2B5EF4-FFF2-40B4-BE49-F238E27FC236}">
              <a16:creationId xmlns:a16="http://schemas.microsoft.com/office/drawing/2014/main" id="{C6DC4411-E8C3-451A-BE17-3FFB36ABFF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0" name="BEx1I2XSEP2PXU105XMV1XK1LF3D" hidden="1">
          <a:extLst>
            <a:ext uri="{FF2B5EF4-FFF2-40B4-BE49-F238E27FC236}">
              <a16:creationId xmlns:a16="http://schemas.microsoft.com/office/drawing/2014/main" id="{DE054337-9858-4385-8579-A867218162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1" name="BEx1I2XSEP2PXU105XMV1XK1LF3D" hidden="1">
          <a:extLst>
            <a:ext uri="{FF2B5EF4-FFF2-40B4-BE49-F238E27FC236}">
              <a16:creationId xmlns:a16="http://schemas.microsoft.com/office/drawing/2014/main" id="{82DFC0A9-37A3-4AB8-80B1-797FD3D87B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2" name="BEx1I2XSEP2PXU105XMV1XK1LF3D" hidden="1">
          <a:extLst>
            <a:ext uri="{FF2B5EF4-FFF2-40B4-BE49-F238E27FC236}">
              <a16:creationId xmlns:a16="http://schemas.microsoft.com/office/drawing/2014/main" id="{1B43626A-9061-4F93-BEE6-B87BAAF2F3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89" name="BEx1I2XSEP2PXU105XMV1XK1LF3D" hidden="1">
          <a:extLst>
            <a:ext uri="{FF2B5EF4-FFF2-40B4-BE49-F238E27FC236}">
              <a16:creationId xmlns:a16="http://schemas.microsoft.com/office/drawing/2014/main" id="{F09F5D0F-7E4B-4A7F-BD9B-8515BDE1C0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0" name="BEx1I2XSEP2PXU105XMV1XK1LF3D" hidden="1">
          <a:extLst>
            <a:ext uri="{FF2B5EF4-FFF2-40B4-BE49-F238E27FC236}">
              <a16:creationId xmlns:a16="http://schemas.microsoft.com/office/drawing/2014/main" id="{009A972A-67DC-4958-8486-A0C98F14A2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1" name="BEx1I2XSEP2PXU105XMV1XK1LF3D" hidden="1">
          <a:extLst>
            <a:ext uri="{FF2B5EF4-FFF2-40B4-BE49-F238E27FC236}">
              <a16:creationId xmlns:a16="http://schemas.microsoft.com/office/drawing/2014/main" id="{A0B88BC4-A2F4-4125-86E1-0507C52553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2" name="BEx1I2XSEP2PXU105XMV1XK1LF3D" hidden="1">
          <a:extLst>
            <a:ext uri="{FF2B5EF4-FFF2-40B4-BE49-F238E27FC236}">
              <a16:creationId xmlns:a16="http://schemas.microsoft.com/office/drawing/2014/main" id="{D35BD0E2-BAA4-425E-85FC-63E48BC857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3" name="BEx1I2XSEP2PXU105XMV1XK1LF3D" hidden="1">
          <a:extLst>
            <a:ext uri="{FF2B5EF4-FFF2-40B4-BE49-F238E27FC236}">
              <a16:creationId xmlns:a16="http://schemas.microsoft.com/office/drawing/2014/main" id="{1FA7901F-6BC4-446A-B972-6D830CBB0D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4" name="BEx1I2XSEP2PXU105XMV1XK1LF3D" hidden="1">
          <a:extLst>
            <a:ext uri="{FF2B5EF4-FFF2-40B4-BE49-F238E27FC236}">
              <a16:creationId xmlns:a16="http://schemas.microsoft.com/office/drawing/2014/main" id="{C3C7F27A-CFCE-4298-A30E-850E6EE637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5" name="BEx1I2XSEP2PXU105XMV1XK1LF3D" hidden="1">
          <a:extLst>
            <a:ext uri="{FF2B5EF4-FFF2-40B4-BE49-F238E27FC236}">
              <a16:creationId xmlns:a16="http://schemas.microsoft.com/office/drawing/2014/main" id="{268B941B-D22C-40B9-9072-8967F91647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6" name="BEx1I2XSEP2PXU105XMV1XK1LF3D" hidden="1">
          <a:extLst>
            <a:ext uri="{FF2B5EF4-FFF2-40B4-BE49-F238E27FC236}">
              <a16:creationId xmlns:a16="http://schemas.microsoft.com/office/drawing/2014/main" id="{E5719D78-80A7-4EFE-B152-FE9E4FBCB4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7" name="BEx1I2XSEP2PXU105XMV1XK1LF3D" hidden="1">
          <a:extLst>
            <a:ext uri="{FF2B5EF4-FFF2-40B4-BE49-F238E27FC236}">
              <a16:creationId xmlns:a16="http://schemas.microsoft.com/office/drawing/2014/main" id="{2446ED8B-36D3-400A-AA4E-FFE13B8745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8" name="BEx1I2XSEP2PXU105XMV1XK1LF3D" hidden="1">
          <a:extLst>
            <a:ext uri="{FF2B5EF4-FFF2-40B4-BE49-F238E27FC236}">
              <a16:creationId xmlns:a16="http://schemas.microsoft.com/office/drawing/2014/main" id="{9489C0E1-4A49-46BD-8BCB-6AEC22925B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9" name="BEx1I2XSEP2PXU105XMV1XK1LF3D" hidden="1">
          <a:extLst>
            <a:ext uri="{FF2B5EF4-FFF2-40B4-BE49-F238E27FC236}">
              <a16:creationId xmlns:a16="http://schemas.microsoft.com/office/drawing/2014/main" id="{8AD6BBF0-0BA0-4F99-AF40-F794E2E7FE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300" name="BEx1I2XSEP2PXU105XMV1XK1LF3D" hidden="1">
          <a:extLst>
            <a:ext uri="{FF2B5EF4-FFF2-40B4-BE49-F238E27FC236}">
              <a16:creationId xmlns:a16="http://schemas.microsoft.com/office/drawing/2014/main" id="{30522539-DC9E-4F45-B7D6-EE9B331D0E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1" name="BEx1I2XSEP2PXU105XMV1XK1LF3D" hidden="1">
          <a:extLst>
            <a:ext uri="{FF2B5EF4-FFF2-40B4-BE49-F238E27FC236}">
              <a16:creationId xmlns:a16="http://schemas.microsoft.com/office/drawing/2014/main" id="{72EDFFF3-3380-4C8B-913A-C3DA56F825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2" name="BEx1I2XSEP2PXU105XMV1XK1LF3D" hidden="1">
          <a:extLst>
            <a:ext uri="{FF2B5EF4-FFF2-40B4-BE49-F238E27FC236}">
              <a16:creationId xmlns:a16="http://schemas.microsoft.com/office/drawing/2014/main" id="{83AA3531-A626-4694-9295-2306A3FDAF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3" name="BEx1I2XSEP2PXU105XMV1XK1LF3D" hidden="1">
          <a:extLst>
            <a:ext uri="{FF2B5EF4-FFF2-40B4-BE49-F238E27FC236}">
              <a16:creationId xmlns:a16="http://schemas.microsoft.com/office/drawing/2014/main" id="{8F00EAFE-FCB7-4326-91C9-3D3123452A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4" name="BEx1I2XSEP2PXU105XMV1XK1LF3D" hidden="1">
          <a:extLst>
            <a:ext uri="{FF2B5EF4-FFF2-40B4-BE49-F238E27FC236}">
              <a16:creationId xmlns:a16="http://schemas.microsoft.com/office/drawing/2014/main" id="{72336C7A-DCC2-4F94-8B94-72459E5B9F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5" name="BEx1I2XSEP2PXU105XMV1XK1LF3D" hidden="1">
          <a:extLst>
            <a:ext uri="{FF2B5EF4-FFF2-40B4-BE49-F238E27FC236}">
              <a16:creationId xmlns:a16="http://schemas.microsoft.com/office/drawing/2014/main" id="{6A47D2F7-8474-4FA1-98EE-D8A3633AAA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6" name="BEx1I2XSEP2PXU105XMV1XK1LF3D" hidden="1">
          <a:extLst>
            <a:ext uri="{FF2B5EF4-FFF2-40B4-BE49-F238E27FC236}">
              <a16:creationId xmlns:a16="http://schemas.microsoft.com/office/drawing/2014/main" id="{002EC12C-5997-4393-9291-8AD0187914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7" name="BEx1I2XSEP2PXU105XMV1XK1LF3D" hidden="1">
          <a:extLst>
            <a:ext uri="{FF2B5EF4-FFF2-40B4-BE49-F238E27FC236}">
              <a16:creationId xmlns:a16="http://schemas.microsoft.com/office/drawing/2014/main" id="{F6E20C49-F30A-417A-BC39-C0BC4CEF01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8" name="BEx1I2XSEP2PXU105XMV1XK1LF3D" hidden="1">
          <a:extLst>
            <a:ext uri="{FF2B5EF4-FFF2-40B4-BE49-F238E27FC236}">
              <a16:creationId xmlns:a16="http://schemas.microsoft.com/office/drawing/2014/main" id="{D9920449-7B23-4DAE-A532-FAA3C5F35C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09" name="BEx1I2XSEP2PXU105XMV1XK1LF3D" hidden="1">
          <a:extLst>
            <a:ext uri="{FF2B5EF4-FFF2-40B4-BE49-F238E27FC236}">
              <a16:creationId xmlns:a16="http://schemas.microsoft.com/office/drawing/2014/main" id="{F71995B5-E52E-44BB-9E0F-80D4483BCE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0" name="BEx1I2XSEP2PXU105XMV1XK1LF3D" hidden="1">
          <a:extLst>
            <a:ext uri="{FF2B5EF4-FFF2-40B4-BE49-F238E27FC236}">
              <a16:creationId xmlns:a16="http://schemas.microsoft.com/office/drawing/2014/main" id="{FE98CFA1-881F-4B9B-AAD3-308414F6EE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1" name="BEx1I2XSEP2PXU105XMV1XK1LF3D" hidden="1">
          <a:extLst>
            <a:ext uri="{FF2B5EF4-FFF2-40B4-BE49-F238E27FC236}">
              <a16:creationId xmlns:a16="http://schemas.microsoft.com/office/drawing/2014/main" id="{CF2FE05A-6923-4B20-A28A-FB94014E54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2" name="BEx1I2XSEP2PXU105XMV1XK1LF3D" hidden="1">
          <a:extLst>
            <a:ext uri="{FF2B5EF4-FFF2-40B4-BE49-F238E27FC236}">
              <a16:creationId xmlns:a16="http://schemas.microsoft.com/office/drawing/2014/main" id="{3F649324-0F3D-4364-B381-D91063E46D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3" name="BEx1I2XSEP2PXU105XMV1XK1LF3D" hidden="1">
          <a:extLst>
            <a:ext uri="{FF2B5EF4-FFF2-40B4-BE49-F238E27FC236}">
              <a16:creationId xmlns:a16="http://schemas.microsoft.com/office/drawing/2014/main" id="{0D4C05D0-B3F1-4AB3-90D9-5CB318EAD6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4" name="BEx1I2XSEP2PXU105XMV1XK1LF3D" hidden="1">
          <a:extLst>
            <a:ext uri="{FF2B5EF4-FFF2-40B4-BE49-F238E27FC236}">
              <a16:creationId xmlns:a16="http://schemas.microsoft.com/office/drawing/2014/main" id="{0E14F36C-AD37-4395-9B57-61EE6B868F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5" name="BEx1I2XSEP2PXU105XMV1XK1LF3D" hidden="1">
          <a:extLst>
            <a:ext uri="{FF2B5EF4-FFF2-40B4-BE49-F238E27FC236}">
              <a16:creationId xmlns:a16="http://schemas.microsoft.com/office/drawing/2014/main" id="{1F059FF9-895E-41C4-BE39-024AC16CBB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6" name="BEx1I2XSEP2PXU105XMV1XK1LF3D" hidden="1">
          <a:extLst>
            <a:ext uri="{FF2B5EF4-FFF2-40B4-BE49-F238E27FC236}">
              <a16:creationId xmlns:a16="http://schemas.microsoft.com/office/drawing/2014/main" id="{64594590-32DF-498B-A354-35A75469F1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3" name="BEx1I2XSEP2PXU105XMV1XK1LF3D" hidden="1">
          <a:extLst>
            <a:ext uri="{FF2B5EF4-FFF2-40B4-BE49-F238E27FC236}">
              <a16:creationId xmlns:a16="http://schemas.microsoft.com/office/drawing/2014/main" id="{715DD01F-18B8-4AC5-B949-078F023A0B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4" name="BEx1I2XSEP2PXU105XMV1XK1LF3D" hidden="1">
          <a:extLst>
            <a:ext uri="{FF2B5EF4-FFF2-40B4-BE49-F238E27FC236}">
              <a16:creationId xmlns:a16="http://schemas.microsoft.com/office/drawing/2014/main" id="{2DED57EB-D1CC-4D0F-8002-17E16354AA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5" name="BEx1I2XSEP2PXU105XMV1XK1LF3D" hidden="1">
          <a:extLst>
            <a:ext uri="{FF2B5EF4-FFF2-40B4-BE49-F238E27FC236}">
              <a16:creationId xmlns:a16="http://schemas.microsoft.com/office/drawing/2014/main" id="{7C97FF63-EE0A-46F3-AA2C-32060A316D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6" name="BEx1I2XSEP2PXU105XMV1XK1LF3D" hidden="1">
          <a:extLst>
            <a:ext uri="{FF2B5EF4-FFF2-40B4-BE49-F238E27FC236}">
              <a16:creationId xmlns:a16="http://schemas.microsoft.com/office/drawing/2014/main" id="{1810D5E6-4E6E-411E-838A-AB0887ECE2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7" name="BEx1I2XSEP2PXU105XMV1XK1LF3D" hidden="1">
          <a:extLst>
            <a:ext uri="{FF2B5EF4-FFF2-40B4-BE49-F238E27FC236}">
              <a16:creationId xmlns:a16="http://schemas.microsoft.com/office/drawing/2014/main" id="{0174165F-5F12-4F7F-B220-E3FE8CB1E5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8" name="BEx1I2XSEP2PXU105XMV1XK1LF3D" hidden="1">
          <a:extLst>
            <a:ext uri="{FF2B5EF4-FFF2-40B4-BE49-F238E27FC236}">
              <a16:creationId xmlns:a16="http://schemas.microsoft.com/office/drawing/2014/main" id="{DB2ABEF7-C7F7-421B-807E-09D014AFBD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9" name="BEx1I2XSEP2PXU105XMV1XK1LF3D" hidden="1">
          <a:extLst>
            <a:ext uri="{FF2B5EF4-FFF2-40B4-BE49-F238E27FC236}">
              <a16:creationId xmlns:a16="http://schemas.microsoft.com/office/drawing/2014/main" id="{83F37172-5943-4586-A64C-F90F829823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60" name="BEx1I2XSEP2PXU105XMV1XK1LF3D" hidden="1">
          <a:extLst>
            <a:ext uri="{FF2B5EF4-FFF2-40B4-BE49-F238E27FC236}">
              <a16:creationId xmlns:a16="http://schemas.microsoft.com/office/drawing/2014/main" id="{677D42DB-F9F5-49F8-A1D1-44856D3B55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1" name="BEx1I2XSEP2PXU105XMV1XK1LF3D" hidden="1">
          <a:extLst>
            <a:ext uri="{FF2B5EF4-FFF2-40B4-BE49-F238E27FC236}">
              <a16:creationId xmlns:a16="http://schemas.microsoft.com/office/drawing/2014/main" id="{D8E5E569-CE0C-44CE-B7AC-65A938F2AF6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2" name="BEx1I2XSEP2PXU105XMV1XK1LF3D" hidden="1">
          <a:extLst>
            <a:ext uri="{FF2B5EF4-FFF2-40B4-BE49-F238E27FC236}">
              <a16:creationId xmlns:a16="http://schemas.microsoft.com/office/drawing/2014/main" id="{64A0CF9E-8879-4EC4-ADA6-714CE25D21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3" name="BEx1I2XSEP2PXU105XMV1XK1LF3D" hidden="1">
          <a:extLst>
            <a:ext uri="{FF2B5EF4-FFF2-40B4-BE49-F238E27FC236}">
              <a16:creationId xmlns:a16="http://schemas.microsoft.com/office/drawing/2014/main" id="{2FE4F936-ECCC-4172-9AD2-8C5894EBC3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4" name="BEx1I2XSEP2PXU105XMV1XK1LF3D" hidden="1">
          <a:extLst>
            <a:ext uri="{FF2B5EF4-FFF2-40B4-BE49-F238E27FC236}">
              <a16:creationId xmlns:a16="http://schemas.microsoft.com/office/drawing/2014/main" id="{2A544162-2A03-48CF-A8D5-045FACD280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5" name="BEx1I2XSEP2PXU105XMV1XK1LF3D" hidden="1">
          <a:extLst>
            <a:ext uri="{FF2B5EF4-FFF2-40B4-BE49-F238E27FC236}">
              <a16:creationId xmlns:a16="http://schemas.microsoft.com/office/drawing/2014/main" id="{92B5C23B-1C08-4261-B4C7-C00D32F6E2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6" name="BEx1I2XSEP2PXU105XMV1XK1LF3D" hidden="1">
          <a:extLst>
            <a:ext uri="{FF2B5EF4-FFF2-40B4-BE49-F238E27FC236}">
              <a16:creationId xmlns:a16="http://schemas.microsoft.com/office/drawing/2014/main" id="{479169A8-989C-41FD-A8B2-70DFFA8283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7" name="BEx1I2XSEP2PXU105XMV1XK1LF3D" hidden="1">
          <a:extLst>
            <a:ext uri="{FF2B5EF4-FFF2-40B4-BE49-F238E27FC236}">
              <a16:creationId xmlns:a16="http://schemas.microsoft.com/office/drawing/2014/main" id="{20995DA3-A6D3-4BAE-879B-1DB5FECACC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8" name="BEx1I2XSEP2PXU105XMV1XK1LF3D" hidden="1">
          <a:extLst>
            <a:ext uri="{FF2B5EF4-FFF2-40B4-BE49-F238E27FC236}">
              <a16:creationId xmlns:a16="http://schemas.microsoft.com/office/drawing/2014/main" id="{0ACAF2C9-FEAE-44AA-BBF6-E42D13ACC9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69" name="BEx1I2XSEP2PXU105XMV1XK1LF3D" hidden="1">
          <a:extLst>
            <a:ext uri="{FF2B5EF4-FFF2-40B4-BE49-F238E27FC236}">
              <a16:creationId xmlns:a16="http://schemas.microsoft.com/office/drawing/2014/main" id="{769E9826-3F86-4ECD-9490-7F1F785548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0" name="BEx1I2XSEP2PXU105XMV1XK1LF3D" hidden="1">
          <a:extLst>
            <a:ext uri="{FF2B5EF4-FFF2-40B4-BE49-F238E27FC236}">
              <a16:creationId xmlns:a16="http://schemas.microsoft.com/office/drawing/2014/main" id="{2460DB1C-FCC2-4080-A4DC-134E958B4D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1" name="BEx1I2XSEP2PXU105XMV1XK1LF3D" hidden="1">
          <a:extLst>
            <a:ext uri="{FF2B5EF4-FFF2-40B4-BE49-F238E27FC236}">
              <a16:creationId xmlns:a16="http://schemas.microsoft.com/office/drawing/2014/main" id="{3828EEBE-E33F-470C-95B8-8684202982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2" name="BEx1I2XSEP2PXU105XMV1XK1LF3D" hidden="1">
          <a:extLst>
            <a:ext uri="{FF2B5EF4-FFF2-40B4-BE49-F238E27FC236}">
              <a16:creationId xmlns:a16="http://schemas.microsoft.com/office/drawing/2014/main" id="{C7E03F1B-3983-4EF6-ADF0-472064BA6A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3" name="BEx1I2XSEP2PXU105XMV1XK1LF3D" hidden="1">
          <a:extLst>
            <a:ext uri="{FF2B5EF4-FFF2-40B4-BE49-F238E27FC236}">
              <a16:creationId xmlns:a16="http://schemas.microsoft.com/office/drawing/2014/main" id="{34CFF33B-A9D0-4FAF-93B0-D37284DC6A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4" name="BEx1I2XSEP2PXU105XMV1XK1LF3D" hidden="1">
          <a:extLst>
            <a:ext uri="{FF2B5EF4-FFF2-40B4-BE49-F238E27FC236}">
              <a16:creationId xmlns:a16="http://schemas.microsoft.com/office/drawing/2014/main" id="{C491B124-5261-4E75-958F-E6E4ADCBBB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5" name="BEx1I2XSEP2PXU105XMV1XK1LF3D" hidden="1">
          <a:extLst>
            <a:ext uri="{FF2B5EF4-FFF2-40B4-BE49-F238E27FC236}">
              <a16:creationId xmlns:a16="http://schemas.microsoft.com/office/drawing/2014/main" id="{EB7F170F-390A-4A54-BAF3-FEAA90F26F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6" name="BEx1I2XSEP2PXU105XMV1XK1LF3D" hidden="1">
          <a:extLst>
            <a:ext uri="{FF2B5EF4-FFF2-40B4-BE49-F238E27FC236}">
              <a16:creationId xmlns:a16="http://schemas.microsoft.com/office/drawing/2014/main" id="{53D7E32B-9C89-4296-B8AE-A5CAF08358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7" name="BEx1I2XSEP2PXU105XMV1XK1LF3D" hidden="1">
          <a:extLst>
            <a:ext uri="{FF2B5EF4-FFF2-40B4-BE49-F238E27FC236}">
              <a16:creationId xmlns:a16="http://schemas.microsoft.com/office/drawing/2014/main" id="{79920F61-7805-4C0A-BEFA-7C3335D5B6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8" name="BEx1I2XSEP2PXU105XMV1XK1LF3D" hidden="1">
          <a:extLst>
            <a:ext uri="{FF2B5EF4-FFF2-40B4-BE49-F238E27FC236}">
              <a16:creationId xmlns:a16="http://schemas.microsoft.com/office/drawing/2014/main" id="{563FF2A0-1547-4B95-BE46-79530681E6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9" name="BEx1I2XSEP2PXU105XMV1XK1LF3D" hidden="1">
          <a:extLst>
            <a:ext uri="{FF2B5EF4-FFF2-40B4-BE49-F238E27FC236}">
              <a16:creationId xmlns:a16="http://schemas.microsoft.com/office/drawing/2014/main" id="{7056ED64-7FD2-4E0E-9BCD-FF379FBC60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80" name="BEx1I2XSEP2PXU105XMV1XK1LF3D" hidden="1">
          <a:extLst>
            <a:ext uri="{FF2B5EF4-FFF2-40B4-BE49-F238E27FC236}">
              <a16:creationId xmlns:a16="http://schemas.microsoft.com/office/drawing/2014/main" id="{C7522FD7-5624-4AA5-9C99-C1D3539E63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7" name="BEx1I2XSEP2PXU105XMV1XK1LF3D" hidden="1">
          <a:extLst>
            <a:ext uri="{FF2B5EF4-FFF2-40B4-BE49-F238E27FC236}">
              <a16:creationId xmlns:a16="http://schemas.microsoft.com/office/drawing/2014/main" id="{9CB583F2-1322-4764-B6D6-4316F7F681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8" name="BEx1I2XSEP2PXU105XMV1XK1LF3D" hidden="1">
          <a:extLst>
            <a:ext uri="{FF2B5EF4-FFF2-40B4-BE49-F238E27FC236}">
              <a16:creationId xmlns:a16="http://schemas.microsoft.com/office/drawing/2014/main" id="{F914F117-B802-4FF5-84F5-EFE11A9323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9" name="BEx1I2XSEP2PXU105XMV1XK1LF3D" hidden="1">
          <a:extLst>
            <a:ext uri="{FF2B5EF4-FFF2-40B4-BE49-F238E27FC236}">
              <a16:creationId xmlns:a16="http://schemas.microsoft.com/office/drawing/2014/main" id="{E7FCE465-A22F-450F-BE2D-DC2F374975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20" name="BEx1I2XSEP2PXU105XMV1XK1LF3D" hidden="1">
          <a:extLst>
            <a:ext uri="{FF2B5EF4-FFF2-40B4-BE49-F238E27FC236}">
              <a16:creationId xmlns:a16="http://schemas.microsoft.com/office/drawing/2014/main" id="{CAFCCA4F-8AAE-484A-A909-28C70E90E8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1" name="BEx1I2XSEP2PXU105XMV1XK1LF3D" hidden="1">
          <a:extLst>
            <a:ext uri="{FF2B5EF4-FFF2-40B4-BE49-F238E27FC236}">
              <a16:creationId xmlns:a16="http://schemas.microsoft.com/office/drawing/2014/main" id="{F313C30B-EABE-4F71-BC66-3899D49B6B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2" name="BEx1I2XSEP2PXU105XMV1XK1LF3D" hidden="1">
          <a:extLst>
            <a:ext uri="{FF2B5EF4-FFF2-40B4-BE49-F238E27FC236}">
              <a16:creationId xmlns:a16="http://schemas.microsoft.com/office/drawing/2014/main" id="{3555721C-549C-4BFA-BB4C-DA2BCCC68E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3" name="BEx1I2XSEP2PXU105XMV1XK1LF3D" hidden="1">
          <a:extLst>
            <a:ext uri="{FF2B5EF4-FFF2-40B4-BE49-F238E27FC236}">
              <a16:creationId xmlns:a16="http://schemas.microsoft.com/office/drawing/2014/main" id="{266CF541-601F-47DF-BED9-49766E6ADC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4" name="BEx1I2XSEP2PXU105XMV1XK1LF3D" hidden="1">
          <a:extLst>
            <a:ext uri="{FF2B5EF4-FFF2-40B4-BE49-F238E27FC236}">
              <a16:creationId xmlns:a16="http://schemas.microsoft.com/office/drawing/2014/main" id="{3768A63A-F631-48AB-9588-FA0B078331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5" name="BEx1I2XSEP2PXU105XMV1XK1LF3D" hidden="1">
          <a:extLst>
            <a:ext uri="{FF2B5EF4-FFF2-40B4-BE49-F238E27FC236}">
              <a16:creationId xmlns:a16="http://schemas.microsoft.com/office/drawing/2014/main" id="{4EC62880-611D-40F4-8A06-A67318D0A6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6" name="BEx1I2XSEP2PXU105XMV1XK1LF3D" hidden="1">
          <a:extLst>
            <a:ext uri="{FF2B5EF4-FFF2-40B4-BE49-F238E27FC236}">
              <a16:creationId xmlns:a16="http://schemas.microsoft.com/office/drawing/2014/main" id="{12BD1E65-6343-498E-83B9-B6F58F1222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7" name="BEx1I2XSEP2PXU105XMV1XK1LF3D" hidden="1">
          <a:extLst>
            <a:ext uri="{FF2B5EF4-FFF2-40B4-BE49-F238E27FC236}">
              <a16:creationId xmlns:a16="http://schemas.microsoft.com/office/drawing/2014/main" id="{E63F7674-3A5E-4C75-9FC6-3D310656C9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8" name="BEx1I2XSEP2PXU105XMV1XK1LF3D" hidden="1">
          <a:extLst>
            <a:ext uri="{FF2B5EF4-FFF2-40B4-BE49-F238E27FC236}">
              <a16:creationId xmlns:a16="http://schemas.microsoft.com/office/drawing/2014/main" id="{82AF6228-7A5A-4969-920E-722164844E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29" name="BEx1I2XSEP2PXU105XMV1XK1LF3D" hidden="1">
          <a:extLst>
            <a:ext uri="{FF2B5EF4-FFF2-40B4-BE49-F238E27FC236}">
              <a16:creationId xmlns:a16="http://schemas.microsoft.com/office/drawing/2014/main" id="{F7081442-9B0E-4C2D-A805-5B70F98ACA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0" name="BEx1I2XSEP2PXU105XMV1XK1LF3D" hidden="1">
          <a:extLst>
            <a:ext uri="{FF2B5EF4-FFF2-40B4-BE49-F238E27FC236}">
              <a16:creationId xmlns:a16="http://schemas.microsoft.com/office/drawing/2014/main" id="{5A60D568-4E49-412C-AF1B-B13CC21919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1" name="BEx1I2XSEP2PXU105XMV1XK1LF3D" hidden="1">
          <a:extLst>
            <a:ext uri="{FF2B5EF4-FFF2-40B4-BE49-F238E27FC236}">
              <a16:creationId xmlns:a16="http://schemas.microsoft.com/office/drawing/2014/main" id="{32F7B405-3287-4655-A523-5692500C2D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2" name="BEx1I2XSEP2PXU105XMV1XK1LF3D" hidden="1">
          <a:extLst>
            <a:ext uri="{FF2B5EF4-FFF2-40B4-BE49-F238E27FC236}">
              <a16:creationId xmlns:a16="http://schemas.microsoft.com/office/drawing/2014/main" id="{AB203529-D6ED-43FA-8DA1-3D216443568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3" name="BEx1I2XSEP2PXU105XMV1XK1LF3D" hidden="1">
          <a:extLst>
            <a:ext uri="{FF2B5EF4-FFF2-40B4-BE49-F238E27FC236}">
              <a16:creationId xmlns:a16="http://schemas.microsoft.com/office/drawing/2014/main" id="{5B894A0F-8162-47C5-893A-2749E519B7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4" name="BEx1I2XSEP2PXU105XMV1XK1LF3D" hidden="1">
          <a:extLst>
            <a:ext uri="{FF2B5EF4-FFF2-40B4-BE49-F238E27FC236}">
              <a16:creationId xmlns:a16="http://schemas.microsoft.com/office/drawing/2014/main" id="{C17EB06B-4C50-424E-B2F0-E9B43AB9CA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5" name="BEx1I2XSEP2PXU105XMV1XK1LF3D" hidden="1">
          <a:extLst>
            <a:ext uri="{FF2B5EF4-FFF2-40B4-BE49-F238E27FC236}">
              <a16:creationId xmlns:a16="http://schemas.microsoft.com/office/drawing/2014/main" id="{746A05DA-60D8-4872-8D62-0070A78FC0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6" name="BEx1I2XSEP2PXU105XMV1XK1LF3D" hidden="1">
          <a:extLst>
            <a:ext uri="{FF2B5EF4-FFF2-40B4-BE49-F238E27FC236}">
              <a16:creationId xmlns:a16="http://schemas.microsoft.com/office/drawing/2014/main" id="{664407E8-68C2-442A-99D5-5770043995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7" name="BEx1I2XSEP2PXU105XMV1XK1LF3D" hidden="1">
          <a:extLst>
            <a:ext uri="{FF2B5EF4-FFF2-40B4-BE49-F238E27FC236}">
              <a16:creationId xmlns:a16="http://schemas.microsoft.com/office/drawing/2014/main" id="{7F5FD8D2-CB55-445B-83BC-223CDBA844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8" name="BEx1I2XSEP2PXU105XMV1XK1LF3D" hidden="1">
          <a:extLst>
            <a:ext uri="{FF2B5EF4-FFF2-40B4-BE49-F238E27FC236}">
              <a16:creationId xmlns:a16="http://schemas.microsoft.com/office/drawing/2014/main" id="{D37624C6-93D5-43A3-AE84-9FEE6B9E64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9" name="BEx1I2XSEP2PXU105XMV1XK1LF3D" hidden="1">
          <a:extLst>
            <a:ext uri="{FF2B5EF4-FFF2-40B4-BE49-F238E27FC236}">
              <a16:creationId xmlns:a16="http://schemas.microsoft.com/office/drawing/2014/main" id="{57699A7C-F145-451A-9309-6188F2260A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40" name="BEx1I2XSEP2PXU105XMV1XK1LF3D" hidden="1">
          <a:extLst>
            <a:ext uri="{FF2B5EF4-FFF2-40B4-BE49-F238E27FC236}">
              <a16:creationId xmlns:a16="http://schemas.microsoft.com/office/drawing/2014/main" id="{A9E5F94C-7157-419E-B6B5-3142FD3AA3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1" name="BEx1I2XSEP2PXU105XMV1XK1LF3D" hidden="1">
          <a:extLst>
            <a:ext uri="{FF2B5EF4-FFF2-40B4-BE49-F238E27FC236}">
              <a16:creationId xmlns:a16="http://schemas.microsoft.com/office/drawing/2014/main" id="{E41E4F3B-A304-4665-AE68-114765ABBE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2" name="BEx1I2XSEP2PXU105XMV1XK1LF3D" hidden="1">
          <a:extLst>
            <a:ext uri="{FF2B5EF4-FFF2-40B4-BE49-F238E27FC236}">
              <a16:creationId xmlns:a16="http://schemas.microsoft.com/office/drawing/2014/main" id="{A57D72FD-100F-456C-9B79-FB75448B42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3" name="BEx1I2XSEP2PXU105XMV1XK1LF3D" hidden="1">
          <a:extLst>
            <a:ext uri="{FF2B5EF4-FFF2-40B4-BE49-F238E27FC236}">
              <a16:creationId xmlns:a16="http://schemas.microsoft.com/office/drawing/2014/main" id="{787BA7C7-7D7F-4E45-88BE-2256AB113C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4" name="BEx1I2XSEP2PXU105XMV1XK1LF3D" hidden="1">
          <a:extLst>
            <a:ext uri="{FF2B5EF4-FFF2-40B4-BE49-F238E27FC236}">
              <a16:creationId xmlns:a16="http://schemas.microsoft.com/office/drawing/2014/main" id="{BAFECF5F-0B7D-49DF-B562-9577A0FA19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7" name="BEx1I2XSEP2PXU105XMV1XK1LF3D" hidden="1">
          <a:extLst>
            <a:ext uri="{FF2B5EF4-FFF2-40B4-BE49-F238E27FC236}">
              <a16:creationId xmlns:a16="http://schemas.microsoft.com/office/drawing/2014/main" id="{E53FCCA9-B254-43E1-858D-394E609936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8" name="BEx1I2XSEP2PXU105XMV1XK1LF3D" hidden="1">
          <a:extLst>
            <a:ext uri="{FF2B5EF4-FFF2-40B4-BE49-F238E27FC236}">
              <a16:creationId xmlns:a16="http://schemas.microsoft.com/office/drawing/2014/main" id="{40EFAB0D-983F-4C98-968B-9E4927D1C8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9" name="BEx1I2XSEP2PXU105XMV1XK1LF3D" hidden="1">
          <a:extLst>
            <a:ext uri="{FF2B5EF4-FFF2-40B4-BE49-F238E27FC236}">
              <a16:creationId xmlns:a16="http://schemas.microsoft.com/office/drawing/2014/main" id="{39BF062A-2521-4379-8EBC-7628DF04A9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0" name="BEx1I2XSEP2PXU105XMV1XK1LF3D" hidden="1">
          <a:extLst>
            <a:ext uri="{FF2B5EF4-FFF2-40B4-BE49-F238E27FC236}">
              <a16:creationId xmlns:a16="http://schemas.microsoft.com/office/drawing/2014/main" id="{F7771B74-16AD-4F1E-AA42-B00AE82688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1" name="BEx1I2XSEP2PXU105XMV1XK1LF3D" hidden="1">
          <a:extLst>
            <a:ext uri="{FF2B5EF4-FFF2-40B4-BE49-F238E27FC236}">
              <a16:creationId xmlns:a16="http://schemas.microsoft.com/office/drawing/2014/main" id="{BD65266E-3815-4FE3-8029-49DFFFD486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2" name="BEx1I2XSEP2PXU105XMV1XK1LF3D" hidden="1">
          <a:extLst>
            <a:ext uri="{FF2B5EF4-FFF2-40B4-BE49-F238E27FC236}">
              <a16:creationId xmlns:a16="http://schemas.microsoft.com/office/drawing/2014/main" id="{4F07A459-CC44-4045-AB5E-A48682098D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3" name="BEx1I2XSEP2PXU105XMV1XK1LF3D" hidden="1">
          <a:extLst>
            <a:ext uri="{FF2B5EF4-FFF2-40B4-BE49-F238E27FC236}">
              <a16:creationId xmlns:a16="http://schemas.microsoft.com/office/drawing/2014/main" id="{10772F99-7666-4193-A59F-59F0603ECD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4" name="BEx1I2XSEP2PXU105XMV1XK1LF3D" hidden="1">
          <a:extLst>
            <a:ext uri="{FF2B5EF4-FFF2-40B4-BE49-F238E27FC236}">
              <a16:creationId xmlns:a16="http://schemas.microsoft.com/office/drawing/2014/main" id="{43C0FF3D-6A9D-4C69-BE89-D22D7EB342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5" name="BEx1I2XSEP2PXU105XMV1XK1LF3D" hidden="1">
          <a:extLst>
            <a:ext uri="{FF2B5EF4-FFF2-40B4-BE49-F238E27FC236}">
              <a16:creationId xmlns:a16="http://schemas.microsoft.com/office/drawing/2014/main" id="{F4D4640B-AA9E-4AC6-93B9-8560315E28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6" name="BEx1I2XSEP2PXU105XMV1XK1LF3D" hidden="1">
          <a:extLst>
            <a:ext uri="{FF2B5EF4-FFF2-40B4-BE49-F238E27FC236}">
              <a16:creationId xmlns:a16="http://schemas.microsoft.com/office/drawing/2014/main" id="{5A6A0F1D-245C-4F22-A73F-CC42F296F1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7" name="BEx1I2XSEP2PXU105XMV1XK1LF3D" hidden="1">
          <a:extLst>
            <a:ext uri="{FF2B5EF4-FFF2-40B4-BE49-F238E27FC236}">
              <a16:creationId xmlns:a16="http://schemas.microsoft.com/office/drawing/2014/main" id="{7EADA297-CEFA-4650-A9AE-351648CDA4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8" name="BEx1I2XSEP2PXU105XMV1XK1LF3D" hidden="1">
          <a:extLst>
            <a:ext uri="{FF2B5EF4-FFF2-40B4-BE49-F238E27FC236}">
              <a16:creationId xmlns:a16="http://schemas.microsoft.com/office/drawing/2014/main" id="{091A2719-4527-41EF-A06E-4D43C94709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9" name="BEx1I2XSEP2PXU105XMV1XK1LF3D" hidden="1">
          <a:extLst>
            <a:ext uri="{FF2B5EF4-FFF2-40B4-BE49-F238E27FC236}">
              <a16:creationId xmlns:a16="http://schemas.microsoft.com/office/drawing/2014/main" id="{1A3BF9A2-547B-41F8-A09D-34EBA15C41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0" name="BEx1I2XSEP2PXU105XMV1XK1LF3D" hidden="1">
          <a:extLst>
            <a:ext uri="{FF2B5EF4-FFF2-40B4-BE49-F238E27FC236}">
              <a16:creationId xmlns:a16="http://schemas.microsoft.com/office/drawing/2014/main" id="{00416B8E-53D6-447B-A8A6-2C5ABEE4EE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1" name="BEx1I2XSEP2PXU105XMV1XK1LF3D" hidden="1">
          <a:extLst>
            <a:ext uri="{FF2B5EF4-FFF2-40B4-BE49-F238E27FC236}">
              <a16:creationId xmlns:a16="http://schemas.microsoft.com/office/drawing/2014/main" id="{628F814A-7655-402E-80B1-1535CECCD4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2" name="BEx1I2XSEP2PXU105XMV1XK1LF3D" hidden="1">
          <a:extLst>
            <a:ext uri="{FF2B5EF4-FFF2-40B4-BE49-F238E27FC236}">
              <a16:creationId xmlns:a16="http://schemas.microsoft.com/office/drawing/2014/main" id="{5A63C97F-C95B-4B82-ACC2-FDC3B7AB605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3" name="BEx1I2XSEP2PXU105XMV1XK1LF3D" hidden="1">
          <a:extLst>
            <a:ext uri="{FF2B5EF4-FFF2-40B4-BE49-F238E27FC236}">
              <a16:creationId xmlns:a16="http://schemas.microsoft.com/office/drawing/2014/main" id="{E545D4E8-E2F3-4684-9368-0CFB46CC42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4" name="BEx1I2XSEP2PXU105XMV1XK1LF3D" hidden="1">
          <a:extLst>
            <a:ext uri="{FF2B5EF4-FFF2-40B4-BE49-F238E27FC236}">
              <a16:creationId xmlns:a16="http://schemas.microsoft.com/office/drawing/2014/main" id="{B85D56FA-99B4-4C8D-A80D-4ADEB70DB1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5" name="BEx1I2XSEP2PXU105XMV1XK1LF3D" hidden="1">
          <a:extLst>
            <a:ext uri="{FF2B5EF4-FFF2-40B4-BE49-F238E27FC236}">
              <a16:creationId xmlns:a16="http://schemas.microsoft.com/office/drawing/2014/main" id="{FC262562-C514-4B07-85AF-6F6FCA0EDA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6" name="BEx1I2XSEP2PXU105XMV1XK1LF3D" hidden="1">
          <a:extLst>
            <a:ext uri="{FF2B5EF4-FFF2-40B4-BE49-F238E27FC236}">
              <a16:creationId xmlns:a16="http://schemas.microsoft.com/office/drawing/2014/main" id="{21BF15BE-EA31-4D66-96B9-874BC70362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7" name="BEx1I2XSEP2PXU105XMV1XK1LF3D" hidden="1">
          <a:extLst>
            <a:ext uri="{FF2B5EF4-FFF2-40B4-BE49-F238E27FC236}">
              <a16:creationId xmlns:a16="http://schemas.microsoft.com/office/drawing/2014/main" id="{E1BF7C27-E9B4-47EA-8640-F06BCD94C1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8" name="BEx1I2XSEP2PXU105XMV1XK1LF3D" hidden="1">
          <a:extLst>
            <a:ext uri="{FF2B5EF4-FFF2-40B4-BE49-F238E27FC236}">
              <a16:creationId xmlns:a16="http://schemas.microsoft.com/office/drawing/2014/main" id="{8C3DD3D7-4A42-403B-9439-A79AEB6277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9" name="BEx1I2XSEP2PXU105XMV1XK1LF3D" hidden="1">
          <a:extLst>
            <a:ext uri="{FF2B5EF4-FFF2-40B4-BE49-F238E27FC236}">
              <a16:creationId xmlns:a16="http://schemas.microsoft.com/office/drawing/2014/main" id="{56947448-DEB1-46FF-B9ED-94FE9685E3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0" name="BEx1I2XSEP2PXU105XMV1XK1LF3D" hidden="1">
          <a:extLst>
            <a:ext uri="{FF2B5EF4-FFF2-40B4-BE49-F238E27FC236}">
              <a16:creationId xmlns:a16="http://schemas.microsoft.com/office/drawing/2014/main" id="{B9993559-540D-40AD-BF79-F90052E31D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1" name="BEx1I2XSEP2PXU105XMV1XK1LF3D" hidden="1">
          <a:extLst>
            <a:ext uri="{FF2B5EF4-FFF2-40B4-BE49-F238E27FC236}">
              <a16:creationId xmlns:a16="http://schemas.microsoft.com/office/drawing/2014/main" id="{D6A2375B-9EDA-4BDD-B29C-B531805ED4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2" name="BEx1I2XSEP2PXU105XMV1XK1LF3D" hidden="1">
          <a:extLst>
            <a:ext uri="{FF2B5EF4-FFF2-40B4-BE49-F238E27FC236}">
              <a16:creationId xmlns:a16="http://schemas.microsoft.com/office/drawing/2014/main" id="{99942842-F82B-43D4-9EF8-E49EA4B462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3" name="BEx1I2XSEP2PXU105XMV1XK1LF3D" hidden="1">
          <a:extLst>
            <a:ext uri="{FF2B5EF4-FFF2-40B4-BE49-F238E27FC236}">
              <a16:creationId xmlns:a16="http://schemas.microsoft.com/office/drawing/2014/main" id="{53A3836B-B991-4C60-B747-8CCB64AB39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4" name="BEx1I2XSEP2PXU105XMV1XK1LF3D" hidden="1">
          <a:extLst>
            <a:ext uri="{FF2B5EF4-FFF2-40B4-BE49-F238E27FC236}">
              <a16:creationId xmlns:a16="http://schemas.microsoft.com/office/drawing/2014/main" id="{18DDFBDF-3BBB-4E94-9B43-48EA8877FB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5" name="BEx1I2XSEP2PXU105XMV1XK1LF3D" hidden="1">
          <a:extLst>
            <a:ext uri="{FF2B5EF4-FFF2-40B4-BE49-F238E27FC236}">
              <a16:creationId xmlns:a16="http://schemas.microsoft.com/office/drawing/2014/main" id="{ABDD8491-2E87-4239-A7F5-D52B5CF18D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6" name="BEx1I2XSEP2PXU105XMV1XK1LF3D" hidden="1">
          <a:extLst>
            <a:ext uri="{FF2B5EF4-FFF2-40B4-BE49-F238E27FC236}">
              <a16:creationId xmlns:a16="http://schemas.microsoft.com/office/drawing/2014/main" id="{CDE6232F-0D6E-489C-8F0E-BBE10F39AB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7" name="BEx1I2XSEP2PXU105XMV1XK1LF3D" hidden="1">
          <a:extLst>
            <a:ext uri="{FF2B5EF4-FFF2-40B4-BE49-F238E27FC236}">
              <a16:creationId xmlns:a16="http://schemas.microsoft.com/office/drawing/2014/main" id="{8ACDC16E-8E83-47C7-B293-10CDE9D01C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8" name="BEx1I2XSEP2PXU105XMV1XK1LF3D" hidden="1">
          <a:extLst>
            <a:ext uri="{FF2B5EF4-FFF2-40B4-BE49-F238E27FC236}">
              <a16:creationId xmlns:a16="http://schemas.microsoft.com/office/drawing/2014/main" id="{B84B9CF8-5809-4756-B23C-BB53739C49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9" name="BEx1I2XSEP2PXU105XMV1XK1LF3D" hidden="1">
          <a:extLst>
            <a:ext uri="{FF2B5EF4-FFF2-40B4-BE49-F238E27FC236}">
              <a16:creationId xmlns:a16="http://schemas.microsoft.com/office/drawing/2014/main" id="{67578592-332B-4E7F-AFAB-DA247E3A46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0" name="BEx1I2XSEP2PXU105XMV1XK1LF3D" hidden="1">
          <a:extLst>
            <a:ext uri="{FF2B5EF4-FFF2-40B4-BE49-F238E27FC236}">
              <a16:creationId xmlns:a16="http://schemas.microsoft.com/office/drawing/2014/main" id="{514E8B4A-FE81-4DA7-94AD-F80E78D358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1" name="BEx1I2XSEP2PXU105XMV1XK1LF3D" hidden="1">
          <a:extLst>
            <a:ext uri="{FF2B5EF4-FFF2-40B4-BE49-F238E27FC236}">
              <a16:creationId xmlns:a16="http://schemas.microsoft.com/office/drawing/2014/main" id="{FCFEBDFF-3B2D-4C32-B635-4494EA2212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2" name="BEx1I2XSEP2PXU105XMV1XK1LF3D" hidden="1">
          <a:extLst>
            <a:ext uri="{FF2B5EF4-FFF2-40B4-BE49-F238E27FC236}">
              <a16:creationId xmlns:a16="http://schemas.microsoft.com/office/drawing/2014/main" id="{939F08D1-D96C-4CB2-B0B9-7824E78A6F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3" name="BEx1I2XSEP2PXU105XMV1XK1LF3D" hidden="1">
          <a:extLst>
            <a:ext uri="{FF2B5EF4-FFF2-40B4-BE49-F238E27FC236}">
              <a16:creationId xmlns:a16="http://schemas.microsoft.com/office/drawing/2014/main" id="{6F32B19D-67DC-4EC4-978E-7589C4B7BD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4" name="BEx1I2XSEP2PXU105XMV1XK1LF3D" hidden="1">
          <a:extLst>
            <a:ext uri="{FF2B5EF4-FFF2-40B4-BE49-F238E27FC236}">
              <a16:creationId xmlns:a16="http://schemas.microsoft.com/office/drawing/2014/main" id="{C77D2C97-FFDA-465F-9EF3-D06C520856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5" name="BEx1I2XSEP2PXU105XMV1XK1LF3D" hidden="1">
          <a:extLst>
            <a:ext uri="{FF2B5EF4-FFF2-40B4-BE49-F238E27FC236}">
              <a16:creationId xmlns:a16="http://schemas.microsoft.com/office/drawing/2014/main" id="{1CCA0C96-EE7F-4959-B108-EB8276ADDE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6" name="BEx1I2XSEP2PXU105XMV1XK1LF3D" hidden="1">
          <a:extLst>
            <a:ext uri="{FF2B5EF4-FFF2-40B4-BE49-F238E27FC236}">
              <a16:creationId xmlns:a16="http://schemas.microsoft.com/office/drawing/2014/main" id="{010E5DE0-45D9-4A23-8B7E-FB1B7E9F24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7" name="BEx1I2XSEP2PXU105XMV1XK1LF3D" hidden="1">
          <a:extLst>
            <a:ext uri="{FF2B5EF4-FFF2-40B4-BE49-F238E27FC236}">
              <a16:creationId xmlns:a16="http://schemas.microsoft.com/office/drawing/2014/main" id="{6A6D071D-4A96-4659-BF48-E734278E9F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8" name="BEx1I2XSEP2PXU105XMV1XK1LF3D" hidden="1">
          <a:extLst>
            <a:ext uri="{FF2B5EF4-FFF2-40B4-BE49-F238E27FC236}">
              <a16:creationId xmlns:a16="http://schemas.microsoft.com/office/drawing/2014/main" id="{BB400278-6611-4367-9F9C-A959E71F0B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9" name="BEx1I2XSEP2PXU105XMV1XK1LF3D" hidden="1">
          <a:extLst>
            <a:ext uri="{FF2B5EF4-FFF2-40B4-BE49-F238E27FC236}">
              <a16:creationId xmlns:a16="http://schemas.microsoft.com/office/drawing/2014/main" id="{13F115A3-65A2-45D1-845C-D7BAE85BDF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0" name="BEx1I2XSEP2PXU105XMV1XK1LF3D" hidden="1">
          <a:extLst>
            <a:ext uri="{FF2B5EF4-FFF2-40B4-BE49-F238E27FC236}">
              <a16:creationId xmlns:a16="http://schemas.microsoft.com/office/drawing/2014/main" id="{C1DEC981-A393-4385-A1EC-B8487F4AB7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1" name="BEx1I2XSEP2PXU105XMV1XK1LF3D" hidden="1">
          <a:extLst>
            <a:ext uri="{FF2B5EF4-FFF2-40B4-BE49-F238E27FC236}">
              <a16:creationId xmlns:a16="http://schemas.microsoft.com/office/drawing/2014/main" id="{4BAE5390-56B1-45C4-BC57-A25928CDB9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2" name="BEx1I2XSEP2PXU105XMV1XK1LF3D" hidden="1">
          <a:extLst>
            <a:ext uri="{FF2B5EF4-FFF2-40B4-BE49-F238E27FC236}">
              <a16:creationId xmlns:a16="http://schemas.microsoft.com/office/drawing/2014/main" id="{76A7B642-A58F-4A46-B992-1CDE726609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3" name="BEx1I2XSEP2PXU105XMV1XK1LF3D" hidden="1">
          <a:extLst>
            <a:ext uri="{FF2B5EF4-FFF2-40B4-BE49-F238E27FC236}">
              <a16:creationId xmlns:a16="http://schemas.microsoft.com/office/drawing/2014/main" id="{C91BC50F-DF91-4298-AFC5-397EE6D1A4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4" name="BEx1I2XSEP2PXU105XMV1XK1LF3D" hidden="1">
          <a:extLst>
            <a:ext uri="{FF2B5EF4-FFF2-40B4-BE49-F238E27FC236}">
              <a16:creationId xmlns:a16="http://schemas.microsoft.com/office/drawing/2014/main" id="{AB748433-8238-4C91-B67A-774900242A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55" name="BExU90M8J2O3QSITBFLCK7SHMDVL" hidden="1">
          <a:extLst>
            <a:ext uri="{FF2B5EF4-FFF2-40B4-BE49-F238E27FC236}">
              <a16:creationId xmlns:a16="http://schemas.microsoft.com/office/drawing/2014/main" id="{EE304CD1-AA7D-4E96-9437-A936682E49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7" name="BEx1I2XSEP2PXU105XMV1XK1LF3D" hidden="1">
          <a:extLst>
            <a:ext uri="{FF2B5EF4-FFF2-40B4-BE49-F238E27FC236}">
              <a16:creationId xmlns:a16="http://schemas.microsoft.com/office/drawing/2014/main" id="{3C3C694D-8687-41AC-B3A0-CF0CE0275A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8" name="BEx1I2XSEP2PXU105XMV1XK1LF3D" hidden="1">
          <a:extLst>
            <a:ext uri="{FF2B5EF4-FFF2-40B4-BE49-F238E27FC236}">
              <a16:creationId xmlns:a16="http://schemas.microsoft.com/office/drawing/2014/main" id="{980E7703-7907-4B96-AE27-A4195FF0D1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9" name="BEx1I2XSEP2PXU105XMV1XK1LF3D" hidden="1">
          <a:extLst>
            <a:ext uri="{FF2B5EF4-FFF2-40B4-BE49-F238E27FC236}">
              <a16:creationId xmlns:a16="http://schemas.microsoft.com/office/drawing/2014/main" id="{45114F0C-F4A7-4160-9A61-9EFF03ABAD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0" name="BEx1I2XSEP2PXU105XMV1XK1LF3D" hidden="1">
          <a:extLst>
            <a:ext uri="{FF2B5EF4-FFF2-40B4-BE49-F238E27FC236}">
              <a16:creationId xmlns:a16="http://schemas.microsoft.com/office/drawing/2014/main" id="{BB3951FE-B3F8-4BBA-A0C5-1B1028023C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1" name="BEx1I2XSEP2PXU105XMV1XK1LF3D" hidden="1">
          <a:extLst>
            <a:ext uri="{FF2B5EF4-FFF2-40B4-BE49-F238E27FC236}">
              <a16:creationId xmlns:a16="http://schemas.microsoft.com/office/drawing/2014/main" id="{0BB21C53-D404-4023-A8C5-C0BDEDAAE5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2" name="BEx1I2XSEP2PXU105XMV1XK1LF3D" hidden="1">
          <a:extLst>
            <a:ext uri="{FF2B5EF4-FFF2-40B4-BE49-F238E27FC236}">
              <a16:creationId xmlns:a16="http://schemas.microsoft.com/office/drawing/2014/main" id="{AF200526-7E89-4FEC-BFA8-587BCE0B01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3" name="BEx1I2XSEP2PXU105XMV1XK1LF3D" hidden="1">
          <a:extLst>
            <a:ext uri="{FF2B5EF4-FFF2-40B4-BE49-F238E27FC236}">
              <a16:creationId xmlns:a16="http://schemas.microsoft.com/office/drawing/2014/main" id="{F8A4E7D4-91D2-4C86-B02B-036E8CEFB5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4" name="BEx1I2XSEP2PXU105XMV1XK1LF3D" hidden="1">
          <a:extLst>
            <a:ext uri="{FF2B5EF4-FFF2-40B4-BE49-F238E27FC236}">
              <a16:creationId xmlns:a16="http://schemas.microsoft.com/office/drawing/2014/main" id="{74A50ACF-E289-41A7-AC39-A5BD23055E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5" name="BEx1I2XSEP2PXU105XMV1XK1LF3D" hidden="1">
          <a:extLst>
            <a:ext uri="{FF2B5EF4-FFF2-40B4-BE49-F238E27FC236}">
              <a16:creationId xmlns:a16="http://schemas.microsoft.com/office/drawing/2014/main" id="{41A0C0ED-20D4-4F82-BF52-9D2A64D063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6" name="BEx1I2XSEP2PXU105XMV1XK1LF3D" hidden="1">
          <a:extLst>
            <a:ext uri="{FF2B5EF4-FFF2-40B4-BE49-F238E27FC236}">
              <a16:creationId xmlns:a16="http://schemas.microsoft.com/office/drawing/2014/main" id="{C615AF01-FB36-4774-97AE-7081ED7D5B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7" name="BEx1I2XSEP2PXU105XMV1XK1LF3D" hidden="1">
          <a:extLst>
            <a:ext uri="{FF2B5EF4-FFF2-40B4-BE49-F238E27FC236}">
              <a16:creationId xmlns:a16="http://schemas.microsoft.com/office/drawing/2014/main" id="{E88DE13B-CDAE-4606-80CB-D17FF5CEE1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8" name="BEx1I2XSEP2PXU105XMV1XK1LF3D" hidden="1">
          <a:extLst>
            <a:ext uri="{FF2B5EF4-FFF2-40B4-BE49-F238E27FC236}">
              <a16:creationId xmlns:a16="http://schemas.microsoft.com/office/drawing/2014/main" id="{72F348B1-E1B6-478D-91D9-4A4623370B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9" name="BEx1I2XSEP2PXU105XMV1XK1LF3D" hidden="1">
          <a:extLst>
            <a:ext uri="{FF2B5EF4-FFF2-40B4-BE49-F238E27FC236}">
              <a16:creationId xmlns:a16="http://schemas.microsoft.com/office/drawing/2014/main" id="{C533FBA5-C81C-47CF-AEA5-EB218A5DC1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0" name="BEx1I2XSEP2PXU105XMV1XK1LF3D" hidden="1">
          <a:extLst>
            <a:ext uri="{FF2B5EF4-FFF2-40B4-BE49-F238E27FC236}">
              <a16:creationId xmlns:a16="http://schemas.microsoft.com/office/drawing/2014/main" id="{2AFA2689-CCEA-43FA-9F4E-EAFB54A7B2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1" name="BEx1I2XSEP2PXU105XMV1XK1LF3D" hidden="1">
          <a:extLst>
            <a:ext uri="{FF2B5EF4-FFF2-40B4-BE49-F238E27FC236}">
              <a16:creationId xmlns:a16="http://schemas.microsoft.com/office/drawing/2014/main" id="{93A3899B-6FF7-453C-960C-C876DE4874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2" name="BEx1I2XSEP2PXU105XMV1XK1LF3D" hidden="1">
          <a:extLst>
            <a:ext uri="{FF2B5EF4-FFF2-40B4-BE49-F238E27FC236}">
              <a16:creationId xmlns:a16="http://schemas.microsoft.com/office/drawing/2014/main" id="{B8D70579-B0E5-4A28-989B-DB0405BE6F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3" name="BEx1I2XSEP2PXU105XMV1XK1LF3D" hidden="1">
          <a:extLst>
            <a:ext uri="{FF2B5EF4-FFF2-40B4-BE49-F238E27FC236}">
              <a16:creationId xmlns:a16="http://schemas.microsoft.com/office/drawing/2014/main" id="{573EA449-CC5B-47F8-8BB4-5B1788D845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4" name="BEx1I2XSEP2PXU105XMV1XK1LF3D" hidden="1">
          <a:extLst>
            <a:ext uri="{FF2B5EF4-FFF2-40B4-BE49-F238E27FC236}">
              <a16:creationId xmlns:a16="http://schemas.microsoft.com/office/drawing/2014/main" id="{F3DC60C6-83BE-4BDD-9F64-BAF0DCCA9E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5" name="BEx1I2XSEP2PXU105XMV1XK1LF3D" hidden="1">
          <a:extLst>
            <a:ext uri="{FF2B5EF4-FFF2-40B4-BE49-F238E27FC236}">
              <a16:creationId xmlns:a16="http://schemas.microsoft.com/office/drawing/2014/main" id="{0E4BD848-0575-44CF-9050-A228C17052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6" name="BEx1I2XSEP2PXU105XMV1XK1LF3D" hidden="1">
          <a:extLst>
            <a:ext uri="{FF2B5EF4-FFF2-40B4-BE49-F238E27FC236}">
              <a16:creationId xmlns:a16="http://schemas.microsoft.com/office/drawing/2014/main" id="{54212767-79BF-4632-A70E-4E0DB156D1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7" name="BEx1I2XSEP2PXU105XMV1XK1LF3D" hidden="1">
          <a:extLst>
            <a:ext uri="{FF2B5EF4-FFF2-40B4-BE49-F238E27FC236}">
              <a16:creationId xmlns:a16="http://schemas.microsoft.com/office/drawing/2014/main" id="{D147AE4F-0C1E-4B8B-985F-8AD5904EE7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8" name="BEx1I2XSEP2PXU105XMV1XK1LF3D" hidden="1">
          <a:extLst>
            <a:ext uri="{FF2B5EF4-FFF2-40B4-BE49-F238E27FC236}">
              <a16:creationId xmlns:a16="http://schemas.microsoft.com/office/drawing/2014/main" id="{BB58CC08-57A1-41E8-B0CE-CB1C83F112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9" name="BEx1I2XSEP2PXU105XMV1XK1LF3D" hidden="1">
          <a:extLst>
            <a:ext uri="{FF2B5EF4-FFF2-40B4-BE49-F238E27FC236}">
              <a16:creationId xmlns:a16="http://schemas.microsoft.com/office/drawing/2014/main" id="{E95161FD-0347-4424-812B-E61EDE052D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0" name="BEx1I2XSEP2PXU105XMV1XK1LF3D" hidden="1">
          <a:extLst>
            <a:ext uri="{FF2B5EF4-FFF2-40B4-BE49-F238E27FC236}">
              <a16:creationId xmlns:a16="http://schemas.microsoft.com/office/drawing/2014/main" id="{426C7A45-E657-4449-9F8E-9BF9D391056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1" name="BEx1I2XSEP2PXU105XMV1XK1LF3D" hidden="1">
          <a:extLst>
            <a:ext uri="{FF2B5EF4-FFF2-40B4-BE49-F238E27FC236}">
              <a16:creationId xmlns:a16="http://schemas.microsoft.com/office/drawing/2014/main" id="{B56F54E3-AB35-4993-858F-139A5AB6A9F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2" name="BEx1I2XSEP2PXU105XMV1XK1LF3D" hidden="1">
          <a:extLst>
            <a:ext uri="{FF2B5EF4-FFF2-40B4-BE49-F238E27FC236}">
              <a16:creationId xmlns:a16="http://schemas.microsoft.com/office/drawing/2014/main" id="{456320B7-E0FB-425B-B201-A131CC33AF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3" name="BEx1I2XSEP2PXU105XMV1XK1LF3D" hidden="1">
          <a:extLst>
            <a:ext uri="{FF2B5EF4-FFF2-40B4-BE49-F238E27FC236}">
              <a16:creationId xmlns:a16="http://schemas.microsoft.com/office/drawing/2014/main" id="{84FA4E21-301F-41CD-B7BC-A8D3416FD6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4" name="BEx1I2XSEP2PXU105XMV1XK1LF3D" hidden="1">
          <a:extLst>
            <a:ext uri="{FF2B5EF4-FFF2-40B4-BE49-F238E27FC236}">
              <a16:creationId xmlns:a16="http://schemas.microsoft.com/office/drawing/2014/main" id="{E948F13A-1DFA-493E-A144-011988383F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5" name="BEx1I2XSEP2PXU105XMV1XK1LF3D" hidden="1">
          <a:extLst>
            <a:ext uri="{FF2B5EF4-FFF2-40B4-BE49-F238E27FC236}">
              <a16:creationId xmlns:a16="http://schemas.microsoft.com/office/drawing/2014/main" id="{34CD4C1D-528E-4C22-B2E8-9857AA1BEF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6" name="BEx1I2XSEP2PXU105XMV1XK1LF3D" hidden="1">
          <a:extLst>
            <a:ext uri="{FF2B5EF4-FFF2-40B4-BE49-F238E27FC236}">
              <a16:creationId xmlns:a16="http://schemas.microsoft.com/office/drawing/2014/main" id="{B97663C5-754A-4DF0-A7BB-24EC9867C8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7" name="BEx1I2XSEP2PXU105XMV1XK1LF3D" hidden="1">
          <a:extLst>
            <a:ext uri="{FF2B5EF4-FFF2-40B4-BE49-F238E27FC236}">
              <a16:creationId xmlns:a16="http://schemas.microsoft.com/office/drawing/2014/main" id="{A9508F4A-3CB2-4A07-BCA8-7CE9A79800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8" name="BEx1I2XSEP2PXU105XMV1XK1LF3D" hidden="1">
          <a:extLst>
            <a:ext uri="{FF2B5EF4-FFF2-40B4-BE49-F238E27FC236}">
              <a16:creationId xmlns:a16="http://schemas.microsoft.com/office/drawing/2014/main" id="{19EE54AB-BB49-4410-A254-463FE3A20F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9" name="BEx1I2XSEP2PXU105XMV1XK1LF3D" hidden="1">
          <a:extLst>
            <a:ext uri="{FF2B5EF4-FFF2-40B4-BE49-F238E27FC236}">
              <a16:creationId xmlns:a16="http://schemas.microsoft.com/office/drawing/2014/main" id="{60BC4AC1-1324-41F8-867C-9173DD466E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0" name="BEx1I2XSEP2PXU105XMV1XK1LF3D" hidden="1">
          <a:extLst>
            <a:ext uri="{FF2B5EF4-FFF2-40B4-BE49-F238E27FC236}">
              <a16:creationId xmlns:a16="http://schemas.microsoft.com/office/drawing/2014/main" id="{F4A735A8-5782-4DA1-8B4E-188BAEAAD0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1" name="BEx1I2XSEP2PXU105XMV1XK1LF3D" hidden="1">
          <a:extLst>
            <a:ext uri="{FF2B5EF4-FFF2-40B4-BE49-F238E27FC236}">
              <a16:creationId xmlns:a16="http://schemas.microsoft.com/office/drawing/2014/main" id="{446CD4A5-7225-49FF-BF2C-01A7B99733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2" name="BEx1I2XSEP2PXU105XMV1XK1LF3D" hidden="1">
          <a:extLst>
            <a:ext uri="{FF2B5EF4-FFF2-40B4-BE49-F238E27FC236}">
              <a16:creationId xmlns:a16="http://schemas.microsoft.com/office/drawing/2014/main" id="{52BAD46F-FE47-43DD-957B-051B0642C9B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3" name="BEx1I2XSEP2PXU105XMV1XK1LF3D" hidden="1">
          <a:extLst>
            <a:ext uri="{FF2B5EF4-FFF2-40B4-BE49-F238E27FC236}">
              <a16:creationId xmlns:a16="http://schemas.microsoft.com/office/drawing/2014/main" id="{DF75838C-F12A-4964-BC37-507A17F4DD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4" name="BEx1I2XSEP2PXU105XMV1XK1LF3D" hidden="1">
          <a:extLst>
            <a:ext uri="{FF2B5EF4-FFF2-40B4-BE49-F238E27FC236}">
              <a16:creationId xmlns:a16="http://schemas.microsoft.com/office/drawing/2014/main" id="{9201D5CD-BB00-4D77-BBBD-37B9D4F1C3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5" name="BEx1I2XSEP2PXU105XMV1XK1LF3D" hidden="1">
          <a:extLst>
            <a:ext uri="{FF2B5EF4-FFF2-40B4-BE49-F238E27FC236}">
              <a16:creationId xmlns:a16="http://schemas.microsoft.com/office/drawing/2014/main" id="{9E33EAF8-CCD7-4AB8-B735-EFCBFCFF44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6" name="BEx1I2XSEP2PXU105XMV1XK1LF3D" hidden="1">
          <a:extLst>
            <a:ext uri="{FF2B5EF4-FFF2-40B4-BE49-F238E27FC236}">
              <a16:creationId xmlns:a16="http://schemas.microsoft.com/office/drawing/2014/main" id="{71854F2F-A297-4256-AB0E-471806BA1EA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7" name="BEx1I2XSEP2PXU105XMV1XK1LF3D" hidden="1">
          <a:extLst>
            <a:ext uri="{FF2B5EF4-FFF2-40B4-BE49-F238E27FC236}">
              <a16:creationId xmlns:a16="http://schemas.microsoft.com/office/drawing/2014/main" id="{74CCB794-88FB-4C7A-8C93-1D9B01D203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8" name="BEx1I2XSEP2PXU105XMV1XK1LF3D" hidden="1">
          <a:extLst>
            <a:ext uri="{FF2B5EF4-FFF2-40B4-BE49-F238E27FC236}">
              <a16:creationId xmlns:a16="http://schemas.microsoft.com/office/drawing/2014/main" id="{790E74F8-E513-4917-9125-38C00008E4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9" name="BEx1I2XSEP2PXU105XMV1XK1LF3D" hidden="1">
          <a:extLst>
            <a:ext uri="{FF2B5EF4-FFF2-40B4-BE49-F238E27FC236}">
              <a16:creationId xmlns:a16="http://schemas.microsoft.com/office/drawing/2014/main" id="{3BC0DE1F-3E83-41D6-BCBD-BD8DE4D1EA4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0" name="BEx1I2XSEP2PXU105XMV1XK1LF3D" hidden="1">
          <a:extLst>
            <a:ext uri="{FF2B5EF4-FFF2-40B4-BE49-F238E27FC236}">
              <a16:creationId xmlns:a16="http://schemas.microsoft.com/office/drawing/2014/main" id="{400CA4D4-6D61-4FC7-88A7-9EA3C319B4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1" name="BEx1I2XSEP2PXU105XMV1XK1LF3D" hidden="1">
          <a:extLst>
            <a:ext uri="{FF2B5EF4-FFF2-40B4-BE49-F238E27FC236}">
              <a16:creationId xmlns:a16="http://schemas.microsoft.com/office/drawing/2014/main" id="{39ED3DAF-362E-4B86-B0A6-22E42334B8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2" name="BEx1I2XSEP2PXU105XMV1XK1LF3D" hidden="1">
          <a:extLst>
            <a:ext uri="{FF2B5EF4-FFF2-40B4-BE49-F238E27FC236}">
              <a16:creationId xmlns:a16="http://schemas.microsoft.com/office/drawing/2014/main" id="{0D6DC41D-7AC1-4807-A86C-177C27C5E5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3" name="BEx1I2XSEP2PXU105XMV1XK1LF3D" hidden="1">
          <a:extLst>
            <a:ext uri="{FF2B5EF4-FFF2-40B4-BE49-F238E27FC236}">
              <a16:creationId xmlns:a16="http://schemas.microsoft.com/office/drawing/2014/main" id="{23EEAE5B-C920-4F7D-8B74-03BAEAF72A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4" name="BEx1I2XSEP2PXU105XMV1XK1LF3D" hidden="1">
          <a:extLst>
            <a:ext uri="{FF2B5EF4-FFF2-40B4-BE49-F238E27FC236}">
              <a16:creationId xmlns:a16="http://schemas.microsoft.com/office/drawing/2014/main" id="{CD554098-2C15-4506-8413-F0401EE9768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5" name="BEx1I2XSEP2PXU105XMV1XK1LF3D" hidden="1">
          <a:extLst>
            <a:ext uri="{FF2B5EF4-FFF2-40B4-BE49-F238E27FC236}">
              <a16:creationId xmlns:a16="http://schemas.microsoft.com/office/drawing/2014/main" id="{0FDFBD1C-799E-4ADF-BF36-EF926CB7EB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6" name="BEx1I2XSEP2PXU105XMV1XK1LF3D" hidden="1">
          <a:extLst>
            <a:ext uri="{FF2B5EF4-FFF2-40B4-BE49-F238E27FC236}">
              <a16:creationId xmlns:a16="http://schemas.microsoft.com/office/drawing/2014/main" id="{E3C88C45-2FC7-4215-9F4B-48DA159DC3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7" name="BEx1I2XSEP2PXU105XMV1XK1LF3D" hidden="1">
          <a:extLst>
            <a:ext uri="{FF2B5EF4-FFF2-40B4-BE49-F238E27FC236}">
              <a16:creationId xmlns:a16="http://schemas.microsoft.com/office/drawing/2014/main" id="{C642AC96-207D-4F2F-84C2-7EE649AB8C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8" name="BEx1I2XSEP2PXU105XMV1XK1LF3D" hidden="1">
          <a:extLst>
            <a:ext uri="{FF2B5EF4-FFF2-40B4-BE49-F238E27FC236}">
              <a16:creationId xmlns:a16="http://schemas.microsoft.com/office/drawing/2014/main" id="{48A9050B-6C45-4419-9926-03BA76FCA2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9" name="BEx1I2XSEP2PXU105XMV1XK1LF3D" hidden="1">
          <a:extLst>
            <a:ext uri="{FF2B5EF4-FFF2-40B4-BE49-F238E27FC236}">
              <a16:creationId xmlns:a16="http://schemas.microsoft.com/office/drawing/2014/main" id="{F674B159-A011-43F1-8D05-CD13984793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0" name="BEx1I2XSEP2PXU105XMV1XK1LF3D" hidden="1">
          <a:extLst>
            <a:ext uri="{FF2B5EF4-FFF2-40B4-BE49-F238E27FC236}">
              <a16:creationId xmlns:a16="http://schemas.microsoft.com/office/drawing/2014/main" id="{0FDA905E-B3DA-487E-AD4C-9C753E6FCA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1" name="BEx1I2XSEP2PXU105XMV1XK1LF3D" hidden="1">
          <a:extLst>
            <a:ext uri="{FF2B5EF4-FFF2-40B4-BE49-F238E27FC236}">
              <a16:creationId xmlns:a16="http://schemas.microsoft.com/office/drawing/2014/main" id="{B87B375C-EF65-46DA-B45F-1A41754A0B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2" name="BEx1I2XSEP2PXU105XMV1XK1LF3D" hidden="1">
          <a:extLst>
            <a:ext uri="{FF2B5EF4-FFF2-40B4-BE49-F238E27FC236}">
              <a16:creationId xmlns:a16="http://schemas.microsoft.com/office/drawing/2014/main" id="{D7F8F28A-7D76-4247-81D2-07F715AD1DA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3" name="BEx1I2XSEP2PXU105XMV1XK1LF3D" hidden="1">
          <a:extLst>
            <a:ext uri="{FF2B5EF4-FFF2-40B4-BE49-F238E27FC236}">
              <a16:creationId xmlns:a16="http://schemas.microsoft.com/office/drawing/2014/main" id="{8206200B-5E0C-481D-9881-957A797BA6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4" name="BEx1I2XSEP2PXU105XMV1XK1LF3D" hidden="1">
          <a:extLst>
            <a:ext uri="{FF2B5EF4-FFF2-40B4-BE49-F238E27FC236}">
              <a16:creationId xmlns:a16="http://schemas.microsoft.com/office/drawing/2014/main" id="{44D71758-573E-40C3-97A6-9CCEBBEDFF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5" name="BEx1I2XSEP2PXU105XMV1XK1LF3D" hidden="1">
          <a:extLst>
            <a:ext uri="{FF2B5EF4-FFF2-40B4-BE49-F238E27FC236}">
              <a16:creationId xmlns:a16="http://schemas.microsoft.com/office/drawing/2014/main" id="{8127D456-F7C1-4145-BF82-7C56BD0ED2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6" name="BEx1I2XSEP2PXU105XMV1XK1LF3D" hidden="1">
          <a:extLst>
            <a:ext uri="{FF2B5EF4-FFF2-40B4-BE49-F238E27FC236}">
              <a16:creationId xmlns:a16="http://schemas.microsoft.com/office/drawing/2014/main" id="{330B9C1E-D23F-4E2F-80C5-FF914F1008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7" name="BEx1I2XSEP2PXU105XMV1XK1LF3D" hidden="1">
          <a:extLst>
            <a:ext uri="{FF2B5EF4-FFF2-40B4-BE49-F238E27FC236}">
              <a16:creationId xmlns:a16="http://schemas.microsoft.com/office/drawing/2014/main" id="{36CFD56F-2465-46A2-9E54-75EB144A5B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8" name="BEx1I2XSEP2PXU105XMV1XK1LF3D" hidden="1">
          <a:extLst>
            <a:ext uri="{FF2B5EF4-FFF2-40B4-BE49-F238E27FC236}">
              <a16:creationId xmlns:a16="http://schemas.microsoft.com/office/drawing/2014/main" id="{AD38FAF2-5D7C-4BD7-930F-C805B15177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9" name="BEx1I2XSEP2PXU105XMV1XK1LF3D" hidden="1">
          <a:extLst>
            <a:ext uri="{FF2B5EF4-FFF2-40B4-BE49-F238E27FC236}">
              <a16:creationId xmlns:a16="http://schemas.microsoft.com/office/drawing/2014/main" id="{355432C7-E9A2-4E0B-80F5-571D060B37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0" name="BEx1I2XSEP2PXU105XMV1XK1LF3D" hidden="1">
          <a:extLst>
            <a:ext uri="{FF2B5EF4-FFF2-40B4-BE49-F238E27FC236}">
              <a16:creationId xmlns:a16="http://schemas.microsoft.com/office/drawing/2014/main" id="{E80D22F7-CFB5-4A09-A1D5-2B8AC97A94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5</xdr:row>
      <xdr:rowOff>0</xdr:rowOff>
    </xdr:from>
    <xdr:to>
      <xdr:col>9</xdr:col>
      <xdr:colOff>1305560</xdr:colOff>
      <xdr:row>13</xdr:row>
      <xdr:rowOff>0</xdr:rowOff>
    </xdr:to>
    <xdr:pic>
      <xdr:nvPicPr>
        <xdr:cNvPr id="1346" name="BExAZSOKSOZB3CBFA1L2CTM1EPA2" hidden="1">
          <a:extLst>
            <a:ext uri="{FF2B5EF4-FFF2-40B4-BE49-F238E27FC236}">
              <a16:creationId xmlns:a16="http://schemas.microsoft.com/office/drawing/2014/main" id="{7DBAEB20-2EC9-4A1F-A9FE-5DBC637D37E4}"/>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34594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1347" name="BEx3LDNLC7MGH4ZY025AICZ0TYLI" hidden="1">
          <a:extLst>
            <a:ext uri="{FF2B5EF4-FFF2-40B4-BE49-F238E27FC236}">
              <a16:creationId xmlns:a16="http://schemas.microsoft.com/office/drawing/2014/main" id="{84DD1A71-F553-472A-9707-D365998B1C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1348" name="BExGWK28PEHRS5RUTJQTL5YHQN2B" hidden="1">
          <a:extLst>
            <a:ext uri="{FF2B5EF4-FFF2-40B4-BE49-F238E27FC236}">
              <a16:creationId xmlns:a16="http://schemas.microsoft.com/office/drawing/2014/main" id="{7E8C0BEC-62EC-47BD-8EE5-0364EEE53C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350" name="BExU90M8J2O3QSITBFLCK7SHMDVL" hidden="1">
          <a:extLst>
            <a:ext uri="{FF2B5EF4-FFF2-40B4-BE49-F238E27FC236}">
              <a16:creationId xmlns:a16="http://schemas.microsoft.com/office/drawing/2014/main" id="{01EB975B-1C2E-4E13-B0B4-C7862902B8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1351" name="BEx3LDNLC7MGH4ZY025AICZ0TYLI" hidden="1">
          <a:extLst>
            <a:ext uri="{FF2B5EF4-FFF2-40B4-BE49-F238E27FC236}">
              <a16:creationId xmlns:a16="http://schemas.microsoft.com/office/drawing/2014/main" id="{FCB8264B-59D6-40D2-AEAC-F4E6A66B9B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1352" name="BExGWK28PEHRS5RUTJQTL5YHQN2B" hidden="1">
          <a:extLst>
            <a:ext uri="{FF2B5EF4-FFF2-40B4-BE49-F238E27FC236}">
              <a16:creationId xmlns:a16="http://schemas.microsoft.com/office/drawing/2014/main" id="{B48D0AB4-915F-4F5B-B0A7-785937BBE1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354" name="BExU90M8J2O3QSITBFLCK7SHMDVL" hidden="1">
          <a:extLst>
            <a:ext uri="{FF2B5EF4-FFF2-40B4-BE49-F238E27FC236}">
              <a16:creationId xmlns:a16="http://schemas.microsoft.com/office/drawing/2014/main" id="{C77E399D-B923-414F-8E1E-9C9BA881A5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69" name="BEx1I2XSEP2PXU105XMV1XK1LF3D" hidden="1">
          <a:extLst>
            <a:ext uri="{FF2B5EF4-FFF2-40B4-BE49-F238E27FC236}">
              <a16:creationId xmlns:a16="http://schemas.microsoft.com/office/drawing/2014/main" id="{5D559C5E-7F1E-47B2-949D-6314AD7235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70" name="BEx1I2XSEP2PXU105XMV1XK1LF3D" hidden="1">
          <a:extLst>
            <a:ext uri="{FF2B5EF4-FFF2-40B4-BE49-F238E27FC236}">
              <a16:creationId xmlns:a16="http://schemas.microsoft.com/office/drawing/2014/main" id="{C4F5F0AE-EA66-443B-9ED2-F0F61F525F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71" name="BEx1I2XSEP2PXU105XMV1XK1LF3D" hidden="1">
          <a:extLst>
            <a:ext uri="{FF2B5EF4-FFF2-40B4-BE49-F238E27FC236}">
              <a16:creationId xmlns:a16="http://schemas.microsoft.com/office/drawing/2014/main" id="{F22469FC-CE1F-4D95-ABC0-8B4F66581D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72" name="BEx1I2XSEP2PXU105XMV1XK1LF3D" hidden="1">
          <a:extLst>
            <a:ext uri="{FF2B5EF4-FFF2-40B4-BE49-F238E27FC236}">
              <a16:creationId xmlns:a16="http://schemas.microsoft.com/office/drawing/2014/main" id="{1E85A5C4-57F7-492D-8575-CA10D276F0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473" name="BEx1I2XSEP2PXU105XMV1XK1LF3D" hidden="1">
          <a:extLst>
            <a:ext uri="{FF2B5EF4-FFF2-40B4-BE49-F238E27FC236}">
              <a16:creationId xmlns:a16="http://schemas.microsoft.com/office/drawing/2014/main" id="{22BFB3EB-3CB8-4B78-949B-82F006C9CF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474" name="BEx1I2XSEP2PXU105XMV1XK1LF3D" hidden="1">
          <a:extLst>
            <a:ext uri="{FF2B5EF4-FFF2-40B4-BE49-F238E27FC236}">
              <a16:creationId xmlns:a16="http://schemas.microsoft.com/office/drawing/2014/main" id="{39CDC4A5-1FAC-4174-9B0B-29B54FDC9D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475" name="BEx1I2XSEP2PXU105XMV1XK1LF3D" hidden="1">
          <a:extLst>
            <a:ext uri="{FF2B5EF4-FFF2-40B4-BE49-F238E27FC236}">
              <a16:creationId xmlns:a16="http://schemas.microsoft.com/office/drawing/2014/main" id="{E41D4DAF-B46A-435B-A264-75E1E40B2C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476" name="BEx1I2XSEP2PXU105XMV1XK1LF3D" hidden="1">
          <a:extLst>
            <a:ext uri="{FF2B5EF4-FFF2-40B4-BE49-F238E27FC236}">
              <a16:creationId xmlns:a16="http://schemas.microsoft.com/office/drawing/2014/main" id="{EC3A67F3-8F20-4BC6-A5B9-53FB8D003F6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477" name="BEx1I2XSEP2PXU105XMV1XK1LF3D" hidden="1">
          <a:extLst>
            <a:ext uri="{FF2B5EF4-FFF2-40B4-BE49-F238E27FC236}">
              <a16:creationId xmlns:a16="http://schemas.microsoft.com/office/drawing/2014/main" id="{376E65B1-9668-40AA-AC1A-D8A2B4682A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478" name="BEx1I2XSEP2PXU105XMV1XK1LF3D" hidden="1">
          <a:extLst>
            <a:ext uri="{FF2B5EF4-FFF2-40B4-BE49-F238E27FC236}">
              <a16:creationId xmlns:a16="http://schemas.microsoft.com/office/drawing/2014/main" id="{AF55850C-27A1-49F3-8C1C-7AA0A42BFD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479" name="BEx1I2XSEP2PXU105XMV1XK1LF3D" hidden="1">
          <a:extLst>
            <a:ext uri="{FF2B5EF4-FFF2-40B4-BE49-F238E27FC236}">
              <a16:creationId xmlns:a16="http://schemas.microsoft.com/office/drawing/2014/main" id="{39D24FEE-66D9-47AF-9A2C-96C417D08D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480" name="BEx1I2XSEP2PXU105XMV1XK1LF3D" hidden="1">
          <a:extLst>
            <a:ext uri="{FF2B5EF4-FFF2-40B4-BE49-F238E27FC236}">
              <a16:creationId xmlns:a16="http://schemas.microsoft.com/office/drawing/2014/main" id="{793BB416-B31A-4E55-9290-BA8E556036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81" name="BEx1I2XSEP2PXU105XMV1XK1LF3D" hidden="1">
          <a:extLst>
            <a:ext uri="{FF2B5EF4-FFF2-40B4-BE49-F238E27FC236}">
              <a16:creationId xmlns:a16="http://schemas.microsoft.com/office/drawing/2014/main" id="{47AEF8C4-3E3C-43D0-8315-DAFC796984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82" name="BEx1I2XSEP2PXU105XMV1XK1LF3D" hidden="1">
          <a:extLst>
            <a:ext uri="{FF2B5EF4-FFF2-40B4-BE49-F238E27FC236}">
              <a16:creationId xmlns:a16="http://schemas.microsoft.com/office/drawing/2014/main" id="{86CF868F-77C3-4613-973F-E9AB1447B8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83" name="BEx1I2XSEP2PXU105XMV1XK1LF3D" hidden="1">
          <a:extLst>
            <a:ext uri="{FF2B5EF4-FFF2-40B4-BE49-F238E27FC236}">
              <a16:creationId xmlns:a16="http://schemas.microsoft.com/office/drawing/2014/main" id="{8F5D90D8-5569-4347-88B0-8FB8584E81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84" name="BEx1I2XSEP2PXU105XMV1XK1LF3D" hidden="1">
          <a:extLst>
            <a:ext uri="{FF2B5EF4-FFF2-40B4-BE49-F238E27FC236}">
              <a16:creationId xmlns:a16="http://schemas.microsoft.com/office/drawing/2014/main" id="{C239C7AD-2DB9-4AE9-98BE-929E1B6BF5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85" name="BEx1I2XSEP2PXU105XMV1XK1LF3D" hidden="1">
          <a:extLst>
            <a:ext uri="{FF2B5EF4-FFF2-40B4-BE49-F238E27FC236}">
              <a16:creationId xmlns:a16="http://schemas.microsoft.com/office/drawing/2014/main" id="{60D5F315-B9BA-491A-94BD-D3C24B154F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86" name="BEx1I2XSEP2PXU105XMV1XK1LF3D" hidden="1">
          <a:extLst>
            <a:ext uri="{FF2B5EF4-FFF2-40B4-BE49-F238E27FC236}">
              <a16:creationId xmlns:a16="http://schemas.microsoft.com/office/drawing/2014/main" id="{1F1DA46C-D97D-465B-9DE4-BB1207C6DF7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87" name="BEx1I2XSEP2PXU105XMV1XK1LF3D" hidden="1">
          <a:extLst>
            <a:ext uri="{FF2B5EF4-FFF2-40B4-BE49-F238E27FC236}">
              <a16:creationId xmlns:a16="http://schemas.microsoft.com/office/drawing/2014/main" id="{33AE96B5-FAA7-42A7-95CB-2FA9FBF3F7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88" name="BEx1I2XSEP2PXU105XMV1XK1LF3D" hidden="1">
          <a:extLst>
            <a:ext uri="{FF2B5EF4-FFF2-40B4-BE49-F238E27FC236}">
              <a16:creationId xmlns:a16="http://schemas.microsoft.com/office/drawing/2014/main" id="{C78D9A84-20CB-4500-AD9C-EE0D574487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9" name="BEx1I2XSEP2PXU105XMV1XK1LF3D" hidden="1">
          <a:extLst>
            <a:ext uri="{FF2B5EF4-FFF2-40B4-BE49-F238E27FC236}">
              <a16:creationId xmlns:a16="http://schemas.microsoft.com/office/drawing/2014/main" id="{2CE5AF5E-0D6C-4DB4-AB95-174E2413DE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90" name="BEx1I2XSEP2PXU105XMV1XK1LF3D" hidden="1">
          <a:extLst>
            <a:ext uri="{FF2B5EF4-FFF2-40B4-BE49-F238E27FC236}">
              <a16:creationId xmlns:a16="http://schemas.microsoft.com/office/drawing/2014/main" id="{41BB8F1A-769E-4FD4-9912-FAA45582F4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91" name="BEx1I2XSEP2PXU105XMV1XK1LF3D" hidden="1">
          <a:extLst>
            <a:ext uri="{FF2B5EF4-FFF2-40B4-BE49-F238E27FC236}">
              <a16:creationId xmlns:a16="http://schemas.microsoft.com/office/drawing/2014/main" id="{A7F8A7C5-0E6F-4752-9923-B79F13361A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92" name="BEx1I2XSEP2PXU105XMV1XK1LF3D" hidden="1">
          <a:extLst>
            <a:ext uri="{FF2B5EF4-FFF2-40B4-BE49-F238E27FC236}">
              <a16:creationId xmlns:a16="http://schemas.microsoft.com/office/drawing/2014/main" id="{1D4F1C3C-0060-4543-93C1-CB48EA2D54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3" name="BEx1I2XSEP2PXU105XMV1XK1LF3D" hidden="1">
          <a:extLst>
            <a:ext uri="{FF2B5EF4-FFF2-40B4-BE49-F238E27FC236}">
              <a16:creationId xmlns:a16="http://schemas.microsoft.com/office/drawing/2014/main" id="{35197DD2-B507-4B34-A333-BC91E0B51AF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4" name="BEx1I2XSEP2PXU105XMV1XK1LF3D" hidden="1">
          <a:extLst>
            <a:ext uri="{FF2B5EF4-FFF2-40B4-BE49-F238E27FC236}">
              <a16:creationId xmlns:a16="http://schemas.microsoft.com/office/drawing/2014/main" id="{89396DB5-234F-4596-90AA-4C3D65EFB4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5" name="BEx1I2XSEP2PXU105XMV1XK1LF3D" hidden="1">
          <a:extLst>
            <a:ext uri="{FF2B5EF4-FFF2-40B4-BE49-F238E27FC236}">
              <a16:creationId xmlns:a16="http://schemas.microsoft.com/office/drawing/2014/main" id="{E84E43EF-9ABC-45F0-A619-A0727356F58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6" name="BEx1I2XSEP2PXU105XMV1XK1LF3D" hidden="1">
          <a:extLst>
            <a:ext uri="{FF2B5EF4-FFF2-40B4-BE49-F238E27FC236}">
              <a16:creationId xmlns:a16="http://schemas.microsoft.com/office/drawing/2014/main" id="{A6A6B8C0-13DD-4601-B9A2-A15FF0ECB5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33" name="BEx1I2XSEP2PXU105XMV1XK1LF3D" hidden="1">
          <a:extLst>
            <a:ext uri="{FF2B5EF4-FFF2-40B4-BE49-F238E27FC236}">
              <a16:creationId xmlns:a16="http://schemas.microsoft.com/office/drawing/2014/main" id="{01E588DD-01ED-4797-920C-882E236803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34" name="BEx1I2XSEP2PXU105XMV1XK1LF3D" hidden="1">
          <a:extLst>
            <a:ext uri="{FF2B5EF4-FFF2-40B4-BE49-F238E27FC236}">
              <a16:creationId xmlns:a16="http://schemas.microsoft.com/office/drawing/2014/main" id="{0332F8DC-4C3E-40B5-BB92-B191BFFF58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35" name="BEx1I2XSEP2PXU105XMV1XK1LF3D" hidden="1">
          <a:extLst>
            <a:ext uri="{FF2B5EF4-FFF2-40B4-BE49-F238E27FC236}">
              <a16:creationId xmlns:a16="http://schemas.microsoft.com/office/drawing/2014/main" id="{BA63AA3F-C91B-444E-B3C6-2000193BE0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36" name="BEx1I2XSEP2PXU105XMV1XK1LF3D" hidden="1">
          <a:extLst>
            <a:ext uri="{FF2B5EF4-FFF2-40B4-BE49-F238E27FC236}">
              <a16:creationId xmlns:a16="http://schemas.microsoft.com/office/drawing/2014/main" id="{E87AB6D9-8B1C-43F0-A920-7A2F519A10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637" name="BEx1I2XSEP2PXU105XMV1XK1LF3D" hidden="1">
          <a:extLst>
            <a:ext uri="{FF2B5EF4-FFF2-40B4-BE49-F238E27FC236}">
              <a16:creationId xmlns:a16="http://schemas.microsoft.com/office/drawing/2014/main" id="{CDD2E773-DD8F-4488-BCC6-DB6564CB39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638" name="BEx1I2XSEP2PXU105XMV1XK1LF3D" hidden="1">
          <a:extLst>
            <a:ext uri="{FF2B5EF4-FFF2-40B4-BE49-F238E27FC236}">
              <a16:creationId xmlns:a16="http://schemas.microsoft.com/office/drawing/2014/main" id="{4B977D6B-A623-46F2-8BDD-B753245B39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639" name="BEx1I2XSEP2PXU105XMV1XK1LF3D" hidden="1">
          <a:extLst>
            <a:ext uri="{FF2B5EF4-FFF2-40B4-BE49-F238E27FC236}">
              <a16:creationId xmlns:a16="http://schemas.microsoft.com/office/drawing/2014/main" id="{0E6B564A-8DAD-494F-9CD3-AFA0337E2E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640" name="BEx1I2XSEP2PXU105XMV1XK1LF3D" hidden="1">
          <a:extLst>
            <a:ext uri="{FF2B5EF4-FFF2-40B4-BE49-F238E27FC236}">
              <a16:creationId xmlns:a16="http://schemas.microsoft.com/office/drawing/2014/main" id="{EF45DB0D-C136-4D5B-AA2C-F2C6FB1AA8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641" name="BEx1I2XSEP2PXU105XMV1XK1LF3D" hidden="1">
          <a:extLst>
            <a:ext uri="{FF2B5EF4-FFF2-40B4-BE49-F238E27FC236}">
              <a16:creationId xmlns:a16="http://schemas.microsoft.com/office/drawing/2014/main" id="{D5F25B09-D62C-40EF-8A5C-5F4BA738AA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642" name="BEx1I2XSEP2PXU105XMV1XK1LF3D" hidden="1">
          <a:extLst>
            <a:ext uri="{FF2B5EF4-FFF2-40B4-BE49-F238E27FC236}">
              <a16:creationId xmlns:a16="http://schemas.microsoft.com/office/drawing/2014/main" id="{EC04D627-E36E-4AB3-BFD2-92A1539AC6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643" name="BEx1I2XSEP2PXU105XMV1XK1LF3D" hidden="1">
          <a:extLst>
            <a:ext uri="{FF2B5EF4-FFF2-40B4-BE49-F238E27FC236}">
              <a16:creationId xmlns:a16="http://schemas.microsoft.com/office/drawing/2014/main" id="{48462544-06D8-4454-90A4-F02C495DF5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644" name="BEx1I2XSEP2PXU105XMV1XK1LF3D" hidden="1">
          <a:extLst>
            <a:ext uri="{FF2B5EF4-FFF2-40B4-BE49-F238E27FC236}">
              <a16:creationId xmlns:a16="http://schemas.microsoft.com/office/drawing/2014/main" id="{3E4C3735-F7A7-42A5-B4F7-3AA0B488A5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645" name="BEx1I2XSEP2PXU105XMV1XK1LF3D" hidden="1">
          <a:extLst>
            <a:ext uri="{FF2B5EF4-FFF2-40B4-BE49-F238E27FC236}">
              <a16:creationId xmlns:a16="http://schemas.microsoft.com/office/drawing/2014/main" id="{5EB5E4E1-6E43-4BF1-A327-5C5D377DEB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646" name="BEx1I2XSEP2PXU105XMV1XK1LF3D" hidden="1">
          <a:extLst>
            <a:ext uri="{FF2B5EF4-FFF2-40B4-BE49-F238E27FC236}">
              <a16:creationId xmlns:a16="http://schemas.microsoft.com/office/drawing/2014/main" id="{051600C9-FC65-4B5E-A607-9B9ADFAE78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647" name="BEx1I2XSEP2PXU105XMV1XK1LF3D" hidden="1">
          <a:extLst>
            <a:ext uri="{FF2B5EF4-FFF2-40B4-BE49-F238E27FC236}">
              <a16:creationId xmlns:a16="http://schemas.microsoft.com/office/drawing/2014/main" id="{7AFE1B09-2DFE-4298-B663-09F9C456A1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648" name="BEx1I2XSEP2PXU105XMV1XK1LF3D" hidden="1">
          <a:extLst>
            <a:ext uri="{FF2B5EF4-FFF2-40B4-BE49-F238E27FC236}">
              <a16:creationId xmlns:a16="http://schemas.microsoft.com/office/drawing/2014/main" id="{D8AF1D12-1AA7-4489-AF9E-F7E6223D63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649" name="BEx1I2XSEP2PXU105XMV1XK1LF3D" hidden="1">
          <a:extLst>
            <a:ext uri="{FF2B5EF4-FFF2-40B4-BE49-F238E27FC236}">
              <a16:creationId xmlns:a16="http://schemas.microsoft.com/office/drawing/2014/main" id="{40DAD7B3-44C7-4835-8845-36E2AA18FD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650" name="BEx1I2XSEP2PXU105XMV1XK1LF3D" hidden="1">
          <a:extLst>
            <a:ext uri="{FF2B5EF4-FFF2-40B4-BE49-F238E27FC236}">
              <a16:creationId xmlns:a16="http://schemas.microsoft.com/office/drawing/2014/main" id="{E887AF3D-DD22-4C02-82D2-3843528CE1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651" name="BEx1I2XSEP2PXU105XMV1XK1LF3D" hidden="1">
          <a:extLst>
            <a:ext uri="{FF2B5EF4-FFF2-40B4-BE49-F238E27FC236}">
              <a16:creationId xmlns:a16="http://schemas.microsoft.com/office/drawing/2014/main" id="{568297B5-A6DE-447F-A381-08E8089316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652" name="BEx1I2XSEP2PXU105XMV1XK1LF3D" hidden="1">
          <a:extLst>
            <a:ext uri="{FF2B5EF4-FFF2-40B4-BE49-F238E27FC236}">
              <a16:creationId xmlns:a16="http://schemas.microsoft.com/office/drawing/2014/main" id="{E2C3E210-5C1E-451F-BAD3-8EB608539D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653" name="BEx1I2XSEP2PXU105XMV1XK1LF3D" hidden="1">
          <a:extLst>
            <a:ext uri="{FF2B5EF4-FFF2-40B4-BE49-F238E27FC236}">
              <a16:creationId xmlns:a16="http://schemas.microsoft.com/office/drawing/2014/main" id="{AA228357-3D0F-4C76-95C0-3B32403CE9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654" name="BEx1I2XSEP2PXU105XMV1XK1LF3D" hidden="1">
          <a:extLst>
            <a:ext uri="{FF2B5EF4-FFF2-40B4-BE49-F238E27FC236}">
              <a16:creationId xmlns:a16="http://schemas.microsoft.com/office/drawing/2014/main" id="{0C34F836-31E9-450C-8D39-A879B7F58A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655" name="BEx1I2XSEP2PXU105XMV1XK1LF3D" hidden="1">
          <a:extLst>
            <a:ext uri="{FF2B5EF4-FFF2-40B4-BE49-F238E27FC236}">
              <a16:creationId xmlns:a16="http://schemas.microsoft.com/office/drawing/2014/main" id="{4592B461-CA32-46A1-8993-5E584D4CFD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656" name="BEx1I2XSEP2PXU105XMV1XK1LF3D" hidden="1">
          <a:extLst>
            <a:ext uri="{FF2B5EF4-FFF2-40B4-BE49-F238E27FC236}">
              <a16:creationId xmlns:a16="http://schemas.microsoft.com/office/drawing/2014/main" id="{275F2AA7-145D-4BBD-90FA-09BA3EEADF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57" name="BEx1I2XSEP2PXU105XMV1XK1LF3D" hidden="1">
          <a:extLst>
            <a:ext uri="{FF2B5EF4-FFF2-40B4-BE49-F238E27FC236}">
              <a16:creationId xmlns:a16="http://schemas.microsoft.com/office/drawing/2014/main" id="{C1E960E2-7A3D-4084-9EAC-6A9B30A814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58" name="BEx1I2XSEP2PXU105XMV1XK1LF3D" hidden="1">
          <a:extLst>
            <a:ext uri="{FF2B5EF4-FFF2-40B4-BE49-F238E27FC236}">
              <a16:creationId xmlns:a16="http://schemas.microsoft.com/office/drawing/2014/main" id="{9AEB302A-5EF6-41B4-A6FD-778B02065A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59" name="BEx1I2XSEP2PXU105XMV1XK1LF3D" hidden="1">
          <a:extLst>
            <a:ext uri="{FF2B5EF4-FFF2-40B4-BE49-F238E27FC236}">
              <a16:creationId xmlns:a16="http://schemas.microsoft.com/office/drawing/2014/main" id="{B0896ECE-4899-44C8-AD4B-8B131FC5B9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660" name="BEx1I2XSEP2PXU105XMV1XK1LF3D" hidden="1">
          <a:extLst>
            <a:ext uri="{FF2B5EF4-FFF2-40B4-BE49-F238E27FC236}">
              <a16:creationId xmlns:a16="http://schemas.microsoft.com/office/drawing/2014/main" id="{912E6B1D-4A56-4ED8-AAD1-5BA601CCE8B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797" name="BEx1I2XSEP2PXU105XMV1XK1LF3D" hidden="1">
          <a:extLst>
            <a:ext uri="{FF2B5EF4-FFF2-40B4-BE49-F238E27FC236}">
              <a16:creationId xmlns:a16="http://schemas.microsoft.com/office/drawing/2014/main" id="{3226F561-D00E-4A7F-BEB5-F72E641BF3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798" name="BEx1I2XSEP2PXU105XMV1XK1LF3D" hidden="1">
          <a:extLst>
            <a:ext uri="{FF2B5EF4-FFF2-40B4-BE49-F238E27FC236}">
              <a16:creationId xmlns:a16="http://schemas.microsoft.com/office/drawing/2014/main" id="{286A69CF-9069-4124-8E4F-250B76AFFA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799" name="BEx1I2XSEP2PXU105XMV1XK1LF3D" hidden="1">
          <a:extLst>
            <a:ext uri="{FF2B5EF4-FFF2-40B4-BE49-F238E27FC236}">
              <a16:creationId xmlns:a16="http://schemas.microsoft.com/office/drawing/2014/main" id="{523DE0BD-58EB-45AE-83AE-529B4E689E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800" name="BEx1I2XSEP2PXU105XMV1XK1LF3D" hidden="1">
          <a:extLst>
            <a:ext uri="{FF2B5EF4-FFF2-40B4-BE49-F238E27FC236}">
              <a16:creationId xmlns:a16="http://schemas.microsoft.com/office/drawing/2014/main" id="{275C9A6E-37CB-4C08-ABCA-09FEA5C743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801" name="BEx1I2XSEP2PXU105XMV1XK1LF3D" hidden="1">
          <a:extLst>
            <a:ext uri="{FF2B5EF4-FFF2-40B4-BE49-F238E27FC236}">
              <a16:creationId xmlns:a16="http://schemas.microsoft.com/office/drawing/2014/main" id="{F6997BC7-AAD7-49C4-AF79-08BF7618A85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802" name="BEx1I2XSEP2PXU105XMV1XK1LF3D" hidden="1">
          <a:extLst>
            <a:ext uri="{FF2B5EF4-FFF2-40B4-BE49-F238E27FC236}">
              <a16:creationId xmlns:a16="http://schemas.microsoft.com/office/drawing/2014/main" id="{7A817152-C7CA-4518-8384-4FB0B4A74D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803" name="BEx1I2XSEP2PXU105XMV1XK1LF3D" hidden="1">
          <a:extLst>
            <a:ext uri="{FF2B5EF4-FFF2-40B4-BE49-F238E27FC236}">
              <a16:creationId xmlns:a16="http://schemas.microsoft.com/office/drawing/2014/main" id="{8132B7EA-D780-4510-AF3A-078CDAA24F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804" name="BEx1I2XSEP2PXU105XMV1XK1LF3D" hidden="1">
          <a:extLst>
            <a:ext uri="{FF2B5EF4-FFF2-40B4-BE49-F238E27FC236}">
              <a16:creationId xmlns:a16="http://schemas.microsoft.com/office/drawing/2014/main" id="{02E4BEB0-EAAC-4D7F-B08C-364EB07F23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805" name="BEx1I2XSEP2PXU105XMV1XK1LF3D" hidden="1">
          <a:extLst>
            <a:ext uri="{FF2B5EF4-FFF2-40B4-BE49-F238E27FC236}">
              <a16:creationId xmlns:a16="http://schemas.microsoft.com/office/drawing/2014/main" id="{2D723EAE-512D-49DD-B70E-0C8DFAFA6F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806" name="BEx1I2XSEP2PXU105XMV1XK1LF3D" hidden="1">
          <a:extLst>
            <a:ext uri="{FF2B5EF4-FFF2-40B4-BE49-F238E27FC236}">
              <a16:creationId xmlns:a16="http://schemas.microsoft.com/office/drawing/2014/main" id="{0534EAF6-CFB0-4E0E-B313-C1C8934B4B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807" name="BEx1I2XSEP2PXU105XMV1XK1LF3D" hidden="1">
          <a:extLst>
            <a:ext uri="{FF2B5EF4-FFF2-40B4-BE49-F238E27FC236}">
              <a16:creationId xmlns:a16="http://schemas.microsoft.com/office/drawing/2014/main" id="{360F62E3-FAD4-4EC6-8952-E59689DCE4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808" name="BEx1I2XSEP2PXU105XMV1XK1LF3D" hidden="1">
          <a:extLst>
            <a:ext uri="{FF2B5EF4-FFF2-40B4-BE49-F238E27FC236}">
              <a16:creationId xmlns:a16="http://schemas.microsoft.com/office/drawing/2014/main" id="{BF074FF0-3453-4EE1-8CC6-D584784DFF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809" name="BEx1I2XSEP2PXU105XMV1XK1LF3D" hidden="1">
          <a:extLst>
            <a:ext uri="{FF2B5EF4-FFF2-40B4-BE49-F238E27FC236}">
              <a16:creationId xmlns:a16="http://schemas.microsoft.com/office/drawing/2014/main" id="{F10EE4DD-93C1-49ED-8A54-15AC59473B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810" name="BEx1I2XSEP2PXU105XMV1XK1LF3D" hidden="1">
          <a:extLst>
            <a:ext uri="{FF2B5EF4-FFF2-40B4-BE49-F238E27FC236}">
              <a16:creationId xmlns:a16="http://schemas.microsoft.com/office/drawing/2014/main" id="{940A9B93-E02C-446A-A7E2-E3E71BE28F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811" name="BEx1I2XSEP2PXU105XMV1XK1LF3D" hidden="1">
          <a:extLst>
            <a:ext uri="{FF2B5EF4-FFF2-40B4-BE49-F238E27FC236}">
              <a16:creationId xmlns:a16="http://schemas.microsoft.com/office/drawing/2014/main" id="{A47C8D65-4C03-401F-8A54-963338FBB9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812" name="BEx1I2XSEP2PXU105XMV1XK1LF3D" hidden="1">
          <a:extLst>
            <a:ext uri="{FF2B5EF4-FFF2-40B4-BE49-F238E27FC236}">
              <a16:creationId xmlns:a16="http://schemas.microsoft.com/office/drawing/2014/main" id="{594571F0-2E37-4FFC-90AA-4A85ACEAEB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813" name="BEx1I2XSEP2PXU105XMV1XK1LF3D" hidden="1">
          <a:extLst>
            <a:ext uri="{FF2B5EF4-FFF2-40B4-BE49-F238E27FC236}">
              <a16:creationId xmlns:a16="http://schemas.microsoft.com/office/drawing/2014/main" id="{D63CF64E-7AC3-44EE-83D2-FB7DAE88EA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814" name="BEx1I2XSEP2PXU105XMV1XK1LF3D" hidden="1">
          <a:extLst>
            <a:ext uri="{FF2B5EF4-FFF2-40B4-BE49-F238E27FC236}">
              <a16:creationId xmlns:a16="http://schemas.microsoft.com/office/drawing/2014/main" id="{08476A3D-4B18-465A-B3FB-78DA15D311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815" name="BEx1I2XSEP2PXU105XMV1XK1LF3D" hidden="1">
          <a:extLst>
            <a:ext uri="{FF2B5EF4-FFF2-40B4-BE49-F238E27FC236}">
              <a16:creationId xmlns:a16="http://schemas.microsoft.com/office/drawing/2014/main" id="{011FC834-2F7D-4D93-A7D5-31A3053DBC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816" name="BEx1I2XSEP2PXU105XMV1XK1LF3D" hidden="1">
          <a:extLst>
            <a:ext uri="{FF2B5EF4-FFF2-40B4-BE49-F238E27FC236}">
              <a16:creationId xmlns:a16="http://schemas.microsoft.com/office/drawing/2014/main" id="{292E4928-1C37-4D53-93BA-637B7B9C424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817" name="BEx1I2XSEP2PXU105XMV1XK1LF3D" hidden="1">
          <a:extLst>
            <a:ext uri="{FF2B5EF4-FFF2-40B4-BE49-F238E27FC236}">
              <a16:creationId xmlns:a16="http://schemas.microsoft.com/office/drawing/2014/main" id="{1A216F0C-B6B8-4C3D-A8ED-400F712D84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818" name="BEx1I2XSEP2PXU105XMV1XK1LF3D" hidden="1">
          <a:extLst>
            <a:ext uri="{FF2B5EF4-FFF2-40B4-BE49-F238E27FC236}">
              <a16:creationId xmlns:a16="http://schemas.microsoft.com/office/drawing/2014/main" id="{D54F0A30-61D9-4C0C-B074-A6D2BF751C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819" name="BEx1I2XSEP2PXU105XMV1XK1LF3D" hidden="1">
          <a:extLst>
            <a:ext uri="{FF2B5EF4-FFF2-40B4-BE49-F238E27FC236}">
              <a16:creationId xmlns:a16="http://schemas.microsoft.com/office/drawing/2014/main" id="{7A8894D3-4560-405D-94D3-FB2A294831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820" name="BEx1I2XSEP2PXU105XMV1XK1LF3D" hidden="1">
          <a:extLst>
            <a:ext uri="{FF2B5EF4-FFF2-40B4-BE49-F238E27FC236}">
              <a16:creationId xmlns:a16="http://schemas.microsoft.com/office/drawing/2014/main" id="{3A688CC2-263B-4625-A60B-248908C8D2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821" name="BEx1I2XSEP2PXU105XMV1XK1LF3D" hidden="1">
          <a:extLst>
            <a:ext uri="{FF2B5EF4-FFF2-40B4-BE49-F238E27FC236}">
              <a16:creationId xmlns:a16="http://schemas.microsoft.com/office/drawing/2014/main" id="{8E5BC161-A311-4F3E-BF53-20CBEF45BC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822" name="BEx1I2XSEP2PXU105XMV1XK1LF3D" hidden="1">
          <a:extLst>
            <a:ext uri="{FF2B5EF4-FFF2-40B4-BE49-F238E27FC236}">
              <a16:creationId xmlns:a16="http://schemas.microsoft.com/office/drawing/2014/main" id="{53BE0692-26D0-4403-B5F2-D56CBB8B6A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823" name="BEx1I2XSEP2PXU105XMV1XK1LF3D" hidden="1">
          <a:extLst>
            <a:ext uri="{FF2B5EF4-FFF2-40B4-BE49-F238E27FC236}">
              <a16:creationId xmlns:a16="http://schemas.microsoft.com/office/drawing/2014/main" id="{CBBBC49C-210A-46CA-8BB6-A9FDD0ACC9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824" name="BEx1I2XSEP2PXU105XMV1XK1LF3D" hidden="1">
          <a:extLst>
            <a:ext uri="{FF2B5EF4-FFF2-40B4-BE49-F238E27FC236}">
              <a16:creationId xmlns:a16="http://schemas.microsoft.com/office/drawing/2014/main" id="{701FE7F2-0340-40AA-BAE2-CEEDAF4B7B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61" name="BEx1I2XSEP2PXU105XMV1XK1LF3D" hidden="1">
          <a:extLst>
            <a:ext uri="{FF2B5EF4-FFF2-40B4-BE49-F238E27FC236}">
              <a16:creationId xmlns:a16="http://schemas.microsoft.com/office/drawing/2014/main" id="{7A790964-870E-4E2B-8DEF-B32572CE40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62" name="BEx1I2XSEP2PXU105XMV1XK1LF3D" hidden="1">
          <a:extLst>
            <a:ext uri="{FF2B5EF4-FFF2-40B4-BE49-F238E27FC236}">
              <a16:creationId xmlns:a16="http://schemas.microsoft.com/office/drawing/2014/main" id="{5ACE0ADB-5E6A-4664-A487-964292EEEB0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63" name="BEx1I2XSEP2PXU105XMV1XK1LF3D" hidden="1">
          <a:extLst>
            <a:ext uri="{FF2B5EF4-FFF2-40B4-BE49-F238E27FC236}">
              <a16:creationId xmlns:a16="http://schemas.microsoft.com/office/drawing/2014/main" id="{85E764A1-B446-460F-8049-6827EBAC21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64" name="BEx1I2XSEP2PXU105XMV1XK1LF3D" hidden="1">
          <a:extLst>
            <a:ext uri="{FF2B5EF4-FFF2-40B4-BE49-F238E27FC236}">
              <a16:creationId xmlns:a16="http://schemas.microsoft.com/office/drawing/2014/main" id="{336A9015-9DD3-4A75-B1C6-B7831B7260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965" name="BEx1I2XSEP2PXU105XMV1XK1LF3D" hidden="1">
          <a:extLst>
            <a:ext uri="{FF2B5EF4-FFF2-40B4-BE49-F238E27FC236}">
              <a16:creationId xmlns:a16="http://schemas.microsoft.com/office/drawing/2014/main" id="{831369BA-735D-4DFC-8C21-5BADF5BC70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966" name="BEx1I2XSEP2PXU105XMV1XK1LF3D" hidden="1">
          <a:extLst>
            <a:ext uri="{FF2B5EF4-FFF2-40B4-BE49-F238E27FC236}">
              <a16:creationId xmlns:a16="http://schemas.microsoft.com/office/drawing/2014/main" id="{71ABE141-E1B4-440D-8B9E-630B7E275A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967" name="BEx1I2XSEP2PXU105XMV1XK1LF3D" hidden="1">
          <a:extLst>
            <a:ext uri="{FF2B5EF4-FFF2-40B4-BE49-F238E27FC236}">
              <a16:creationId xmlns:a16="http://schemas.microsoft.com/office/drawing/2014/main" id="{7E51DC2D-1454-471D-BDD5-D02D527D7A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968" name="BEx1I2XSEP2PXU105XMV1XK1LF3D" hidden="1">
          <a:extLst>
            <a:ext uri="{FF2B5EF4-FFF2-40B4-BE49-F238E27FC236}">
              <a16:creationId xmlns:a16="http://schemas.microsoft.com/office/drawing/2014/main" id="{0D02AB0A-A52A-46FD-9334-399659159E9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969" name="BEx1I2XSEP2PXU105XMV1XK1LF3D" hidden="1">
          <a:extLst>
            <a:ext uri="{FF2B5EF4-FFF2-40B4-BE49-F238E27FC236}">
              <a16:creationId xmlns:a16="http://schemas.microsoft.com/office/drawing/2014/main" id="{B299B32D-FB24-4E14-B2BE-5E42FA9E88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970" name="BEx1I2XSEP2PXU105XMV1XK1LF3D" hidden="1">
          <a:extLst>
            <a:ext uri="{FF2B5EF4-FFF2-40B4-BE49-F238E27FC236}">
              <a16:creationId xmlns:a16="http://schemas.microsoft.com/office/drawing/2014/main" id="{811AE180-6D40-4E14-8C94-9B5A01742F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971" name="BEx1I2XSEP2PXU105XMV1XK1LF3D" hidden="1">
          <a:extLst>
            <a:ext uri="{FF2B5EF4-FFF2-40B4-BE49-F238E27FC236}">
              <a16:creationId xmlns:a16="http://schemas.microsoft.com/office/drawing/2014/main" id="{AF57EA64-C41E-4FF4-BE26-B002D432EC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972" name="BEx1I2XSEP2PXU105XMV1XK1LF3D" hidden="1">
          <a:extLst>
            <a:ext uri="{FF2B5EF4-FFF2-40B4-BE49-F238E27FC236}">
              <a16:creationId xmlns:a16="http://schemas.microsoft.com/office/drawing/2014/main" id="{F734346D-99DB-4AF4-8FB0-5ED60AD964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973" name="BEx1I2XSEP2PXU105XMV1XK1LF3D" hidden="1">
          <a:extLst>
            <a:ext uri="{FF2B5EF4-FFF2-40B4-BE49-F238E27FC236}">
              <a16:creationId xmlns:a16="http://schemas.microsoft.com/office/drawing/2014/main" id="{D1455DF8-6978-4A5D-B46B-E02945A95D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974" name="BEx1I2XSEP2PXU105XMV1XK1LF3D" hidden="1">
          <a:extLst>
            <a:ext uri="{FF2B5EF4-FFF2-40B4-BE49-F238E27FC236}">
              <a16:creationId xmlns:a16="http://schemas.microsoft.com/office/drawing/2014/main" id="{A69EEC7E-3964-4CAA-A7DA-1028A5ADFE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975" name="BEx1I2XSEP2PXU105XMV1XK1LF3D" hidden="1">
          <a:extLst>
            <a:ext uri="{FF2B5EF4-FFF2-40B4-BE49-F238E27FC236}">
              <a16:creationId xmlns:a16="http://schemas.microsoft.com/office/drawing/2014/main" id="{EF04A9F9-F84E-484E-B526-5AE721B310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976" name="BEx1I2XSEP2PXU105XMV1XK1LF3D" hidden="1">
          <a:extLst>
            <a:ext uri="{FF2B5EF4-FFF2-40B4-BE49-F238E27FC236}">
              <a16:creationId xmlns:a16="http://schemas.microsoft.com/office/drawing/2014/main" id="{F27411A0-46EF-4C8F-9BBA-CAF33AB6A8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977" name="BEx1I2XSEP2PXU105XMV1XK1LF3D" hidden="1">
          <a:extLst>
            <a:ext uri="{FF2B5EF4-FFF2-40B4-BE49-F238E27FC236}">
              <a16:creationId xmlns:a16="http://schemas.microsoft.com/office/drawing/2014/main" id="{69D92D50-D69F-486C-BC7D-1ACB418EAF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978" name="BEx1I2XSEP2PXU105XMV1XK1LF3D" hidden="1">
          <a:extLst>
            <a:ext uri="{FF2B5EF4-FFF2-40B4-BE49-F238E27FC236}">
              <a16:creationId xmlns:a16="http://schemas.microsoft.com/office/drawing/2014/main" id="{C4F0F8C4-F132-46EF-B020-F1C7717C83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979" name="BEx1I2XSEP2PXU105XMV1XK1LF3D" hidden="1">
          <a:extLst>
            <a:ext uri="{FF2B5EF4-FFF2-40B4-BE49-F238E27FC236}">
              <a16:creationId xmlns:a16="http://schemas.microsoft.com/office/drawing/2014/main" id="{7BC57F01-7A71-443F-A0B9-0A12271412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980" name="BEx1I2XSEP2PXU105XMV1XK1LF3D" hidden="1">
          <a:extLst>
            <a:ext uri="{FF2B5EF4-FFF2-40B4-BE49-F238E27FC236}">
              <a16:creationId xmlns:a16="http://schemas.microsoft.com/office/drawing/2014/main" id="{7F1E24DA-39CD-4719-ABBE-0C68359B99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981" name="BEx1I2XSEP2PXU105XMV1XK1LF3D" hidden="1">
          <a:extLst>
            <a:ext uri="{FF2B5EF4-FFF2-40B4-BE49-F238E27FC236}">
              <a16:creationId xmlns:a16="http://schemas.microsoft.com/office/drawing/2014/main" id="{791C6645-4032-492F-85B1-2D7DA98B50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982" name="BEx1I2XSEP2PXU105XMV1XK1LF3D" hidden="1">
          <a:extLst>
            <a:ext uri="{FF2B5EF4-FFF2-40B4-BE49-F238E27FC236}">
              <a16:creationId xmlns:a16="http://schemas.microsoft.com/office/drawing/2014/main" id="{951C2706-74D9-4F28-8DDA-C58A85702B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983" name="BEx1I2XSEP2PXU105XMV1XK1LF3D" hidden="1">
          <a:extLst>
            <a:ext uri="{FF2B5EF4-FFF2-40B4-BE49-F238E27FC236}">
              <a16:creationId xmlns:a16="http://schemas.microsoft.com/office/drawing/2014/main" id="{3BBEC0BA-6D84-4119-9BB6-0BEEEA9DAF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984" name="BEx1I2XSEP2PXU105XMV1XK1LF3D" hidden="1">
          <a:extLst>
            <a:ext uri="{FF2B5EF4-FFF2-40B4-BE49-F238E27FC236}">
              <a16:creationId xmlns:a16="http://schemas.microsoft.com/office/drawing/2014/main" id="{774DD2EA-E40E-4BCC-B036-76E78C9353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85" name="BEx1I2XSEP2PXU105XMV1XK1LF3D" hidden="1">
          <a:extLst>
            <a:ext uri="{FF2B5EF4-FFF2-40B4-BE49-F238E27FC236}">
              <a16:creationId xmlns:a16="http://schemas.microsoft.com/office/drawing/2014/main" id="{E26FBBA9-31C2-4FDC-B1CD-3114844AF0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86" name="BEx1I2XSEP2PXU105XMV1XK1LF3D" hidden="1">
          <a:extLst>
            <a:ext uri="{FF2B5EF4-FFF2-40B4-BE49-F238E27FC236}">
              <a16:creationId xmlns:a16="http://schemas.microsoft.com/office/drawing/2014/main" id="{B4CDD9B9-7AB0-4D98-85FA-2821D10CD0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87" name="BEx1I2XSEP2PXU105XMV1XK1LF3D" hidden="1">
          <a:extLst>
            <a:ext uri="{FF2B5EF4-FFF2-40B4-BE49-F238E27FC236}">
              <a16:creationId xmlns:a16="http://schemas.microsoft.com/office/drawing/2014/main" id="{944BAF55-829C-4504-9574-2E2DE00DF1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988" name="BEx1I2XSEP2PXU105XMV1XK1LF3D" hidden="1">
          <a:extLst>
            <a:ext uri="{FF2B5EF4-FFF2-40B4-BE49-F238E27FC236}">
              <a16:creationId xmlns:a16="http://schemas.microsoft.com/office/drawing/2014/main" id="{99DC8327-8571-490D-AE43-4D8D15F7A5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1" name="BEx1I2XSEP2PXU105XMV1XK1LF3D" hidden="1">
          <a:extLst>
            <a:ext uri="{FF2B5EF4-FFF2-40B4-BE49-F238E27FC236}">
              <a16:creationId xmlns:a16="http://schemas.microsoft.com/office/drawing/2014/main" id="{BA33C7DC-D62B-40BF-A54B-0192FAB6B9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2" name="BEx1I2XSEP2PXU105XMV1XK1LF3D" hidden="1">
          <a:extLst>
            <a:ext uri="{FF2B5EF4-FFF2-40B4-BE49-F238E27FC236}">
              <a16:creationId xmlns:a16="http://schemas.microsoft.com/office/drawing/2014/main" id="{85B86571-1DC1-4880-AAEB-B1C11ADE78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3" name="BEx1I2XSEP2PXU105XMV1XK1LF3D" hidden="1">
          <a:extLst>
            <a:ext uri="{FF2B5EF4-FFF2-40B4-BE49-F238E27FC236}">
              <a16:creationId xmlns:a16="http://schemas.microsoft.com/office/drawing/2014/main" id="{A6271D65-2D9D-4526-8203-E20183C9CA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4" name="BEx1I2XSEP2PXU105XMV1XK1LF3D" hidden="1">
          <a:extLst>
            <a:ext uri="{FF2B5EF4-FFF2-40B4-BE49-F238E27FC236}">
              <a16:creationId xmlns:a16="http://schemas.microsoft.com/office/drawing/2014/main" id="{5488CC48-BEC3-4F02-8B31-C6527539E9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5" name="BEx1I2XSEP2PXU105XMV1XK1LF3D" hidden="1">
          <a:extLst>
            <a:ext uri="{FF2B5EF4-FFF2-40B4-BE49-F238E27FC236}">
              <a16:creationId xmlns:a16="http://schemas.microsoft.com/office/drawing/2014/main" id="{D9DED4C4-3E0C-440B-ADFA-42AEF80352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6" name="BEx1I2XSEP2PXU105XMV1XK1LF3D" hidden="1">
          <a:extLst>
            <a:ext uri="{FF2B5EF4-FFF2-40B4-BE49-F238E27FC236}">
              <a16:creationId xmlns:a16="http://schemas.microsoft.com/office/drawing/2014/main" id="{B1AE906D-1385-4DA3-8EA4-F8C9B2934C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7" name="BEx1I2XSEP2PXU105XMV1XK1LF3D" hidden="1">
          <a:extLst>
            <a:ext uri="{FF2B5EF4-FFF2-40B4-BE49-F238E27FC236}">
              <a16:creationId xmlns:a16="http://schemas.microsoft.com/office/drawing/2014/main" id="{B8543668-E498-47B6-8334-052070F37F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8" name="BEx1I2XSEP2PXU105XMV1XK1LF3D" hidden="1">
          <a:extLst>
            <a:ext uri="{FF2B5EF4-FFF2-40B4-BE49-F238E27FC236}">
              <a16:creationId xmlns:a16="http://schemas.microsoft.com/office/drawing/2014/main" id="{38BA9DC5-1DEE-4F18-BC28-E5F25D8DAB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79" name="BEx1I2XSEP2PXU105XMV1XK1LF3D" hidden="1">
          <a:extLst>
            <a:ext uri="{FF2B5EF4-FFF2-40B4-BE49-F238E27FC236}">
              <a16:creationId xmlns:a16="http://schemas.microsoft.com/office/drawing/2014/main" id="{7FC6E3B4-7726-4768-B281-89510A4485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0" name="BEx1I2XSEP2PXU105XMV1XK1LF3D" hidden="1">
          <a:extLst>
            <a:ext uri="{FF2B5EF4-FFF2-40B4-BE49-F238E27FC236}">
              <a16:creationId xmlns:a16="http://schemas.microsoft.com/office/drawing/2014/main" id="{8BAB643B-4B8B-4667-80D4-5F6B2716DF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1" name="BEx1I2XSEP2PXU105XMV1XK1LF3D" hidden="1">
          <a:extLst>
            <a:ext uri="{FF2B5EF4-FFF2-40B4-BE49-F238E27FC236}">
              <a16:creationId xmlns:a16="http://schemas.microsoft.com/office/drawing/2014/main" id="{FFC26ED6-89CD-44E0-ABA6-E59BE5AEDB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2" name="BEx1I2XSEP2PXU105XMV1XK1LF3D" hidden="1">
          <a:extLst>
            <a:ext uri="{FF2B5EF4-FFF2-40B4-BE49-F238E27FC236}">
              <a16:creationId xmlns:a16="http://schemas.microsoft.com/office/drawing/2014/main" id="{C3FCEEE3-422A-410E-930F-1A839C11D0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3" name="BEx1I2XSEP2PXU105XMV1XK1LF3D" hidden="1">
          <a:extLst>
            <a:ext uri="{FF2B5EF4-FFF2-40B4-BE49-F238E27FC236}">
              <a16:creationId xmlns:a16="http://schemas.microsoft.com/office/drawing/2014/main" id="{B554969C-495B-4090-BA1E-EB3F4A20AA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4" name="BEx1I2XSEP2PXU105XMV1XK1LF3D" hidden="1">
          <a:extLst>
            <a:ext uri="{FF2B5EF4-FFF2-40B4-BE49-F238E27FC236}">
              <a16:creationId xmlns:a16="http://schemas.microsoft.com/office/drawing/2014/main" id="{C9B636B0-4707-4BC9-8316-4C4A05321E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5" name="BEx1I2XSEP2PXU105XMV1XK1LF3D" hidden="1">
          <a:extLst>
            <a:ext uri="{FF2B5EF4-FFF2-40B4-BE49-F238E27FC236}">
              <a16:creationId xmlns:a16="http://schemas.microsoft.com/office/drawing/2014/main" id="{19135759-D8FB-40F8-89E5-5068FE035C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6" name="BEx1I2XSEP2PXU105XMV1XK1LF3D" hidden="1">
          <a:extLst>
            <a:ext uri="{FF2B5EF4-FFF2-40B4-BE49-F238E27FC236}">
              <a16:creationId xmlns:a16="http://schemas.microsoft.com/office/drawing/2014/main" id="{FB6FEED0-3D9C-4E01-A92B-36BD8648DA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7" name="BEx1I2XSEP2PXU105XMV1XK1LF3D" hidden="1">
          <a:extLst>
            <a:ext uri="{FF2B5EF4-FFF2-40B4-BE49-F238E27FC236}">
              <a16:creationId xmlns:a16="http://schemas.microsoft.com/office/drawing/2014/main" id="{C46D0895-27B0-42D1-88E8-A5A133260C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8" name="BEx1I2XSEP2PXU105XMV1XK1LF3D" hidden="1">
          <a:extLst>
            <a:ext uri="{FF2B5EF4-FFF2-40B4-BE49-F238E27FC236}">
              <a16:creationId xmlns:a16="http://schemas.microsoft.com/office/drawing/2014/main" id="{3CEAE90F-0C8D-4AC8-98E0-C87295579D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89" name="BEx1I2XSEP2PXU105XMV1XK1LF3D" hidden="1">
          <a:extLst>
            <a:ext uri="{FF2B5EF4-FFF2-40B4-BE49-F238E27FC236}">
              <a16:creationId xmlns:a16="http://schemas.microsoft.com/office/drawing/2014/main" id="{84B187BE-4521-4A75-AEB1-81A94D74A9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0" name="BEx1I2XSEP2PXU105XMV1XK1LF3D" hidden="1">
          <a:extLst>
            <a:ext uri="{FF2B5EF4-FFF2-40B4-BE49-F238E27FC236}">
              <a16:creationId xmlns:a16="http://schemas.microsoft.com/office/drawing/2014/main" id="{E5019026-35AD-40E9-8BB2-082E641C25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1" name="BEx1I2XSEP2PXU105XMV1XK1LF3D" hidden="1">
          <a:extLst>
            <a:ext uri="{FF2B5EF4-FFF2-40B4-BE49-F238E27FC236}">
              <a16:creationId xmlns:a16="http://schemas.microsoft.com/office/drawing/2014/main" id="{204B4795-CC9D-4BA7-BBC7-4FE05A7025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2" name="BEx1I2XSEP2PXU105XMV1XK1LF3D" hidden="1">
          <a:extLst>
            <a:ext uri="{FF2B5EF4-FFF2-40B4-BE49-F238E27FC236}">
              <a16:creationId xmlns:a16="http://schemas.microsoft.com/office/drawing/2014/main" id="{B5A62A3A-408A-404E-90EB-EBD53CFC3DF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3" name="BEx1I2XSEP2PXU105XMV1XK1LF3D" hidden="1">
          <a:extLst>
            <a:ext uri="{FF2B5EF4-FFF2-40B4-BE49-F238E27FC236}">
              <a16:creationId xmlns:a16="http://schemas.microsoft.com/office/drawing/2014/main" id="{B8C70DDC-01B6-4D35-8825-C82DD8CC34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4" name="BEx1I2XSEP2PXU105XMV1XK1LF3D" hidden="1">
          <a:extLst>
            <a:ext uri="{FF2B5EF4-FFF2-40B4-BE49-F238E27FC236}">
              <a16:creationId xmlns:a16="http://schemas.microsoft.com/office/drawing/2014/main" id="{B182C88C-D1CB-4B12-AF6C-5974777497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5" name="BEx1I2XSEP2PXU105XMV1XK1LF3D" hidden="1">
          <a:extLst>
            <a:ext uri="{FF2B5EF4-FFF2-40B4-BE49-F238E27FC236}">
              <a16:creationId xmlns:a16="http://schemas.microsoft.com/office/drawing/2014/main" id="{89C9D841-0619-4526-8FAC-ED90847504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6" name="BEx1I2XSEP2PXU105XMV1XK1LF3D" hidden="1">
          <a:extLst>
            <a:ext uri="{FF2B5EF4-FFF2-40B4-BE49-F238E27FC236}">
              <a16:creationId xmlns:a16="http://schemas.microsoft.com/office/drawing/2014/main" id="{F2C00492-5256-4992-A684-9177BD8939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7" name="BEx1I2XSEP2PXU105XMV1XK1LF3D" hidden="1">
          <a:extLst>
            <a:ext uri="{FF2B5EF4-FFF2-40B4-BE49-F238E27FC236}">
              <a16:creationId xmlns:a16="http://schemas.microsoft.com/office/drawing/2014/main" id="{AE19D231-3846-4830-97D0-ED11DE4D28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8" name="BEx1I2XSEP2PXU105XMV1XK1LF3D" hidden="1">
          <a:extLst>
            <a:ext uri="{FF2B5EF4-FFF2-40B4-BE49-F238E27FC236}">
              <a16:creationId xmlns:a16="http://schemas.microsoft.com/office/drawing/2014/main" id="{E2D671BC-1662-4B0B-8955-489F94D5D1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299" name="BEx1I2XSEP2PXU105XMV1XK1LF3D" hidden="1">
          <a:extLst>
            <a:ext uri="{FF2B5EF4-FFF2-40B4-BE49-F238E27FC236}">
              <a16:creationId xmlns:a16="http://schemas.microsoft.com/office/drawing/2014/main" id="{8A535F11-A304-45DC-98D6-FFBF885067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0" name="BEx1I2XSEP2PXU105XMV1XK1LF3D" hidden="1">
          <a:extLst>
            <a:ext uri="{FF2B5EF4-FFF2-40B4-BE49-F238E27FC236}">
              <a16:creationId xmlns:a16="http://schemas.microsoft.com/office/drawing/2014/main" id="{FEA140A9-A6F1-439F-B915-2BF5516778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1" name="BEx1I2XSEP2PXU105XMV1XK1LF3D" hidden="1">
          <a:extLst>
            <a:ext uri="{FF2B5EF4-FFF2-40B4-BE49-F238E27FC236}">
              <a16:creationId xmlns:a16="http://schemas.microsoft.com/office/drawing/2014/main" id="{AB569A57-2E8E-4634-B184-CC109EFABE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2" name="BEx1I2XSEP2PXU105XMV1XK1LF3D" hidden="1">
          <a:extLst>
            <a:ext uri="{FF2B5EF4-FFF2-40B4-BE49-F238E27FC236}">
              <a16:creationId xmlns:a16="http://schemas.microsoft.com/office/drawing/2014/main" id="{B7871945-D455-4E16-B9E0-2C5E597A26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3" name="BEx1I2XSEP2PXU105XMV1XK1LF3D" hidden="1">
          <a:extLst>
            <a:ext uri="{FF2B5EF4-FFF2-40B4-BE49-F238E27FC236}">
              <a16:creationId xmlns:a16="http://schemas.microsoft.com/office/drawing/2014/main" id="{4E373CB6-FD27-4673-B5EB-A5E7507215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4" name="BEx1I2XSEP2PXU105XMV1XK1LF3D" hidden="1">
          <a:extLst>
            <a:ext uri="{FF2B5EF4-FFF2-40B4-BE49-F238E27FC236}">
              <a16:creationId xmlns:a16="http://schemas.microsoft.com/office/drawing/2014/main" id="{2752420D-CA69-4E09-B920-071CFCF9B2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5" name="BEx1I2XSEP2PXU105XMV1XK1LF3D" hidden="1">
          <a:extLst>
            <a:ext uri="{FF2B5EF4-FFF2-40B4-BE49-F238E27FC236}">
              <a16:creationId xmlns:a16="http://schemas.microsoft.com/office/drawing/2014/main" id="{E10A5BA4-A518-4399-A648-D13FE64B3A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6" name="BEx1I2XSEP2PXU105XMV1XK1LF3D" hidden="1">
          <a:extLst>
            <a:ext uri="{FF2B5EF4-FFF2-40B4-BE49-F238E27FC236}">
              <a16:creationId xmlns:a16="http://schemas.microsoft.com/office/drawing/2014/main" id="{169C88E6-F2C4-4DA5-B6E1-BD0EA5385A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7" name="BEx1I2XSEP2PXU105XMV1XK1LF3D" hidden="1">
          <a:extLst>
            <a:ext uri="{FF2B5EF4-FFF2-40B4-BE49-F238E27FC236}">
              <a16:creationId xmlns:a16="http://schemas.microsoft.com/office/drawing/2014/main" id="{4346AADD-3F72-42B5-86E2-A7545DFABF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8" name="BEx1I2XSEP2PXU105XMV1XK1LF3D" hidden="1">
          <a:extLst>
            <a:ext uri="{FF2B5EF4-FFF2-40B4-BE49-F238E27FC236}">
              <a16:creationId xmlns:a16="http://schemas.microsoft.com/office/drawing/2014/main" id="{1CD2B5FB-EB0F-4C6B-A357-A123808F3C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09" name="BEx1I2XSEP2PXU105XMV1XK1LF3D" hidden="1">
          <a:extLst>
            <a:ext uri="{FF2B5EF4-FFF2-40B4-BE49-F238E27FC236}">
              <a16:creationId xmlns:a16="http://schemas.microsoft.com/office/drawing/2014/main" id="{235C27EE-2E86-41DB-BBD8-6E55261C06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0" name="BEx1I2XSEP2PXU105XMV1XK1LF3D" hidden="1">
          <a:extLst>
            <a:ext uri="{FF2B5EF4-FFF2-40B4-BE49-F238E27FC236}">
              <a16:creationId xmlns:a16="http://schemas.microsoft.com/office/drawing/2014/main" id="{3F04C8D5-C06A-494F-8785-BD0DF59927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1" name="BEx1I2XSEP2PXU105XMV1XK1LF3D" hidden="1">
          <a:extLst>
            <a:ext uri="{FF2B5EF4-FFF2-40B4-BE49-F238E27FC236}">
              <a16:creationId xmlns:a16="http://schemas.microsoft.com/office/drawing/2014/main" id="{34458EE1-6EFD-4011-A992-3DA7FEB3ED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2" name="BEx1I2XSEP2PXU105XMV1XK1LF3D" hidden="1">
          <a:extLst>
            <a:ext uri="{FF2B5EF4-FFF2-40B4-BE49-F238E27FC236}">
              <a16:creationId xmlns:a16="http://schemas.microsoft.com/office/drawing/2014/main" id="{D2A176F3-F0A8-4109-829C-B133D3AFE3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3" name="BEx1I2XSEP2PXU105XMV1XK1LF3D" hidden="1">
          <a:extLst>
            <a:ext uri="{FF2B5EF4-FFF2-40B4-BE49-F238E27FC236}">
              <a16:creationId xmlns:a16="http://schemas.microsoft.com/office/drawing/2014/main" id="{365EC058-8666-4294-BD4F-1CB0150AB0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4" name="BEx1I2XSEP2PXU105XMV1XK1LF3D" hidden="1">
          <a:extLst>
            <a:ext uri="{FF2B5EF4-FFF2-40B4-BE49-F238E27FC236}">
              <a16:creationId xmlns:a16="http://schemas.microsoft.com/office/drawing/2014/main" id="{D871C6D5-5190-41CD-83AA-F058188E4D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5" name="BEx1I2XSEP2PXU105XMV1XK1LF3D" hidden="1">
          <a:extLst>
            <a:ext uri="{FF2B5EF4-FFF2-40B4-BE49-F238E27FC236}">
              <a16:creationId xmlns:a16="http://schemas.microsoft.com/office/drawing/2014/main" id="{CBA9492F-3C16-4A16-9652-B97C51EAFA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6" name="BEx1I2XSEP2PXU105XMV1XK1LF3D" hidden="1">
          <a:extLst>
            <a:ext uri="{FF2B5EF4-FFF2-40B4-BE49-F238E27FC236}">
              <a16:creationId xmlns:a16="http://schemas.microsoft.com/office/drawing/2014/main" id="{DFB80763-200F-4854-963F-820CD17728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7" name="BEx1I2XSEP2PXU105XMV1XK1LF3D" hidden="1">
          <a:extLst>
            <a:ext uri="{FF2B5EF4-FFF2-40B4-BE49-F238E27FC236}">
              <a16:creationId xmlns:a16="http://schemas.microsoft.com/office/drawing/2014/main" id="{58237A76-1FF0-49B6-BD7F-745A44F447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318" name="BEx1I2XSEP2PXU105XMV1XK1LF3D" hidden="1">
          <a:extLst>
            <a:ext uri="{FF2B5EF4-FFF2-40B4-BE49-F238E27FC236}">
              <a16:creationId xmlns:a16="http://schemas.microsoft.com/office/drawing/2014/main" id="{223AD848-B10F-4DFD-8C2B-8C7778C243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2399" name="BExU90M8J2O3QSITBFLCK7SHMDVL" hidden="1">
          <a:extLst>
            <a:ext uri="{FF2B5EF4-FFF2-40B4-BE49-F238E27FC236}">
              <a16:creationId xmlns:a16="http://schemas.microsoft.com/office/drawing/2014/main" id="{6B5421DE-451B-4A62-9081-82ECECC9A1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1" name="BEx1I2XSEP2PXU105XMV1XK1LF3D" hidden="1">
          <a:extLst>
            <a:ext uri="{FF2B5EF4-FFF2-40B4-BE49-F238E27FC236}">
              <a16:creationId xmlns:a16="http://schemas.microsoft.com/office/drawing/2014/main" id="{2B8FA5B4-3E9E-410A-817E-EA129D76C2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2" name="BEx1I2XSEP2PXU105XMV1XK1LF3D" hidden="1">
          <a:extLst>
            <a:ext uri="{FF2B5EF4-FFF2-40B4-BE49-F238E27FC236}">
              <a16:creationId xmlns:a16="http://schemas.microsoft.com/office/drawing/2014/main" id="{0C9F5611-DE10-4133-A86B-EA306A0F82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3" name="BEx1I2XSEP2PXU105XMV1XK1LF3D" hidden="1">
          <a:extLst>
            <a:ext uri="{FF2B5EF4-FFF2-40B4-BE49-F238E27FC236}">
              <a16:creationId xmlns:a16="http://schemas.microsoft.com/office/drawing/2014/main" id="{E60852CA-90CF-48E2-8E2C-67FEE7B237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4" name="BEx1I2XSEP2PXU105XMV1XK1LF3D" hidden="1">
          <a:extLst>
            <a:ext uri="{FF2B5EF4-FFF2-40B4-BE49-F238E27FC236}">
              <a16:creationId xmlns:a16="http://schemas.microsoft.com/office/drawing/2014/main" id="{E0E5B03E-838C-4FDC-84B3-95863748C9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5" name="BEx1I2XSEP2PXU105XMV1XK1LF3D" hidden="1">
          <a:extLst>
            <a:ext uri="{FF2B5EF4-FFF2-40B4-BE49-F238E27FC236}">
              <a16:creationId xmlns:a16="http://schemas.microsoft.com/office/drawing/2014/main" id="{101E8184-4404-4A76-8B37-0450DAA83C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6" name="BEx1I2XSEP2PXU105XMV1XK1LF3D" hidden="1">
          <a:extLst>
            <a:ext uri="{FF2B5EF4-FFF2-40B4-BE49-F238E27FC236}">
              <a16:creationId xmlns:a16="http://schemas.microsoft.com/office/drawing/2014/main" id="{2CD2AD44-F4EC-4D49-96F6-F03C3DF0F0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7" name="BEx1I2XSEP2PXU105XMV1XK1LF3D" hidden="1">
          <a:extLst>
            <a:ext uri="{FF2B5EF4-FFF2-40B4-BE49-F238E27FC236}">
              <a16:creationId xmlns:a16="http://schemas.microsoft.com/office/drawing/2014/main" id="{2F7F0FFE-2D6B-4DA6-AFF7-8EE774C401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8" name="BEx1I2XSEP2PXU105XMV1XK1LF3D" hidden="1">
          <a:extLst>
            <a:ext uri="{FF2B5EF4-FFF2-40B4-BE49-F238E27FC236}">
              <a16:creationId xmlns:a16="http://schemas.microsoft.com/office/drawing/2014/main" id="{A55E6603-7A93-460F-BF90-9D75EB50F7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69" name="BEx1I2XSEP2PXU105XMV1XK1LF3D" hidden="1">
          <a:extLst>
            <a:ext uri="{FF2B5EF4-FFF2-40B4-BE49-F238E27FC236}">
              <a16:creationId xmlns:a16="http://schemas.microsoft.com/office/drawing/2014/main" id="{40182BE2-3975-47E4-81AB-8802135ACF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0" name="BEx1I2XSEP2PXU105XMV1XK1LF3D" hidden="1">
          <a:extLst>
            <a:ext uri="{FF2B5EF4-FFF2-40B4-BE49-F238E27FC236}">
              <a16:creationId xmlns:a16="http://schemas.microsoft.com/office/drawing/2014/main" id="{EE48419D-E462-40DC-9E7F-A27374E811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1" name="BEx1I2XSEP2PXU105XMV1XK1LF3D" hidden="1">
          <a:extLst>
            <a:ext uri="{FF2B5EF4-FFF2-40B4-BE49-F238E27FC236}">
              <a16:creationId xmlns:a16="http://schemas.microsoft.com/office/drawing/2014/main" id="{F0D018F1-694F-469C-A4DC-FF4FFF92B4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2" name="BEx1I2XSEP2PXU105XMV1XK1LF3D" hidden="1">
          <a:extLst>
            <a:ext uri="{FF2B5EF4-FFF2-40B4-BE49-F238E27FC236}">
              <a16:creationId xmlns:a16="http://schemas.microsoft.com/office/drawing/2014/main" id="{658BB114-56C8-4AAE-A2C1-2F9F2B963D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3" name="BEx1I2XSEP2PXU105XMV1XK1LF3D" hidden="1">
          <a:extLst>
            <a:ext uri="{FF2B5EF4-FFF2-40B4-BE49-F238E27FC236}">
              <a16:creationId xmlns:a16="http://schemas.microsoft.com/office/drawing/2014/main" id="{8FECFE0D-9479-4990-B615-A2D0A9772C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4" name="BEx1I2XSEP2PXU105XMV1XK1LF3D" hidden="1">
          <a:extLst>
            <a:ext uri="{FF2B5EF4-FFF2-40B4-BE49-F238E27FC236}">
              <a16:creationId xmlns:a16="http://schemas.microsoft.com/office/drawing/2014/main" id="{4E415D77-4919-40D0-97F7-480EDD4442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5" name="BEx1I2XSEP2PXU105XMV1XK1LF3D" hidden="1">
          <a:extLst>
            <a:ext uri="{FF2B5EF4-FFF2-40B4-BE49-F238E27FC236}">
              <a16:creationId xmlns:a16="http://schemas.microsoft.com/office/drawing/2014/main" id="{D5CF61C4-5AB4-44D0-8D3F-D933F4144F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6" name="BEx1I2XSEP2PXU105XMV1XK1LF3D" hidden="1">
          <a:extLst>
            <a:ext uri="{FF2B5EF4-FFF2-40B4-BE49-F238E27FC236}">
              <a16:creationId xmlns:a16="http://schemas.microsoft.com/office/drawing/2014/main" id="{5A21E37C-11F9-45BB-9381-AAE557CE51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7" name="BEx1I2XSEP2PXU105XMV1XK1LF3D" hidden="1">
          <a:extLst>
            <a:ext uri="{FF2B5EF4-FFF2-40B4-BE49-F238E27FC236}">
              <a16:creationId xmlns:a16="http://schemas.microsoft.com/office/drawing/2014/main" id="{49A9C436-D68D-440C-9275-AD223B7233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8" name="BEx1I2XSEP2PXU105XMV1XK1LF3D" hidden="1">
          <a:extLst>
            <a:ext uri="{FF2B5EF4-FFF2-40B4-BE49-F238E27FC236}">
              <a16:creationId xmlns:a16="http://schemas.microsoft.com/office/drawing/2014/main" id="{80FA86BA-90D8-47B9-8380-9DA660AB38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79" name="BEx1I2XSEP2PXU105XMV1XK1LF3D" hidden="1">
          <a:extLst>
            <a:ext uri="{FF2B5EF4-FFF2-40B4-BE49-F238E27FC236}">
              <a16:creationId xmlns:a16="http://schemas.microsoft.com/office/drawing/2014/main" id="{942B7120-790F-4818-B9E5-98ADF7490C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0" name="BEx1I2XSEP2PXU105XMV1XK1LF3D" hidden="1">
          <a:extLst>
            <a:ext uri="{FF2B5EF4-FFF2-40B4-BE49-F238E27FC236}">
              <a16:creationId xmlns:a16="http://schemas.microsoft.com/office/drawing/2014/main" id="{745BB984-3E08-4980-88B1-AAF04B745F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1" name="BEx1I2XSEP2PXU105XMV1XK1LF3D" hidden="1">
          <a:extLst>
            <a:ext uri="{FF2B5EF4-FFF2-40B4-BE49-F238E27FC236}">
              <a16:creationId xmlns:a16="http://schemas.microsoft.com/office/drawing/2014/main" id="{853B7A82-4A1D-4BCA-A7F1-06FAE5E94C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2" name="BEx1I2XSEP2PXU105XMV1XK1LF3D" hidden="1">
          <a:extLst>
            <a:ext uri="{FF2B5EF4-FFF2-40B4-BE49-F238E27FC236}">
              <a16:creationId xmlns:a16="http://schemas.microsoft.com/office/drawing/2014/main" id="{1314E1A3-DF03-4FD0-8FF1-E974920058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3" name="BEx1I2XSEP2PXU105XMV1XK1LF3D" hidden="1">
          <a:extLst>
            <a:ext uri="{FF2B5EF4-FFF2-40B4-BE49-F238E27FC236}">
              <a16:creationId xmlns:a16="http://schemas.microsoft.com/office/drawing/2014/main" id="{03B9A17F-8B36-4CF6-9D21-8959B884C3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4" name="BEx1I2XSEP2PXU105XMV1XK1LF3D" hidden="1">
          <a:extLst>
            <a:ext uri="{FF2B5EF4-FFF2-40B4-BE49-F238E27FC236}">
              <a16:creationId xmlns:a16="http://schemas.microsoft.com/office/drawing/2014/main" id="{0F823D1F-0060-435C-B118-A881430BD8A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5" name="BEx1I2XSEP2PXU105XMV1XK1LF3D" hidden="1">
          <a:extLst>
            <a:ext uri="{FF2B5EF4-FFF2-40B4-BE49-F238E27FC236}">
              <a16:creationId xmlns:a16="http://schemas.microsoft.com/office/drawing/2014/main" id="{2E9F6067-C0D1-4DA5-8CF3-78532AEA09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6" name="BEx1I2XSEP2PXU105XMV1XK1LF3D" hidden="1">
          <a:extLst>
            <a:ext uri="{FF2B5EF4-FFF2-40B4-BE49-F238E27FC236}">
              <a16:creationId xmlns:a16="http://schemas.microsoft.com/office/drawing/2014/main" id="{12E05E7E-F460-45F5-AA9C-FFB83A28AA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7" name="BEx1I2XSEP2PXU105XMV1XK1LF3D" hidden="1">
          <a:extLst>
            <a:ext uri="{FF2B5EF4-FFF2-40B4-BE49-F238E27FC236}">
              <a16:creationId xmlns:a16="http://schemas.microsoft.com/office/drawing/2014/main" id="{5A2B5257-EDC7-4F05-8C20-CB9758FB3C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8" name="BEx1I2XSEP2PXU105XMV1XK1LF3D" hidden="1">
          <a:extLst>
            <a:ext uri="{FF2B5EF4-FFF2-40B4-BE49-F238E27FC236}">
              <a16:creationId xmlns:a16="http://schemas.microsoft.com/office/drawing/2014/main" id="{9FAC6974-0A23-4915-90B1-38E5212A14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89" name="BEx1I2XSEP2PXU105XMV1XK1LF3D" hidden="1">
          <a:extLst>
            <a:ext uri="{FF2B5EF4-FFF2-40B4-BE49-F238E27FC236}">
              <a16:creationId xmlns:a16="http://schemas.microsoft.com/office/drawing/2014/main" id="{50446694-9743-43BF-B64F-5CB95E6EF8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0" name="BEx1I2XSEP2PXU105XMV1XK1LF3D" hidden="1">
          <a:extLst>
            <a:ext uri="{FF2B5EF4-FFF2-40B4-BE49-F238E27FC236}">
              <a16:creationId xmlns:a16="http://schemas.microsoft.com/office/drawing/2014/main" id="{D64176A1-8B8F-4A38-9697-7690CC76FF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1" name="BEx1I2XSEP2PXU105XMV1XK1LF3D" hidden="1">
          <a:extLst>
            <a:ext uri="{FF2B5EF4-FFF2-40B4-BE49-F238E27FC236}">
              <a16:creationId xmlns:a16="http://schemas.microsoft.com/office/drawing/2014/main" id="{EF8EE38E-042C-49D3-B071-4EF3EFB34D7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2" name="BEx1I2XSEP2PXU105XMV1XK1LF3D" hidden="1">
          <a:extLst>
            <a:ext uri="{FF2B5EF4-FFF2-40B4-BE49-F238E27FC236}">
              <a16:creationId xmlns:a16="http://schemas.microsoft.com/office/drawing/2014/main" id="{0B4ECF9F-558C-47CA-97C1-5358B020A7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3" name="BEx1I2XSEP2PXU105XMV1XK1LF3D" hidden="1">
          <a:extLst>
            <a:ext uri="{FF2B5EF4-FFF2-40B4-BE49-F238E27FC236}">
              <a16:creationId xmlns:a16="http://schemas.microsoft.com/office/drawing/2014/main" id="{00456707-3506-43F2-A196-D38014E377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4" name="BEx1I2XSEP2PXU105XMV1XK1LF3D" hidden="1">
          <a:extLst>
            <a:ext uri="{FF2B5EF4-FFF2-40B4-BE49-F238E27FC236}">
              <a16:creationId xmlns:a16="http://schemas.microsoft.com/office/drawing/2014/main" id="{F1B43149-26CB-45C3-87F2-F1C09671B6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5" name="BEx1I2XSEP2PXU105XMV1XK1LF3D" hidden="1">
          <a:extLst>
            <a:ext uri="{FF2B5EF4-FFF2-40B4-BE49-F238E27FC236}">
              <a16:creationId xmlns:a16="http://schemas.microsoft.com/office/drawing/2014/main" id="{02D6640B-6AC3-4387-95D5-6C02E5482A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6" name="BEx1I2XSEP2PXU105XMV1XK1LF3D" hidden="1">
          <a:extLst>
            <a:ext uri="{FF2B5EF4-FFF2-40B4-BE49-F238E27FC236}">
              <a16:creationId xmlns:a16="http://schemas.microsoft.com/office/drawing/2014/main" id="{CC68B36E-D123-487B-BC31-C013574F217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7" name="BEx1I2XSEP2PXU105XMV1XK1LF3D" hidden="1">
          <a:extLst>
            <a:ext uri="{FF2B5EF4-FFF2-40B4-BE49-F238E27FC236}">
              <a16:creationId xmlns:a16="http://schemas.microsoft.com/office/drawing/2014/main" id="{3A0E1A0B-1201-49E0-990E-6A367F144C9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8" name="BEx1I2XSEP2PXU105XMV1XK1LF3D" hidden="1">
          <a:extLst>
            <a:ext uri="{FF2B5EF4-FFF2-40B4-BE49-F238E27FC236}">
              <a16:creationId xmlns:a16="http://schemas.microsoft.com/office/drawing/2014/main" id="{754784D5-4168-48DF-BB56-3DB845F25D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599" name="BEx1I2XSEP2PXU105XMV1XK1LF3D" hidden="1">
          <a:extLst>
            <a:ext uri="{FF2B5EF4-FFF2-40B4-BE49-F238E27FC236}">
              <a16:creationId xmlns:a16="http://schemas.microsoft.com/office/drawing/2014/main" id="{568B7659-3C40-44D9-B923-6C15F8E078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0" name="BEx1I2XSEP2PXU105XMV1XK1LF3D" hidden="1">
          <a:extLst>
            <a:ext uri="{FF2B5EF4-FFF2-40B4-BE49-F238E27FC236}">
              <a16:creationId xmlns:a16="http://schemas.microsoft.com/office/drawing/2014/main" id="{31D032FF-D9E5-4086-B8A6-4B98F15F13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1" name="BEx1I2XSEP2PXU105XMV1XK1LF3D" hidden="1">
          <a:extLst>
            <a:ext uri="{FF2B5EF4-FFF2-40B4-BE49-F238E27FC236}">
              <a16:creationId xmlns:a16="http://schemas.microsoft.com/office/drawing/2014/main" id="{7EE941A3-03E5-4586-8742-35587FC4D8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2" name="BEx1I2XSEP2PXU105XMV1XK1LF3D" hidden="1">
          <a:extLst>
            <a:ext uri="{FF2B5EF4-FFF2-40B4-BE49-F238E27FC236}">
              <a16:creationId xmlns:a16="http://schemas.microsoft.com/office/drawing/2014/main" id="{3B33F754-999F-4B37-939D-4701482945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3" name="BEx1I2XSEP2PXU105XMV1XK1LF3D" hidden="1">
          <a:extLst>
            <a:ext uri="{FF2B5EF4-FFF2-40B4-BE49-F238E27FC236}">
              <a16:creationId xmlns:a16="http://schemas.microsoft.com/office/drawing/2014/main" id="{3669377F-2705-4691-B45E-CE5B149D3C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4" name="BEx1I2XSEP2PXU105XMV1XK1LF3D" hidden="1">
          <a:extLst>
            <a:ext uri="{FF2B5EF4-FFF2-40B4-BE49-F238E27FC236}">
              <a16:creationId xmlns:a16="http://schemas.microsoft.com/office/drawing/2014/main" id="{57156AA6-7DDF-4DB7-BAB9-FBDD78121E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5" name="BEx1I2XSEP2PXU105XMV1XK1LF3D" hidden="1">
          <a:extLst>
            <a:ext uri="{FF2B5EF4-FFF2-40B4-BE49-F238E27FC236}">
              <a16:creationId xmlns:a16="http://schemas.microsoft.com/office/drawing/2014/main" id="{338B566E-5BC8-435B-88E1-D7DA1FB8C5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6" name="BEx1I2XSEP2PXU105XMV1XK1LF3D" hidden="1">
          <a:extLst>
            <a:ext uri="{FF2B5EF4-FFF2-40B4-BE49-F238E27FC236}">
              <a16:creationId xmlns:a16="http://schemas.microsoft.com/office/drawing/2014/main" id="{D25E1B79-0381-4ADB-8F0B-B5AD5C4F53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7" name="BEx1I2XSEP2PXU105XMV1XK1LF3D" hidden="1">
          <a:extLst>
            <a:ext uri="{FF2B5EF4-FFF2-40B4-BE49-F238E27FC236}">
              <a16:creationId xmlns:a16="http://schemas.microsoft.com/office/drawing/2014/main" id="{A620671F-E9E6-485B-B901-F92C7AF14B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8" name="BEx1I2XSEP2PXU105XMV1XK1LF3D" hidden="1">
          <a:extLst>
            <a:ext uri="{FF2B5EF4-FFF2-40B4-BE49-F238E27FC236}">
              <a16:creationId xmlns:a16="http://schemas.microsoft.com/office/drawing/2014/main" id="{06E6EF7B-9520-48FA-8047-A48987C29F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09" name="BEx1I2XSEP2PXU105XMV1XK1LF3D" hidden="1">
          <a:extLst>
            <a:ext uri="{FF2B5EF4-FFF2-40B4-BE49-F238E27FC236}">
              <a16:creationId xmlns:a16="http://schemas.microsoft.com/office/drawing/2014/main" id="{E2207E0E-2524-4DE8-A4B3-77720017FA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0" name="BEx1I2XSEP2PXU105XMV1XK1LF3D" hidden="1">
          <a:extLst>
            <a:ext uri="{FF2B5EF4-FFF2-40B4-BE49-F238E27FC236}">
              <a16:creationId xmlns:a16="http://schemas.microsoft.com/office/drawing/2014/main" id="{2218D070-BE8E-4CFE-A07A-F47DB37875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1" name="BEx1I2XSEP2PXU105XMV1XK1LF3D" hidden="1">
          <a:extLst>
            <a:ext uri="{FF2B5EF4-FFF2-40B4-BE49-F238E27FC236}">
              <a16:creationId xmlns:a16="http://schemas.microsoft.com/office/drawing/2014/main" id="{1D986EF1-35D3-4250-BC9F-F9A78E5740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2" name="BEx1I2XSEP2PXU105XMV1XK1LF3D" hidden="1">
          <a:extLst>
            <a:ext uri="{FF2B5EF4-FFF2-40B4-BE49-F238E27FC236}">
              <a16:creationId xmlns:a16="http://schemas.microsoft.com/office/drawing/2014/main" id="{4B622956-A129-49C8-B393-E6C27E571F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3" name="BEx1I2XSEP2PXU105XMV1XK1LF3D" hidden="1">
          <a:extLst>
            <a:ext uri="{FF2B5EF4-FFF2-40B4-BE49-F238E27FC236}">
              <a16:creationId xmlns:a16="http://schemas.microsoft.com/office/drawing/2014/main" id="{FCC16FFC-85EB-4050-9855-18BDC2F701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4" name="BEx1I2XSEP2PXU105XMV1XK1LF3D" hidden="1">
          <a:extLst>
            <a:ext uri="{FF2B5EF4-FFF2-40B4-BE49-F238E27FC236}">
              <a16:creationId xmlns:a16="http://schemas.microsoft.com/office/drawing/2014/main" id="{A70664AF-7D47-4105-BBB0-C465E9F39E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5" name="BEx1I2XSEP2PXU105XMV1XK1LF3D" hidden="1">
          <a:extLst>
            <a:ext uri="{FF2B5EF4-FFF2-40B4-BE49-F238E27FC236}">
              <a16:creationId xmlns:a16="http://schemas.microsoft.com/office/drawing/2014/main" id="{3E11F657-0ABF-4A6B-90D0-57FF59ADFC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6" name="BEx1I2XSEP2PXU105XMV1XK1LF3D" hidden="1">
          <a:extLst>
            <a:ext uri="{FF2B5EF4-FFF2-40B4-BE49-F238E27FC236}">
              <a16:creationId xmlns:a16="http://schemas.microsoft.com/office/drawing/2014/main" id="{70CFD6C2-3D3D-430F-BC6D-E9271D7729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7" name="BEx1I2XSEP2PXU105XMV1XK1LF3D" hidden="1">
          <a:extLst>
            <a:ext uri="{FF2B5EF4-FFF2-40B4-BE49-F238E27FC236}">
              <a16:creationId xmlns:a16="http://schemas.microsoft.com/office/drawing/2014/main" id="{5BA580F9-3514-4FC4-8F16-B8AD9CF0EC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8" name="BEx1I2XSEP2PXU105XMV1XK1LF3D" hidden="1">
          <a:extLst>
            <a:ext uri="{FF2B5EF4-FFF2-40B4-BE49-F238E27FC236}">
              <a16:creationId xmlns:a16="http://schemas.microsoft.com/office/drawing/2014/main" id="{63E2B31A-3F85-4AC4-AD31-D12DF39658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19" name="BEx1I2XSEP2PXU105XMV1XK1LF3D" hidden="1">
          <a:extLst>
            <a:ext uri="{FF2B5EF4-FFF2-40B4-BE49-F238E27FC236}">
              <a16:creationId xmlns:a16="http://schemas.microsoft.com/office/drawing/2014/main" id="{F9410366-F431-4441-8898-9A173A5EB5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20" name="BEx1I2XSEP2PXU105XMV1XK1LF3D" hidden="1">
          <a:extLst>
            <a:ext uri="{FF2B5EF4-FFF2-40B4-BE49-F238E27FC236}">
              <a16:creationId xmlns:a16="http://schemas.microsoft.com/office/drawing/2014/main" id="{9CD0A0BD-FB2C-4C9B-B93D-24BE4E8D97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21" name="BEx1I2XSEP2PXU105XMV1XK1LF3D" hidden="1">
          <a:extLst>
            <a:ext uri="{FF2B5EF4-FFF2-40B4-BE49-F238E27FC236}">
              <a16:creationId xmlns:a16="http://schemas.microsoft.com/office/drawing/2014/main" id="{2D3279AD-A531-42A1-944E-ED008F4F54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22" name="BEx1I2XSEP2PXU105XMV1XK1LF3D" hidden="1">
          <a:extLst>
            <a:ext uri="{FF2B5EF4-FFF2-40B4-BE49-F238E27FC236}">
              <a16:creationId xmlns:a16="http://schemas.microsoft.com/office/drawing/2014/main" id="{F3F53FDE-E9D5-4282-95DD-B61F3BA814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23" name="BEx1I2XSEP2PXU105XMV1XK1LF3D" hidden="1">
          <a:extLst>
            <a:ext uri="{FF2B5EF4-FFF2-40B4-BE49-F238E27FC236}">
              <a16:creationId xmlns:a16="http://schemas.microsoft.com/office/drawing/2014/main" id="{C4D0E24B-4E6F-4932-98D8-F4AD65472C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624" name="BEx1I2XSEP2PXU105XMV1XK1LF3D" hidden="1">
          <a:extLst>
            <a:ext uri="{FF2B5EF4-FFF2-40B4-BE49-F238E27FC236}">
              <a16:creationId xmlns:a16="http://schemas.microsoft.com/office/drawing/2014/main" id="{9E5C0116-2A3D-438A-92BB-F0321216E2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BD507108-227A-407C-9EB6-2C2D6BB0E9B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34594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4F616CDF-0081-460B-A440-5628720D72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296A3973-870D-4951-9DE0-E6EDF64EDC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242B8892-466D-484B-8D0A-DDF2BA619B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7" name="BEx3LDNLC7MGH4ZY025AICZ0TYLI" hidden="1">
          <a:extLst>
            <a:ext uri="{FF2B5EF4-FFF2-40B4-BE49-F238E27FC236}">
              <a16:creationId xmlns:a16="http://schemas.microsoft.com/office/drawing/2014/main" id="{D47326BD-F521-4041-934C-90B656FCAB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8" name="BExGWK28PEHRS5RUTJQTL5YHQN2B" hidden="1">
          <a:extLst>
            <a:ext uri="{FF2B5EF4-FFF2-40B4-BE49-F238E27FC236}">
              <a16:creationId xmlns:a16="http://schemas.microsoft.com/office/drawing/2014/main" id="{25D57AC1-E6F7-4661-9AD0-9D054E64B3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 name="BExU90M8J2O3QSITBFLCK7SHMDVL" hidden="1">
          <a:extLst>
            <a:ext uri="{FF2B5EF4-FFF2-40B4-BE49-F238E27FC236}">
              <a16:creationId xmlns:a16="http://schemas.microsoft.com/office/drawing/2014/main" id="{78761811-B9D3-4329-B450-25727B7620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 name="BEx1I2XSEP2PXU105XMV1XK1LF3D" hidden="1">
          <a:extLst>
            <a:ext uri="{FF2B5EF4-FFF2-40B4-BE49-F238E27FC236}">
              <a16:creationId xmlns:a16="http://schemas.microsoft.com/office/drawing/2014/main" id="{CAE64453-03DF-4698-BF27-9A17FF8798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 name="BEx1I2XSEP2PXU105XMV1XK1LF3D" hidden="1">
          <a:extLst>
            <a:ext uri="{FF2B5EF4-FFF2-40B4-BE49-F238E27FC236}">
              <a16:creationId xmlns:a16="http://schemas.microsoft.com/office/drawing/2014/main" id="{05C6C05F-4523-448B-B011-C6DE42BB95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 name="BEx1I2XSEP2PXU105XMV1XK1LF3D" hidden="1">
          <a:extLst>
            <a:ext uri="{FF2B5EF4-FFF2-40B4-BE49-F238E27FC236}">
              <a16:creationId xmlns:a16="http://schemas.microsoft.com/office/drawing/2014/main" id="{607A0476-ACCF-4420-98F6-DB6C7CCCCB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 name="BEx1I2XSEP2PXU105XMV1XK1LF3D" hidden="1">
          <a:extLst>
            <a:ext uri="{FF2B5EF4-FFF2-40B4-BE49-F238E27FC236}">
              <a16:creationId xmlns:a16="http://schemas.microsoft.com/office/drawing/2014/main" id="{A5F840F2-48BA-411B-94E0-AB951426C5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29" name="BEx1I2XSEP2PXU105XMV1XK1LF3D" hidden="1">
          <a:extLst>
            <a:ext uri="{FF2B5EF4-FFF2-40B4-BE49-F238E27FC236}">
              <a16:creationId xmlns:a16="http://schemas.microsoft.com/office/drawing/2014/main" id="{B75A03B1-BFE7-4209-95E1-268DC211D7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0" name="BEx1I2XSEP2PXU105XMV1XK1LF3D" hidden="1">
          <a:extLst>
            <a:ext uri="{FF2B5EF4-FFF2-40B4-BE49-F238E27FC236}">
              <a16:creationId xmlns:a16="http://schemas.microsoft.com/office/drawing/2014/main" id="{DDBD3320-DEBD-4EBF-802E-FC1F4F1622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1" name="BEx1I2XSEP2PXU105XMV1XK1LF3D" hidden="1">
          <a:extLst>
            <a:ext uri="{FF2B5EF4-FFF2-40B4-BE49-F238E27FC236}">
              <a16:creationId xmlns:a16="http://schemas.microsoft.com/office/drawing/2014/main" id="{D5620A62-C9CD-47CC-A2B4-C9B93378F3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2" name="BEx1I2XSEP2PXU105XMV1XK1LF3D" hidden="1">
          <a:extLst>
            <a:ext uri="{FF2B5EF4-FFF2-40B4-BE49-F238E27FC236}">
              <a16:creationId xmlns:a16="http://schemas.microsoft.com/office/drawing/2014/main" id="{89746032-8EE6-46A9-9C18-8783F06B6B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3" name="BEx1I2XSEP2PXU105XMV1XK1LF3D" hidden="1">
          <a:extLst>
            <a:ext uri="{FF2B5EF4-FFF2-40B4-BE49-F238E27FC236}">
              <a16:creationId xmlns:a16="http://schemas.microsoft.com/office/drawing/2014/main" id="{A22286EE-66B9-4759-8F6B-ACE99591A1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4" name="BEx1I2XSEP2PXU105XMV1XK1LF3D" hidden="1">
          <a:extLst>
            <a:ext uri="{FF2B5EF4-FFF2-40B4-BE49-F238E27FC236}">
              <a16:creationId xmlns:a16="http://schemas.microsoft.com/office/drawing/2014/main" id="{91039AE8-83E6-435D-86DF-3F9148EA56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5" name="BEx1I2XSEP2PXU105XMV1XK1LF3D" hidden="1">
          <a:extLst>
            <a:ext uri="{FF2B5EF4-FFF2-40B4-BE49-F238E27FC236}">
              <a16:creationId xmlns:a16="http://schemas.microsoft.com/office/drawing/2014/main" id="{9526A69F-FA6B-44DE-9839-DBD6597F8F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6" name="BEx1I2XSEP2PXU105XMV1XK1LF3D" hidden="1">
          <a:extLst>
            <a:ext uri="{FF2B5EF4-FFF2-40B4-BE49-F238E27FC236}">
              <a16:creationId xmlns:a16="http://schemas.microsoft.com/office/drawing/2014/main" id="{F3192CB3-354E-4DC9-A2C2-4D2414985D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7" name="BEx1I2XSEP2PXU105XMV1XK1LF3D" hidden="1">
          <a:extLst>
            <a:ext uri="{FF2B5EF4-FFF2-40B4-BE49-F238E27FC236}">
              <a16:creationId xmlns:a16="http://schemas.microsoft.com/office/drawing/2014/main" id="{CC237F7F-2E6A-4CFB-B852-E0C2FFD777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8" name="BEx1I2XSEP2PXU105XMV1XK1LF3D" hidden="1">
          <a:extLst>
            <a:ext uri="{FF2B5EF4-FFF2-40B4-BE49-F238E27FC236}">
              <a16:creationId xmlns:a16="http://schemas.microsoft.com/office/drawing/2014/main" id="{ECA5D296-72A5-4D09-8E77-A20615BC61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9" name="BEx1I2XSEP2PXU105XMV1XK1LF3D" hidden="1">
          <a:extLst>
            <a:ext uri="{FF2B5EF4-FFF2-40B4-BE49-F238E27FC236}">
              <a16:creationId xmlns:a16="http://schemas.microsoft.com/office/drawing/2014/main" id="{66704A04-60AE-4EA7-A5B6-A76FF99720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0" name="BEx1I2XSEP2PXU105XMV1XK1LF3D" hidden="1">
          <a:extLst>
            <a:ext uri="{FF2B5EF4-FFF2-40B4-BE49-F238E27FC236}">
              <a16:creationId xmlns:a16="http://schemas.microsoft.com/office/drawing/2014/main" id="{CC67FDF1-40AE-489A-8033-661FF56D62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1" name="BEx1I2XSEP2PXU105XMV1XK1LF3D" hidden="1">
          <a:extLst>
            <a:ext uri="{FF2B5EF4-FFF2-40B4-BE49-F238E27FC236}">
              <a16:creationId xmlns:a16="http://schemas.microsoft.com/office/drawing/2014/main" id="{A4BAAE2B-5B78-4F45-B30E-AA7212A179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2" name="BEx1I2XSEP2PXU105XMV1XK1LF3D" hidden="1">
          <a:extLst>
            <a:ext uri="{FF2B5EF4-FFF2-40B4-BE49-F238E27FC236}">
              <a16:creationId xmlns:a16="http://schemas.microsoft.com/office/drawing/2014/main" id="{081B9EE1-7A34-4B6B-AA11-FE78F5D0F8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3" name="BEx1I2XSEP2PXU105XMV1XK1LF3D" hidden="1">
          <a:extLst>
            <a:ext uri="{FF2B5EF4-FFF2-40B4-BE49-F238E27FC236}">
              <a16:creationId xmlns:a16="http://schemas.microsoft.com/office/drawing/2014/main" id="{47641FAC-715D-4D27-92D3-E5A6137F17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4" name="BEx1I2XSEP2PXU105XMV1XK1LF3D" hidden="1">
          <a:extLst>
            <a:ext uri="{FF2B5EF4-FFF2-40B4-BE49-F238E27FC236}">
              <a16:creationId xmlns:a16="http://schemas.microsoft.com/office/drawing/2014/main" id="{FB2CCC23-9F80-49F4-B6B8-C674A10B58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5" name="BEx1I2XSEP2PXU105XMV1XK1LF3D" hidden="1">
          <a:extLst>
            <a:ext uri="{FF2B5EF4-FFF2-40B4-BE49-F238E27FC236}">
              <a16:creationId xmlns:a16="http://schemas.microsoft.com/office/drawing/2014/main" id="{E200A4AF-6C31-4267-82EA-29970A8F76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6" name="BEx1I2XSEP2PXU105XMV1XK1LF3D" hidden="1">
          <a:extLst>
            <a:ext uri="{FF2B5EF4-FFF2-40B4-BE49-F238E27FC236}">
              <a16:creationId xmlns:a16="http://schemas.microsoft.com/office/drawing/2014/main" id="{0536E100-FBCA-49F7-883E-3CF247692F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7" name="BEx1I2XSEP2PXU105XMV1XK1LF3D" hidden="1">
          <a:extLst>
            <a:ext uri="{FF2B5EF4-FFF2-40B4-BE49-F238E27FC236}">
              <a16:creationId xmlns:a16="http://schemas.microsoft.com/office/drawing/2014/main" id="{E46CD734-9995-4BBF-A8EE-3198518A1A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 name="BEx1I2XSEP2PXU105XMV1XK1LF3D" hidden="1">
          <a:extLst>
            <a:ext uri="{FF2B5EF4-FFF2-40B4-BE49-F238E27FC236}">
              <a16:creationId xmlns:a16="http://schemas.microsoft.com/office/drawing/2014/main" id="{CCBF8629-B219-40AF-A198-0CD154CD97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 name="BEx1I2XSEP2PXU105XMV1XK1LF3D" hidden="1">
          <a:extLst>
            <a:ext uri="{FF2B5EF4-FFF2-40B4-BE49-F238E27FC236}">
              <a16:creationId xmlns:a16="http://schemas.microsoft.com/office/drawing/2014/main" id="{3660A791-4BCB-4DEA-BE22-328F93B2B8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0" name="BEx1I2XSEP2PXU105XMV1XK1LF3D" hidden="1">
          <a:extLst>
            <a:ext uri="{FF2B5EF4-FFF2-40B4-BE49-F238E27FC236}">
              <a16:creationId xmlns:a16="http://schemas.microsoft.com/office/drawing/2014/main" id="{3D66092B-D646-4184-AE16-B3C2D6913A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1" name="BEx1I2XSEP2PXU105XMV1XK1LF3D" hidden="1">
          <a:extLst>
            <a:ext uri="{FF2B5EF4-FFF2-40B4-BE49-F238E27FC236}">
              <a16:creationId xmlns:a16="http://schemas.microsoft.com/office/drawing/2014/main" id="{C00111E5-CB96-43A8-8F37-EF3EDC6391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2" name="BEx1I2XSEP2PXU105XMV1XK1LF3D" hidden="1">
          <a:extLst>
            <a:ext uri="{FF2B5EF4-FFF2-40B4-BE49-F238E27FC236}">
              <a16:creationId xmlns:a16="http://schemas.microsoft.com/office/drawing/2014/main" id="{757CCA2A-83E7-4EDF-845C-71D3226C5F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89" name="BEx1I2XSEP2PXU105XMV1XK1LF3D" hidden="1">
          <a:extLst>
            <a:ext uri="{FF2B5EF4-FFF2-40B4-BE49-F238E27FC236}">
              <a16:creationId xmlns:a16="http://schemas.microsoft.com/office/drawing/2014/main" id="{949548A7-7A15-4C3B-A01B-A7EF1C4205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0" name="BEx1I2XSEP2PXU105XMV1XK1LF3D" hidden="1">
          <a:extLst>
            <a:ext uri="{FF2B5EF4-FFF2-40B4-BE49-F238E27FC236}">
              <a16:creationId xmlns:a16="http://schemas.microsoft.com/office/drawing/2014/main" id="{6D3FC892-0194-4A17-8D47-AF45A11FA3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1" name="BEx1I2XSEP2PXU105XMV1XK1LF3D" hidden="1">
          <a:extLst>
            <a:ext uri="{FF2B5EF4-FFF2-40B4-BE49-F238E27FC236}">
              <a16:creationId xmlns:a16="http://schemas.microsoft.com/office/drawing/2014/main" id="{CF4F373A-0EDA-4A1D-A131-BAA4F45313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2" name="BEx1I2XSEP2PXU105XMV1XK1LF3D" hidden="1">
          <a:extLst>
            <a:ext uri="{FF2B5EF4-FFF2-40B4-BE49-F238E27FC236}">
              <a16:creationId xmlns:a16="http://schemas.microsoft.com/office/drawing/2014/main" id="{E6E43F64-6C5F-4573-8738-2A2B05F7F3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3" name="BEx1I2XSEP2PXU105XMV1XK1LF3D" hidden="1">
          <a:extLst>
            <a:ext uri="{FF2B5EF4-FFF2-40B4-BE49-F238E27FC236}">
              <a16:creationId xmlns:a16="http://schemas.microsoft.com/office/drawing/2014/main" id="{9D61674C-ED61-4B0E-9A9C-DF152ABC60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4" name="BEx1I2XSEP2PXU105XMV1XK1LF3D" hidden="1">
          <a:extLst>
            <a:ext uri="{FF2B5EF4-FFF2-40B4-BE49-F238E27FC236}">
              <a16:creationId xmlns:a16="http://schemas.microsoft.com/office/drawing/2014/main" id="{B84DB38C-BC53-4759-BF09-ECFA676B36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5" name="BEx1I2XSEP2PXU105XMV1XK1LF3D" hidden="1">
          <a:extLst>
            <a:ext uri="{FF2B5EF4-FFF2-40B4-BE49-F238E27FC236}">
              <a16:creationId xmlns:a16="http://schemas.microsoft.com/office/drawing/2014/main" id="{C2F8E92D-9A1F-4F8D-99EB-B766BAF0277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6" name="BEx1I2XSEP2PXU105XMV1XK1LF3D" hidden="1">
          <a:extLst>
            <a:ext uri="{FF2B5EF4-FFF2-40B4-BE49-F238E27FC236}">
              <a16:creationId xmlns:a16="http://schemas.microsoft.com/office/drawing/2014/main" id="{5703E247-8A78-45A3-9525-09FC542F26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7" name="BEx1I2XSEP2PXU105XMV1XK1LF3D" hidden="1">
          <a:extLst>
            <a:ext uri="{FF2B5EF4-FFF2-40B4-BE49-F238E27FC236}">
              <a16:creationId xmlns:a16="http://schemas.microsoft.com/office/drawing/2014/main" id="{5184C2D8-282E-4298-9890-90C6B661D1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8" name="BEx1I2XSEP2PXU105XMV1XK1LF3D" hidden="1">
          <a:extLst>
            <a:ext uri="{FF2B5EF4-FFF2-40B4-BE49-F238E27FC236}">
              <a16:creationId xmlns:a16="http://schemas.microsoft.com/office/drawing/2014/main" id="{BEC075BA-23D2-44D9-8E9F-8378B8173B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9" name="BEx1I2XSEP2PXU105XMV1XK1LF3D" hidden="1">
          <a:extLst>
            <a:ext uri="{FF2B5EF4-FFF2-40B4-BE49-F238E27FC236}">
              <a16:creationId xmlns:a16="http://schemas.microsoft.com/office/drawing/2014/main" id="{693B8F47-C019-4FDA-A594-5A7D3B196D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300" name="BEx1I2XSEP2PXU105XMV1XK1LF3D" hidden="1">
          <a:extLst>
            <a:ext uri="{FF2B5EF4-FFF2-40B4-BE49-F238E27FC236}">
              <a16:creationId xmlns:a16="http://schemas.microsoft.com/office/drawing/2014/main" id="{95AB57A2-7AA8-4401-BA46-B80568F589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1" name="BEx1I2XSEP2PXU105XMV1XK1LF3D" hidden="1">
          <a:extLst>
            <a:ext uri="{FF2B5EF4-FFF2-40B4-BE49-F238E27FC236}">
              <a16:creationId xmlns:a16="http://schemas.microsoft.com/office/drawing/2014/main" id="{C0276281-4C70-48CF-8F43-AC276EA636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2" name="BEx1I2XSEP2PXU105XMV1XK1LF3D" hidden="1">
          <a:extLst>
            <a:ext uri="{FF2B5EF4-FFF2-40B4-BE49-F238E27FC236}">
              <a16:creationId xmlns:a16="http://schemas.microsoft.com/office/drawing/2014/main" id="{4F235533-A1AE-4DB6-B77C-BAA9677526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3" name="BEx1I2XSEP2PXU105XMV1XK1LF3D" hidden="1">
          <a:extLst>
            <a:ext uri="{FF2B5EF4-FFF2-40B4-BE49-F238E27FC236}">
              <a16:creationId xmlns:a16="http://schemas.microsoft.com/office/drawing/2014/main" id="{1E93A060-890A-4A5B-A75D-E1DE123564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4" name="BEx1I2XSEP2PXU105XMV1XK1LF3D" hidden="1">
          <a:extLst>
            <a:ext uri="{FF2B5EF4-FFF2-40B4-BE49-F238E27FC236}">
              <a16:creationId xmlns:a16="http://schemas.microsoft.com/office/drawing/2014/main" id="{21C8F066-5CA7-44DD-9EF2-826E5D1748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5" name="BEx1I2XSEP2PXU105XMV1XK1LF3D" hidden="1">
          <a:extLst>
            <a:ext uri="{FF2B5EF4-FFF2-40B4-BE49-F238E27FC236}">
              <a16:creationId xmlns:a16="http://schemas.microsoft.com/office/drawing/2014/main" id="{83ECC7E6-B840-4783-8D6E-27FAADFA36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6" name="BEx1I2XSEP2PXU105XMV1XK1LF3D" hidden="1">
          <a:extLst>
            <a:ext uri="{FF2B5EF4-FFF2-40B4-BE49-F238E27FC236}">
              <a16:creationId xmlns:a16="http://schemas.microsoft.com/office/drawing/2014/main" id="{978ABF3E-3B97-4F23-91C7-B2B86C0FFDA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7" name="BEx1I2XSEP2PXU105XMV1XK1LF3D" hidden="1">
          <a:extLst>
            <a:ext uri="{FF2B5EF4-FFF2-40B4-BE49-F238E27FC236}">
              <a16:creationId xmlns:a16="http://schemas.microsoft.com/office/drawing/2014/main" id="{9CFEEEA0-CAED-4E85-A444-920DC00902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8" name="BEx1I2XSEP2PXU105XMV1XK1LF3D" hidden="1">
          <a:extLst>
            <a:ext uri="{FF2B5EF4-FFF2-40B4-BE49-F238E27FC236}">
              <a16:creationId xmlns:a16="http://schemas.microsoft.com/office/drawing/2014/main" id="{E8FC7C02-298E-460C-92AC-489EFCA1DC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09" name="BEx1I2XSEP2PXU105XMV1XK1LF3D" hidden="1">
          <a:extLst>
            <a:ext uri="{FF2B5EF4-FFF2-40B4-BE49-F238E27FC236}">
              <a16:creationId xmlns:a16="http://schemas.microsoft.com/office/drawing/2014/main" id="{179CD045-9810-4481-88B5-F3F99E0D31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0" name="BEx1I2XSEP2PXU105XMV1XK1LF3D" hidden="1">
          <a:extLst>
            <a:ext uri="{FF2B5EF4-FFF2-40B4-BE49-F238E27FC236}">
              <a16:creationId xmlns:a16="http://schemas.microsoft.com/office/drawing/2014/main" id="{3F8317DD-1104-465A-AD0F-24B554B427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1" name="BEx1I2XSEP2PXU105XMV1XK1LF3D" hidden="1">
          <a:extLst>
            <a:ext uri="{FF2B5EF4-FFF2-40B4-BE49-F238E27FC236}">
              <a16:creationId xmlns:a16="http://schemas.microsoft.com/office/drawing/2014/main" id="{7C15887F-549E-4D25-8FE9-1B8A5CCB00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2" name="BEx1I2XSEP2PXU105XMV1XK1LF3D" hidden="1">
          <a:extLst>
            <a:ext uri="{FF2B5EF4-FFF2-40B4-BE49-F238E27FC236}">
              <a16:creationId xmlns:a16="http://schemas.microsoft.com/office/drawing/2014/main" id="{99B64676-3270-4C58-A384-9219741F7F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3" name="BEx1I2XSEP2PXU105XMV1XK1LF3D" hidden="1">
          <a:extLst>
            <a:ext uri="{FF2B5EF4-FFF2-40B4-BE49-F238E27FC236}">
              <a16:creationId xmlns:a16="http://schemas.microsoft.com/office/drawing/2014/main" id="{C90B877D-7F00-4ECA-AD3E-0E064CBB33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4" name="BEx1I2XSEP2PXU105XMV1XK1LF3D" hidden="1">
          <a:extLst>
            <a:ext uri="{FF2B5EF4-FFF2-40B4-BE49-F238E27FC236}">
              <a16:creationId xmlns:a16="http://schemas.microsoft.com/office/drawing/2014/main" id="{FCD89577-C1CE-4118-B612-40CE8D7C53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5" name="BEx1I2XSEP2PXU105XMV1XK1LF3D" hidden="1">
          <a:extLst>
            <a:ext uri="{FF2B5EF4-FFF2-40B4-BE49-F238E27FC236}">
              <a16:creationId xmlns:a16="http://schemas.microsoft.com/office/drawing/2014/main" id="{062D282E-4B53-4B28-8C7C-B75CBA46DC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6" name="BEx1I2XSEP2PXU105XMV1XK1LF3D" hidden="1">
          <a:extLst>
            <a:ext uri="{FF2B5EF4-FFF2-40B4-BE49-F238E27FC236}">
              <a16:creationId xmlns:a16="http://schemas.microsoft.com/office/drawing/2014/main" id="{391B9738-2112-495C-9825-5473D2418A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3" name="BEx1I2XSEP2PXU105XMV1XK1LF3D" hidden="1">
          <a:extLst>
            <a:ext uri="{FF2B5EF4-FFF2-40B4-BE49-F238E27FC236}">
              <a16:creationId xmlns:a16="http://schemas.microsoft.com/office/drawing/2014/main" id="{BAFAB987-B5F1-4CE2-8173-C6A345D992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4" name="BEx1I2XSEP2PXU105XMV1XK1LF3D" hidden="1">
          <a:extLst>
            <a:ext uri="{FF2B5EF4-FFF2-40B4-BE49-F238E27FC236}">
              <a16:creationId xmlns:a16="http://schemas.microsoft.com/office/drawing/2014/main" id="{70C47B12-0AED-400C-9BDD-C5BE2FB74F7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5" name="BEx1I2XSEP2PXU105XMV1XK1LF3D" hidden="1">
          <a:extLst>
            <a:ext uri="{FF2B5EF4-FFF2-40B4-BE49-F238E27FC236}">
              <a16:creationId xmlns:a16="http://schemas.microsoft.com/office/drawing/2014/main" id="{E6059145-32AB-4A2D-BCC0-81BCFC589C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6" name="BEx1I2XSEP2PXU105XMV1XK1LF3D" hidden="1">
          <a:extLst>
            <a:ext uri="{FF2B5EF4-FFF2-40B4-BE49-F238E27FC236}">
              <a16:creationId xmlns:a16="http://schemas.microsoft.com/office/drawing/2014/main" id="{39BF7777-DA9B-4049-BAE2-31ED110BAE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7" name="BEx1I2XSEP2PXU105XMV1XK1LF3D" hidden="1">
          <a:extLst>
            <a:ext uri="{FF2B5EF4-FFF2-40B4-BE49-F238E27FC236}">
              <a16:creationId xmlns:a16="http://schemas.microsoft.com/office/drawing/2014/main" id="{444A93E0-26D8-485F-BD8B-DD23C7195A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8" name="BEx1I2XSEP2PXU105XMV1XK1LF3D" hidden="1">
          <a:extLst>
            <a:ext uri="{FF2B5EF4-FFF2-40B4-BE49-F238E27FC236}">
              <a16:creationId xmlns:a16="http://schemas.microsoft.com/office/drawing/2014/main" id="{AB03CCF6-13B6-436C-8B04-041ED60981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9" name="BEx1I2XSEP2PXU105XMV1XK1LF3D" hidden="1">
          <a:extLst>
            <a:ext uri="{FF2B5EF4-FFF2-40B4-BE49-F238E27FC236}">
              <a16:creationId xmlns:a16="http://schemas.microsoft.com/office/drawing/2014/main" id="{48B3B96E-287C-4CBE-848B-12678F7F64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60" name="BEx1I2XSEP2PXU105XMV1XK1LF3D" hidden="1">
          <a:extLst>
            <a:ext uri="{FF2B5EF4-FFF2-40B4-BE49-F238E27FC236}">
              <a16:creationId xmlns:a16="http://schemas.microsoft.com/office/drawing/2014/main" id="{7E2C9FF5-C24E-4641-A0AF-5AF5D27900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1" name="BEx1I2XSEP2PXU105XMV1XK1LF3D" hidden="1">
          <a:extLst>
            <a:ext uri="{FF2B5EF4-FFF2-40B4-BE49-F238E27FC236}">
              <a16:creationId xmlns:a16="http://schemas.microsoft.com/office/drawing/2014/main" id="{27591E0B-2A78-4F74-A83D-FB4808F75E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2" name="BEx1I2XSEP2PXU105XMV1XK1LF3D" hidden="1">
          <a:extLst>
            <a:ext uri="{FF2B5EF4-FFF2-40B4-BE49-F238E27FC236}">
              <a16:creationId xmlns:a16="http://schemas.microsoft.com/office/drawing/2014/main" id="{392CB142-68E9-4191-8049-A002C8ADC4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3" name="BEx1I2XSEP2PXU105XMV1XK1LF3D" hidden="1">
          <a:extLst>
            <a:ext uri="{FF2B5EF4-FFF2-40B4-BE49-F238E27FC236}">
              <a16:creationId xmlns:a16="http://schemas.microsoft.com/office/drawing/2014/main" id="{D4C3A7B6-8A9C-45F6-9E4D-1E671A9BB0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4" name="BEx1I2XSEP2PXU105XMV1XK1LF3D" hidden="1">
          <a:extLst>
            <a:ext uri="{FF2B5EF4-FFF2-40B4-BE49-F238E27FC236}">
              <a16:creationId xmlns:a16="http://schemas.microsoft.com/office/drawing/2014/main" id="{E2FE6631-7127-42FF-8738-CA87E7316A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5" name="BEx1I2XSEP2PXU105XMV1XK1LF3D" hidden="1">
          <a:extLst>
            <a:ext uri="{FF2B5EF4-FFF2-40B4-BE49-F238E27FC236}">
              <a16:creationId xmlns:a16="http://schemas.microsoft.com/office/drawing/2014/main" id="{B42DDE0E-7B98-4F45-BB0C-287E756F73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6" name="BEx1I2XSEP2PXU105XMV1XK1LF3D" hidden="1">
          <a:extLst>
            <a:ext uri="{FF2B5EF4-FFF2-40B4-BE49-F238E27FC236}">
              <a16:creationId xmlns:a16="http://schemas.microsoft.com/office/drawing/2014/main" id="{E9344514-8E18-4074-B30F-C1351671D3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7" name="BEx1I2XSEP2PXU105XMV1XK1LF3D" hidden="1">
          <a:extLst>
            <a:ext uri="{FF2B5EF4-FFF2-40B4-BE49-F238E27FC236}">
              <a16:creationId xmlns:a16="http://schemas.microsoft.com/office/drawing/2014/main" id="{052E9649-D6ED-480A-908C-997A851628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8" name="BEx1I2XSEP2PXU105XMV1XK1LF3D" hidden="1">
          <a:extLst>
            <a:ext uri="{FF2B5EF4-FFF2-40B4-BE49-F238E27FC236}">
              <a16:creationId xmlns:a16="http://schemas.microsoft.com/office/drawing/2014/main" id="{BFE04E6A-52E6-464C-9216-B03A70A9DC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69" name="BEx1I2XSEP2PXU105XMV1XK1LF3D" hidden="1">
          <a:extLst>
            <a:ext uri="{FF2B5EF4-FFF2-40B4-BE49-F238E27FC236}">
              <a16:creationId xmlns:a16="http://schemas.microsoft.com/office/drawing/2014/main" id="{B155C508-C9DC-4378-B20F-565BAB18F0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0" name="BEx1I2XSEP2PXU105XMV1XK1LF3D" hidden="1">
          <a:extLst>
            <a:ext uri="{FF2B5EF4-FFF2-40B4-BE49-F238E27FC236}">
              <a16:creationId xmlns:a16="http://schemas.microsoft.com/office/drawing/2014/main" id="{5B0DDEB7-F6DC-47AB-9252-0811D7B306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1" name="BEx1I2XSEP2PXU105XMV1XK1LF3D" hidden="1">
          <a:extLst>
            <a:ext uri="{FF2B5EF4-FFF2-40B4-BE49-F238E27FC236}">
              <a16:creationId xmlns:a16="http://schemas.microsoft.com/office/drawing/2014/main" id="{5C616FD6-FF33-40C6-A6C1-BB3E16FE03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2" name="BEx1I2XSEP2PXU105XMV1XK1LF3D" hidden="1">
          <a:extLst>
            <a:ext uri="{FF2B5EF4-FFF2-40B4-BE49-F238E27FC236}">
              <a16:creationId xmlns:a16="http://schemas.microsoft.com/office/drawing/2014/main" id="{7146503D-C185-4E45-A904-A797F82877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3" name="BEx1I2XSEP2PXU105XMV1XK1LF3D" hidden="1">
          <a:extLst>
            <a:ext uri="{FF2B5EF4-FFF2-40B4-BE49-F238E27FC236}">
              <a16:creationId xmlns:a16="http://schemas.microsoft.com/office/drawing/2014/main" id="{B6328189-B4DF-4BB0-B337-B66D78EE78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4" name="BEx1I2XSEP2PXU105XMV1XK1LF3D" hidden="1">
          <a:extLst>
            <a:ext uri="{FF2B5EF4-FFF2-40B4-BE49-F238E27FC236}">
              <a16:creationId xmlns:a16="http://schemas.microsoft.com/office/drawing/2014/main" id="{EC642034-AFEC-4C25-BF04-7BCE33A7D7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5" name="BEx1I2XSEP2PXU105XMV1XK1LF3D" hidden="1">
          <a:extLst>
            <a:ext uri="{FF2B5EF4-FFF2-40B4-BE49-F238E27FC236}">
              <a16:creationId xmlns:a16="http://schemas.microsoft.com/office/drawing/2014/main" id="{91107E00-C440-47BE-9516-59179D6910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6" name="BEx1I2XSEP2PXU105XMV1XK1LF3D" hidden="1">
          <a:extLst>
            <a:ext uri="{FF2B5EF4-FFF2-40B4-BE49-F238E27FC236}">
              <a16:creationId xmlns:a16="http://schemas.microsoft.com/office/drawing/2014/main" id="{BF1C596E-F9BF-40C0-88DF-2E79E80F1C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7" name="BEx1I2XSEP2PXU105XMV1XK1LF3D" hidden="1">
          <a:extLst>
            <a:ext uri="{FF2B5EF4-FFF2-40B4-BE49-F238E27FC236}">
              <a16:creationId xmlns:a16="http://schemas.microsoft.com/office/drawing/2014/main" id="{4102717D-6B45-4F77-B03A-CC0E6D753E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8" name="BEx1I2XSEP2PXU105XMV1XK1LF3D" hidden="1">
          <a:extLst>
            <a:ext uri="{FF2B5EF4-FFF2-40B4-BE49-F238E27FC236}">
              <a16:creationId xmlns:a16="http://schemas.microsoft.com/office/drawing/2014/main" id="{C8451966-193E-410F-907F-ECEC59B9D0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9" name="BEx1I2XSEP2PXU105XMV1XK1LF3D" hidden="1">
          <a:extLst>
            <a:ext uri="{FF2B5EF4-FFF2-40B4-BE49-F238E27FC236}">
              <a16:creationId xmlns:a16="http://schemas.microsoft.com/office/drawing/2014/main" id="{D599D4A5-74F1-4EC1-8F4E-60D19E0D1D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80" name="BEx1I2XSEP2PXU105XMV1XK1LF3D" hidden="1">
          <a:extLst>
            <a:ext uri="{FF2B5EF4-FFF2-40B4-BE49-F238E27FC236}">
              <a16:creationId xmlns:a16="http://schemas.microsoft.com/office/drawing/2014/main" id="{7D3BC578-D78A-4C50-83D1-C49AD01C85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7" name="BEx1I2XSEP2PXU105XMV1XK1LF3D" hidden="1">
          <a:extLst>
            <a:ext uri="{FF2B5EF4-FFF2-40B4-BE49-F238E27FC236}">
              <a16:creationId xmlns:a16="http://schemas.microsoft.com/office/drawing/2014/main" id="{9276997F-27DD-413D-9C3A-B0924FD0AC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8" name="BEx1I2XSEP2PXU105XMV1XK1LF3D" hidden="1">
          <a:extLst>
            <a:ext uri="{FF2B5EF4-FFF2-40B4-BE49-F238E27FC236}">
              <a16:creationId xmlns:a16="http://schemas.microsoft.com/office/drawing/2014/main" id="{9918856D-64C8-41AE-A870-81319DFAD3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9" name="BEx1I2XSEP2PXU105XMV1XK1LF3D" hidden="1">
          <a:extLst>
            <a:ext uri="{FF2B5EF4-FFF2-40B4-BE49-F238E27FC236}">
              <a16:creationId xmlns:a16="http://schemas.microsoft.com/office/drawing/2014/main" id="{8B827064-FBCB-4396-BD92-909DC5EA67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20" name="BEx1I2XSEP2PXU105XMV1XK1LF3D" hidden="1">
          <a:extLst>
            <a:ext uri="{FF2B5EF4-FFF2-40B4-BE49-F238E27FC236}">
              <a16:creationId xmlns:a16="http://schemas.microsoft.com/office/drawing/2014/main" id="{C2290FAA-4B2B-4979-8A58-15F82DFA23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1" name="BEx1I2XSEP2PXU105XMV1XK1LF3D" hidden="1">
          <a:extLst>
            <a:ext uri="{FF2B5EF4-FFF2-40B4-BE49-F238E27FC236}">
              <a16:creationId xmlns:a16="http://schemas.microsoft.com/office/drawing/2014/main" id="{817FBFA8-C7E6-4910-8792-D52D2F5792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2" name="BEx1I2XSEP2PXU105XMV1XK1LF3D" hidden="1">
          <a:extLst>
            <a:ext uri="{FF2B5EF4-FFF2-40B4-BE49-F238E27FC236}">
              <a16:creationId xmlns:a16="http://schemas.microsoft.com/office/drawing/2014/main" id="{866509B9-1453-4520-9244-7011D1430A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3" name="BEx1I2XSEP2PXU105XMV1XK1LF3D" hidden="1">
          <a:extLst>
            <a:ext uri="{FF2B5EF4-FFF2-40B4-BE49-F238E27FC236}">
              <a16:creationId xmlns:a16="http://schemas.microsoft.com/office/drawing/2014/main" id="{11AF759E-5639-4D7A-8D56-1B43EE9B34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4" name="BEx1I2XSEP2PXU105XMV1XK1LF3D" hidden="1">
          <a:extLst>
            <a:ext uri="{FF2B5EF4-FFF2-40B4-BE49-F238E27FC236}">
              <a16:creationId xmlns:a16="http://schemas.microsoft.com/office/drawing/2014/main" id="{E3523DF4-4900-4D34-AA92-9E83139ADF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5" name="BEx1I2XSEP2PXU105XMV1XK1LF3D" hidden="1">
          <a:extLst>
            <a:ext uri="{FF2B5EF4-FFF2-40B4-BE49-F238E27FC236}">
              <a16:creationId xmlns:a16="http://schemas.microsoft.com/office/drawing/2014/main" id="{32F42143-47E5-4D31-B755-880D289365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6" name="BEx1I2XSEP2PXU105XMV1XK1LF3D" hidden="1">
          <a:extLst>
            <a:ext uri="{FF2B5EF4-FFF2-40B4-BE49-F238E27FC236}">
              <a16:creationId xmlns:a16="http://schemas.microsoft.com/office/drawing/2014/main" id="{195E7853-51EF-4E18-9F85-2B702BDE62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7" name="BEx1I2XSEP2PXU105XMV1XK1LF3D" hidden="1">
          <a:extLst>
            <a:ext uri="{FF2B5EF4-FFF2-40B4-BE49-F238E27FC236}">
              <a16:creationId xmlns:a16="http://schemas.microsoft.com/office/drawing/2014/main" id="{AC3F43FF-9605-480F-AACC-D019C13022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8" name="BEx1I2XSEP2PXU105XMV1XK1LF3D" hidden="1">
          <a:extLst>
            <a:ext uri="{FF2B5EF4-FFF2-40B4-BE49-F238E27FC236}">
              <a16:creationId xmlns:a16="http://schemas.microsoft.com/office/drawing/2014/main" id="{A2F4B7FF-0067-416C-B3F5-AC447CEBFE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29" name="BEx1I2XSEP2PXU105XMV1XK1LF3D" hidden="1">
          <a:extLst>
            <a:ext uri="{FF2B5EF4-FFF2-40B4-BE49-F238E27FC236}">
              <a16:creationId xmlns:a16="http://schemas.microsoft.com/office/drawing/2014/main" id="{A7CC359F-1D1A-436D-A02F-EBCDAAAFFF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0" name="BEx1I2XSEP2PXU105XMV1XK1LF3D" hidden="1">
          <a:extLst>
            <a:ext uri="{FF2B5EF4-FFF2-40B4-BE49-F238E27FC236}">
              <a16:creationId xmlns:a16="http://schemas.microsoft.com/office/drawing/2014/main" id="{AB3EAB26-A3B7-4D38-B8DD-2A54A20ADC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1" name="BEx1I2XSEP2PXU105XMV1XK1LF3D" hidden="1">
          <a:extLst>
            <a:ext uri="{FF2B5EF4-FFF2-40B4-BE49-F238E27FC236}">
              <a16:creationId xmlns:a16="http://schemas.microsoft.com/office/drawing/2014/main" id="{C508773F-2F9C-4E58-A83E-92672F6988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2" name="BEx1I2XSEP2PXU105XMV1XK1LF3D" hidden="1">
          <a:extLst>
            <a:ext uri="{FF2B5EF4-FFF2-40B4-BE49-F238E27FC236}">
              <a16:creationId xmlns:a16="http://schemas.microsoft.com/office/drawing/2014/main" id="{40D7E0D6-7CB0-449B-97D2-125C1D26BA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3" name="BEx1I2XSEP2PXU105XMV1XK1LF3D" hidden="1">
          <a:extLst>
            <a:ext uri="{FF2B5EF4-FFF2-40B4-BE49-F238E27FC236}">
              <a16:creationId xmlns:a16="http://schemas.microsoft.com/office/drawing/2014/main" id="{5215D9B1-CC67-43B9-B7B1-0233D3432A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4" name="BEx1I2XSEP2PXU105XMV1XK1LF3D" hidden="1">
          <a:extLst>
            <a:ext uri="{FF2B5EF4-FFF2-40B4-BE49-F238E27FC236}">
              <a16:creationId xmlns:a16="http://schemas.microsoft.com/office/drawing/2014/main" id="{DA066798-CA39-4EE4-A150-B752E13D81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5" name="BEx1I2XSEP2PXU105XMV1XK1LF3D" hidden="1">
          <a:extLst>
            <a:ext uri="{FF2B5EF4-FFF2-40B4-BE49-F238E27FC236}">
              <a16:creationId xmlns:a16="http://schemas.microsoft.com/office/drawing/2014/main" id="{1650D186-268A-4179-BD58-8CA5812FA9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6" name="BEx1I2XSEP2PXU105XMV1XK1LF3D" hidden="1">
          <a:extLst>
            <a:ext uri="{FF2B5EF4-FFF2-40B4-BE49-F238E27FC236}">
              <a16:creationId xmlns:a16="http://schemas.microsoft.com/office/drawing/2014/main" id="{122B8045-01B0-4FFD-8D06-7444AD1773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7" name="BEx1I2XSEP2PXU105XMV1XK1LF3D" hidden="1">
          <a:extLst>
            <a:ext uri="{FF2B5EF4-FFF2-40B4-BE49-F238E27FC236}">
              <a16:creationId xmlns:a16="http://schemas.microsoft.com/office/drawing/2014/main" id="{FE292CE7-EC7F-4297-A32A-F13E04FE4F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8" name="BEx1I2XSEP2PXU105XMV1XK1LF3D" hidden="1">
          <a:extLst>
            <a:ext uri="{FF2B5EF4-FFF2-40B4-BE49-F238E27FC236}">
              <a16:creationId xmlns:a16="http://schemas.microsoft.com/office/drawing/2014/main" id="{1CA21296-6320-43DA-931A-0D3976A34D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9" name="BEx1I2XSEP2PXU105XMV1XK1LF3D" hidden="1">
          <a:extLst>
            <a:ext uri="{FF2B5EF4-FFF2-40B4-BE49-F238E27FC236}">
              <a16:creationId xmlns:a16="http://schemas.microsoft.com/office/drawing/2014/main" id="{EAE20033-9C57-40DC-A8B4-33CCF6AD85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40" name="BEx1I2XSEP2PXU105XMV1XK1LF3D" hidden="1">
          <a:extLst>
            <a:ext uri="{FF2B5EF4-FFF2-40B4-BE49-F238E27FC236}">
              <a16:creationId xmlns:a16="http://schemas.microsoft.com/office/drawing/2014/main" id="{AF133546-203E-4AAB-B8B1-D15823FF7F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1" name="BEx1I2XSEP2PXU105XMV1XK1LF3D" hidden="1">
          <a:extLst>
            <a:ext uri="{FF2B5EF4-FFF2-40B4-BE49-F238E27FC236}">
              <a16:creationId xmlns:a16="http://schemas.microsoft.com/office/drawing/2014/main" id="{0D59A760-4A0D-46CD-861A-D88E32293B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2" name="BEx1I2XSEP2PXU105XMV1XK1LF3D" hidden="1">
          <a:extLst>
            <a:ext uri="{FF2B5EF4-FFF2-40B4-BE49-F238E27FC236}">
              <a16:creationId xmlns:a16="http://schemas.microsoft.com/office/drawing/2014/main" id="{73957D2E-C070-485C-BED8-38711381FE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3" name="BEx1I2XSEP2PXU105XMV1XK1LF3D" hidden="1">
          <a:extLst>
            <a:ext uri="{FF2B5EF4-FFF2-40B4-BE49-F238E27FC236}">
              <a16:creationId xmlns:a16="http://schemas.microsoft.com/office/drawing/2014/main" id="{3B7111AA-B458-49FE-86ED-11BE6859B2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4" name="BEx1I2XSEP2PXU105XMV1XK1LF3D" hidden="1">
          <a:extLst>
            <a:ext uri="{FF2B5EF4-FFF2-40B4-BE49-F238E27FC236}">
              <a16:creationId xmlns:a16="http://schemas.microsoft.com/office/drawing/2014/main" id="{ED8D3EE8-0841-42AB-95CD-79EA9C50F0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7" name="BEx1I2XSEP2PXU105XMV1XK1LF3D" hidden="1">
          <a:extLst>
            <a:ext uri="{FF2B5EF4-FFF2-40B4-BE49-F238E27FC236}">
              <a16:creationId xmlns:a16="http://schemas.microsoft.com/office/drawing/2014/main" id="{E034DB7F-B9D4-493A-A2D9-0897D69027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8" name="BEx1I2XSEP2PXU105XMV1XK1LF3D" hidden="1">
          <a:extLst>
            <a:ext uri="{FF2B5EF4-FFF2-40B4-BE49-F238E27FC236}">
              <a16:creationId xmlns:a16="http://schemas.microsoft.com/office/drawing/2014/main" id="{B06360C5-712B-4B8A-A12A-59256BC7B5F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9" name="BEx1I2XSEP2PXU105XMV1XK1LF3D" hidden="1">
          <a:extLst>
            <a:ext uri="{FF2B5EF4-FFF2-40B4-BE49-F238E27FC236}">
              <a16:creationId xmlns:a16="http://schemas.microsoft.com/office/drawing/2014/main" id="{D4844E69-D211-4CD2-94FC-CF83A9F957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0" name="BEx1I2XSEP2PXU105XMV1XK1LF3D" hidden="1">
          <a:extLst>
            <a:ext uri="{FF2B5EF4-FFF2-40B4-BE49-F238E27FC236}">
              <a16:creationId xmlns:a16="http://schemas.microsoft.com/office/drawing/2014/main" id="{038170E9-29C8-4655-9A52-248CE74E61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1" name="BEx1I2XSEP2PXU105XMV1XK1LF3D" hidden="1">
          <a:extLst>
            <a:ext uri="{FF2B5EF4-FFF2-40B4-BE49-F238E27FC236}">
              <a16:creationId xmlns:a16="http://schemas.microsoft.com/office/drawing/2014/main" id="{F37258B2-C57C-4C13-98C7-BF5082727A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2" name="BEx1I2XSEP2PXU105XMV1XK1LF3D" hidden="1">
          <a:extLst>
            <a:ext uri="{FF2B5EF4-FFF2-40B4-BE49-F238E27FC236}">
              <a16:creationId xmlns:a16="http://schemas.microsoft.com/office/drawing/2014/main" id="{B93FF8A9-EF07-440B-B99C-7818ABF591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3" name="BEx1I2XSEP2PXU105XMV1XK1LF3D" hidden="1">
          <a:extLst>
            <a:ext uri="{FF2B5EF4-FFF2-40B4-BE49-F238E27FC236}">
              <a16:creationId xmlns:a16="http://schemas.microsoft.com/office/drawing/2014/main" id="{B9DDBC71-9B1C-49F8-9DBC-0DDD4D14C5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4" name="BEx1I2XSEP2PXU105XMV1XK1LF3D" hidden="1">
          <a:extLst>
            <a:ext uri="{FF2B5EF4-FFF2-40B4-BE49-F238E27FC236}">
              <a16:creationId xmlns:a16="http://schemas.microsoft.com/office/drawing/2014/main" id="{080E563A-C0A5-4136-969C-5EA4CD172F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5" name="BEx1I2XSEP2PXU105XMV1XK1LF3D" hidden="1">
          <a:extLst>
            <a:ext uri="{FF2B5EF4-FFF2-40B4-BE49-F238E27FC236}">
              <a16:creationId xmlns:a16="http://schemas.microsoft.com/office/drawing/2014/main" id="{F19E57C9-BDB4-42FE-A978-1CCCAE8285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6" name="BEx1I2XSEP2PXU105XMV1XK1LF3D" hidden="1">
          <a:extLst>
            <a:ext uri="{FF2B5EF4-FFF2-40B4-BE49-F238E27FC236}">
              <a16:creationId xmlns:a16="http://schemas.microsoft.com/office/drawing/2014/main" id="{21F2A5DA-669A-44A8-B32C-2AFE348629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7" name="BEx1I2XSEP2PXU105XMV1XK1LF3D" hidden="1">
          <a:extLst>
            <a:ext uri="{FF2B5EF4-FFF2-40B4-BE49-F238E27FC236}">
              <a16:creationId xmlns:a16="http://schemas.microsoft.com/office/drawing/2014/main" id="{1CA24415-ACDE-4D5D-8A58-F3885A9F97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8" name="BEx1I2XSEP2PXU105XMV1XK1LF3D" hidden="1">
          <a:extLst>
            <a:ext uri="{FF2B5EF4-FFF2-40B4-BE49-F238E27FC236}">
              <a16:creationId xmlns:a16="http://schemas.microsoft.com/office/drawing/2014/main" id="{340B8039-D87B-4C42-9E53-EBF84BD75D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9" name="BEx1I2XSEP2PXU105XMV1XK1LF3D" hidden="1">
          <a:extLst>
            <a:ext uri="{FF2B5EF4-FFF2-40B4-BE49-F238E27FC236}">
              <a16:creationId xmlns:a16="http://schemas.microsoft.com/office/drawing/2014/main" id="{A0B1C987-9D7E-4F62-97FC-BA6C022C08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0" name="BEx1I2XSEP2PXU105XMV1XK1LF3D" hidden="1">
          <a:extLst>
            <a:ext uri="{FF2B5EF4-FFF2-40B4-BE49-F238E27FC236}">
              <a16:creationId xmlns:a16="http://schemas.microsoft.com/office/drawing/2014/main" id="{6DD56C84-AD30-43F8-A2D7-9EAA1FB9F2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1" name="BEx1I2XSEP2PXU105XMV1XK1LF3D" hidden="1">
          <a:extLst>
            <a:ext uri="{FF2B5EF4-FFF2-40B4-BE49-F238E27FC236}">
              <a16:creationId xmlns:a16="http://schemas.microsoft.com/office/drawing/2014/main" id="{CD600B0E-0B13-4640-A1B1-2EF6A4095A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2" name="BEx1I2XSEP2PXU105XMV1XK1LF3D" hidden="1">
          <a:extLst>
            <a:ext uri="{FF2B5EF4-FFF2-40B4-BE49-F238E27FC236}">
              <a16:creationId xmlns:a16="http://schemas.microsoft.com/office/drawing/2014/main" id="{51DE2217-B6D5-41B7-89C0-9B7A1B0C01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3" name="BEx1I2XSEP2PXU105XMV1XK1LF3D" hidden="1">
          <a:extLst>
            <a:ext uri="{FF2B5EF4-FFF2-40B4-BE49-F238E27FC236}">
              <a16:creationId xmlns:a16="http://schemas.microsoft.com/office/drawing/2014/main" id="{9CF1C203-F01E-4FCB-A6A9-3D22C9F95D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4" name="BEx1I2XSEP2PXU105XMV1XK1LF3D" hidden="1">
          <a:extLst>
            <a:ext uri="{FF2B5EF4-FFF2-40B4-BE49-F238E27FC236}">
              <a16:creationId xmlns:a16="http://schemas.microsoft.com/office/drawing/2014/main" id="{7DBD8E4F-F3A7-4C25-9DB4-005EF23CCF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5" name="BEx1I2XSEP2PXU105XMV1XK1LF3D" hidden="1">
          <a:extLst>
            <a:ext uri="{FF2B5EF4-FFF2-40B4-BE49-F238E27FC236}">
              <a16:creationId xmlns:a16="http://schemas.microsoft.com/office/drawing/2014/main" id="{5089BFF7-6F43-4857-9B2C-190A7B8272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6" name="BEx1I2XSEP2PXU105XMV1XK1LF3D" hidden="1">
          <a:extLst>
            <a:ext uri="{FF2B5EF4-FFF2-40B4-BE49-F238E27FC236}">
              <a16:creationId xmlns:a16="http://schemas.microsoft.com/office/drawing/2014/main" id="{0F46938F-DFED-42AF-8368-8460EF28C1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7" name="BEx1I2XSEP2PXU105XMV1XK1LF3D" hidden="1">
          <a:extLst>
            <a:ext uri="{FF2B5EF4-FFF2-40B4-BE49-F238E27FC236}">
              <a16:creationId xmlns:a16="http://schemas.microsoft.com/office/drawing/2014/main" id="{FF4650B7-97E5-4B1E-9360-4F9B50446A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8" name="BEx1I2XSEP2PXU105XMV1XK1LF3D" hidden="1">
          <a:extLst>
            <a:ext uri="{FF2B5EF4-FFF2-40B4-BE49-F238E27FC236}">
              <a16:creationId xmlns:a16="http://schemas.microsoft.com/office/drawing/2014/main" id="{EE3C7EFD-CEE8-4ED6-A599-6AE244C43E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9" name="BEx1I2XSEP2PXU105XMV1XK1LF3D" hidden="1">
          <a:extLst>
            <a:ext uri="{FF2B5EF4-FFF2-40B4-BE49-F238E27FC236}">
              <a16:creationId xmlns:a16="http://schemas.microsoft.com/office/drawing/2014/main" id="{8BCD6B0E-BFD8-4572-811B-71F38F4A03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0" name="BEx1I2XSEP2PXU105XMV1XK1LF3D" hidden="1">
          <a:extLst>
            <a:ext uri="{FF2B5EF4-FFF2-40B4-BE49-F238E27FC236}">
              <a16:creationId xmlns:a16="http://schemas.microsoft.com/office/drawing/2014/main" id="{EC2ABAD9-5C0D-400C-9005-38D5618367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1" name="BEx1I2XSEP2PXU105XMV1XK1LF3D" hidden="1">
          <a:extLst>
            <a:ext uri="{FF2B5EF4-FFF2-40B4-BE49-F238E27FC236}">
              <a16:creationId xmlns:a16="http://schemas.microsoft.com/office/drawing/2014/main" id="{62FFA3C9-D480-420A-80C4-A49CE2BE76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2" name="BEx1I2XSEP2PXU105XMV1XK1LF3D" hidden="1">
          <a:extLst>
            <a:ext uri="{FF2B5EF4-FFF2-40B4-BE49-F238E27FC236}">
              <a16:creationId xmlns:a16="http://schemas.microsoft.com/office/drawing/2014/main" id="{A44D74D1-ADEC-4F57-9026-97406997968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3" name="BEx1I2XSEP2PXU105XMV1XK1LF3D" hidden="1">
          <a:extLst>
            <a:ext uri="{FF2B5EF4-FFF2-40B4-BE49-F238E27FC236}">
              <a16:creationId xmlns:a16="http://schemas.microsoft.com/office/drawing/2014/main" id="{F1B53D3C-0241-464F-A63C-BF5816198E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4" name="BEx1I2XSEP2PXU105XMV1XK1LF3D" hidden="1">
          <a:extLst>
            <a:ext uri="{FF2B5EF4-FFF2-40B4-BE49-F238E27FC236}">
              <a16:creationId xmlns:a16="http://schemas.microsoft.com/office/drawing/2014/main" id="{4AC7EBCE-5665-4AB6-B20A-9904DB0D35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5" name="BEx1I2XSEP2PXU105XMV1XK1LF3D" hidden="1">
          <a:extLst>
            <a:ext uri="{FF2B5EF4-FFF2-40B4-BE49-F238E27FC236}">
              <a16:creationId xmlns:a16="http://schemas.microsoft.com/office/drawing/2014/main" id="{C67824D5-8AA8-4C66-B91A-02BFFE6BFC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6" name="BEx1I2XSEP2PXU105XMV1XK1LF3D" hidden="1">
          <a:extLst>
            <a:ext uri="{FF2B5EF4-FFF2-40B4-BE49-F238E27FC236}">
              <a16:creationId xmlns:a16="http://schemas.microsoft.com/office/drawing/2014/main" id="{07929517-569B-48D3-BC06-71783B5DB6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7" name="BEx1I2XSEP2PXU105XMV1XK1LF3D" hidden="1">
          <a:extLst>
            <a:ext uri="{FF2B5EF4-FFF2-40B4-BE49-F238E27FC236}">
              <a16:creationId xmlns:a16="http://schemas.microsoft.com/office/drawing/2014/main" id="{4A2C3615-186A-4670-A48F-5BBD5F8DB2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8" name="BEx1I2XSEP2PXU105XMV1XK1LF3D" hidden="1">
          <a:extLst>
            <a:ext uri="{FF2B5EF4-FFF2-40B4-BE49-F238E27FC236}">
              <a16:creationId xmlns:a16="http://schemas.microsoft.com/office/drawing/2014/main" id="{27F1DEF7-0F90-4332-A2BA-A0958F3F04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9" name="BEx1I2XSEP2PXU105XMV1XK1LF3D" hidden="1">
          <a:extLst>
            <a:ext uri="{FF2B5EF4-FFF2-40B4-BE49-F238E27FC236}">
              <a16:creationId xmlns:a16="http://schemas.microsoft.com/office/drawing/2014/main" id="{3876FD25-B8DB-4BFA-B3D6-9BE205684F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0" name="BEx1I2XSEP2PXU105XMV1XK1LF3D" hidden="1">
          <a:extLst>
            <a:ext uri="{FF2B5EF4-FFF2-40B4-BE49-F238E27FC236}">
              <a16:creationId xmlns:a16="http://schemas.microsoft.com/office/drawing/2014/main" id="{42E80465-2470-4A8C-8D32-00BC60FCD1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1" name="BEx1I2XSEP2PXU105XMV1XK1LF3D" hidden="1">
          <a:extLst>
            <a:ext uri="{FF2B5EF4-FFF2-40B4-BE49-F238E27FC236}">
              <a16:creationId xmlns:a16="http://schemas.microsoft.com/office/drawing/2014/main" id="{F2951519-81E1-4F4F-B0A9-2CC2ABF895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2" name="BEx1I2XSEP2PXU105XMV1XK1LF3D" hidden="1">
          <a:extLst>
            <a:ext uri="{FF2B5EF4-FFF2-40B4-BE49-F238E27FC236}">
              <a16:creationId xmlns:a16="http://schemas.microsoft.com/office/drawing/2014/main" id="{F6860F12-187D-4139-A29E-FABAF5D93B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3" name="BEx1I2XSEP2PXU105XMV1XK1LF3D" hidden="1">
          <a:extLst>
            <a:ext uri="{FF2B5EF4-FFF2-40B4-BE49-F238E27FC236}">
              <a16:creationId xmlns:a16="http://schemas.microsoft.com/office/drawing/2014/main" id="{77055D3C-1B4B-4DD9-AB93-EAA7543E41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4" name="BEx1I2XSEP2PXU105XMV1XK1LF3D" hidden="1">
          <a:extLst>
            <a:ext uri="{FF2B5EF4-FFF2-40B4-BE49-F238E27FC236}">
              <a16:creationId xmlns:a16="http://schemas.microsoft.com/office/drawing/2014/main" id="{4466DDAE-7402-4E86-8AF8-C6CE2A5FC5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5" name="BEx1I2XSEP2PXU105XMV1XK1LF3D" hidden="1">
          <a:extLst>
            <a:ext uri="{FF2B5EF4-FFF2-40B4-BE49-F238E27FC236}">
              <a16:creationId xmlns:a16="http://schemas.microsoft.com/office/drawing/2014/main" id="{8BF29552-E6A8-4F98-AF36-F0E31C693F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6" name="BEx1I2XSEP2PXU105XMV1XK1LF3D" hidden="1">
          <a:extLst>
            <a:ext uri="{FF2B5EF4-FFF2-40B4-BE49-F238E27FC236}">
              <a16:creationId xmlns:a16="http://schemas.microsoft.com/office/drawing/2014/main" id="{FA4CCBA6-49F4-4767-A472-81775A01B4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7" name="BEx1I2XSEP2PXU105XMV1XK1LF3D" hidden="1">
          <a:extLst>
            <a:ext uri="{FF2B5EF4-FFF2-40B4-BE49-F238E27FC236}">
              <a16:creationId xmlns:a16="http://schemas.microsoft.com/office/drawing/2014/main" id="{D8B01756-6E46-457E-ABD9-11B0E55266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8" name="BEx1I2XSEP2PXU105XMV1XK1LF3D" hidden="1">
          <a:extLst>
            <a:ext uri="{FF2B5EF4-FFF2-40B4-BE49-F238E27FC236}">
              <a16:creationId xmlns:a16="http://schemas.microsoft.com/office/drawing/2014/main" id="{D64940B1-7373-4860-AAC3-5003BD40A4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9" name="BEx1I2XSEP2PXU105XMV1XK1LF3D" hidden="1">
          <a:extLst>
            <a:ext uri="{FF2B5EF4-FFF2-40B4-BE49-F238E27FC236}">
              <a16:creationId xmlns:a16="http://schemas.microsoft.com/office/drawing/2014/main" id="{0DDE55F7-1540-43EE-ACBB-1F34C5E871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0" name="BEx1I2XSEP2PXU105XMV1XK1LF3D" hidden="1">
          <a:extLst>
            <a:ext uri="{FF2B5EF4-FFF2-40B4-BE49-F238E27FC236}">
              <a16:creationId xmlns:a16="http://schemas.microsoft.com/office/drawing/2014/main" id="{49F2EA62-66C8-4956-AF0F-71EB3AE374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1" name="BEx1I2XSEP2PXU105XMV1XK1LF3D" hidden="1">
          <a:extLst>
            <a:ext uri="{FF2B5EF4-FFF2-40B4-BE49-F238E27FC236}">
              <a16:creationId xmlns:a16="http://schemas.microsoft.com/office/drawing/2014/main" id="{9E90D74B-4350-4177-A951-4298571736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2" name="BEx1I2XSEP2PXU105XMV1XK1LF3D" hidden="1">
          <a:extLst>
            <a:ext uri="{FF2B5EF4-FFF2-40B4-BE49-F238E27FC236}">
              <a16:creationId xmlns:a16="http://schemas.microsoft.com/office/drawing/2014/main" id="{83024691-3A52-40A5-B457-D63488E046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3" name="BEx1I2XSEP2PXU105XMV1XK1LF3D" hidden="1">
          <a:extLst>
            <a:ext uri="{FF2B5EF4-FFF2-40B4-BE49-F238E27FC236}">
              <a16:creationId xmlns:a16="http://schemas.microsoft.com/office/drawing/2014/main" id="{D6E95AAF-8DF8-4001-938A-0E7FA9ED00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4" name="BEx1I2XSEP2PXU105XMV1XK1LF3D" hidden="1">
          <a:extLst>
            <a:ext uri="{FF2B5EF4-FFF2-40B4-BE49-F238E27FC236}">
              <a16:creationId xmlns:a16="http://schemas.microsoft.com/office/drawing/2014/main" id="{E7AC46D1-AB2C-4067-A664-840CF92482C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55" name="BExU90M8J2O3QSITBFLCK7SHMDVL" hidden="1">
          <a:extLst>
            <a:ext uri="{FF2B5EF4-FFF2-40B4-BE49-F238E27FC236}">
              <a16:creationId xmlns:a16="http://schemas.microsoft.com/office/drawing/2014/main" id="{AFB47F52-6BBE-47EC-9199-3A246A2673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7" name="BEx1I2XSEP2PXU105XMV1XK1LF3D" hidden="1">
          <a:extLst>
            <a:ext uri="{FF2B5EF4-FFF2-40B4-BE49-F238E27FC236}">
              <a16:creationId xmlns:a16="http://schemas.microsoft.com/office/drawing/2014/main" id="{9CF0A46B-496C-45F3-9750-38DF2FB114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8" name="BEx1I2XSEP2PXU105XMV1XK1LF3D" hidden="1">
          <a:extLst>
            <a:ext uri="{FF2B5EF4-FFF2-40B4-BE49-F238E27FC236}">
              <a16:creationId xmlns:a16="http://schemas.microsoft.com/office/drawing/2014/main" id="{5FD9EA0A-B049-4665-B9B7-E2638B4434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9" name="BEx1I2XSEP2PXU105XMV1XK1LF3D" hidden="1">
          <a:extLst>
            <a:ext uri="{FF2B5EF4-FFF2-40B4-BE49-F238E27FC236}">
              <a16:creationId xmlns:a16="http://schemas.microsoft.com/office/drawing/2014/main" id="{060A8914-9B18-439B-A94E-520887EB55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0" name="BEx1I2XSEP2PXU105XMV1XK1LF3D" hidden="1">
          <a:extLst>
            <a:ext uri="{FF2B5EF4-FFF2-40B4-BE49-F238E27FC236}">
              <a16:creationId xmlns:a16="http://schemas.microsoft.com/office/drawing/2014/main" id="{37357ECB-8DD7-45FB-9B5C-A501BCB338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1" name="BEx1I2XSEP2PXU105XMV1XK1LF3D" hidden="1">
          <a:extLst>
            <a:ext uri="{FF2B5EF4-FFF2-40B4-BE49-F238E27FC236}">
              <a16:creationId xmlns:a16="http://schemas.microsoft.com/office/drawing/2014/main" id="{BBC71599-8D9A-4B2D-B3F8-16E0FC52CE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2" name="BEx1I2XSEP2PXU105XMV1XK1LF3D" hidden="1">
          <a:extLst>
            <a:ext uri="{FF2B5EF4-FFF2-40B4-BE49-F238E27FC236}">
              <a16:creationId xmlns:a16="http://schemas.microsoft.com/office/drawing/2014/main" id="{4F5AF50E-2F7A-487D-8698-7B8DCE0C13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3" name="BEx1I2XSEP2PXU105XMV1XK1LF3D" hidden="1">
          <a:extLst>
            <a:ext uri="{FF2B5EF4-FFF2-40B4-BE49-F238E27FC236}">
              <a16:creationId xmlns:a16="http://schemas.microsoft.com/office/drawing/2014/main" id="{24082BCD-DA4C-4B2A-9D2F-5414412497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4" name="BEx1I2XSEP2PXU105XMV1XK1LF3D" hidden="1">
          <a:extLst>
            <a:ext uri="{FF2B5EF4-FFF2-40B4-BE49-F238E27FC236}">
              <a16:creationId xmlns:a16="http://schemas.microsoft.com/office/drawing/2014/main" id="{26EA1BEC-7C3A-42CF-86E1-0C7C9CB5C8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5" name="BEx1I2XSEP2PXU105XMV1XK1LF3D" hidden="1">
          <a:extLst>
            <a:ext uri="{FF2B5EF4-FFF2-40B4-BE49-F238E27FC236}">
              <a16:creationId xmlns:a16="http://schemas.microsoft.com/office/drawing/2014/main" id="{36DAB25F-658B-4A4D-AA4F-FCF511A404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6" name="BEx1I2XSEP2PXU105XMV1XK1LF3D" hidden="1">
          <a:extLst>
            <a:ext uri="{FF2B5EF4-FFF2-40B4-BE49-F238E27FC236}">
              <a16:creationId xmlns:a16="http://schemas.microsoft.com/office/drawing/2014/main" id="{285AA594-8900-488D-89C4-9DD9AA02D1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7" name="BEx1I2XSEP2PXU105XMV1XK1LF3D" hidden="1">
          <a:extLst>
            <a:ext uri="{FF2B5EF4-FFF2-40B4-BE49-F238E27FC236}">
              <a16:creationId xmlns:a16="http://schemas.microsoft.com/office/drawing/2014/main" id="{F48E2266-15DD-4226-B8B9-A725CD1262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8" name="BEx1I2XSEP2PXU105XMV1XK1LF3D" hidden="1">
          <a:extLst>
            <a:ext uri="{FF2B5EF4-FFF2-40B4-BE49-F238E27FC236}">
              <a16:creationId xmlns:a16="http://schemas.microsoft.com/office/drawing/2014/main" id="{B25B7BA1-44D9-4E51-A009-6AD7FAA191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9" name="BEx1I2XSEP2PXU105XMV1XK1LF3D" hidden="1">
          <a:extLst>
            <a:ext uri="{FF2B5EF4-FFF2-40B4-BE49-F238E27FC236}">
              <a16:creationId xmlns:a16="http://schemas.microsoft.com/office/drawing/2014/main" id="{4046D796-47C5-49C2-99A9-B02D867971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0" name="BEx1I2XSEP2PXU105XMV1XK1LF3D" hidden="1">
          <a:extLst>
            <a:ext uri="{FF2B5EF4-FFF2-40B4-BE49-F238E27FC236}">
              <a16:creationId xmlns:a16="http://schemas.microsoft.com/office/drawing/2014/main" id="{350DFDBF-C9CC-42BB-BD70-63B92F8E68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1" name="BEx1I2XSEP2PXU105XMV1XK1LF3D" hidden="1">
          <a:extLst>
            <a:ext uri="{FF2B5EF4-FFF2-40B4-BE49-F238E27FC236}">
              <a16:creationId xmlns:a16="http://schemas.microsoft.com/office/drawing/2014/main" id="{C5CE9083-F51F-4B85-82D9-780FD06559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2" name="BEx1I2XSEP2PXU105XMV1XK1LF3D" hidden="1">
          <a:extLst>
            <a:ext uri="{FF2B5EF4-FFF2-40B4-BE49-F238E27FC236}">
              <a16:creationId xmlns:a16="http://schemas.microsoft.com/office/drawing/2014/main" id="{EC1A9CEA-AD54-4A02-9F17-4D2BAB2395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3" name="BEx1I2XSEP2PXU105XMV1XK1LF3D" hidden="1">
          <a:extLst>
            <a:ext uri="{FF2B5EF4-FFF2-40B4-BE49-F238E27FC236}">
              <a16:creationId xmlns:a16="http://schemas.microsoft.com/office/drawing/2014/main" id="{831BABE0-6DE6-4FC5-BB5F-EDCA0F4680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4" name="BEx1I2XSEP2PXU105XMV1XK1LF3D" hidden="1">
          <a:extLst>
            <a:ext uri="{FF2B5EF4-FFF2-40B4-BE49-F238E27FC236}">
              <a16:creationId xmlns:a16="http://schemas.microsoft.com/office/drawing/2014/main" id="{0BC2304F-4302-483E-92A9-1A06D4CF91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5" name="BEx1I2XSEP2PXU105XMV1XK1LF3D" hidden="1">
          <a:extLst>
            <a:ext uri="{FF2B5EF4-FFF2-40B4-BE49-F238E27FC236}">
              <a16:creationId xmlns:a16="http://schemas.microsoft.com/office/drawing/2014/main" id="{864B147B-86CB-4390-ACCB-4C06DAD8D5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6" name="BEx1I2XSEP2PXU105XMV1XK1LF3D" hidden="1">
          <a:extLst>
            <a:ext uri="{FF2B5EF4-FFF2-40B4-BE49-F238E27FC236}">
              <a16:creationId xmlns:a16="http://schemas.microsoft.com/office/drawing/2014/main" id="{1E1B12E3-3E0C-4AB1-9AF2-7CF50AF463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7" name="BEx1I2XSEP2PXU105XMV1XK1LF3D" hidden="1">
          <a:extLst>
            <a:ext uri="{FF2B5EF4-FFF2-40B4-BE49-F238E27FC236}">
              <a16:creationId xmlns:a16="http://schemas.microsoft.com/office/drawing/2014/main" id="{50CA82ED-0432-4679-A0E8-0DC6C09E4C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8" name="BEx1I2XSEP2PXU105XMV1XK1LF3D" hidden="1">
          <a:extLst>
            <a:ext uri="{FF2B5EF4-FFF2-40B4-BE49-F238E27FC236}">
              <a16:creationId xmlns:a16="http://schemas.microsoft.com/office/drawing/2014/main" id="{2017B2EC-7481-4B37-87D4-6BE6585F87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9" name="BEx1I2XSEP2PXU105XMV1XK1LF3D" hidden="1">
          <a:extLst>
            <a:ext uri="{FF2B5EF4-FFF2-40B4-BE49-F238E27FC236}">
              <a16:creationId xmlns:a16="http://schemas.microsoft.com/office/drawing/2014/main" id="{625B4175-A7A3-410A-8A47-3AA677C90A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0" name="BEx1I2XSEP2PXU105XMV1XK1LF3D" hidden="1">
          <a:extLst>
            <a:ext uri="{FF2B5EF4-FFF2-40B4-BE49-F238E27FC236}">
              <a16:creationId xmlns:a16="http://schemas.microsoft.com/office/drawing/2014/main" id="{5508D9C1-F885-4D8E-B15F-8ACED42DEC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1" name="BEx1I2XSEP2PXU105XMV1XK1LF3D" hidden="1">
          <a:extLst>
            <a:ext uri="{FF2B5EF4-FFF2-40B4-BE49-F238E27FC236}">
              <a16:creationId xmlns:a16="http://schemas.microsoft.com/office/drawing/2014/main" id="{1D039903-404A-41F0-A24E-4ECCC95C10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2" name="BEx1I2XSEP2PXU105XMV1XK1LF3D" hidden="1">
          <a:extLst>
            <a:ext uri="{FF2B5EF4-FFF2-40B4-BE49-F238E27FC236}">
              <a16:creationId xmlns:a16="http://schemas.microsoft.com/office/drawing/2014/main" id="{9F486D5E-58C2-41FD-9E0D-9CE982184F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3" name="BEx1I2XSEP2PXU105XMV1XK1LF3D" hidden="1">
          <a:extLst>
            <a:ext uri="{FF2B5EF4-FFF2-40B4-BE49-F238E27FC236}">
              <a16:creationId xmlns:a16="http://schemas.microsoft.com/office/drawing/2014/main" id="{176749F2-0A8C-4317-90CF-25EAD54349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4" name="BEx1I2XSEP2PXU105XMV1XK1LF3D" hidden="1">
          <a:extLst>
            <a:ext uri="{FF2B5EF4-FFF2-40B4-BE49-F238E27FC236}">
              <a16:creationId xmlns:a16="http://schemas.microsoft.com/office/drawing/2014/main" id="{7F4A1BFD-9944-4C4D-9932-08F2150A97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5" name="BEx1I2XSEP2PXU105XMV1XK1LF3D" hidden="1">
          <a:extLst>
            <a:ext uri="{FF2B5EF4-FFF2-40B4-BE49-F238E27FC236}">
              <a16:creationId xmlns:a16="http://schemas.microsoft.com/office/drawing/2014/main" id="{32E1BEA4-0D1D-4CD1-AB01-F93FFA2933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6" name="BEx1I2XSEP2PXU105XMV1XK1LF3D" hidden="1">
          <a:extLst>
            <a:ext uri="{FF2B5EF4-FFF2-40B4-BE49-F238E27FC236}">
              <a16:creationId xmlns:a16="http://schemas.microsoft.com/office/drawing/2014/main" id="{99B22184-9B49-4CBD-8B4D-A73F383B29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7" name="BEx1I2XSEP2PXU105XMV1XK1LF3D" hidden="1">
          <a:extLst>
            <a:ext uri="{FF2B5EF4-FFF2-40B4-BE49-F238E27FC236}">
              <a16:creationId xmlns:a16="http://schemas.microsoft.com/office/drawing/2014/main" id="{C64949A8-D618-4A6F-BA36-662E09004B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8" name="BEx1I2XSEP2PXU105XMV1XK1LF3D" hidden="1">
          <a:extLst>
            <a:ext uri="{FF2B5EF4-FFF2-40B4-BE49-F238E27FC236}">
              <a16:creationId xmlns:a16="http://schemas.microsoft.com/office/drawing/2014/main" id="{C4B901AE-50F0-43DF-A053-F41F170C4F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9" name="BEx1I2XSEP2PXU105XMV1XK1LF3D" hidden="1">
          <a:extLst>
            <a:ext uri="{FF2B5EF4-FFF2-40B4-BE49-F238E27FC236}">
              <a16:creationId xmlns:a16="http://schemas.microsoft.com/office/drawing/2014/main" id="{B1CD357A-7552-4715-9BC3-295A4F0BD5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0" name="BEx1I2XSEP2PXU105XMV1XK1LF3D" hidden="1">
          <a:extLst>
            <a:ext uri="{FF2B5EF4-FFF2-40B4-BE49-F238E27FC236}">
              <a16:creationId xmlns:a16="http://schemas.microsoft.com/office/drawing/2014/main" id="{35B3F333-D5C5-405E-899D-58295A7AA56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1" name="BEx1I2XSEP2PXU105XMV1XK1LF3D" hidden="1">
          <a:extLst>
            <a:ext uri="{FF2B5EF4-FFF2-40B4-BE49-F238E27FC236}">
              <a16:creationId xmlns:a16="http://schemas.microsoft.com/office/drawing/2014/main" id="{D893B026-3924-47A3-AB54-2B403C009D0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2" name="BEx1I2XSEP2PXU105XMV1XK1LF3D" hidden="1">
          <a:extLst>
            <a:ext uri="{FF2B5EF4-FFF2-40B4-BE49-F238E27FC236}">
              <a16:creationId xmlns:a16="http://schemas.microsoft.com/office/drawing/2014/main" id="{88338D11-723D-4929-8D42-8C434243DF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3" name="BEx1I2XSEP2PXU105XMV1XK1LF3D" hidden="1">
          <a:extLst>
            <a:ext uri="{FF2B5EF4-FFF2-40B4-BE49-F238E27FC236}">
              <a16:creationId xmlns:a16="http://schemas.microsoft.com/office/drawing/2014/main" id="{93EBAA06-9F1E-44CD-B7A4-04F4AF228C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4" name="BEx1I2XSEP2PXU105XMV1XK1LF3D" hidden="1">
          <a:extLst>
            <a:ext uri="{FF2B5EF4-FFF2-40B4-BE49-F238E27FC236}">
              <a16:creationId xmlns:a16="http://schemas.microsoft.com/office/drawing/2014/main" id="{0F90FDB6-0F8C-45F1-8982-2674780F25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5" name="BEx1I2XSEP2PXU105XMV1XK1LF3D" hidden="1">
          <a:extLst>
            <a:ext uri="{FF2B5EF4-FFF2-40B4-BE49-F238E27FC236}">
              <a16:creationId xmlns:a16="http://schemas.microsoft.com/office/drawing/2014/main" id="{1751BD52-3B9E-4F6B-B579-525BCB5D44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6" name="BEx1I2XSEP2PXU105XMV1XK1LF3D" hidden="1">
          <a:extLst>
            <a:ext uri="{FF2B5EF4-FFF2-40B4-BE49-F238E27FC236}">
              <a16:creationId xmlns:a16="http://schemas.microsoft.com/office/drawing/2014/main" id="{A2936521-A837-4C47-9F01-C3F9923E93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7" name="BEx1I2XSEP2PXU105XMV1XK1LF3D" hidden="1">
          <a:extLst>
            <a:ext uri="{FF2B5EF4-FFF2-40B4-BE49-F238E27FC236}">
              <a16:creationId xmlns:a16="http://schemas.microsoft.com/office/drawing/2014/main" id="{0B01AB89-0404-47EE-A5CC-2879301267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8" name="BEx1I2XSEP2PXU105XMV1XK1LF3D" hidden="1">
          <a:extLst>
            <a:ext uri="{FF2B5EF4-FFF2-40B4-BE49-F238E27FC236}">
              <a16:creationId xmlns:a16="http://schemas.microsoft.com/office/drawing/2014/main" id="{BB18B610-E449-4B6F-943A-24C840F8E5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9" name="BEx1I2XSEP2PXU105XMV1XK1LF3D" hidden="1">
          <a:extLst>
            <a:ext uri="{FF2B5EF4-FFF2-40B4-BE49-F238E27FC236}">
              <a16:creationId xmlns:a16="http://schemas.microsoft.com/office/drawing/2014/main" id="{AC32BFF5-5A74-478A-A058-25428684D8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0" name="BEx1I2XSEP2PXU105XMV1XK1LF3D" hidden="1">
          <a:extLst>
            <a:ext uri="{FF2B5EF4-FFF2-40B4-BE49-F238E27FC236}">
              <a16:creationId xmlns:a16="http://schemas.microsoft.com/office/drawing/2014/main" id="{3ECE33BA-8905-47A3-877A-94C83A07B6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1" name="BEx1I2XSEP2PXU105XMV1XK1LF3D" hidden="1">
          <a:extLst>
            <a:ext uri="{FF2B5EF4-FFF2-40B4-BE49-F238E27FC236}">
              <a16:creationId xmlns:a16="http://schemas.microsoft.com/office/drawing/2014/main" id="{8F6C8FF2-302F-4C4A-8E6C-120853A055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2" name="BEx1I2XSEP2PXU105XMV1XK1LF3D" hidden="1">
          <a:extLst>
            <a:ext uri="{FF2B5EF4-FFF2-40B4-BE49-F238E27FC236}">
              <a16:creationId xmlns:a16="http://schemas.microsoft.com/office/drawing/2014/main" id="{0FAB6C41-7E26-446E-B514-0B0A11908D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3" name="BEx1I2XSEP2PXU105XMV1XK1LF3D" hidden="1">
          <a:extLst>
            <a:ext uri="{FF2B5EF4-FFF2-40B4-BE49-F238E27FC236}">
              <a16:creationId xmlns:a16="http://schemas.microsoft.com/office/drawing/2014/main" id="{2C94F9E7-63AD-43F6-94E2-43A097647E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4" name="BEx1I2XSEP2PXU105XMV1XK1LF3D" hidden="1">
          <a:extLst>
            <a:ext uri="{FF2B5EF4-FFF2-40B4-BE49-F238E27FC236}">
              <a16:creationId xmlns:a16="http://schemas.microsoft.com/office/drawing/2014/main" id="{BB1ED8F8-A466-4BA8-81DA-1FFF1B4F02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5" name="BEx1I2XSEP2PXU105XMV1XK1LF3D" hidden="1">
          <a:extLst>
            <a:ext uri="{FF2B5EF4-FFF2-40B4-BE49-F238E27FC236}">
              <a16:creationId xmlns:a16="http://schemas.microsoft.com/office/drawing/2014/main" id="{30BEB6C5-BEC8-47CF-947D-FA6ED560FF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6" name="BEx1I2XSEP2PXU105XMV1XK1LF3D" hidden="1">
          <a:extLst>
            <a:ext uri="{FF2B5EF4-FFF2-40B4-BE49-F238E27FC236}">
              <a16:creationId xmlns:a16="http://schemas.microsoft.com/office/drawing/2014/main" id="{FC6D63C3-7C14-4D63-8060-D579A09119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7" name="BEx1I2XSEP2PXU105XMV1XK1LF3D" hidden="1">
          <a:extLst>
            <a:ext uri="{FF2B5EF4-FFF2-40B4-BE49-F238E27FC236}">
              <a16:creationId xmlns:a16="http://schemas.microsoft.com/office/drawing/2014/main" id="{15BD2226-38FB-41A5-9FBF-F6432264B8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8" name="BEx1I2XSEP2PXU105XMV1XK1LF3D" hidden="1">
          <a:extLst>
            <a:ext uri="{FF2B5EF4-FFF2-40B4-BE49-F238E27FC236}">
              <a16:creationId xmlns:a16="http://schemas.microsoft.com/office/drawing/2014/main" id="{1BC615B4-8AB1-4085-A1AA-631ECFEC29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9" name="BEx1I2XSEP2PXU105XMV1XK1LF3D" hidden="1">
          <a:extLst>
            <a:ext uri="{FF2B5EF4-FFF2-40B4-BE49-F238E27FC236}">
              <a16:creationId xmlns:a16="http://schemas.microsoft.com/office/drawing/2014/main" id="{0E7B945E-49F6-41F9-8A82-A20846CFE2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0" name="BEx1I2XSEP2PXU105XMV1XK1LF3D" hidden="1">
          <a:extLst>
            <a:ext uri="{FF2B5EF4-FFF2-40B4-BE49-F238E27FC236}">
              <a16:creationId xmlns:a16="http://schemas.microsoft.com/office/drawing/2014/main" id="{EBF36380-1CDB-45AB-A3AC-AB15BF7D83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1" name="BEx1I2XSEP2PXU105XMV1XK1LF3D" hidden="1">
          <a:extLst>
            <a:ext uri="{FF2B5EF4-FFF2-40B4-BE49-F238E27FC236}">
              <a16:creationId xmlns:a16="http://schemas.microsoft.com/office/drawing/2014/main" id="{8F86FCD7-466E-47F5-B7E6-80134A1097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2" name="BEx1I2XSEP2PXU105XMV1XK1LF3D" hidden="1">
          <a:extLst>
            <a:ext uri="{FF2B5EF4-FFF2-40B4-BE49-F238E27FC236}">
              <a16:creationId xmlns:a16="http://schemas.microsoft.com/office/drawing/2014/main" id="{3797D797-3D70-4C4E-B55F-B776C49259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3" name="BEx1I2XSEP2PXU105XMV1XK1LF3D" hidden="1">
          <a:extLst>
            <a:ext uri="{FF2B5EF4-FFF2-40B4-BE49-F238E27FC236}">
              <a16:creationId xmlns:a16="http://schemas.microsoft.com/office/drawing/2014/main" id="{A704FFE4-8ABD-4CD1-95C9-12E06C172E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4" name="BEx1I2XSEP2PXU105XMV1XK1LF3D" hidden="1">
          <a:extLst>
            <a:ext uri="{FF2B5EF4-FFF2-40B4-BE49-F238E27FC236}">
              <a16:creationId xmlns:a16="http://schemas.microsoft.com/office/drawing/2014/main" id="{B4600FB9-7D67-4186-AD3C-FF54C41E24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5" name="BEx1I2XSEP2PXU105XMV1XK1LF3D" hidden="1">
          <a:extLst>
            <a:ext uri="{FF2B5EF4-FFF2-40B4-BE49-F238E27FC236}">
              <a16:creationId xmlns:a16="http://schemas.microsoft.com/office/drawing/2014/main" id="{AABE0DB2-401A-43A1-B9E9-9FF2FBD766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6" name="BEx1I2XSEP2PXU105XMV1XK1LF3D" hidden="1">
          <a:extLst>
            <a:ext uri="{FF2B5EF4-FFF2-40B4-BE49-F238E27FC236}">
              <a16:creationId xmlns:a16="http://schemas.microsoft.com/office/drawing/2014/main" id="{1EC0EA0A-6B73-4121-958D-11E6B0B1EF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7" name="BEx1I2XSEP2PXU105XMV1XK1LF3D" hidden="1">
          <a:extLst>
            <a:ext uri="{FF2B5EF4-FFF2-40B4-BE49-F238E27FC236}">
              <a16:creationId xmlns:a16="http://schemas.microsoft.com/office/drawing/2014/main" id="{28C8DBCB-8773-4156-B1BE-5BB84A54A1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8" name="BEx1I2XSEP2PXU105XMV1XK1LF3D" hidden="1">
          <a:extLst>
            <a:ext uri="{FF2B5EF4-FFF2-40B4-BE49-F238E27FC236}">
              <a16:creationId xmlns:a16="http://schemas.microsoft.com/office/drawing/2014/main" id="{F07ED76B-2E2D-49A8-80D0-71F8850B53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9" name="BEx1I2XSEP2PXU105XMV1XK1LF3D" hidden="1">
          <a:extLst>
            <a:ext uri="{FF2B5EF4-FFF2-40B4-BE49-F238E27FC236}">
              <a16:creationId xmlns:a16="http://schemas.microsoft.com/office/drawing/2014/main" id="{05C066AF-EEFC-4C52-9ED2-99D3DC0F5D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0" name="BEx1I2XSEP2PXU105XMV1XK1LF3D" hidden="1">
          <a:extLst>
            <a:ext uri="{FF2B5EF4-FFF2-40B4-BE49-F238E27FC236}">
              <a16:creationId xmlns:a16="http://schemas.microsoft.com/office/drawing/2014/main" id="{C02E7E41-B59C-434D-963E-75547C59A1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44C364C7-643A-4A68-8E90-9F06BA33F4C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D1F5D470-2527-4074-9687-374AA10703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89D38D8C-6281-4500-B4B0-7A91FB927B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A7C78441-DE6F-4959-9524-507A410226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7" name="BEx3LDNLC7MGH4ZY025AICZ0TYLI" hidden="1">
          <a:extLst>
            <a:ext uri="{FF2B5EF4-FFF2-40B4-BE49-F238E27FC236}">
              <a16:creationId xmlns:a16="http://schemas.microsoft.com/office/drawing/2014/main" id="{BB2D8D4A-AAAF-404C-8834-16D5FC97BA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8" name="BExGWK28PEHRS5RUTJQTL5YHQN2B" hidden="1">
          <a:extLst>
            <a:ext uri="{FF2B5EF4-FFF2-40B4-BE49-F238E27FC236}">
              <a16:creationId xmlns:a16="http://schemas.microsoft.com/office/drawing/2014/main" id="{BB5C8726-C7C7-437C-84DA-63DC9136FE7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 name="BExU90M8J2O3QSITBFLCK7SHMDVL" hidden="1">
          <a:extLst>
            <a:ext uri="{FF2B5EF4-FFF2-40B4-BE49-F238E27FC236}">
              <a16:creationId xmlns:a16="http://schemas.microsoft.com/office/drawing/2014/main" id="{9167B0E8-E369-4138-9626-BC1A02443D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 name="BEx1I2XSEP2PXU105XMV1XK1LF3D" hidden="1">
          <a:extLst>
            <a:ext uri="{FF2B5EF4-FFF2-40B4-BE49-F238E27FC236}">
              <a16:creationId xmlns:a16="http://schemas.microsoft.com/office/drawing/2014/main" id="{AAC5B264-DA9E-49D9-9FBA-2F899657D4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 name="BEx1I2XSEP2PXU105XMV1XK1LF3D" hidden="1">
          <a:extLst>
            <a:ext uri="{FF2B5EF4-FFF2-40B4-BE49-F238E27FC236}">
              <a16:creationId xmlns:a16="http://schemas.microsoft.com/office/drawing/2014/main" id="{8E4309DA-4708-4E31-ADA9-F11E3F275A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 name="BEx1I2XSEP2PXU105XMV1XK1LF3D" hidden="1">
          <a:extLst>
            <a:ext uri="{FF2B5EF4-FFF2-40B4-BE49-F238E27FC236}">
              <a16:creationId xmlns:a16="http://schemas.microsoft.com/office/drawing/2014/main" id="{47C69110-9D8A-4C99-9D82-28C4F2FADF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 name="BEx1I2XSEP2PXU105XMV1XK1LF3D" hidden="1">
          <a:extLst>
            <a:ext uri="{FF2B5EF4-FFF2-40B4-BE49-F238E27FC236}">
              <a16:creationId xmlns:a16="http://schemas.microsoft.com/office/drawing/2014/main" id="{63E93BB4-223E-4494-BA8B-D7E2D9FA5F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29" name="BEx1I2XSEP2PXU105XMV1XK1LF3D" hidden="1">
          <a:extLst>
            <a:ext uri="{FF2B5EF4-FFF2-40B4-BE49-F238E27FC236}">
              <a16:creationId xmlns:a16="http://schemas.microsoft.com/office/drawing/2014/main" id="{8AC0608D-8FD0-46C0-8122-C6FFB61549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0" name="BEx1I2XSEP2PXU105XMV1XK1LF3D" hidden="1">
          <a:extLst>
            <a:ext uri="{FF2B5EF4-FFF2-40B4-BE49-F238E27FC236}">
              <a16:creationId xmlns:a16="http://schemas.microsoft.com/office/drawing/2014/main" id="{AE7DF20B-8BF0-4270-9F37-0A659815CDC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1" name="BEx1I2XSEP2PXU105XMV1XK1LF3D" hidden="1">
          <a:extLst>
            <a:ext uri="{FF2B5EF4-FFF2-40B4-BE49-F238E27FC236}">
              <a16:creationId xmlns:a16="http://schemas.microsoft.com/office/drawing/2014/main" id="{B575D91B-4422-4556-9541-7BB2EE93B0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2" name="BEx1I2XSEP2PXU105XMV1XK1LF3D" hidden="1">
          <a:extLst>
            <a:ext uri="{FF2B5EF4-FFF2-40B4-BE49-F238E27FC236}">
              <a16:creationId xmlns:a16="http://schemas.microsoft.com/office/drawing/2014/main" id="{3ED4586A-D2B6-4865-A336-D999CD7105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3" name="BEx1I2XSEP2PXU105XMV1XK1LF3D" hidden="1">
          <a:extLst>
            <a:ext uri="{FF2B5EF4-FFF2-40B4-BE49-F238E27FC236}">
              <a16:creationId xmlns:a16="http://schemas.microsoft.com/office/drawing/2014/main" id="{65C2E88D-DAA5-4DB4-89C4-81916B3507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4" name="BEx1I2XSEP2PXU105XMV1XK1LF3D" hidden="1">
          <a:extLst>
            <a:ext uri="{FF2B5EF4-FFF2-40B4-BE49-F238E27FC236}">
              <a16:creationId xmlns:a16="http://schemas.microsoft.com/office/drawing/2014/main" id="{F4699107-7576-42F7-9B25-DACC1BCCCE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5" name="BEx1I2XSEP2PXU105XMV1XK1LF3D" hidden="1">
          <a:extLst>
            <a:ext uri="{FF2B5EF4-FFF2-40B4-BE49-F238E27FC236}">
              <a16:creationId xmlns:a16="http://schemas.microsoft.com/office/drawing/2014/main" id="{FD936680-2910-43FC-8D6C-ACE1688C65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6" name="BEx1I2XSEP2PXU105XMV1XK1LF3D" hidden="1">
          <a:extLst>
            <a:ext uri="{FF2B5EF4-FFF2-40B4-BE49-F238E27FC236}">
              <a16:creationId xmlns:a16="http://schemas.microsoft.com/office/drawing/2014/main" id="{4BF3D896-2F01-493B-A0D6-9E6C3C6394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7" name="BEx1I2XSEP2PXU105XMV1XK1LF3D" hidden="1">
          <a:extLst>
            <a:ext uri="{FF2B5EF4-FFF2-40B4-BE49-F238E27FC236}">
              <a16:creationId xmlns:a16="http://schemas.microsoft.com/office/drawing/2014/main" id="{475AC812-E53D-4874-AA82-BE4D019190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8" name="BEx1I2XSEP2PXU105XMV1XK1LF3D" hidden="1">
          <a:extLst>
            <a:ext uri="{FF2B5EF4-FFF2-40B4-BE49-F238E27FC236}">
              <a16:creationId xmlns:a16="http://schemas.microsoft.com/office/drawing/2014/main" id="{FE765F93-D2CC-4B78-AF43-04CDBFE690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9" name="BEx1I2XSEP2PXU105XMV1XK1LF3D" hidden="1">
          <a:extLst>
            <a:ext uri="{FF2B5EF4-FFF2-40B4-BE49-F238E27FC236}">
              <a16:creationId xmlns:a16="http://schemas.microsoft.com/office/drawing/2014/main" id="{E8D12DE7-B43B-4376-8B98-22FDF667EA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0" name="BEx1I2XSEP2PXU105XMV1XK1LF3D" hidden="1">
          <a:extLst>
            <a:ext uri="{FF2B5EF4-FFF2-40B4-BE49-F238E27FC236}">
              <a16:creationId xmlns:a16="http://schemas.microsoft.com/office/drawing/2014/main" id="{3CD84DCB-D3EC-48EB-ACEF-2A7904F499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1" name="BEx1I2XSEP2PXU105XMV1XK1LF3D" hidden="1">
          <a:extLst>
            <a:ext uri="{FF2B5EF4-FFF2-40B4-BE49-F238E27FC236}">
              <a16:creationId xmlns:a16="http://schemas.microsoft.com/office/drawing/2014/main" id="{BED8B432-3DF2-4E23-92EB-0FAA936DC8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2" name="BEx1I2XSEP2PXU105XMV1XK1LF3D" hidden="1">
          <a:extLst>
            <a:ext uri="{FF2B5EF4-FFF2-40B4-BE49-F238E27FC236}">
              <a16:creationId xmlns:a16="http://schemas.microsoft.com/office/drawing/2014/main" id="{CC7A98CE-0F0E-4156-A495-907ED70C1D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3" name="BEx1I2XSEP2PXU105XMV1XK1LF3D" hidden="1">
          <a:extLst>
            <a:ext uri="{FF2B5EF4-FFF2-40B4-BE49-F238E27FC236}">
              <a16:creationId xmlns:a16="http://schemas.microsoft.com/office/drawing/2014/main" id="{8CA207DE-9647-460F-BFE5-CEF5B4C984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4" name="BEx1I2XSEP2PXU105XMV1XK1LF3D" hidden="1">
          <a:extLst>
            <a:ext uri="{FF2B5EF4-FFF2-40B4-BE49-F238E27FC236}">
              <a16:creationId xmlns:a16="http://schemas.microsoft.com/office/drawing/2014/main" id="{892858B2-FED6-4E90-8E02-A6B54710E0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5" name="BEx1I2XSEP2PXU105XMV1XK1LF3D" hidden="1">
          <a:extLst>
            <a:ext uri="{FF2B5EF4-FFF2-40B4-BE49-F238E27FC236}">
              <a16:creationId xmlns:a16="http://schemas.microsoft.com/office/drawing/2014/main" id="{5772E8AF-8CE1-477E-AEA1-9642FB2E3C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6" name="BEx1I2XSEP2PXU105XMV1XK1LF3D" hidden="1">
          <a:extLst>
            <a:ext uri="{FF2B5EF4-FFF2-40B4-BE49-F238E27FC236}">
              <a16:creationId xmlns:a16="http://schemas.microsoft.com/office/drawing/2014/main" id="{3132ACC1-F1CC-4A7C-B7B3-F584A59727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7" name="BEx1I2XSEP2PXU105XMV1XK1LF3D" hidden="1">
          <a:extLst>
            <a:ext uri="{FF2B5EF4-FFF2-40B4-BE49-F238E27FC236}">
              <a16:creationId xmlns:a16="http://schemas.microsoft.com/office/drawing/2014/main" id="{E62575BE-4AB1-46D0-8D22-011C78122E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 name="BEx1I2XSEP2PXU105XMV1XK1LF3D" hidden="1">
          <a:extLst>
            <a:ext uri="{FF2B5EF4-FFF2-40B4-BE49-F238E27FC236}">
              <a16:creationId xmlns:a16="http://schemas.microsoft.com/office/drawing/2014/main" id="{929E65BF-5ADA-4D76-BE77-D21325551B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 name="BEx1I2XSEP2PXU105XMV1XK1LF3D" hidden="1">
          <a:extLst>
            <a:ext uri="{FF2B5EF4-FFF2-40B4-BE49-F238E27FC236}">
              <a16:creationId xmlns:a16="http://schemas.microsoft.com/office/drawing/2014/main" id="{291928DB-73AE-45D4-A3EB-51F792347B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0" name="BEx1I2XSEP2PXU105XMV1XK1LF3D" hidden="1">
          <a:extLst>
            <a:ext uri="{FF2B5EF4-FFF2-40B4-BE49-F238E27FC236}">
              <a16:creationId xmlns:a16="http://schemas.microsoft.com/office/drawing/2014/main" id="{04B6DF34-7B7D-498E-9D93-E9C8D3B046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1" name="BEx1I2XSEP2PXU105XMV1XK1LF3D" hidden="1">
          <a:extLst>
            <a:ext uri="{FF2B5EF4-FFF2-40B4-BE49-F238E27FC236}">
              <a16:creationId xmlns:a16="http://schemas.microsoft.com/office/drawing/2014/main" id="{C74FF6EC-B197-4324-B2CC-3FD0D33C43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2" name="BEx1I2XSEP2PXU105XMV1XK1LF3D" hidden="1">
          <a:extLst>
            <a:ext uri="{FF2B5EF4-FFF2-40B4-BE49-F238E27FC236}">
              <a16:creationId xmlns:a16="http://schemas.microsoft.com/office/drawing/2014/main" id="{06343322-E420-4989-B575-CF88556378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89" name="BEx1I2XSEP2PXU105XMV1XK1LF3D" hidden="1">
          <a:extLst>
            <a:ext uri="{FF2B5EF4-FFF2-40B4-BE49-F238E27FC236}">
              <a16:creationId xmlns:a16="http://schemas.microsoft.com/office/drawing/2014/main" id="{E157C91A-E5E0-495E-B987-69FF832468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0" name="BEx1I2XSEP2PXU105XMV1XK1LF3D" hidden="1">
          <a:extLst>
            <a:ext uri="{FF2B5EF4-FFF2-40B4-BE49-F238E27FC236}">
              <a16:creationId xmlns:a16="http://schemas.microsoft.com/office/drawing/2014/main" id="{83603909-E433-4062-A169-23ED049E32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1" name="BEx1I2XSEP2PXU105XMV1XK1LF3D" hidden="1">
          <a:extLst>
            <a:ext uri="{FF2B5EF4-FFF2-40B4-BE49-F238E27FC236}">
              <a16:creationId xmlns:a16="http://schemas.microsoft.com/office/drawing/2014/main" id="{7A0F3F06-6254-44DF-B285-BE24918010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2" name="BEx1I2XSEP2PXU105XMV1XK1LF3D" hidden="1">
          <a:extLst>
            <a:ext uri="{FF2B5EF4-FFF2-40B4-BE49-F238E27FC236}">
              <a16:creationId xmlns:a16="http://schemas.microsoft.com/office/drawing/2014/main" id="{7751F486-9BAA-422C-8BD0-20300EBF37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3" name="BEx1I2XSEP2PXU105XMV1XK1LF3D" hidden="1">
          <a:extLst>
            <a:ext uri="{FF2B5EF4-FFF2-40B4-BE49-F238E27FC236}">
              <a16:creationId xmlns:a16="http://schemas.microsoft.com/office/drawing/2014/main" id="{D6789748-7FC6-4E73-B6BF-05D18D0EEB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4" name="BEx1I2XSEP2PXU105XMV1XK1LF3D" hidden="1">
          <a:extLst>
            <a:ext uri="{FF2B5EF4-FFF2-40B4-BE49-F238E27FC236}">
              <a16:creationId xmlns:a16="http://schemas.microsoft.com/office/drawing/2014/main" id="{5B0961BD-C346-4498-A547-EE3CB53EF2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5" name="BEx1I2XSEP2PXU105XMV1XK1LF3D" hidden="1">
          <a:extLst>
            <a:ext uri="{FF2B5EF4-FFF2-40B4-BE49-F238E27FC236}">
              <a16:creationId xmlns:a16="http://schemas.microsoft.com/office/drawing/2014/main" id="{16647921-D83D-4840-AAC4-A1F6FE6CA5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6" name="BEx1I2XSEP2PXU105XMV1XK1LF3D" hidden="1">
          <a:extLst>
            <a:ext uri="{FF2B5EF4-FFF2-40B4-BE49-F238E27FC236}">
              <a16:creationId xmlns:a16="http://schemas.microsoft.com/office/drawing/2014/main" id="{FCDD05B4-BB6D-4D57-9321-0C56ADD7AC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7" name="BEx1I2XSEP2PXU105XMV1XK1LF3D" hidden="1">
          <a:extLst>
            <a:ext uri="{FF2B5EF4-FFF2-40B4-BE49-F238E27FC236}">
              <a16:creationId xmlns:a16="http://schemas.microsoft.com/office/drawing/2014/main" id="{D20A9ABF-8E06-4E33-A874-93EB4B534A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8" name="BEx1I2XSEP2PXU105XMV1XK1LF3D" hidden="1">
          <a:extLst>
            <a:ext uri="{FF2B5EF4-FFF2-40B4-BE49-F238E27FC236}">
              <a16:creationId xmlns:a16="http://schemas.microsoft.com/office/drawing/2014/main" id="{7F93EA52-6D17-4286-A5CD-E460879DED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9" name="BEx1I2XSEP2PXU105XMV1XK1LF3D" hidden="1">
          <a:extLst>
            <a:ext uri="{FF2B5EF4-FFF2-40B4-BE49-F238E27FC236}">
              <a16:creationId xmlns:a16="http://schemas.microsoft.com/office/drawing/2014/main" id="{8E156ABB-9AB5-42AB-A45E-6306CE49FE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300" name="BEx1I2XSEP2PXU105XMV1XK1LF3D" hidden="1">
          <a:extLst>
            <a:ext uri="{FF2B5EF4-FFF2-40B4-BE49-F238E27FC236}">
              <a16:creationId xmlns:a16="http://schemas.microsoft.com/office/drawing/2014/main" id="{202AFDB4-F337-4DBA-A8E7-766D241103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1" name="BEx1I2XSEP2PXU105XMV1XK1LF3D" hidden="1">
          <a:extLst>
            <a:ext uri="{FF2B5EF4-FFF2-40B4-BE49-F238E27FC236}">
              <a16:creationId xmlns:a16="http://schemas.microsoft.com/office/drawing/2014/main" id="{0BE503C8-089E-4272-A80B-13E4AF76EE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2" name="BEx1I2XSEP2PXU105XMV1XK1LF3D" hidden="1">
          <a:extLst>
            <a:ext uri="{FF2B5EF4-FFF2-40B4-BE49-F238E27FC236}">
              <a16:creationId xmlns:a16="http://schemas.microsoft.com/office/drawing/2014/main" id="{7049221D-7622-44A1-A354-4DE0D4EACF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3" name="BEx1I2XSEP2PXU105XMV1XK1LF3D" hidden="1">
          <a:extLst>
            <a:ext uri="{FF2B5EF4-FFF2-40B4-BE49-F238E27FC236}">
              <a16:creationId xmlns:a16="http://schemas.microsoft.com/office/drawing/2014/main" id="{FDCBE63D-4C61-4F70-A69B-7EB5C6A05C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4" name="BEx1I2XSEP2PXU105XMV1XK1LF3D" hidden="1">
          <a:extLst>
            <a:ext uri="{FF2B5EF4-FFF2-40B4-BE49-F238E27FC236}">
              <a16:creationId xmlns:a16="http://schemas.microsoft.com/office/drawing/2014/main" id="{DA736737-7684-4ABF-85DE-543BD581BD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5" name="BEx1I2XSEP2PXU105XMV1XK1LF3D" hidden="1">
          <a:extLst>
            <a:ext uri="{FF2B5EF4-FFF2-40B4-BE49-F238E27FC236}">
              <a16:creationId xmlns:a16="http://schemas.microsoft.com/office/drawing/2014/main" id="{5241D713-47F1-4F7E-BF69-18ED27A057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6" name="BEx1I2XSEP2PXU105XMV1XK1LF3D" hidden="1">
          <a:extLst>
            <a:ext uri="{FF2B5EF4-FFF2-40B4-BE49-F238E27FC236}">
              <a16:creationId xmlns:a16="http://schemas.microsoft.com/office/drawing/2014/main" id="{89FE94C7-93D3-4617-9B7A-E61FE87E17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7" name="BEx1I2XSEP2PXU105XMV1XK1LF3D" hidden="1">
          <a:extLst>
            <a:ext uri="{FF2B5EF4-FFF2-40B4-BE49-F238E27FC236}">
              <a16:creationId xmlns:a16="http://schemas.microsoft.com/office/drawing/2014/main" id="{A018724D-CCD9-4E1A-AFC8-859BE61DB9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8" name="BEx1I2XSEP2PXU105XMV1XK1LF3D" hidden="1">
          <a:extLst>
            <a:ext uri="{FF2B5EF4-FFF2-40B4-BE49-F238E27FC236}">
              <a16:creationId xmlns:a16="http://schemas.microsoft.com/office/drawing/2014/main" id="{64B585A1-8067-4C82-BF85-685C8A4D42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09" name="BEx1I2XSEP2PXU105XMV1XK1LF3D" hidden="1">
          <a:extLst>
            <a:ext uri="{FF2B5EF4-FFF2-40B4-BE49-F238E27FC236}">
              <a16:creationId xmlns:a16="http://schemas.microsoft.com/office/drawing/2014/main" id="{29DBFA6E-4CD0-489E-81B4-EE860B6DDF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0" name="BEx1I2XSEP2PXU105XMV1XK1LF3D" hidden="1">
          <a:extLst>
            <a:ext uri="{FF2B5EF4-FFF2-40B4-BE49-F238E27FC236}">
              <a16:creationId xmlns:a16="http://schemas.microsoft.com/office/drawing/2014/main" id="{9425A768-F570-4C40-9D45-80D9CC8AC8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1" name="BEx1I2XSEP2PXU105XMV1XK1LF3D" hidden="1">
          <a:extLst>
            <a:ext uri="{FF2B5EF4-FFF2-40B4-BE49-F238E27FC236}">
              <a16:creationId xmlns:a16="http://schemas.microsoft.com/office/drawing/2014/main" id="{AECF58DD-274E-42F3-ACAB-93568337A1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2" name="BEx1I2XSEP2PXU105XMV1XK1LF3D" hidden="1">
          <a:extLst>
            <a:ext uri="{FF2B5EF4-FFF2-40B4-BE49-F238E27FC236}">
              <a16:creationId xmlns:a16="http://schemas.microsoft.com/office/drawing/2014/main" id="{97D5D1A4-904D-4502-A016-2D6F95AAD6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3" name="BEx1I2XSEP2PXU105XMV1XK1LF3D" hidden="1">
          <a:extLst>
            <a:ext uri="{FF2B5EF4-FFF2-40B4-BE49-F238E27FC236}">
              <a16:creationId xmlns:a16="http://schemas.microsoft.com/office/drawing/2014/main" id="{EE31E2C1-F6B7-4B33-8000-F842822C97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4" name="BEx1I2XSEP2PXU105XMV1XK1LF3D" hidden="1">
          <a:extLst>
            <a:ext uri="{FF2B5EF4-FFF2-40B4-BE49-F238E27FC236}">
              <a16:creationId xmlns:a16="http://schemas.microsoft.com/office/drawing/2014/main" id="{13FE7C0A-DA64-479C-BBFF-B6781CFEF9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5" name="BEx1I2XSEP2PXU105XMV1XK1LF3D" hidden="1">
          <a:extLst>
            <a:ext uri="{FF2B5EF4-FFF2-40B4-BE49-F238E27FC236}">
              <a16:creationId xmlns:a16="http://schemas.microsoft.com/office/drawing/2014/main" id="{DAE31978-6EEA-4341-8243-D896293F94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6" name="BEx1I2XSEP2PXU105XMV1XK1LF3D" hidden="1">
          <a:extLst>
            <a:ext uri="{FF2B5EF4-FFF2-40B4-BE49-F238E27FC236}">
              <a16:creationId xmlns:a16="http://schemas.microsoft.com/office/drawing/2014/main" id="{283731A8-B4E5-4233-BE63-30B886EAC1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3" name="BEx1I2XSEP2PXU105XMV1XK1LF3D" hidden="1">
          <a:extLst>
            <a:ext uri="{FF2B5EF4-FFF2-40B4-BE49-F238E27FC236}">
              <a16:creationId xmlns:a16="http://schemas.microsoft.com/office/drawing/2014/main" id="{C143AD13-F90E-4244-A2E4-A74F28A4DE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4" name="BEx1I2XSEP2PXU105XMV1XK1LF3D" hidden="1">
          <a:extLst>
            <a:ext uri="{FF2B5EF4-FFF2-40B4-BE49-F238E27FC236}">
              <a16:creationId xmlns:a16="http://schemas.microsoft.com/office/drawing/2014/main" id="{E5AC76F9-6461-41AD-BD1A-F90D420A0C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5" name="BEx1I2XSEP2PXU105XMV1XK1LF3D" hidden="1">
          <a:extLst>
            <a:ext uri="{FF2B5EF4-FFF2-40B4-BE49-F238E27FC236}">
              <a16:creationId xmlns:a16="http://schemas.microsoft.com/office/drawing/2014/main" id="{7BB549F6-8467-4D96-B897-F827F131F1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6" name="BEx1I2XSEP2PXU105XMV1XK1LF3D" hidden="1">
          <a:extLst>
            <a:ext uri="{FF2B5EF4-FFF2-40B4-BE49-F238E27FC236}">
              <a16:creationId xmlns:a16="http://schemas.microsoft.com/office/drawing/2014/main" id="{2DBD8B89-357F-487E-8FCA-64CABD9FE2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7" name="BEx1I2XSEP2PXU105XMV1XK1LF3D" hidden="1">
          <a:extLst>
            <a:ext uri="{FF2B5EF4-FFF2-40B4-BE49-F238E27FC236}">
              <a16:creationId xmlns:a16="http://schemas.microsoft.com/office/drawing/2014/main" id="{BCA94C53-3554-4231-A1F2-845FB95E2E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8" name="BEx1I2XSEP2PXU105XMV1XK1LF3D" hidden="1">
          <a:extLst>
            <a:ext uri="{FF2B5EF4-FFF2-40B4-BE49-F238E27FC236}">
              <a16:creationId xmlns:a16="http://schemas.microsoft.com/office/drawing/2014/main" id="{954C070F-ADFB-45DD-84C7-CEC10688DA0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9" name="BEx1I2XSEP2PXU105XMV1XK1LF3D" hidden="1">
          <a:extLst>
            <a:ext uri="{FF2B5EF4-FFF2-40B4-BE49-F238E27FC236}">
              <a16:creationId xmlns:a16="http://schemas.microsoft.com/office/drawing/2014/main" id="{8381972F-8DFB-4C98-A64F-F7D5259900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60" name="BEx1I2XSEP2PXU105XMV1XK1LF3D" hidden="1">
          <a:extLst>
            <a:ext uri="{FF2B5EF4-FFF2-40B4-BE49-F238E27FC236}">
              <a16:creationId xmlns:a16="http://schemas.microsoft.com/office/drawing/2014/main" id="{20100DDC-BB42-41B9-99CB-9B9C75F1D0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1" name="BEx1I2XSEP2PXU105XMV1XK1LF3D" hidden="1">
          <a:extLst>
            <a:ext uri="{FF2B5EF4-FFF2-40B4-BE49-F238E27FC236}">
              <a16:creationId xmlns:a16="http://schemas.microsoft.com/office/drawing/2014/main" id="{B8062822-A7A3-4B3E-8D1F-18F77E8E2A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2" name="BEx1I2XSEP2PXU105XMV1XK1LF3D" hidden="1">
          <a:extLst>
            <a:ext uri="{FF2B5EF4-FFF2-40B4-BE49-F238E27FC236}">
              <a16:creationId xmlns:a16="http://schemas.microsoft.com/office/drawing/2014/main" id="{A182019E-0518-4B45-A2E8-D58E0D4F35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3" name="BEx1I2XSEP2PXU105XMV1XK1LF3D" hidden="1">
          <a:extLst>
            <a:ext uri="{FF2B5EF4-FFF2-40B4-BE49-F238E27FC236}">
              <a16:creationId xmlns:a16="http://schemas.microsoft.com/office/drawing/2014/main" id="{D9A6EA4B-686D-4025-9AE5-BFEFC1304D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4" name="BEx1I2XSEP2PXU105XMV1XK1LF3D" hidden="1">
          <a:extLst>
            <a:ext uri="{FF2B5EF4-FFF2-40B4-BE49-F238E27FC236}">
              <a16:creationId xmlns:a16="http://schemas.microsoft.com/office/drawing/2014/main" id="{E3FBFF93-4B43-4FC4-B3AB-A374A82A73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5" name="BEx1I2XSEP2PXU105XMV1XK1LF3D" hidden="1">
          <a:extLst>
            <a:ext uri="{FF2B5EF4-FFF2-40B4-BE49-F238E27FC236}">
              <a16:creationId xmlns:a16="http://schemas.microsoft.com/office/drawing/2014/main" id="{795FE93C-0ABF-4114-986A-E0682CEF3B5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6" name="BEx1I2XSEP2PXU105XMV1XK1LF3D" hidden="1">
          <a:extLst>
            <a:ext uri="{FF2B5EF4-FFF2-40B4-BE49-F238E27FC236}">
              <a16:creationId xmlns:a16="http://schemas.microsoft.com/office/drawing/2014/main" id="{C25C5ACF-33AF-4F4B-BF84-5F48C36F11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7" name="BEx1I2XSEP2PXU105XMV1XK1LF3D" hidden="1">
          <a:extLst>
            <a:ext uri="{FF2B5EF4-FFF2-40B4-BE49-F238E27FC236}">
              <a16:creationId xmlns:a16="http://schemas.microsoft.com/office/drawing/2014/main" id="{B7BA9686-4283-426D-BF45-84676E4F08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8" name="BEx1I2XSEP2PXU105XMV1XK1LF3D" hidden="1">
          <a:extLst>
            <a:ext uri="{FF2B5EF4-FFF2-40B4-BE49-F238E27FC236}">
              <a16:creationId xmlns:a16="http://schemas.microsoft.com/office/drawing/2014/main" id="{91518221-BDAE-4D01-9E7C-6DE9645B9E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69" name="BEx1I2XSEP2PXU105XMV1XK1LF3D" hidden="1">
          <a:extLst>
            <a:ext uri="{FF2B5EF4-FFF2-40B4-BE49-F238E27FC236}">
              <a16:creationId xmlns:a16="http://schemas.microsoft.com/office/drawing/2014/main" id="{184B7859-4D20-4557-99D9-2D1B486BE3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0" name="BEx1I2XSEP2PXU105XMV1XK1LF3D" hidden="1">
          <a:extLst>
            <a:ext uri="{FF2B5EF4-FFF2-40B4-BE49-F238E27FC236}">
              <a16:creationId xmlns:a16="http://schemas.microsoft.com/office/drawing/2014/main" id="{113CE5B5-4507-4440-B12F-8653C7AA5D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1" name="BEx1I2XSEP2PXU105XMV1XK1LF3D" hidden="1">
          <a:extLst>
            <a:ext uri="{FF2B5EF4-FFF2-40B4-BE49-F238E27FC236}">
              <a16:creationId xmlns:a16="http://schemas.microsoft.com/office/drawing/2014/main" id="{1276A327-2A0C-4033-B69C-2B01666A7F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2" name="BEx1I2XSEP2PXU105XMV1XK1LF3D" hidden="1">
          <a:extLst>
            <a:ext uri="{FF2B5EF4-FFF2-40B4-BE49-F238E27FC236}">
              <a16:creationId xmlns:a16="http://schemas.microsoft.com/office/drawing/2014/main" id="{DAAEA2EB-0C45-49FC-974A-FD1B01F2E8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3" name="BEx1I2XSEP2PXU105XMV1XK1LF3D" hidden="1">
          <a:extLst>
            <a:ext uri="{FF2B5EF4-FFF2-40B4-BE49-F238E27FC236}">
              <a16:creationId xmlns:a16="http://schemas.microsoft.com/office/drawing/2014/main" id="{5656A9D4-D079-4516-8CBA-D5B5F80102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4" name="BEx1I2XSEP2PXU105XMV1XK1LF3D" hidden="1">
          <a:extLst>
            <a:ext uri="{FF2B5EF4-FFF2-40B4-BE49-F238E27FC236}">
              <a16:creationId xmlns:a16="http://schemas.microsoft.com/office/drawing/2014/main" id="{F4FB1CE3-F7F1-4740-A17B-334D10BB3B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5" name="BEx1I2XSEP2PXU105XMV1XK1LF3D" hidden="1">
          <a:extLst>
            <a:ext uri="{FF2B5EF4-FFF2-40B4-BE49-F238E27FC236}">
              <a16:creationId xmlns:a16="http://schemas.microsoft.com/office/drawing/2014/main" id="{43A8367B-299D-42ED-86DF-1A5E366ED3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6" name="BEx1I2XSEP2PXU105XMV1XK1LF3D" hidden="1">
          <a:extLst>
            <a:ext uri="{FF2B5EF4-FFF2-40B4-BE49-F238E27FC236}">
              <a16:creationId xmlns:a16="http://schemas.microsoft.com/office/drawing/2014/main" id="{ECB78384-C3E6-435D-B31D-4CE10C2412E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7" name="BEx1I2XSEP2PXU105XMV1XK1LF3D" hidden="1">
          <a:extLst>
            <a:ext uri="{FF2B5EF4-FFF2-40B4-BE49-F238E27FC236}">
              <a16:creationId xmlns:a16="http://schemas.microsoft.com/office/drawing/2014/main" id="{F815DC45-5066-4977-9D01-C566BC948C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8" name="BEx1I2XSEP2PXU105XMV1XK1LF3D" hidden="1">
          <a:extLst>
            <a:ext uri="{FF2B5EF4-FFF2-40B4-BE49-F238E27FC236}">
              <a16:creationId xmlns:a16="http://schemas.microsoft.com/office/drawing/2014/main" id="{AE8FFB48-DC6C-4F71-B5A8-FBFC46B8E0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9" name="BEx1I2XSEP2PXU105XMV1XK1LF3D" hidden="1">
          <a:extLst>
            <a:ext uri="{FF2B5EF4-FFF2-40B4-BE49-F238E27FC236}">
              <a16:creationId xmlns:a16="http://schemas.microsoft.com/office/drawing/2014/main" id="{540EF947-46E2-4A23-A0E4-73F8AAB75F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80" name="BEx1I2XSEP2PXU105XMV1XK1LF3D" hidden="1">
          <a:extLst>
            <a:ext uri="{FF2B5EF4-FFF2-40B4-BE49-F238E27FC236}">
              <a16:creationId xmlns:a16="http://schemas.microsoft.com/office/drawing/2014/main" id="{ADD2B5AF-59BD-4AF7-B883-9DF54D12BA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7" name="BEx1I2XSEP2PXU105XMV1XK1LF3D" hidden="1">
          <a:extLst>
            <a:ext uri="{FF2B5EF4-FFF2-40B4-BE49-F238E27FC236}">
              <a16:creationId xmlns:a16="http://schemas.microsoft.com/office/drawing/2014/main" id="{8A4233DD-96A4-48D9-A061-E13E626CBB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8" name="BEx1I2XSEP2PXU105XMV1XK1LF3D" hidden="1">
          <a:extLst>
            <a:ext uri="{FF2B5EF4-FFF2-40B4-BE49-F238E27FC236}">
              <a16:creationId xmlns:a16="http://schemas.microsoft.com/office/drawing/2014/main" id="{5F817729-4FA3-4430-B6D3-ED46A2FA352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9" name="BEx1I2XSEP2PXU105XMV1XK1LF3D" hidden="1">
          <a:extLst>
            <a:ext uri="{FF2B5EF4-FFF2-40B4-BE49-F238E27FC236}">
              <a16:creationId xmlns:a16="http://schemas.microsoft.com/office/drawing/2014/main" id="{7049C66D-214B-4BAB-BCE0-D57EBEFE97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20" name="BEx1I2XSEP2PXU105XMV1XK1LF3D" hidden="1">
          <a:extLst>
            <a:ext uri="{FF2B5EF4-FFF2-40B4-BE49-F238E27FC236}">
              <a16:creationId xmlns:a16="http://schemas.microsoft.com/office/drawing/2014/main" id="{E13F8D38-0B9D-426E-BB42-76DC8BB529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1" name="BEx1I2XSEP2PXU105XMV1XK1LF3D" hidden="1">
          <a:extLst>
            <a:ext uri="{FF2B5EF4-FFF2-40B4-BE49-F238E27FC236}">
              <a16:creationId xmlns:a16="http://schemas.microsoft.com/office/drawing/2014/main" id="{5459D6A8-82C9-4B26-BC57-16604887DA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2" name="BEx1I2XSEP2PXU105XMV1XK1LF3D" hidden="1">
          <a:extLst>
            <a:ext uri="{FF2B5EF4-FFF2-40B4-BE49-F238E27FC236}">
              <a16:creationId xmlns:a16="http://schemas.microsoft.com/office/drawing/2014/main" id="{172EF157-667F-4C06-BE10-6996FAD5E5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3" name="BEx1I2XSEP2PXU105XMV1XK1LF3D" hidden="1">
          <a:extLst>
            <a:ext uri="{FF2B5EF4-FFF2-40B4-BE49-F238E27FC236}">
              <a16:creationId xmlns:a16="http://schemas.microsoft.com/office/drawing/2014/main" id="{E7F9222B-3EC8-4BD7-BEC6-64BD90216E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4" name="BEx1I2XSEP2PXU105XMV1XK1LF3D" hidden="1">
          <a:extLst>
            <a:ext uri="{FF2B5EF4-FFF2-40B4-BE49-F238E27FC236}">
              <a16:creationId xmlns:a16="http://schemas.microsoft.com/office/drawing/2014/main" id="{2F640D0C-81E1-44CD-A0B5-E673910F48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5" name="BEx1I2XSEP2PXU105XMV1XK1LF3D" hidden="1">
          <a:extLst>
            <a:ext uri="{FF2B5EF4-FFF2-40B4-BE49-F238E27FC236}">
              <a16:creationId xmlns:a16="http://schemas.microsoft.com/office/drawing/2014/main" id="{BD9B14A0-FA01-4879-BC4A-4D3E4D5CC1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6" name="BEx1I2XSEP2PXU105XMV1XK1LF3D" hidden="1">
          <a:extLst>
            <a:ext uri="{FF2B5EF4-FFF2-40B4-BE49-F238E27FC236}">
              <a16:creationId xmlns:a16="http://schemas.microsoft.com/office/drawing/2014/main" id="{9D1E0316-803A-4404-B271-2F6F7E3515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7" name="BEx1I2XSEP2PXU105XMV1XK1LF3D" hidden="1">
          <a:extLst>
            <a:ext uri="{FF2B5EF4-FFF2-40B4-BE49-F238E27FC236}">
              <a16:creationId xmlns:a16="http://schemas.microsoft.com/office/drawing/2014/main" id="{493EED33-EC55-46C5-9274-E6836809CC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8" name="BEx1I2XSEP2PXU105XMV1XK1LF3D" hidden="1">
          <a:extLst>
            <a:ext uri="{FF2B5EF4-FFF2-40B4-BE49-F238E27FC236}">
              <a16:creationId xmlns:a16="http://schemas.microsoft.com/office/drawing/2014/main" id="{F123939D-D621-4633-9863-562AACDCB1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29" name="BEx1I2XSEP2PXU105XMV1XK1LF3D" hidden="1">
          <a:extLst>
            <a:ext uri="{FF2B5EF4-FFF2-40B4-BE49-F238E27FC236}">
              <a16:creationId xmlns:a16="http://schemas.microsoft.com/office/drawing/2014/main" id="{2C704FFF-CCB4-4B73-BE10-F1660C370E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0" name="BEx1I2XSEP2PXU105XMV1XK1LF3D" hidden="1">
          <a:extLst>
            <a:ext uri="{FF2B5EF4-FFF2-40B4-BE49-F238E27FC236}">
              <a16:creationId xmlns:a16="http://schemas.microsoft.com/office/drawing/2014/main" id="{2A025D7A-AF1D-4A02-9A03-DEEFE0ECFA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1" name="BEx1I2XSEP2PXU105XMV1XK1LF3D" hidden="1">
          <a:extLst>
            <a:ext uri="{FF2B5EF4-FFF2-40B4-BE49-F238E27FC236}">
              <a16:creationId xmlns:a16="http://schemas.microsoft.com/office/drawing/2014/main" id="{80246E7C-53B4-4387-B816-6E8B8C44B0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2" name="BEx1I2XSEP2PXU105XMV1XK1LF3D" hidden="1">
          <a:extLst>
            <a:ext uri="{FF2B5EF4-FFF2-40B4-BE49-F238E27FC236}">
              <a16:creationId xmlns:a16="http://schemas.microsoft.com/office/drawing/2014/main" id="{BF42495D-56BD-47A0-8D06-7E7C7FCC54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3" name="BEx1I2XSEP2PXU105XMV1XK1LF3D" hidden="1">
          <a:extLst>
            <a:ext uri="{FF2B5EF4-FFF2-40B4-BE49-F238E27FC236}">
              <a16:creationId xmlns:a16="http://schemas.microsoft.com/office/drawing/2014/main" id="{B55AD6BC-BE61-467A-B8B3-4F8CA8C842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4" name="BEx1I2XSEP2PXU105XMV1XK1LF3D" hidden="1">
          <a:extLst>
            <a:ext uri="{FF2B5EF4-FFF2-40B4-BE49-F238E27FC236}">
              <a16:creationId xmlns:a16="http://schemas.microsoft.com/office/drawing/2014/main" id="{D0C55BE9-6FFB-4C7D-A6A2-4AB32800E6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5" name="BEx1I2XSEP2PXU105XMV1XK1LF3D" hidden="1">
          <a:extLst>
            <a:ext uri="{FF2B5EF4-FFF2-40B4-BE49-F238E27FC236}">
              <a16:creationId xmlns:a16="http://schemas.microsoft.com/office/drawing/2014/main" id="{79C44EE5-F921-4BDE-9063-3358A9E96C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6" name="BEx1I2XSEP2PXU105XMV1XK1LF3D" hidden="1">
          <a:extLst>
            <a:ext uri="{FF2B5EF4-FFF2-40B4-BE49-F238E27FC236}">
              <a16:creationId xmlns:a16="http://schemas.microsoft.com/office/drawing/2014/main" id="{6D6F0850-6D72-4E1D-874A-D462C3FB06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7" name="BEx1I2XSEP2PXU105XMV1XK1LF3D" hidden="1">
          <a:extLst>
            <a:ext uri="{FF2B5EF4-FFF2-40B4-BE49-F238E27FC236}">
              <a16:creationId xmlns:a16="http://schemas.microsoft.com/office/drawing/2014/main" id="{B952F488-C937-476A-B0E4-ED8978BF3D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8" name="BEx1I2XSEP2PXU105XMV1XK1LF3D" hidden="1">
          <a:extLst>
            <a:ext uri="{FF2B5EF4-FFF2-40B4-BE49-F238E27FC236}">
              <a16:creationId xmlns:a16="http://schemas.microsoft.com/office/drawing/2014/main" id="{0BCF6D53-4CCE-433C-9121-2B7C80AC80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9" name="BEx1I2XSEP2PXU105XMV1XK1LF3D" hidden="1">
          <a:extLst>
            <a:ext uri="{FF2B5EF4-FFF2-40B4-BE49-F238E27FC236}">
              <a16:creationId xmlns:a16="http://schemas.microsoft.com/office/drawing/2014/main" id="{85376DD6-ECE8-4783-9675-10A24C22327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40" name="BEx1I2XSEP2PXU105XMV1XK1LF3D" hidden="1">
          <a:extLst>
            <a:ext uri="{FF2B5EF4-FFF2-40B4-BE49-F238E27FC236}">
              <a16:creationId xmlns:a16="http://schemas.microsoft.com/office/drawing/2014/main" id="{8F0013C1-C50D-4553-8400-0D56D67ADA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1" name="BEx1I2XSEP2PXU105XMV1XK1LF3D" hidden="1">
          <a:extLst>
            <a:ext uri="{FF2B5EF4-FFF2-40B4-BE49-F238E27FC236}">
              <a16:creationId xmlns:a16="http://schemas.microsoft.com/office/drawing/2014/main" id="{9416C420-688F-46B3-92BA-0A338958DE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2" name="BEx1I2XSEP2PXU105XMV1XK1LF3D" hidden="1">
          <a:extLst>
            <a:ext uri="{FF2B5EF4-FFF2-40B4-BE49-F238E27FC236}">
              <a16:creationId xmlns:a16="http://schemas.microsoft.com/office/drawing/2014/main" id="{901E3337-908E-4315-BF80-50D0401A78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3" name="BEx1I2XSEP2PXU105XMV1XK1LF3D" hidden="1">
          <a:extLst>
            <a:ext uri="{FF2B5EF4-FFF2-40B4-BE49-F238E27FC236}">
              <a16:creationId xmlns:a16="http://schemas.microsoft.com/office/drawing/2014/main" id="{F7ADBA67-6BCA-481F-B7A4-3128CB0440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4" name="BEx1I2XSEP2PXU105XMV1XK1LF3D" hidden="1">
          <a:extLst>
            <a:ext uri="{FF2B5EF4-FFF2-40B4-BE49-F238E27FC236}">
              <a16:creationId xmlns:a16="http://schemas.microsoft.com/office/drawing/2014/main" id="{EC86E1A8-594F-47B9-9E0B-7EB2B5CB4F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7" name="BEx1I2XSEP2PXU105XMV1XK1LF3D" hidden="1">
          <a:extLst>
            <a:ext uri="{FF2B5EF4-FFF2-40B4-BE49-F238E27FC236}">
              <a16:creationId xmlns:a16="http://schemas.microsoft.com/office/drawing/2014/main" id="{AC89568C-5612-4183-9DCE-13A6825869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8" name="BEx1I2XSEP2PXU105XMV1XK1LF3D" hidden="1">
          <a:extLst>
            <a:ext uri="{FF2B5EF4-FFF2-40B4-BE49-F238E27FC236}">
              <a16:creationId xmlns:a16="http://schemas.microsoft.com/office/drawing/2014/main" id="{AE7A2FEA-5A47-4472-93D0-85B406F5A4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9" name="BEx1I2XSEP2PXU105XMV1XK1LF3D" hidden="1">
          <a:extLst>
            <a:ext uri="{FF2B5EF4-FFF2-40B4-BE49-F238E27FC236}">
              <a16:creationId xmlns:a16="http://schemas.microsoft.com/office/drawing/2014/main" id="{211C3E04-BD5D-4901-9628-4B44A42B35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0" name="BEx1I2XSEP2PXU105XMV1XK1LF3D" hidden="1">
          <a:extLst>
            <a:ext uri="{FF2B5EF4-FFF2-40B4-BE49-F238E27FC236}">
              <a16:creationId xmlns:a16="http://schemas.microsoft.com/office/drawing/2014/main" id="{366AAEC1-BB7F-4E54-B8BD-A49EACF026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1" name="BEx1I2XSEP2PXU105XMV1XK1LF3D" hidden="1">
          <a:extLst>
            <a:ext uri="{FF2B5EF4-FFF2-40B4-BE49-F238E27FC236}">
              <a16:creationId xmlns:a16="http://schemas.microsoft.com/office/drawing/2014/main" id="{DC4397FF-3C9C-4B7D-904E-260AA32B94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2" name="BEx1I2XSEP2PXU105XMV1XK1LF3D" hidden="1">
          <a:extLst>
            <a:ext uri="{FF2B5EF4-FFF2-40B4-BE49-F238E27FC236}">
              <a16:creationId xmlns:a16="http://schemas.microsoft.com/office/drawing/2014/main" id="{C12F4D77-5917-433C-B019-A86EC0845B8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3" name="BEx1I2XSEP2PXU105XMV1XK1LF3D" hidden="1">
          <a:extLst>
            <a:ext uri="{FF2B5EF4-FFF2-40B4-BE49-F238E27FC236}">
              <a16:creationId xmlns:a16="http://schemas.microsoft.com/office/drawing/2014/main" id="{A1865E33-6A7E-4AA3-B754-294954090E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4" name="BEx1I2XSEP2PXU105XMV1XK1LF3D" hidden="1">
          <a:extLst>
            <a:ext uri="{FF2B5EF4-FFF2-40B4-BE49-F238E27FC236}">
              <a16:creationId xmlns:a16="http://schemas.microsoft.com/office/drawing/2014/main" id="{74679972-6CEF-4ADD-97E7-E191569FBC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5" name="BEx1I2XSEP2PXU105XMV1XK1LF3D" hidden="1">
          <a:extLst>
            <a:ext uri="{FF2B5EF4-FFF2-40B4-BE49-F238E27FC236}">
              <a16:creationId xmlns:a16="http://schemas.microsoft.com/office/drawing/2014/main" id="{54BB6DA4-EB6D-43AB-BE67-35FC6225CE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6" name="BEx1I2XSEP2PXU105XMV1XK1LF3D" hidden="1">
          <a:extLst>
            <a:ext uri="{FF2B5EF4-FFF2-40B4-BE49-F238E27FC236}">
              <a16:creationId xmlns:a16="http://schemas.microsoft.com/office/drawing/2014/main" id="{6C9A6CFB-6A4C-4176-96D2-AD58D11CB92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7" name="BEx1I2XSEP2PXU105XMV1XK1LF3D" hidden="1">
          <a:extLst>
            <a:ext uri="{FF2B5EF4-FFF2-40B4-BE49-F238E27FC236}">
              <a16:creationId xmlns:a16="http://schemas.microsoft.com/office/drawing/2014/main" id="{6C80A8C3-1617-473B-BBDA-47A4689352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8" name="BEx1I2XSEP2PXU105XMV1XK1LF3D" hidden="1">
          <a:extLst>
            <a:ext uri="{FF2B5EF4-FFF2-40B4-BE49-F238E27FC236}">
              <a16:creationId xmlns:a16="http://schemas.microsoft.com/office/drawing/2014/main" id="{E8F56F69-A34B-40D6-A692-2A6D99746B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9" name="BEx1I2XSEP2PXU105XMV1XK1LF3D" hidden="1">
          <a:extLst>
            <a:ext uri="{FF2B5EF4-FFF2-40B4-BE49-F238E27FC236}">
              <a16:creationId xmlns:a16="http://schemas.microsoft.com/office/drawing/2014/main" id="{C562DC1A-D37D-4070-B759-6D9890ED1B6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0" name="BEx1I2XSEP2PXU105XMV1XK1LF3D" hidden="1">
          <a:extLst>
            <a:ext uri="{FF2B5EF4-FFF2-40B4-BE49-F238E27FC236}">
              <a16:creationId xmlns:a16="http://schemas.microsoft.com/office/drawing/2014/main" id="{20CEBCC7-6ED5-4D7D-8EB7-263B7B4E88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1" name="BEx1I2XSEP2PXU105XMV1XK1LF3D" hidden="1">
          <a:extLst>
            <a:ext uri="{FF2B5EF4-FFF2-40B4-BE49-F238E27FC236}">
              <a16:creationId xmlns:a16="http://schemas.microsoft.com/office/drawing/2014/main" id="{ED1E4DDF-2B66-4143-8D25-D02658204B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2" name="BEx1I2XSEP2PXU105XMV1XK1LF3D" hidden="1">
          <a:extLst>
            <a:ext uri="{FF2B5EF4-FFF2-40B4-BE49-F238E27FC236}">
              <a16:creationId xmlns:a16="http://schemas.microsoft.com/office/drawing/2014/main" id="{FAAC8B85-D90D-419F-AEDF-4B29643BC8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3" name="BEx1I2XSEP2PXU105XMV1XK1LF3D" hidden="1">
          <a:extLst>
            <a:ext uri="{FF2B5EF4-FFF2-40B4-BE49-F238E27FC236}">
              <a16:creationId xmlns:a16="http://schemas.microsoft.com/office/drawing/2014/main" id="{302CEF4D-28E1-4E99-ADF3-00C7411069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4" name="BEx1I2XSEP2PXU105XMV1XK1LF3D" hidden="1">
          <a:extLst>
            <a:ext uri="{FF2B5EF4-FFF2-40B4-BE49-F238E27FC236}">
              <a16:creationId xmlns:a16="http://schemas.microsoft.com/office/drawing/2014/main" id="{1C5D7FDE-ABC1-486C-8D9E-A86D80F241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5" name="BEx1I2XSEP2PXU105XMV1XK1LF3D" hidden="1">
          <a:extLst>
            <a:ext uri="{FF2B5EF4-FFF2-40B4-BE49-F238E27FC236}">
              <a16:creationId xmlns:a16="http://schemas.microsoft.com/office/drawing/2014/main" id="{6130628E-3D44-43E5-B36E-C7F2A515D2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6" name="BEx1I2XSEP2PXU105XMV1XK1LF3D" hidden="1">
          <a:extLst>
            <a:ext uri="{FF2B5EF4-FFF2-40B4-BE49-F238E27FC236}">
              <a16:creationId xmlns:a16="http://schemas.microsoft.com/office/drawing/2014/main" id="{71A05511-D64C-434E-8BEA-6CA7F56939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7" name="BEx1I2XSEP2PXU105XMV1XK1LF3D" hidden="1">
          <a:extLst>
            <a:ext uri="{FF2B5EF4-FFF2-40B4-BE49-F238E27FC236}">
              <a16:creationId xmlns:a16="http://schemas.microsoft.com/office/drawing/2014/main" id="{1029F106-3613-44FC-8A17-6F7546A887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8" name="BEx1I2XSEP2PXU105XMV1XK1LF3D" hidden="1">
          <a:extLst>
            <a:ext uri="{FF2B5EF4-FFF2-40B4-BE49-F238E27FC236}">
              <a16:creationId xmlns:a16="http://schemas.microsoft.com/office/drawing/2014/main" id="{FA90BFEF-F44C-4F1B-8182-BFB3C9CEA7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9" name="BEx1I2XSEP2PXU105XMV1XK1LF3D" hidden="1">
          <a:extLst>
            <a:ext uri="{FF2B5EF4-FFF2-40B4-BE49-F238E27FC236}">
              <a16:creationId xmlns:a16="http://schemas.microsoft.com/office/drawing/2014/main" id="{48034E7B-9454-4C6D-B753-E6441685AA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0" name="BEx1I2XSEP2PXU105XMV1XK1LF3D" hidden="1">
          <a:extLst>
            <a:ext uri="{FF2B5EF4-FFF2-40B4-BE49-F238E27FC236}">
              <a16:creationId xmlns:a16="http://schemas.microsoft.com/office/drawing/2014/main" id="{35F5640F-9086-429D-B1F6-A5D0D9F68F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1" name="BEx1I2XSEP2PXU105XMV1XK1LF3D" hidden="1">
          <a:extLst>
            <a:ext uri="{FF2B5EF4-FFF2-40B4-BE49-F238E27FC236}">
              <a16:creationId xmlns:a16="http://schemas.microsoft.com/office/drawing/2014/main" id="{EF28ED5F-B9F9-41BD-8A6A-0FEAF12FED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2" name="BEx1I2XSEP2PXU105XMV1XK1LF3D" hidden="1">
          <a:extLst>
            <a:ext uri="{FF2B5EF4-FFF2-40B4-BE49-F238E27FC236}">
              <a16:creationId xmlns:a16="http://schemas.microsoft.com/office/drawing/2014/main" id="{D404243F-14D6-4B1D-8936-8ED98B9D76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3" name="BEx1I2XSEP2PXU105XMV1XK1LF3D" hidden="1">
          <a:extLst>
            <a:ext uri="{FF2B5EF4-FFF2-40B4-BE49-F238E27FC236}">
              <a16:creationId xmlns:a16="http://schemas.microsoft.com/office/drawing/2014/main" id="{2A740E1C-E19E-434F-A921-329D484B61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4" name="BEx1I2XSEP2PXU105XMV1XK1LF3D" hidden="1">
          <a:extLst>
            <a:ext uri="{FF2B5EF4-FFF2-40B4-BE49-F238E27FC236}">
              <a16:creationId xmlns:a16="http://schemas.microsoft.com/office/drawing/2014/main" id="{A68814FE-2E52-4FBD-A0A4-B9FC3F0478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5" name="BEx1I2XSEP2PXU105XMV1XK1LF3D" hidden="1">
          <a:extLst>
            <a:ext uri="{FF2B5EF4-FFF2-40B4-BE49-F238E27FC236}">
              <a16:creationId xmlns:a16="http://schemas.microsoft.com/office/drawing/2014/main" id="{12FFA748-010A-4FD5-8765-86BB430BEC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6" name="BEx1I2XSEP2PXU105XMV1XK1LF3D" hidden="1">
          <a:extLst>
            <a:ext uri="{FF2B5EF4-FFF2-40B4-BE49-F238E27FC236}">
              <a16:creationId xmlns:a16="http://schemas.microsoft.com/office/drawing/2014/main" id="{FA5BD0E5-BA38-4824-9C55-E897F043DD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7" name="BEx1I2XSEP2PXU105XMV1XK1LF3D" hidden="1">
          <a:extLst>
            <a:ext uri="{FF2B5EF4-FFF2-40B4-BE49-F238E27FC236}">
              <a16:creationId xmlns:a16="http://schemas.microsoft.com/office/drawing/2014/main" id="{CA266C43-F88A-4648-ABB4-775DE97384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8" name="BEx1I2XSEP2PXU105XMV1XK1LF3D" hidden="1">
          <a:extLst>
            <a:ext uri="{FF2B5EF4-FFF2-40B4-BE49-F238E27FC236}">
              <a16:creationId xmlns:a16="http://schemas.microsoft.com/office/drawing/2014/main" id="{09C2EEF7-56A1-4D7F-A4DB-0CF600E152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9" name="BEx1I2XSEP2PXU105XMV1XK1LF3D" hidden="1">
          <a:extLst>
            <a:ext uri="{FF2B5EF4-FFF2-40B4-BE49-F238E27FC236}">
              <a16:creationId xmlns:a16="http://schemas.microsoft.com/office/drawing/2014/main" id="{E9623BCF-1D85-414C-B7CA-92E5C98043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0" name="BEx1I2XSEP2PXU105XMV1XK1LF3D" hidden="1">
          <a:extLst>
            <a:ext uri="{FF2B5EF4-FFF2-40B4-BE49-F238E27FC236}">
              <a16:creationId xmlns:a16="http://schemas.microsoft.com/office/drawing/2014/main" id="{1040C80B-AF02-41F8-B107-E4A82B397D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1" name="BEx1I2XSEP2PXU105XMV1XK1LF3D" hidden="1">
          <a:extLst>
            <a:ext uri="{FF2B5EF4-FFF2-40B4-BE49-F238E27FC236}">
              <a16:creationId xmlns:a16="http://schemas.microsoft.com/office/drawing/2014/main" id="{7A06DC48-87F8-4508-96B6-874367B2A5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2" name="BEx1I2XSEP2PXU105XMV1XK1LF3D" hidden="1">
          <a:extLst>
            <a:ext uri="{FF2B5EF4-FFF2-40B4-BE49-F238E27FC236}">
              <a16:creationId xmlns:a16="http://schemas.microsoft.com/office/drawing/2014/main" id="{954882D4-1879-48D6-9E7D-D66EB838B7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3" name="BEx1I2XSEP2PXU105XMV1XK1LF3D" hidden="1">
          <a:extLst>
            <a:ext uri="{FF2B5EF4-FFF2-40B4-BE49-F238E27FC236}">
              <a16:creationId xmlns:a16="http://schemas.microsoft.com/office/drawing/2014/main" id="{1AEC5C94-EB49-4D9D-9CA7-8EFBBC53C0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4" name="BEx1I2XSEP2PXU105XMV1XK1LF3D" hidden="1">
          <a:extLst>
            <a:ext uri="{FF2B5EF4-FFF2-40B4-BE49-F238E27FC236}">
              <a16:creationId xmlns:a16="http://schemas.microsoft.com/office/drawing/2014/main" id="{C2286244-E992-4EBD-851E-68D5A50619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5" name="BEx1I2XSEP2PXU105XMV1XK1LF3D" hidden="1">
          <a:extLst>
            <a:ext uri="{FF2B5EF4-FFF2-40B4-BE49-F238E27FC236}">
              <a16:creationId xmlns:a16="http://schemas.microsoft.com/office/drawing/2014/main" id="{69E1BA27-9F88-4869-82B8-D0F6C9960C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6" name="BEx1I2XSEP2PXU105XMV1XK1LF3D" hidden="1">
          <a:extLst>
            <a:ext uri="{FF2B5EF4-FFF2-40B4-BE49-F238E27FC236}">
              <a16:creationId xmlns:a16="http://schemas.microsoft.com/office/drawing/2014/main" id="{56352506-4F1C-4BEB-8349-0231AA31BD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7" name="BEx1I2XSEP2PXU105XMV1XK1LF3D" hidden="1">
          <a:extLst>
            <a:ext uri="{FF2B5EF4-FFF2-40B4-BE49-F238E27FC236}">
              <a16:creationId xmlns:a16="http://schemas.microsoft.com/office/drawing/2014/main" id="{1EB3A6FA-7FCA-43E1-92BD-56D2C0FE39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8" name="BEx1I2XSEP2PXU105XMV1XK1LF3D" hidden="1">
          <a:extLst>
            <a:ext uri="{FF2B5EF4-FFF2-40B4-BE49-F238E27FC236}">
              <a16:creationId xmlns:a16="http://schemas.microsoft.com/office/drawing/2014/main" id="{77B28944-601B-4195-85C7-24E0C953CE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9" name="BEx1I2XSEP2PXU105XMV1XK1LF3D" hidden="1">
          <a:extLst>
            <a:ext uri="{FF2B5EF4-FFF2-40B4-BE49-F238E27FC236}">
              <a16:creationId xmlns:a16="http://schemas.microsoft.com/office/drawing/2014/main" id="{21176FE7-94F5-4338-B6F8-D442487027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0" name="BEx1I2XSEP2PXU105XMV1XK1LF3D" hidden="1">
          <a:extLst>
            <a:ext uri="{FF2B5EF4-FFF2-40B4-BE49-F238E27FC236}">
              <a16:creationId xmlns:a16="http://schemas.microsoft.com/office/drawing/2014/main" id="{22DFDCF7-15E0-4934-BC2F-3F9D1CEA6A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1" name="BEx1I2XSEP2PXU105XMV1XK1LF3D" hidden="1">
          <a:extLst>
            <a:ext uri="{FF2B5EF4-FFF2-40B4-BE49-F238E27FC236}">
              <a16:creationId xmlns:a16="http://schemas.microsoft.com/office/drawing/2014/main" id="{11464BA9-52A5-4516-B3E8-1592524935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2" name="BEx1I2XSEP2PXU105XMV1XK1LF3D" hidden="1">
          <a:extLst>
            <a:ext uri="{FF2B5EF4-FFF2-40B4-BE49-F238E27FC236}">
              <a16:creationId xmlns:a16="http://schemas.microsoft.com/office/drawing/2014/main" id="{B7104BC5-67C6-497B-B8C5-3B654B14B8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3" name="BEx1I2XSEP2PXU105XMV1XK1LF3D" hidden="1">
          <a:extLst>
            <a:ext uri="{FF2B5EF4-FFF2-40B4-BE49-F238E27FC236}">
              <a16:creationId xmlns:a16="http://schemas.microsoft.com/office/drawing/2014/main" id="{D048D507-A3A7-4967-86B5-9EF2F6155F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4" name="BEx1I2XSEP2PXU105XMV1XK1LF3D" hidden="1">
          <a:extLst>
            <a:ext uri="{FF2B5EF4-FFF2-40B4-BE49-F238E27FC236}">
              <a16:creationId xmlns:a16="http://schemas.microsoft.com/office/drawing/2014/main" id="{86822C7F-8E7D-471E-BF48-790560B9FD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55" name="BExU90M8J2O3QSITBFLCK7SHMDVL" hidden="1">
          <a:extLst>
            <a:ext uri="{FF2B5EF4-FFF2-40B4-BE49-F238E27FC236}">
              <a16:creationId xmlns:a16="http://schemas.microsoft.com/office/drawing/2014/main" id="{F7C0F747-F246-48AF-B486-3B663AA160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7" name="BEx1I2XSEP2PXU105XMV1XK1LF3D" hidden="1">
          <a:extLst>
            <a:ext uri="{FF2B5EF4-FFF2-40B4-BE49-F238E27FC236}">
              <a16:creationId xmlns:a16="http://schemas.microsoft.com/office/drawing/2014/main" id="{F0E045A3-3ADF-4AFA-AD52-257A5B9A5F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8" name="BEx1I2XSEP2PXU105XMV1XK1LF3D" hidden="1">
          <a:extLst>
            <a:ext uri="{FF2B5EF4-FFF2-40B4-BE49-F238E27FC236}">
              <a16:creationId xmlns:a16="http://schemas.microsoft.com/office/drawing/2014/main" id="{CDC1BC48-F810-41B3-879D-C40FC33C26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9" name="BEx1I2XSEP2PXU105XMV1XK1LF3D" hidden="1">
          <a:extLst>
            <a:ext uri="{FF2B5EF4-FFF2-40B4-BE49-F238E27FC236}">
              <a16:creationId xmlns:a16="http://schemas.microsoft.com/office/drawing/2014/main" id="{55C3A7EB-220C-435C-A31F-EE2AD231A3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0" name="BEx1I2XSEP2PXU105XMV1XK1LF3D" hidden="1">
          <a:extLst>
            <a:ext uri="{FF2B5EF4-FFF2-40B4-BE49-F238E27FC236}">
              <a16:creationId xmlns:a16="http://schemas.microsoft.com/office/drawing/2014/main" id="{ABC96E8A-B134-4A54-A2D6-9063F4DB97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1" name="BEx1I2XSEP2PXU105XMV1XK1LF3D" hidden="1">
          <a:extLst>
            <a:ext uri="{FF2B5EF4-FFF2-40B4-BE49-F238E27FC236}">
              <a16:creationId xmlns:a16="http://schemas.microsoft.com/office/drawing/2014/main" id="{0978B427-4927-4FFA-9CC5-EE9D3748AA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2" name="BEx1I2XSEP2PXU105XMV1XK1LF3D" hidden="1">
          <a:extLst>
            <a:ext uri="{FF2B5EF4-FFF2-40B4-BE49-F238E27FC236}">
              <a16:creationId xmlns:a16="http://schemas.microsoft.com/office/drawing/2014/main" id="{D509D9E5-F305-4012-9079-193F026D87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3" name="BEx1I2XSEP2PXU105XMV1XK1LF3D" hidden="1">
          <a:extLst>
            <a:ext uri="{FF2B5EF4-FFF2-40B4-BE49-F238E27FC236}">
              <a16:creationId xmlns:a16="http://schemas.microsoft.com/office/drawing/2014/main" id="{52DB9AF7-8CC4-49BD-BB6B-9F776106CF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4" name="BEx1I2XSEP2PXU105XMV1XK1LF3D" hidden="1">
          <a:extLst>
            <a:ext uri="{FF2B5EF4-FFF2-40B4-BE49-F238E27FC236}">
              <a16:creationId xmlns:a16="http://schemas.microsoft.com/office/drawing/2014/main" id="{0302C38C-52DF-4E4D-AD7E-10F9A763D4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5" name="BEx1I2XSEP2PXU105XMV1XK1LF3D" hidden="1">
          <a:extLst>
            <a:ext uri="{FF2B5EF4-FFF2-40B4-BE49-F238E27FC236}">
              <a16:creationId xmlns:a16="http://schemas.microsoft.com/office/drawing/2014/main" id="{820690BA-78F6-464E-A5F3-726A64FF1F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6" name="BEx1I2XSEP2PXU105XMV1XK1LF3D" hidden="1">
          <a:extLst>
            <a:ext uri="{FF2B5EF4-FFF2-40B4-BE49-F238E27FC236}">
              <a16:creationId xmlns:a16="http://schemas.microsoft.com/office/drawing/2014/main" id="{C33C1183-EBCD-4632-A6B9-1F6E619FCE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7" name="BEx1I2XSEP2PXU105XMV1XK1LF3D" hidden="1">
          <a:extLst>
            <a:ext uri="{FF2B5EF4-FFF2-40B4-BE49-F238E27FC236}">
              <a16:creationId xmlns:a16="http://schemas.microsoft.com/office/drawing/2014/main" id="{AFC21A31-8936-42A5-97E0-512B98825E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8" name="BEx1I2XSEP2PXU105XMV1XK1LF3D" hidden="1">
          <a:extLst>
            <a:ext uri="{FF2B5EF4-FFF2-40B4-BE49-F238E27FC236}">
              <a16:creationId xmlns:a16="http://schemas.microsoft.com/office/drawing/2014/main" id="{FB56E91A-BEAC-41A3-A693-D1650EDA20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9" name="BEx1I2XSEP2PXU105XMV1XK1LF3D" hidden="1">
          <a:extLst>
            <a:ext uri="{FF2B5EF4-FFF2-40B4-BE49-F238E27FC236}">
              <a16:creationId xmlns:a16="http://schemas.microsoft.com/office/drawing/2014/main" id="{45E48B81-4A84-4048-839A-9475C34C73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0" name="BEx1I2XSEP2PXU105XMV1XK1LF3D" hidden="1">
          <a:extLst>
            <a:ext uri="{FF2B5EF4-FFF2-40B4-BE49-F238E27FC236}">
              <a16:creationId xmlns:a16="http://schemas.microsoft.com/office/drawing/2014/main" id="{61EAB63F-E6C9-43CD-A14D-31E99C9755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1" name="BEx1I2XSEP2PXU105XMV1XK1LF3D" hidden="1">
          <a:extLst>
            <a:ext uri="{FF2B5EF4-FFF2-40B4-BE49-F238E27FC236}">
              <a16:creationId xmlns:a16="http://schemas.microsoft.com/office/drawing/2014/main" id="{B3C60D9C-E442-44CC-A707-92CEAB08B9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2" name="BEx1I2XSEP2PXU105XMV1XK1LF3D" hidden="1">
          <a:extLst>
            <a:ext uri="{FF2B5EF4-FFF2-40B4-BE49-F238E27FC236}">
              <a16:creationId xmlns:a16="http://schemas.microsoft.com/office/drawing/2014/main" id="{369CEF4E-7A03-462F-A990-1AD72D3568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3" name="BEx1I2XSEP2PXU105XMV1XK1LF3D" hidden="1">
          <a:extLst>
            <a:ext uri="{FF2B5EF4-FFF2-40B4-BE49-F238E27FC236}">
              <a16:creationId xmlns:a16="http://schemas.microsoft.com/office/drawing/2014/main" id="{49CD5BCD-7B58-4B12-9C28-3B54EEC72D5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4" name="BEx1I2XSEP2PXU105XMV1XK1LF3D" hidden="1">
          <a:extLst>
            <a:ext uri="{FF2B5EF4-FFF2-40B4-BE49-F238E27FC236}">
              <a16:creationId xmlns:a16="http://schemas.microsoft.com/office/drawing/2014/main" id="{1F993288-0311-4F0B-8DEC-A5C8A1C67A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5" name="BEx1I2XSEP2PXU105XMV1XK1LF3D" hidden="1">
          <a:extLst>
            <a:ext uri="{FF2B5EF4-FFF2-40B4-BE49-F238E27FC236}">
              <a16:creationId xmlns:a16="http://schemas.microsoft.com/office/drawing/2014/main" id="{220E2920-21B2-494B-AFAE-3F31933070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6" name="BEx1I2XSEP2PXU105XMV1XK1LF3D" hidden="1">
          <a:extLst>
            <a:ext uri="{FF2B5EF4-FFF2-40B4-BE49-F238E27FC236}">
              <a16:creationId xmlns:a16="http://schemas.microsoft.com/office/drawing/2014/main" id="{A0C0CF01-6419-49D7-8300-C840B27152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7" name="BEx1I2XSEP2PXU105XMV1XK1LF3D" hidden="1">
          <a:extLst>
            <a:ext uri="{FF2B5EF4-FFF2-40B4-BE49-F238E27FC236}">
              <a16:creationId xmlns:a16="http://schemas.microsoft.com/office/drawing/2014/main" id="{942B8111-5505-4BDE-AFC1-F64EB2ABE5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8" name="BEx1I2XSEP2PXU105XMV1XK1LF3D" hidden="1">
          <a:extLst>
            <a:ext uri="{FF2B5EF4-FFF2-40B4-BE49-F238E27FC236}">
              <a16:creationId xmlns:a16="http://schemas.microsoft.com/office/drawing/2014/main" id="{A67A0808-586A-476B-B60C-1147E8FC7F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9" name="BEx1I2XSEP2PXU105XMV1XK1LF3D" hidden="1">
          <a:extLst>
            <a:ext uri="{FF2B5EF4-FFF2-40B4-BE49-F238E27FC236}">
              <a16:creationId xmlns:a16="http://schemas.microsoft.com/office/drawing/2014/main" id="{34F2F5D0-7D42-4848-9811-6298D9957E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0" name="BEx1I2XSEP2PXU105XMV1XK1LF3D" hidden="1">
          <a:extLst>
            <a:ext uri="{FF2B5EF4-FFF2-40B4-BE49-F238E27FC236}">
              <a16:creationId xmlns:a16="http://schemas.microsoft.com/office/drawing/2014/main" id="{5F4328AB-ECE7-483A-A95A-ED9D8AB230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1" name="BEx1I2XSEP2PXU105XMV1XK1LF3D" hidden="1">
          <a:extLst>
            <a:ext uri="{FF2B5EF4-FFF2-40B4-BE49-F238E27FC236}">
              <a16:creationId xmlns:a16="http://schemas.microsoft.com/office/drawing/2014/main" id="{B8B598F7-BE98-4360-94C1-0D4EFDC715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2" name="BEx1I2XSEP2PXU105XMV1XK1LF3D" hidden="1">
          <a:extLst>
            <a:ext uri="{FF2B5EF4-FFF2-40B4-BE49-F238E27FC236}">
              <a16:creationId xmlns:a16="http://schemas.microsoft.com/office/drawing/2014/main" id="{9ECA1D58-A721-448E-9445-023BAF820E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3" name="BEx1I2XSEP2PXU105XMV1XK1LF3D" hidden="1">
          <a:extLst>
            <a:ext uri="{FF2B5EF4-FFF2-40B4-BE49-F238E27FC236}">
              <a16:creationId xmlns:a16="http://schemas.microsoft.com/office/drawing/2014/main" id="{161EEA70-8346-49E3-99FF-FC293FB1E2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4" name="BEx1I2XSEP2PXU105XMV1XK1LF3D" hidden="1">
          <a:extLst>
            <a:ext uri="{FF2B5EF4-FFF2-40B4-BE49-F238E27FC236}">
              <a16:creationId xmlns:a16="http://schemas.microsoft.com/office/drawing/2014/main" id="{589EC709-944B-4379-AB8D-D667158D96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5" name="BEx1I2XSEP2PXU105XMV1XK1LF3D" hidden="1">
          <a:extLst>
            <a:ext uri="{FF2B5EF4-FFF2-40B4-BE49-F238E27FC236}">
              <a16:creationId xmlns:a16="http://schemas.microsoft.com/office/drawing/2014/main" id="{91CD85F2-642A-4D61-A1B6-0AE006F49BA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6" name="BEx1I2XSEP2PXU105XMV1XK1LF3D" hidden="1">
          <a:extLst>
            <a:ext uri="{FF2B5EF4-FFF2-40B4-BE49-F238E27FC236}">
              <a16:creationId xmlns:a16="http://schemas.microsoft.com/office/drawing/2014/main" id="{886DC019-310B-4BD7-B2B0-54473264FF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7" name="BEx1I2XSEP2PXU105XMV1XK1LF3D" hidden="1">
          <a:extLst>
            <a:ext uri="{FF2B5EF4-FFF2-40B4-BE49-F238E27FC236}">
              <a16:creationId xmlns:a16="http://schemas.microsoft.com/office/drawing/2014/main" id="{8C2492D5-7595-4B10-A5A7-12809E6B64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8" name="BEx1I2XSEP2PXU105XMV1XK1LF3D" hidden="1">
          <a:extLst>
            <a:ext uri="{FF2B5EF4-FFF2-40B4-BE49-F238E27FC236}">
              <a16:creationId xmlns:a16="http://schemas.microsoft.com/office/drawing/2014/main" id="{502D572C-9D5C-4DA3-8CA0-7361A0B4A4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9" name="BEx1I2XSEP2PXU105XMV1XK1LF3D" hidden="1">
          <a:extLst>
            <a:ext uri="{FF2B5EF4-FFF2-40B4-BE49-F238E27FC236}">
              <a16:creationId xmlns:a16="http://schemas.microsoft.com/office/drawing/2014/main" id="{0D7F7314-8780-40B2-8933-EBD8465E3E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0" name="BEx1I2XSEP2PXU105XMV1XK1LF3D" hidden="1">
          <a:extLst>
            <a:ext uri="{FF2B5EF4-FFF2-40B4-BE49-F238E27FC236}">
              <a16:creationId xmlns:a16="http://schemas.microsoft.com/office/drawing/2014/main" id="{27686425-9E06-4203-A2CB-2C4B0F2C5E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1" name="BEx1I2XSEP2PXU105XMV1XK1LF3D" hidden="1">
          <a:extLst>
            <a:ext uri="{FF2B5EF4-FFF2-40B4-BE49-F238E27FC236}">
              <a16:creationId xmlns:a16="http://schemas.microsoft.com/office/drawing/2014/main" id="{0728D799-9490-4011-9B0D-C03BA5D624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2" name="BEx1I2XSEP2PXU105XMV1XK1LF3D" hidden="1">
          <a:extLst>
            <a:ext uri="{FF2B5EF4-FFF2-40B4-BE49-F238E27FC236}">
              <a16:creationId xmlns:a16="http://schemas.microsoft.com/office/drawing/2014/main" id="{893E2694-E43B-4D39-80CC-FCB28615B8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3" name="BEx1I2XSEP2PXU105XMV1XK1LF3D" hidden="1">
          <a:extLst>
            <a:ext uri="{FF2B5EF4-FFF2-40B4-BE49-F238E27FC236}">
              <a16:creationId xmlns:a16="http://schemas.microsoft.com/office/drawing/2014/main" id="{25525C59-8272-4CD1-A4A8-215B6BE3DC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4" name="BEx1I2XSEP2PXU105XMV1XK1LF3D" hidden="1">
          <a:extLst>
            <a:ext uri="{FF2B5EF4-FFF2-40B4-BE49-F238E27FC236}">
              <a16:creationId xmlns:a16="http://schemas.microsoft.com/office/drawing/2014/main" id="{E72FF4D8-7C2E-41E1-B0F8-5912E7C456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5" name="BEx1I2XSEP2PXU105XMV1XK1LF3D" hidden="1">
          <a:extLst>
            <a:ext uri="{FF2B5EF4-FFF2-40B4-BE49-F238E27FC236}">
              <a16:creationId xmlns:a16="http://schemas.microsoft.com/office/drawing/2014/main" id="{31926B9D-6A3E-4BD6-A63D-4505124137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6" name="BEx1I2XSEP2PXU105XMV1XK1LF3D" hidden="1">
          <a:extLst>
            <a:ext uri="{FF2B5EF4-FFF2-40B4-BE49-F238E27FC236}">
              <a16:creationId xmlns:a16="http://schemas.microsoft.com/office/drawing/2014/main" id="{3F06CBA7-FCE1-492D-8E17-4619B03F0D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7" name="BEx1I2XSEP2PXU105XMV1XK1LF3D" hidden="1">
          <a:extLst>
            <a:ext uri="{FF2B5EF4-FFF2-40B4-BE49-F238E27FC236}">
              <a16:creationId xmlns:a16="http://schemas.microsoft.com/office/drawing/2014/main" id="{391F57A0-7127-4BF7-9233-35DBDCFB8B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8" name="BEx1I2XSEP2PXU105XMV1XK1LF3D" hidden="1">
          <a:extLst>
            <a:ext uri="{FF2B5EF4-FFF2-40B4-BE49-F238E27FC236}">
              <a16:creationId xmlns:a16="http://schemas.microsoft.com/office/drawing/2014/main" id="{7097E57F-33D4-4645-93E7-46257BFE3B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9" name="BEx1I2XSEP2PXU105XMV1XK1LF3D" hidden="1">
          <a:extLst>
            <a:ext uri="{FF2B5EF4-FFF2-40B4-BE49-F238E27FC236}">
              <a16:creationId xmlns:a16="http://schemas.microsoft.com/office/drawing/2014/main" id="{0FEF3E38-2B05-405A-A0A0-F8A6751209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0" name="BEx1I2XSEP2PXU105XMV1XK1LF3D" hidden="1">
          <a:extLst>
            <a:ext uri="{FF2B5EF4-FFF2-40B4-BE49-F238E27FC236}">
              <a16:creationId xmlns:a16="http://schemas.microsoft.com/office/drawing/2014/main" id="{0F8E3EFE-96CA-4543-AC07-16E4935A5C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1" name="BEx1I2XSEP2PXU105XMV1XK1LF3D" hidden="1">
          <a:extLst>
            <a:ext uri="{FF2B5EF4-FFF2-40B4-BE49-F238E27FC236}">
              <a16:creationId xmlns:a16="http://schemas.microsoft.com/office/drawing/2014/main" id="{55EC5699-1CE6-4E00-8BB9-674022E362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2" name="BEx1I2XSEP2PXU105XMV1XK1LF3D" hidden="1">
          <a:extLst>
            <a:ext uri="{FF2B5EF4-FFF2-40B4-BE49-F238E27FC236}">
              <a16:creationId xmlns:a16="http://schemas.microsoft.com/office/drawing/2014/main" id="{17D56E2E-B8B6-443D-8771-3CD498C092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3" name="BEx1I2XSEP2PXU105XMV1XK1LF3D" hidden="1">
          <a:extLst>
            <a:ext uri="{FF2B5EF4-FFF2-40B4-BE49-F238E27FC236}">
              <a16:creationId xmlns:a16="http://schemas.microsoft.com/office/drawing/2014/main" id="{253E7163-D834-41F3-8F0C-3344082091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4" name="BEx1I2XSEP2PXU105XMV1XK1LF3D" hidden="1">
          <a:extLst>
            <a:ext uri="{FF2B5EF4-FFF2-40B4-BE49-F238E27FC236}">
              <a16:creationId xmlns:a16="http://schemas.microsoft.com/office/drawing/2014/main" id="{92BE270A-7C15-4A1A-95F3-7C52C14360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5" name="BEx1I2XSEP2PXU105XMV1XK1LF3D" hidden="1">
          <a:extLst>
            <a:ext uri="{FF2B5EF4-FFF2-40B4-BE49-F238E27FC236}">
              <a16:creationId xmlns:a16="http://schemas.microsoft.com/office/drawing/2014/main" id="{1B44C3E9-F188-49D2-B739-C94AAF5C29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6" name="BEx1I2XSEP2PXU105XMV1XK1LF3D" hidden="1">
          <a:extLst>
            <a:ext uri="{FF2B5EF4-FFF2-40B4-BE49-F238E27FC236}">
              <a16:creationId xmlns:a16="http://schemas.microsoft.com/office/drawing/2014/main" id="{6C122193-1A45-4720-B1AF-60D339DEFE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7" name="BEx1I2XSEP2PXU105XMV1XK1LF3D" hidden="1">
          <a:extLst>
            <a:ext uri="{FF2B5EF4-FFF2-40B4-BE49-F238E27FC236}">
              <a16:creationId xmlns:a16="http://schemas.microsoft.com/office/drawing/2014/main" id="{FF6F3DD1-8A5B-4ED2-B180-BAD552D20E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8" name="BEx1I2XSEP2PXU105XMV1XK1LF3D" hidden="1">
          <a:extLst>
            <a:ext uri="{FF2B5EF4-FFF2-40B4-BE49-F238E27FC236}">
              <a16:creationId xmlns:a16="http://schemas.microsoft.com/office/drawing/2014/main" id="{4BF41AE0-491A-41B7-829F-52267155E7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9" name="BEx1I2XSEP2PXU105XMV1XK1LF3D" hidden="1">
          <a:extLst>
            <a:ext uri="{FF2B5EF4-FFF2-40B4-BE49-F238E27FC236}">
              <a16:creationId xmlns:a16="http://schemas.microsoft.com/office/drawing/2014/main" id="{61939686-70F1-428F-85C4-930424F333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0" name="BEx1I2XSEP2PXU105XMV1XK1LF3D" hidden="1">
          <a:extLst>
            <a:ext uri="{FF2B5EF4-FFF2-40B4-BE49-F238E27FC236}">
              <a16:creationId xmlns:a16="http://schemas.microsoft.com/office/drawing/2014/main" id="{3D066906-3E8A-48A2-BEA3-36DC879862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1" name="BEx1I2XSEP2PXU105XMV1XK1LF3D" hidden="1">
          <a:extLst>
            <a:ext uri="{FF2B5EF4-FFF2-40B4-BE49-F238E27FC236}">
              <a16:creationId xmlns:a16="http://schemas.microsoft.com/office/drawing/2014/main" id="{90C5F3D9-A3CA-431B-9606-6D118DB559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2" name="BEx1I2XSEP2PXU105XMV1XK1LF3D" hidden="1">
          <a:extLst>
            <a:ext uri="{FF2B5EF4-FFF2-40B4-BE49-F238E27FC236}">
              <a16:creationId xmlns:a16="http://schemas.microsoft.com/office/drawing/2014/main" id="{2DDD2510-42FD-4B0F-97D9-A9EF3A3C77C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3" name="BEx1I2XSEP2PXU105XMV1XK1LF3D" hidden="1">
          <a:extLst>
            <a:ext uri="{FF2B5EF4-FFF2-40B4-BE49-F238E27FC236}">
              <a16:creationId xmlns:a16="http://schemas.microsoft.com/office/drawing/2014/main" id="{1D3985C7-182C-47B3-9425-F9056B7DF5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4" name="BEx1I2XSEP2PXU105XMV1XK1LF3D" hidden="1">
          <a:extLst>
            <a:ext uri="{FF2B5EF4-FFF2-40B4-BE49-F238E27FC236}">
              <a16:creationId xmlns:a16="http://schemas.microsoft.com/office/drawing/2014/main" id="{8A55BF0F-4B8C-4151-BA3D-3E2C94D004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5" name="BEx1I2XSEP2PXU105XMV1XK1LF3D" hidden="1">
          <a:extLst>
            <a:ext uri="{FF2B5EF4-FFF2-40B4-BE49-F238E27FC236}">
              <a16:creationId xmlns:a16="http://schemas.microsoft.com/office/drawing/2014/main" id="{5D8DF8C3-1336-4C11-BC77-31309CC5C2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6" name="BEx1I2XSEP2PXU105XMV1XK1LF3D" hidden="1">
          <a:extLst>
            <a:ext uri="{FF2B5EF4-FFF2-40B4-BE49-F238E27FC236}">
              <a16:creationId xmlns:a16="http://schemas.microsoft.com/office/drawing/2014/main" id="{BCECE1F4-29DB-47FE-85B1-78953D425D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7" name="BEx1I2XSEP2PXU105XMV1XK1LF3D" hidden="1">
          <a:extLst>
            <a:ext uri="{FF2B5EF4-FFF2-40B4-BE49-F238E27FC236}">
              <a16:creationId xmlns:a16="http://schemas.microsoft.com/office/drawing/2014/main" id="{73E0F80E-8A5A-4D89-B156-8E021D6A1C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8" name="BEx1I2XSEP2PXU105XMV1XK1LF3D" hidden="1">
          <a:extLst>
            <a:ext uri="{FF2B5EF4-FFF2-40B4-BE49-F238E27FC236}">
              <a16:creationId xmlns:a16="http://schemas.microsoft.com/office/drawing/2014/main" id="{B4197B55-E938-43F4-B483-798A397CA5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9" name="BEx1I2XSEP2PXU105XMV1XK1LF3D" hidden="1">
          <a:extLst>
            <a:ext uri="{FF2B5EF4-FFF2-40B4-BE49-F238E27FC236}">
              <a16:creationId xmlns:a16="http://schemas.microsoft.com/office/drawing/2014/main" id="{05089396-1C2D-4AF5-A1BD-321E3D0634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0" name="BEx1I2XSEP2PXU105XMV1XK1LF3D" hidden="1">
          <a:extLst>
            <a:ext uri="{FF2B5EF4-FFF2-40B4-BE49-F238E27FC236}">
              <a16:creationId xmlns:a16="http://schemas.microsoft.com/office/drawing/2014/main" id="{2E8F9A1D-FD8F-4D55-A15C-E8D279132F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E37DFED2-7C1F-4523-B7DB-A88F781A02A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55516C9F-E096-40F0-B724-C4682D4B3F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31E22953-211A-4CDC-8B6C-F6478DABCA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22248277-3DBC-4B96-86BE-4FFD59CFD7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7" name="BEx3LDNLC7MGH4ZY025AICZ0TYLI" hidden="1">
          <a:extLst>
            <a:ext uri="{FF2B5EF4-FFF2-40B4-BE49-F238E27FC236}">
              <a16:creationId xmlns:a16="http://schemas.microsoft.com/office/drawing/2014/main" id="{5CB1BD6A-E2A5-42FB-A119-17630A01436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8" name="BExGWK28PEHRS5RUTJQTL5YHQN2B" hidden="1">
          <a:extLst>
            <a:ext uri="{FF2B5EF4-FFF2-40B4-BE49-F238E27FC236}">
              <a16:creationId xmlns:a16="http://schemas.microsoft.com/office/drawing/2014/main" id="{6B37E9FC-C1D1-42EA-9C41-72845217AF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 name="BExU90M8J2O3QSITBFLCK7SHMDVL" hidden="1">
          <a:extLst>
            <a:ext uri="{FF2B5EF4-FFF2-40B4-BE49-F238E27FC236}">
              <a16:creationId xmlns:a16="http://schemas.microsoft.com/office/drawing/2014/main" id="{F7634619-1C12-4D60-9C4F-A2BC189948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 name="BEx1I2XSEP2PXU105XMV1XK1LF3D" hidden="1">
          <a:extLst>
            <a:ext uri="{FF2B5EF4-FFF2-40B4-BE49-F238E27FC236}">
              <a16:creationId xmlns:a16="http://schemas.microsoft.com/office/drawing/2014/main" id="{05E7BC72-809B-4BF4-AE6D-A682234AF1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 name="BEx1I2XSEP2PXU105XMV1XK1LF3D" hidden="1">
          <a:extLst>
            <a:ext uri="{FF2B5EF4-FFF2-40B4-BE49-F238E27FC236}">
              <a16:creationId xmlns:a16="http://schemas.microsoft.com/office/drawing/2014/main" id="{D592FE22-A8E4-446B-B342-151E4EDBA8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 name="BEx1I2XSEP2PXU105XMV1XK1LF3D" hidden="1">
          <a:extLst>
            <a:ext uri="{FF2B5EF4-FFF2-40B4-BE49-F238E27FC236}">
              <a16:creationId xmlns:a16="http://schemas.microsoft.com/office/drawing/2014/main" id="{2A7FDE8B-6FB4-4D7A-8205-B0F2095570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 name="BEx1I2XSEP2PXU105XMV1XK1LF3D" hidden="1">
          <a:extLst>
            <a:ext uri="{FF2B5EF4-FFF2-40B4-BE49-F238E27FC236}">
              <a16:creationId xmlns:a16="http://schemas.microsoft.com/office/drawing/2014/main" id="{F0C59BFC-0C43-4FDC-B84E-382FD5FAF6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29" name="BEx1I2XSEP2PXU105XMV1XK1LF3D" hidden="1">
          <a:extLst>
            <a:ext uri="{FF2B5EF4-FFF2-40B4-BE49-F238E27FC236}">
              <a16:creationId xmlns:a16="http://schemas.microsoft.com/office/drawing/2014/main" id="{27BAF9E3-9ADC-44E0-AFA6-21488CC132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0" name="BEx1I2XSEP2PXU105XMV1XK1LF3D" hidden="1">
          <a:extLst>
            <a:ext uri="{FF2B5EF4-FFF2-40B4-BE49-F238E27FC236}">
              <a16:creationId xmlns:a16="http://schemas.microsoft.com/office/drawing/2014/main" id="{E81FBF0C-7B0A-41EB-851C-89C96CBF11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1" name="BEx1I2XSEP2PXU105XMV1XK1LF3D" hidden="1">
          <a:extLst>
            <a:ext uri="{FF2B5EF4-FFF2-40B4-BE49-F238E27FC236}">
              <a16:creationId xmlns:a16="http://schemas.microsoft.com/office/drawing/2014/main" id="{271FEA28-24D9-48B5-9414-6B9BCE98DE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132" name="BEx1I2XSEP2PXU105XMV1XK1LF3D" hidden="1">
          <a:extLst>
            <a:ext uri="{FF2B5EF4-FFF2-40B4-BE49-F238E27FC236}">
              <a16:creationId xmlns:a16="http://schemas.microsoft.com/office/drawing/2014/main" id="{ECF0E546-FE35-44E1-9F01-595A045463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3" name="BEx1I2XSEP2PXU105XMV1XK1LF3D" hidden="1">
          <a:extLst>
            <a:ext uri="{FF2B5EF4-FFF2-40B4-BE49-F238E27FC236}">
              <a16:creationId xmlns:a16="http://schemas.microsoft.com/office/drawing/2014/main" id="{DB3E8430-00C7-462A-BD6E-0D955AC548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4" name="BEx1I2XSEP2PXU105XMV1XK1LF3D" hidden="1">
          <a:extLst>
            <a:ext uri="{FF2B5EF4-FFF2-40B4-BE49-F238E27FC236}">
              <a16:creationId xmlns:a16="http://schemas.microsoft.com/office/drawing/2014/main" id="{8F84068A-69C1-4608-8244-73042B96AF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5" name="BEx1I2XSEP2PXU105XMV1XK1LF3D" hidden="1">
          <a:extLst>
            <a:ext uri="{FF2B5EF4-FFF2-40B4-BE49-F238E27FC236}">
              <a16:creationId xmlns:a16="http://schemas.microsoft.com/office/drawing/2014/main" id="{395063DA-51A7-4501-B620-28BA79049C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136" name="BEx1I2XSEP2PXU105XMV1XK1LF3D" hidden="1">
          <a:extLst>
            <a:ext uri="{FF2B5EF4-FFF2-40B4-BE49-F238E27FC236}">
              <a16:creationId xmlns:a16="http://schemas.microsoft.com/office/drawing/2014/main" id="{57B0E96C-86A5-4A14-97E9-A8E07F0AD8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7" name="BEx1I2XSEP2PXU105XMV1XK1LF3D" hidden="1">
          <a:extLst>
            <a:ext uri="{FF2B5EF4-FFF2-40B4-BE49-F238E27FC236}">
              <a16:creationId xmlns:a16="http://schemas.microsoft.com/office/drawing/2014/main" id="{7198363C-86D9-45E4-AB23-A03C9EF741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8" name="BEx1I2XSEP2PXU105XMV1XK1LF3D" hidden="1">
          <a:extLst>
            <a:ext uri="{FF2B5EF4-FFF2-40B4-BE49-F238E27FC236}">
              <a16:creationId xmlns:a16="http://schemas.microsoft.com/office/drawing/2014/main" id="{9A328457-D1BA-4206-B21F-0A80B41551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39" name="BEx1I2XSEP2PXU105XMV1XK1LF3D" hidden="1">
          <a:extLst>
            <a:ext uri="{FF2B5EF4-FFF2-40B4-BE49-F238E27FC236}">
              <a16:creationId xmlns:a16="http://schemas.microsoft.com/office/drawing/2014/main" id="{A76E624D-4139-49F3-A29F-239DF847AD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140" name="BEx1I2XSEP2PXU105XMV1XK1LF3D" hidden="1">
          <a:extLst>
            <a:ext uri="{FF2B5EF4-FFF2-40B4-BE49-F238E27FC236}">
              <a16:creationId xmlns:a16="http://schemas.microsoft.com/office/drawing/2014/main" id="{EE3A1D4A-73DA-4664-85AE-B5B9F94A70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1" name="BEx1I2XSEP2PXU105XMV1XK1LF3D" hidden="1">
          <a:extLst>
            <a:ext uri="{FF2B5EF4-FFF2-40B4-BE49-F238E27FC236}">
              <a16:creationId xmlns:a16="http://schemas.microsoft.com/office/drawing/2014/main" id="{C4D95BCD-C76C-4A7D-A5D1-2C7575F510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2" name="BEx1I2XSEP2PXU105XMV1XK1LF3D" hidden="1">
          <a:extLst>
            <a:ext uri="{FF2B5EF4-FFF2-40B4-BE49-F238E27FC236}">
              <a16:creationId xmlns:a16="http://schemas.microsoft.com/office/drawing/2014/main" id="{3F1C33E2-76BF-468C-AF1C-81D4B68C6EF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3" name="BEx1I2XSEP2PXU105XMV1XK1LF3D" hidden="1">
          <a:extLst>
            <a:ext uri="{FF2B5EF4-FFF2-40B4-BE49-F238E27FC236}">
              <a16:creationId xmlns:a16="http://schemas.microsoft.com/office/drawing/2014/main" id="{F6B1D457-013E-4C81-9D40-4832E64AB8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144" name="BEx1I2XSEP2PXU105XMV1XK1LF3D" hidden="1">
          <a:extLst>
            <a:ext uri="{FF2B5EF4-FFF2-40B4-BE49-F238E27FC236}">
              <a16:creationId xmlns:a16="http://schemas.microsoft.com/office/drawing/2014/main" id="{501EB89F-C4AC-4DAA-8D24-C1AC1211F3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5" name="BEx1I2XSEP2PXU105XMV1XK1LF3D" hidden="1">
          <a:extLst>
            <a:ext uri="{FF2B5EF4-FFF2-40B4-BE49-F238E27FC236}">
              <a16:creationId xmlns:a16="http://schemas.microsoft.com/office/drawing/2014/main" id="{8AE413DD-9FC1-40F0-8235-E211D78F15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6" name="BEx1I2XSEP2PXU105XMV1XK1LF3D" hidden="1">
          <a:extLst>
            <a:ext uri="{FF2B5EF4-FFF2-40B4-BE49-F238E27FC236}">
              <a16:creationId xmlns:a16="http://schemas.microsoft.com/office/drawing/2014/main" id="{5CE32590-B062-4A5F-AAB9-6BF2D079BE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7" name="BEx1I2XSEP2PXU105XMV1XK1LF3D" hidden="1">
          <a:extLst>
            <a:ext uri="{FF2B5EF4-FFF2-40B4-BE49-F238E27FC236}">
              <a16:creationId xmlns:a16="http://schemas.microsoft.com/office/drawing/2014/main" id="{5CD962A5-FB6E-423F-B45D-4F5D19001A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148" name="BEx1I2XSEP2PXU105XMV1XK1LF3D" hidden="1">
          <a:extLst>
            <a:ext uri="{FF2B5EF4-FFF2-40B4-BE49-F238E27FC236}">
              <a16:creationId xmlns:a16="http://schemas.microsoft.com/office/drawing/2014/main" id="{98D82CCB-818D-4BB3-8C8B-83D23C3B49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49" name="BEx1I2XSEP2PXU105XMV1XK1LF3D" hidden="1">
          <a:extLst>
            <a:ext uri="{FF2B5EF4-FFF2-40B4-BE49-F238E27FC236}">
              <a16:creationId xmlns:a16="http://schemas.microsoft.com/office/drawing/2014/main" id="{7DFAAA90-BC43-4652-A373-6B4E17B5BB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0" name="BEx1I2XSEP2PXU105XMV1XK1LF3D" hidden="1">
          <a:extLst>
            <a:ext uri="{FF2B5EF4-FFF2-40B4-BE49-F238E27FC236}">
              <a16:creationId xmlns:a16="http://schemas.microsoft.com/office/drawing/2014/main" id="{033F9BE8-3490-4B55-A386-56F9FBB976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1" name="BEx1I2XSEP2PXU105XMV1XK1LF3D" hidden="1">
          <a:extLst>
            <a:ext uri="{FF2B5EF4-FFF2-40B4-BE49-F238E27FC236}">
              <a16:creationId xmlns:a16="http://schemas.microsoft.com/office/drawing/2014/main" id="{6C02E86A-ECDA-4A2D-8E50-59F7D2C0A6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52" name="BEx1I2XSEP2PXU105XMV1XK1LF3D" hidden="1">
          <a:extLst>
            <a:ext uri="{FF2B5EF4-FFF2-40B4-BE49-F238E27FC236}">
              <a16:creationId xmlns:a16="http://schemas.microsoft.com/office/drawing/2014/main" id="{4B54F8DD-8546-438F-B615-21739E39A2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89" name="BEx1I2XSEP2PXU105XMV1XK1LF3D" hidden="1">
          <a:extLst>
            <a:ext uri="{FF2B5EF4-FFF2-40B4-BE49-F238E27FC236}">
              <a16:creationId xmlns:a16="http://schemas.microsoft.com/office/drawing/2014/main" id="{2F97E440-33ED-4AA5-8D24-FC394DCA71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0" name="BEx1I2XSEP2PXU105XMV1XK1LF3D" hidden="1">
          <a:extLst>
            <a:ext uri="{FF2B5EF4-FFF2-40B4-BE49-F238E27FC236}">
              <a16:creationId xmlns:a16="http://schemas.microsoft.com/office/drawing/2014/main" id="{92CB59A7-0827-421C-B6E2-44283C7289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1" name="BEx1I2XSEP2PXU105XMV1XK1LF3D" hidden="1">
          <a:extLst>
            <a:ext uri="{FF2B5EF4-FFF2-40B4-BE49-F238E27FC236}">
              <a16:creationId xmlns:a16="http://schemas.microsoft.com/office/drawing/2014/main" id="{B43F866A-E68A-476B-AC7C-3A42D6FCD2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292" name="BEx1I2XSEP2PXU105XMV1XK1LF3D" hidden="1">
          <a:extLst>
            <a:ext uri="{FF2B5EF4-FFF2-40B4-BE49-F238E27FC236}">
              <a16:creationId xmlns:a16="http://schemas.microsoft.com/office/drawing/2014/main" id="{5DE5F99C-22EB-4F07-8752-FE02735C03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3" name="BEx1I2XSEP2PXU105XMV1XK1LF3D" hidden="1">
          <a:extLst>
            <a:ext uri="{FF2B5EF4-FFF2-40B4-BE49-F238E27FC236}">
              <a16:creationId xmlns:a16="http://schemas.microsoft.com/office/drawing/2014/main" id="{8627B34B-9A46-45B3-9D44-26E384B32D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4" name="BEx1I2XSEP2PXU105XMV1XK1LF3D" hidden="1">
          <a:extLst>
            <a:ext uri="{FF2B5EF4-FFF2-40B4-BE49-F238E27FC236}">
              <a16:creationId xmlns:a16="http://schemas.microsoft.com/office/drawing/2014/main" id="{28CED825-8755-43C9-84A0-A0FF426963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5" name="BEx1I2XSEP2PXU105XMV1XK1LF3D" hidden="1">
          <a:extLst>
            <a:ext uri="{FF2B5EF4-FFF2-40B4-BE49-F238E27FC236}">
              <a16:creationId xmlns:a16="http://schemas.microsoft.com/office/drawing/2014/main" id="{D7AB9FEB-0C58-4C51-B73B-30E2FD145A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296" name="BEx1I2XSEP2PXU105XMV1XK1LF3D" hidden="1">
          <a:extLst>
            <a:ext uri="{FF2B5EF4-FFF2-40B4-BE49-F238E27FC236}">
              <a16:creationId xmlns:a16="http://schemas.microsoft.com/office/drawing/2014/main" id="{454B7F31-EB87-458C-9FF1-A08A1AB26D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7" name="BEx1I2XSEP2PXU105XMV1XK1LF3D" hidden="1">
          <a:extLst>
            <a:ext uri="{FF2B5EF4-FFF2-40B4-BE49-F238E27FC236}">
              <a16:creationId xmlns:a16="http://schemas.microsoft.com/office/drawing/2014/main" id="{28162AC7-806B-48D3-888F-B164A387B9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8" name="BEx1I2XSEP2PXU105XMV1XK1LF3D" hidden="1">
          <a:extLst>
            <a:ext uri="{FF2B5EF4-FFF2-40B4-BE49-F238E27FC236}">
              <a16:creationId xmlns:a16="http://schemas.microsoft.com/office/drawing/2014/main" id="{EFBE79D7-6618-4BDA-9B66-D382A161D5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299" name="BEx1I2XSEP2PXU105XMV1XK1LF3D" hidden="1">
          <a:extLst>
            <a:ext uri="{FF2B5EF4-FFF2-40B4-BE49-F238E27FC236}">
              <a16:creationId xmlns:a16="http://schemas.microsoft.com/office/drawing/2014/main" id="{A04E0206-3073-4DD0-BC84-2E443C7AB4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300" name="BEx1I2XSEP2PXU105XMV1XK1LF3D" hidden="1">
          <a:extLst>
            <a:ext uri="{FF2B5EF4-FFF2-40B4-BE49-F238E27FC236}">
              <a16:creationId xmlns:a16="http://schemas.microsoft.com/office/drawing/2014/main" id="{F2E63F54-4CF6-4B74-A2E2-BC5ACC6BAB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1" name="BEx1I2XSEP2PXU105XMV1XK1LF3D" hidden="1">
          <a:extLst>
            <a:ext uri="{FF2B5EF4-FFF2-40B4-BE49-F238E27FC236}">
              <a16:creationId xmlns:a16="http://schemas.microsoft.com/office/drawing/2014/main" id="{2C0A1AE8-F302-4DCC-8F53-D1ECD2773D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2" name="BEx1I2XSEP2PXU105XMV1XK1LF3D" hidden="1">
          <a:extLst>
            <a:ext uri="{FF2B5EF4-FFF2-40B4-BE49-F238E27FC236}">
              <a16:creationId xmlns:a16="http://schemas.microsoft.com/office/drawing/2014/main" id="{60ADBF35-47A2-4C48-9A26-02F24C7BF4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3" name="BEx1I2XSEP2PXU105XMV1XK1LF3D" hidden="1">
          <a:extLst>
            <a:ext uri="{FF2B5EF4-FFF2-40B4-BE49-F238E27FC236}">
              <a16:creationId xmlns:a16="http://schemas.microsoft.com/office/drawing/2014/main" id="{4E3F2244-58EF-46A3-88B3-85D33188BE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304" name="BEx1I2XSEP2PXU105XMV1XK1LF3D" hidden="1">
          <a:extLst>
            <a:ext uri="{FF2B5EF4-FFF2-40B4-BE49-F238E27FC236}">
              <a16:creationId xmlns:a16="http://schemas.microsoft.com/office/drawing/2014/main" id="{CE0837C5-AAED-409D-B591-FE9F139CFE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5" name="BEx1I2XSEP2PXU105XMV1XK1LF3D" hidden="1">
          <a:extLst>
            <a:ext uri="{FF2B5EF4-FFF2-40B4-BE49-F238E27FC236}">
              <a16:creationId xmlns:a16="http://schemas.microsoft.com/office/drawing/2014/main" id="{C2774678-874A-4279-A362-0C4CE48ACE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6" name="BEx1I2XSEP2PXU105XMV1XK1LF3D" hidden="1">
          <a:extLst>
            <a:ext uri="{FF2B5EF4-FFF2-40B4-BE49-F238E27FC236}">
              <a16:creationId xmlns:a16="http://schemas.microsoft.com/office/drawing/2014/main" id="{076B3087-0232-4F10-8381-8B5CCEDAF0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7" name="BEx1I2XSEP2PXU105XMV1XK1LF3D" hidden="1">
          <a:extLst>
            <a:ext uri="{FF2B5EF4-FFF2-40B4-BE49-F238E27FC236}">
              <a16:creationId xmlns:a16="http://schemas.microsoft.com/office/drawing/2014/main" id="{14D192D4-EDE4-430B-84DC-1CBFF3D72E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308" name="BEx1I2XSEP2PXU105XMV1XK1LF3D" hidden="1">
          <a:extLst>
            <a:ext uri="{FF2B5EF4-FFF2-40B4-BE49-F238E27FC236}">
              <a16:creationId xmlns:a16="http://schemas.microsoft.com/office/drawing/2014/main" id="{20CFBDBC-6D81-4DB2-80DE-9D3ADC76E3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09" name="BEx1I2XSEP2PXU105XMV1XK1LF3D" hidden="1">
          <a:extLst>
            <a:ext uri="{FF2B5EF4-FFF2-40B4-BE49-F238E27FC236}">
              <a16:creationId xmlns:a16="http://schemas.microsoft.com/office/drawing/2014/main" id="{6C1AADB0-58B4-40DF-A684-96D584544D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0" name="BEx1I2XSEP2PXU105XMV1XK1LF3D" hidden="1">
          <a:extLst>
            <a:ext uri="{FF2B5EF4-FFF2-40B4-BE49-F238E27FC236}">
              <a16:creationId xmlns:a16="http://schemas.microsoft.com/office/drawing/2014/main" id="{945DD0DE-3926-4D55-94EA-F36D20EFF6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1" name="BEx1I2XSEP2PXU105XMV1XK1LF3D" hidden="1">
          <a:extLst>
            <a:ext uri="{FF2B5EF4-FFF2-40B4-BE49-F238E27FC236}">
              <a16:creationId xmlns:a16="http://schemas.microsoft.com/office/drawing/2014/main" id="{121F69A7-F434-4A17-8907-3B11B05D00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312" name="BEx1I2XSEP2PXU105XMV1XK1LF3D" hidden="1">
          <a:extLst>
            <a:ext uri="{FF2B5EF4-FFF2-40B4-BE49-F238E27FC236}">
              <a16:creationId xmlns:a16="http://schemas.microsoft.com/office/drawing/2014/main" id="{64B2F89E-7265-48FF-A109-F8455982BA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3" name="BEx1I2XSEP2PXU105XMV1XK1LF3D" hidden="1">
          <a:extLst>
            <a:ext uri="{FF2B5EF4-FFF2-40B4-BE49-F238E27FC236}">
              <a16:creationId xmlns:a16="http://schemas.microsoft.com/office/drawing/2014/main" id="{42F34453-8848-4ED4-BED8-4F8414F71C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4" name="BEx1I2XSEP2PXU105XMV1XK1LF3D" hidden="1">
          <a:extLst>
            <a:ext uri="{FF2B5EF4-FFF2-40B4-BE49-F238E27FC236}">
              <a16:creationId xmlns:a16="http://schemas.microsoft.com/office/drawing/2014/main" id="{8EA18123-F91E-4EB3-BD69-05DB7D9B89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5" name="BEx1I2XSEP2PXU105XMV1XK1LF3D" hidden="1">
          <a:extLst>
            <a:ext uri="{FF2B5EF4-FFF2-40B4-BE49-F238E27FC236}">
              <a16:creationId xmlns:a16="http://schemas.microsoft.com/office/drawing/2014/main" id="{CB52146A-074A-41AF-AF7B-1E9FE8E795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316" name="BEx1I2XSEP2PXU105XMV1XK1LF3D" hidden="1">
          <a:extLst>
            <a:ext uri="{FF2B5EF4-FFF2-40B4-BE49-F238E27FC236}">
              <a16:creationId xmlns:a16="http://schemas.microsoft.com/office/drawing/2014/main" id="{A1602694-E70D-4CB6-928B-7B34661C3D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3" name="BEx1I2XSEP2PXU105XMV1XK1LF3D" hidden="1">
          <a:extLst>
            <a:ext uri="{FF2B5EF4-FFF2-40B4-BE49-F238E27FC236}">
              <a16:creationId xmlns:a16="http://schemas.microsoft.com/office/drawing/2014/main" id="{28AF7B89-AE5E-4AB0-B746-248BF96ACD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4" name="BEx1I2XSEP2PXU105XMV1XK1LF3D" hidden="1">
          <a:extLst>
            <a:ext uri="{FF2B5EF4-FFF2-40B4-BE49-F238E27FC236}">
              <a16:creationId xmlns:a16="http://schemas.microsoft.com/office/drawing/2014/main" id="{794D8BC4-5945-4876-A1F5-97A82CC349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5" name="BEx1I2XSEP2PXU105XMV1XK1LF3D" hidden="1">
          <a:extLst>
            <a:ext uri="{FF2B5EF4-FFF2-40B4-BE49-F238E27FC236}">
              <a16:creationId xmlns:a16="http://schemas.microsoft.com/office/drawing/2014/main" id="{0160AE49-3DA1-43F1-9A64-3553813E8E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56" name="BEx1I2XSEP2PXU105XMV1XK1LF3D" hidden="1">
          <a:extLst>
            <a:ext uri="{FF2B5EF4-FFF2-40B4-BE49-F238E27FC236}">
              <a16:creationId xmlns:a16="http://schemas.microsoft.com/office/drawing/2014/main" id="{8ED54292-07A8-452B-ADF3-145668184F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7" name="BEx1I2XSEP2PXU105XMV1XK1LF3D" hidden="1">
          <a:extLst>
            <a:ext uri="{FF2B5EF4-FFF2-40B4-BE49-F238E27FC236}">
              <a16:creationId xmlns:a16="http://schemas.microsoft.com/office/drawing/2014/main" id="{769A2695-0132-4BA1-9206-D7A9E86750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8" name="BEx1I2XSEP2PXU105XMV1XK1LF3D" hidden="1">
          <a:extLst>
            <a:ext uri="{FF2B5EF4-FFF2-40B4-BE49-F238E27FC236}">
              <a16:creationId xmlns:a16="http://schemas.microsoft.com/office/drawing/2014/main" id="{5A80DE4B-A00B-421B-AACD-94E947034A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59" name="BEx1I2XSEP2PXU105XMV1XK1LF3D" hidden="1">
          <a:extLst>
            <a:ext uri="{FF2B5EF4-FFF2-40B4-BE49-F238E27FC236}">
              <a16:creationId xmlns:a16="http://schemas.microsoft.com/office/drawing/2014/main" id="{6CFAE564-1074-4840-80F2-94270C888B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460" name="BEx1I2XSEP2PXU105XMV1XK1LF3D" hidden="1">
          <a:extLst>
            <a:ext uri="{FF2B5EF4-FFF2-40B4-BE49-F238E27FC236}">
              <a16:creationId xmlns:a16="http://schemas.microsoft.com/office/drawing/2014/main" id="{3BB5BFAC-8C19-4D94-AE1E-BDB4ED8156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1" name="BEx1I2XSEP2PXU105XMV1XK1LF3D" hidden="1">
          <a:extLst>
            <a:ext uri="{FF2B5EF4-FFF2-40B4-BE49-F238E27FC236}">
              <a16:creationId xmlns:a16="http://schemas.microsoft.com/office/drawing/2014/main" id="{291C3609-B1A1-429A-A0EF-01CC73AC87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2" name="BEx1I2XSEP2PXU105XMV1XK1LF3D" hidden="1">
          <a:extLst>
            <a:ext uri="{FF2B5EF4-FFF2-40B4-BE49-F238E27FC236}">
              <a16:creationId xmlns:a16="http://schemas.microsoft.com/office/drawing/2014/main" id="{D6BD0E3F-600E-4604-81F7-A369B402648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3" name="BEx1I2XSEP2PXU105XMV1XK1LF3D" hidden="1">
          <a:extLst>
            <a:ext uri="{FF2B5EF4-FFF2-40B4-BE49-F238E27FC236}">
              <a16:creationId xmlns:a16="http://schemas.microsoft.com/office/drawing/2014/main" id="{9F1FA794-FE9A-411F-8A5B-31F2950617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464" name="BEx1I2XSEP2PXU105XMV1XK1LF3D" hidden="1">
          <a:extLst>
            <a:ext uri="{FF2B5EF4-FFF2-40B4-BE49-F238E27FC236}">
              <a16:creationId xmlns:a16="http://schemas.microsoft.com/office/drawing/2014/main" id="{E42601C2-4B3A-415F-8A68-B436CF336B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5" name="BEx1I2XSEP2PXU105XMV1XK1LF3D" hidden="1">
          <a:extLst>
            <a:ext uri="{FF2B5EF4-FFF2-40B4-BE49-F238E27FC236}">
              <a16:creationId xmlns:a16="http://schemas.microsoft.com/office/drawing/2014/main" id="{CE266A46-8787-4931-9A76-847A4512B6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6" name="BEx1I2XSEP2PXU105XMV1XK1LF3D" hidden="1">
          <a:extLst>
            <a:ext uri="{FF2B5EF4-FFF2-40B4-BE49-F238E27FC236}">
              <a16:creationId xmlns:a16="http://schemas.microsoft.com/office/drawing/2014/main" id="{F6517CD5-29F1-46DF-A6EF-8D13039138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7" name="BEx1I2XSEP2PXU105XMV1XK1LF3D" hidden="1">
          <a:extLst>
            <a:ext uri="{FF2B5EF4-FFF2-40B4-BE49-F238E27FC236}">
              <a16:creationId xmlns:a16="http://schemas.microsoft.com/office/drawing/2014/main" id="{4E3299CA-7393-4E66-A234-2722B90371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468" name="BEx1I2XSEP2PXU105XMV1XK1LF3D" hidden="1">
          <a:extLst>
            <a:ext uri="{FF2B5EF4-FFF2-40B4-BE49-F238E27FC236}">
              <a16:creationId xmlns:a16="http://schemas.microsoft.com/office/drawing/2014/main" id="{2E42FFC6-2A3B-4211-8E7E-1BFD6498B1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69" name="BEx1I2XSEP2PXU105XMV1XK1LF3D" hidden="1">
          <a:extLst>
            <a:ext uri="{FF2B5EF4-FFF2-40B4-BE49-F238E27FC236}">
              <a16:creationId xmlns:a16="http://schemas.microsoft.com/office/drawing/2014/main" id="{4ECDF433-644E-428E-906F-C546364CBB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0" name="BEx1I2XSEP2PXU105XMV1XK1LF3D" hidden="1">
          <a:extLst>
            <a:ext uri="{FF2B5EF4-FFF2-40B4-BE49-F238E27FC236}">
              <a16:creationId xmlns:a16="http://schemas.microsoft.com/office/drawing/2014/main" id="{4B555571-8588-494B-AF6D-66028ECA5A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1" name="BEx1I2XSEP2PXU105XMV1XK1LF3D" hidden="1">
          <a:extLst>
            <a:ext uri="{FF2B5EF4-FFF2-40B4-BE49-F238E27FC236}">
              <a16:creationId xmlns:a16="http://schemas.microsoft.com/office/drawing/2014/main" id="{50C6A09C-24C4-45C8-A991-BD85313F4B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472" name="BEx1I2XSEP2PXU105XMV1XK1LF3D" hidden="1">
          <a:extLst>
            <a:ext uri="{FF2B5EF4-FFF2-40B4-BE49-F238E27FC236}">
              <a16:creationId xmlns:a16="http://schemas.microsoft.com/office/drawing/2014/main" id="{4BCA9478-427E-4C20-B831-E24763AF4C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3" name="BEx1I2XSEP2PXU105XMV1XK1LF3D" hidden="1">
          <a:extLst>
            <a:ext uri="{FF2B5EF4-FFF2-40B4-BE49-F238E27FC236}">
              <a16:creationId xmlns:a16="http://schemas.microsoft.com/office/drawing/2014/main" id="{39A2F602-5C68-486D-819D-7B12F36D8D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4" name="BEx1I2XSEP2PXU105XMV1XK1LF3D" hidden="1">
          <a:extLst>
            <a:ext uri="{FF2B5EF4-FFF2-40B4-BE49-F238E27FC236}">
              <a16:creationId xmlns:a16="http://schemas.microsoft.com/office/drawing/2014/main" id="{26F8C6ED-755E-4421-AE3E-91F83198B6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5" name="BEx1I2XSEP2PXU105XMV1XK1LF3D" hidden="1">
          <a:extLst>
            <a:ext uri="{FF2B5EF4-FFF2-40B4-BE49-F238E27FC236}">
              <a16:creationId xmlns:a16="http://schemas.microsoft.com/office/drawing/2014/main" id="{EFC86E2C-8694-4E79-B7AC-3D585E91B2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476" name="BEx1I2XSEP2PXU105XMV1XK1LF3D" hidden="1">
          <a:extLst>
            <a:ext uri="{FF2B5EF4-FFF2-40B4-BE49-F238E27FC236}">
              <a16:creationId xmlns:a16="http://schemas.microsoft.com/office/drawing/2014/main" id="{A2931872-F605-48C4-9157-E224502765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7" name="BEx1I2XSEP2PXU105XMV1XK1LF3D" hidden="1">
          <a:extLst>
            <a:ext uri="{FF2B5EF4-FFF2-40B4-BE49-F238E27FC236}">
              <a16:creationId xmlns:a16="http://schemas.microsoft.com/office/drawing/2014/main" id="{07FF9600-DDAD-4A57-AB31-B665C93B3F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8" name="BEx1I2XSEP2PXU105XMV1XK1LF3D" hidden="1">
          <a:extLst>
            <a:ext uri="{FF2B5EF4-FFF2-40B4-BE49-F238E27FC236}">
              <a16:creationId xmlns:a16="http://schemas.microsoft.com/office/drawing/2014/main" id="{80F64934-7D7F-4215-B9A3-181FFC6114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79" name="BEx1I2XSEP2PXU105XMV1XK1LF3D" hidden="1">
          <a:extLst>
            <a:ext uri="{FF2B5EF4-FFF2-40B4-BE49-F238E27FC236}">
              <a16:creationId xmlns:a16="http://schemas.microsoft.com/office/drawing/2014/main" id="{4438E950-F038-4C67-AE74-0DF95AA522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480" name="BEx1I2XSEP2PXU105XMV1XK1LF3D" hidden="1">
          <a:extLst>
            <a:ext uri="{FF2B5EF4-FFF2-40B4-BE49-F238E27FC236}">
              <a16:creationId xmlns:a16="http://schemas.microsoft.com/office/drawing/2014/main" id="{F1BDF5A9-2670-40A7-9AA3-F818B80B5E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7" name="BEx1I2XSEP2PXU105XMV1XK1LF3D" hidden="1">
          <a:extLst>
            <a:ext uri="{FF2B5EF4-FFF2-40B4-BE49-F238E27FC236}">
              <a16:creationId xmlns:a16="http://schemas.microsoft.com/office/drawing/2014/main" id="{40415002-357C-4CC7-A949-51D29723FA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8" name="BEx1I2XSEP2PXU105XMV1XK1LF3D" hidden="1">
          <a:extLst>
            <a:ext uri="{FF2B5EF4-FFF2-40B4-BE49-F238E27FC236}">
              <a16:creationId xmlns:a16="http://schemas.microsoft.com/office/drawing/2014/main" id="{FF6C9287-CADE-40B4-A069-F1AD5D37B26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19" name="BEx1I2XSEP2PXU105XMV1XK1LF3D" hidden="1">
          <a:extLst>
            <a:ext uri="{FF2B5EF4-FFF2-40B4-BE49-F238E27FC236}">
              <a16:creationId xmlns:a16="http://schemas.microsoft.com/office/drawing/2014/main" id="{DF696156-8326-4914-B256-E55E902AC7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20" name="BEx1I2XSEP2PXU105XMV1XK1LF3D" hidden="1">
          <a:extLst>
            <a:ext uri="{FF2B5EF4-FFF2-40B4-BE49-F238E27FC236}">
              <a16:creationId xmlns:a16="http://schemas.microsoft.com/office/drawing/2014/main" id="{86904A79-ABF2-40BA-948B-C5D8748BF6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1" name="BEx1I2XSEP2PXU105XMV1XK1LF3D" hidden="1">
          <a:extLst>
            <a:ext uri="{FF2B5EF4-FFF2-40B4-BE49-F238E27FC236}">
              <a16:creationId xmlns:a16="http://schemas.microsoft.com/office/drawing/2014/main" id="{5A6B1F91-BFE2-4EDE-AA52-27200B7355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2" name="BEx1I2XSEP2PXU105XMV1XK1LF3D" hidden="1">
          <a:extLst>
            <a:ext uri="{FF2B5EF4-FFF2-40B4-BE49-F238E27FC236}">
              <a16:creationId xmlns:a16="http://schemas.microsoft.com/office/drawing/2014/main" id="{E77297DF-7479-40A3-B86F-F19F14BD1C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3" name="BEx1I2XSEP2PXU105XMV1XK1LF3D" hidden="1">
          <a:extLst>
            <a:ext uri="{FF2B5EF4-FFF2-40B4-BE49-F238E27FC236}">
              <a16:creationId xmlns:a16="http://schemas.microsoft.com/office/drawing/2014/main" id="{786D9EC4-B268-42D0-A22F-89A6CFA8FF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1</xdr:col>
      <xdr:colOff>2265680</xdr:colOff>
      <xdr:row>6</xdr:row>
      <xdr:rowOff>215900</xdr:rowOff>
    </xdr:to>
    <xdr:pic>
      <xdr:nvPicPr>
        <xdr:cNvPr id="624" name="BEx1I2XSEP2PXU105XMV1XK1LF3D" hidden="1">
          <a:extLst>
            <a:ext uri="{FF2B5EF4-FFF2-40B4-BE49-F238E27FC236}">
              <a16:creationId xmlns:a16="http://schemas.microsoft.com/office/drawing/2014/main" id="{C971961A-D477-4E9B-8D4C-B0FA278A66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5" name="BEx1I2XSEP2PXU105XMV1XK1LF3D" hidden="1">
          <a:extLst>
            <a:ext uri="{FF2B5EF4-FFF2-40B4-BE49-F238E27FC236}">
              <a16:creationId xmlns:a16="http://schemas.microsoft.com/office/drawing/2014/main" id="{E579E9C3-FA59-4897-90A8-FC9D3ED894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6" name="BEx1I2XSEP2PXU105XMV1XK1LF3D" hidden="1">
          <a:extLst>
            <a:ext uri="{FF2B5EF4-FFF2-40B4-BE49-F238E27FC236}">
              <a16:creationId xmlns:a16="http://schemas.microsoft.com/office/drawing/2014/main" id="{516E5392-12B8-465D-9779-EDE234988D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7" name="BEx1I2XSEP2PXU105XMV1XK1LF3D" hidden="1">
          <a:extLst>
            <a:ext uri="{FF2B5EF4-FFF2-40B4-BE49-F238E27FC236}">
              <a16:creationId xmlns:a16="http://schemas.microsoft.com/office/drawing/2014/main" id="{B139DAB8-9FEB-43D7-98C6-8289A324FB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1</xdr:col>
      <xdr:colOff>2265680</xdr:colOff>
      <xdr:row>7</xdr:row>
      <xdr:rowOff>215900</xdr:rowOff>
    </xdr:to>
    <xdr:pic>
      <xdr:nvPicPr>
        <xdr:cNvPr id="628" name="BEx1I2XSEP2PXU105XMV1XK1LF3D" hidden="1">
          <a:extLst>
            <a:ext uri="{FF2B5EF4-FFF2-40B4-BE49-F238E27FC236}">
              <a16:creationId xmlns:a16="http://schemas.microsoft.com/office/drawing/2014/main" id="{00174BD1-D7DF-4E96-AF00-F5F99B0357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29" name="BEx1I2XSEP2PXU105XMV1XK1LF3D" hidden="1">
          <a:extLst>
            <a:ext uri="{FF2B5EF4-FFF2-40B4-BE49-F238E27FC236}">
              <a16:creationId xmlns:a16="http://schemas.microsoft.com/office/drawing/2014/main" id="{EC50280A-2C54-494C-9F67-E44F2A8F34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0" name="BEx1I2XSEP2PXU105XMV1XK1LF3D" hidden="1">
          <a:extLst>
            <a:ext uri="{FF2B5EF4-FFF2-40B4-BE49-F238E27FC236}">
              <a16:creationId xmlns:a16="http://schemas.microsoft.com/office/drawing/2014/main" id="{1AABA112-05E5-4420-9974-C48079BCEC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1" name="BEx1I2XSEP2PXU105XMV1XK1LF3D" hidden="1">
          <a:extLst>
            <a:ext uri="{FF2B5EF4-FFF2-40B4-BE49-F238E27FC236}">
              <a16:creationId xmlns:a16="http://schemas.microsoft.com/office/drawing/2014/main" id="{2CB4B823-771E-41A9-9427-AB5919BEA6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1</xdr:col>
      <xdr:colOff>2265680</xdr:colOff>
      <xdr:row>8</xdr:row>
      <xdr:rowOff>215900</xdr:rowOff>
    </xdr:to>
    <xdr:pic>
      <xdr:nvPicPr>
        <xdr:cNvPr id="632" name="BEx1I2XSEP2PXU105XMV1XK1LF3D" hidden="1">
          <a:extLst>
            <a:ext uri="{FF2B5EF4-FFF2-40B4-BE49-F238E27FC236}">
              <a16:creationId xmlns:a16="http://schemas.microsoft.com/office/drawing/2014/main" id="{97B8CA32-D9E1-4B80-8B85-48B47EC3D4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3" name="BEx1I2XSEP2PXU105XMV1XK1LF3D" hidden="1">
          <a:extLst>
            <a:ext uri="{FF2B5EF4-FFF2-40B4-BE49-F238E27FC236}">
              <a16:creationId xmlns:a16="http://schemas.microsoft.com/office/drawing/2014/main" id="{0D543FD4-4FA8-43BC-9620-81EE68AF4F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4" name="BEx1I2XSEP2PXU105XMV1XK1LF3D" hidden="1">
          <a:extLst>
            <a:ext uri="{FF2B5EF4-FFF2-40B4-BE49-F238E27FC236}">
              <a16:creationId xmlns:a16="http://schemas.microsoft.com/office/drawing/2014/main" id="{855191D0-FCC1-4417-B150-81C7837B1F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5" name="BEx1I2XSEP2PXU105XMV1XK1LF3D" hidden="1">
          <a:extLst>
            <a:ext uri="{FF2B5EF4-FFF2-40B4-BE49-F238E27FC236}">
              <a16:creationId xmlns:a16="http://schemas.microsoft.com/office/drawing/2014/main" id="{5DCD1910-4983-44EB-8558-2DC78F0CB6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1</xdr:col>
      <xdr:colOff>2265680</xdr:colOff>
      <xdr:row>9</xdr:row>
      <xdr:rowOff>215900</xdr:rowOff>
    </xdr:to>
    <xdr:pic>
      <xdr:nvPicPr>
        <xdr:cNvPr id="636" name="BEx1I2XSEP2PXU105XMV1XK1LF3D" hidden="1">
          <a:extLst>
            <a:ext uri="{FF2B5EF4-FFF2-40B4-BE49-F238E27FC236}">
              <a16:creationId xmlns:a16="http://schemas.microsoft.com/office/drawing/2014/main" id="{C6FB3B0C-CC43-4F95-A5C6-F63982F7D4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7" name="BEx1I2XSEP2PXU105XMV1XK1LF3D" hidden="1">
          <a:extLst>
            <a:ext uri="{FF2B5EF4-FFF2-40B4-BE49-F238E27FC236}">
              <a16:creationId xmlns:a16="http://schemas.microsoft.com/office/drawing/2014/main" id="{6B1FDE6B-CED7-4BEE-A3D4-B23E66C8B1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8" name="BEx1I2XSEP2PXU105XMV1XK1LF3D" hidden="1">
          <a:extLst>
            <a:ext uri="{FF2B5EF4-FFF2-40B4-BE49-F238E27FC236}">
              <a16:creationId xmlns:a16="http://schemas.microsoft.com/office/drawing/2014/main" id="{8E32E347-D601-4078-91F9-3D8574D5F1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39" name="BEx1I2XSEP2PXU105XMV1XK1LF3D" hidden="1">
          <a:extLst>
            <a:ext uri="{FF2B5EF4-FFF2-40B4-BE49-F238E27FC236}">
              <a16:creationId xmlns:a16="http://schemas.microsoft.com/office/drawing/2014/main" id="{D07BEA7D-B2BC-4702-88D9-BFF33480F5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1</xdr:col>
      <xdr:colOff>2265680</xdr:colOff>
      <xdr:row>10</xdr:row>
      <xdr:rowOff>215900</xdr:rowOff>
    </xdr:to>
    <xdr:pic>
      <xdr:nvPicPr>
        <xdr:cNvPr id="640" name="BEx1I2XSEP2PXU105XMV1XK1LF3D" hidden="1">
          <a:extLst>
            <a:ext uri="{FF2B5EF4-FFF2-40B4-BE49-F238E27FC236}">
              <a16:creationId xmlns:a16="http://schemas.microsoft.com/office/drawing/2014/main" id="{C94D20CC-DCC7-4AEE-9507-899BFBFAA7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1" name="BEx1I2XSEP2PXU105XMV1XK1LF3D" hidden="1">
          <a:extLst>
            <a:ext uri="{FF2B5EF4-FFF2-40B4-BE49-F238E27FC236}">
              <a16:creationId xmlns:a16="http://schemas.microsoft.com/office/drawing/2014/main" id="{50D72C65-0E15-4ACF-8490-3BB81A5D64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2" name="BEx1I2XSEP2PXU105XMV1XK1LF3D" hidden="1">
          <a:extLst>
            <a:ext uri="{FF2B5EF4-FFF2-40B4-BE49-F238E27FC236}">
              <a16:creationId xmlns:a16="http://schemas.microsoft.com/office/drawing/2014/main" id="{13CB296B-3E21-4805-ACAB-91D7E70C81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3" name="BEx1I2XSEP2PXU105XMV1XK1LF3D" hidden="1">
          <a:extLst>
            <a:ext uri="{FF2B5EF4-FFF2-40B4-BE49-F238E27FC236}">
              <a16:creationId xmlns:a16="http://schemas.microsoft.com/office/drawing/2014/main" id="{25C270FB-8B59-4FDA-B802-B4844E2282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644" name="BEx1I2XSEP2PXU105XMV1XK1LF3D" hidden="1">
          <a:extLst>
            <a:ext uri="{FF2B5EF4-FFF2-40B4-BE49-F238E27FC236}">
              <a16:creationId xmlns:a16="http://schemas.microsoft.com/office/drawing/2014/main" id="{8EE80F1C-0762-46A5-8769-A064115BED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7" name="BEx1I2XSEP2PXU105XMV1XK1LF3D" hidden="1">
          <a:extLst>
            <a:ext uri="{FF2B5EF4-FFF2-40B4-BE49-F238E27FC236}">
              <a16:creationId xmlns:a16="http://schemas.microsoft.com/office/drawing/2014/main" id="{56AE7B64-31DD-4CF0-94D9-BF7DBFA1A8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8" name="BEx1I2XSEP2PXU105XMV1XK1LF3D" hidden="1">
          <a:extLst>
            <a:ext uri="{FF2B5EF4-FFF2-40B4-BE49-F238E27FC236}">
              <a16:creationId xmlns:a16="http://schemas.microsoft.com/office/drawing/2014/main" id="{4AAFE1A5-6017-4781-AF89-E6F1090172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29" name="BEx1I2XSEP2PXU105XMV1XK1LF3D" hidden="1">
          <a:extLst>
            <a:ext uri="{FF2B5EF4-FFF2-40B4-BE49-F238E27FC236}">
              <a16:creationId xmlns:a16="http://schemas.microsoft.com/office/drawing/2014/main" id="{9913E288-AD1F-44F8-A7AE-6C870811F8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0" name="BEx1I2XSEP2PXU105XMV1XK1LF3D" hidden="1">
          <a:extLst>
            <a:ext uri="{FF2B5EF4-FFF2-40B4-BE49-F238E27FC236}">
              <a16:creationId xmlns:a16="http://schemas.microsoft.com/office/drawing/2014/main" id="{37341A45-B5DD-461F-B824-B0AA710A4EB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1" name="BEx1I2XSEP2PXU105XMV1XK1LF3D" hidden="1">
          <a:extLst>
            <a:ext uri="{FF2B5EF4-FFF2-40B4-BE49-F238E27FC236}">
              <a16:creationId xmlns:a16="http://schemas.microsoft.com/office/drawing/2014/main" id="{9C88BD41-9C82-45BE-BF34-CFB03E0D96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2" name="BEx1I2XSEP2PXU105XMV1XK1LF3D" hidden="1">
          <a:extLst>
            <a:ext uri="{FF2B5EF4-FFF2-40B4-BE49-F238E27FC236}">
              <a16:creationId xmlns:a16="http://schemas.microsoft.com/office/drawing/2014/main" id="{0B3A2242-ACC3-4533-B554-00D811A758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3" name="BEx1I2XSEP2PXU105XMV1XK1LF3D" hidden="1">
          <a:extLst>
            <a:ext uri="{FF2B5EF4-FFF2-40B4-BE49-F238E27FC236}">
              <a16:creationId xmlns:a16="http://schemas.microsoft.com/office/drawing/2014/main" id="{CFB7321C-7CFE-437C-A99A-ED40F3F068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4" name="BEx1I2XSEP2PXU105XMV1XK1LF3D" hidden="1">
          <a:extLst>
            <a:ext uri="{FF2B5EF4-FFF2-40B4-BE49-F238E27FC236}">
              <a16:creationId xmlns:a16="http://schemas.microsoft.com/office/drawing/2014/main" id="{8D29D2FD-10BB-484E-8610-11ACF8DC29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5" name="BEx1I2XSEP2PXU105XMV1XK1LF3D" hidden="1">
          <a:extLst>
            <a:ext uri="{FF2B5EF4-FFF2-40B4-BE49-F238E27FC236}">
              <a16:creationId xmlns:a16="http://schemas.microsoft.com/office/drawing/2014/main" id="{1BEC4CBE-0B6E-43F8-90A6-31DE0A50BA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6" name="BEx1I2XSEP2PXU105XMV1XK1LF3D" hidden="1">
          <a:extLst>
            <a:ext uri="{FF2B5EF4-FFF2-40B4-BE49-F238E27FC236}">
              <a16:creationId xmlns:a16="http://schemas.microsoft.com/office/drawing/2014/main" id="{B971EB58-9E99-4214-A3A6-965FE890C9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7" name="BEx1I2XSEP2PXU105XMV1XK1LF3D" hidden="1">
          <a:extLst>
            <a:ext uri="{FF2B5EF4-FFF2-40B4-BE49-F238E27FC236}">
              <a16:creationId xmlns:a16="http://schemas.microsoft.com/office/drawing/2014/main" id="{39DD4163-3734-4DF0-B417-B9156ABB9A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8" name="BEx1I2XSEP2PXU105XMV1XK1LF3D" hidden="1">
          <a:extLst>
            <a:ext uri="{FF2B5EF4-FFF2-40B4-BE49-F238E27FC236}">
              <a16:creationId xmlns:a16="http://schemas.microsoft.com/office/drawing/2014/main" id="{CBEF6EED-7F98-49F5-BDE9-01FADFC0A7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39" name="BEx1I2XSEP2PXU105XMV1XK1LF3D" hidden="1">
          <a:extLst>
            <a:ext uri="{FF2B5EF4-FFF2-40B4-BE49-F238E27FC236}">
              <a16:creationId xmlns:a16="http://schemas.microsoft.com/office/drawing/2014/main" id="{0153D505-3FDB-4C48-9923-A45BC0FCB4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0" name="BEx1I2XSEP2PXU105XMV1XK1LF3D" hidden="1">
          <a:extLst>
            <a:ext uri="{FF2B5EF4-FFF2-40B4-BE49-F238E27FC236}">
              <a16:creationId xmlns:a16="http://schemas.microsoft.com/office/drawing/2014/main" id="{5F92823A-F037-40CA-8E01-6C41E2D16E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1" name="BEx1I2XSEP2PXU105XMV1XK1LF3D" hidden="1">
          <a:extLst>
            <a:ext uri="{FF2B5EF4-FFF2-40B4-BE49-F238E27FC236}">
              <a16:creationId xmlns:a16="http://schemas.microsoft.com/office/drawing/2014/main" id="{B8379C44-60EE-415B-A0B8-92774F074B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2" name="BEx1I2XSEP2PXU105XMV1XK1LF3D" hidden="1">
          <a:extLst>
            <a:ext uri="{FF2B5EF4-FFF2-40B4-BE49-F238E27FC236}">
              <a16:creationId xmlns:a16="http://schemas.microsoft.com/office/drawing/2014/main" id="{0AEA493B-E1FD-45C2-AE29-D55E483106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3" name="BEx1I2XSEP2PXU105XMV1XK1LF3D" hidden="1">
          <a:extLst>
            <a:ext uri="{FF2B5EF4-FFF2-40B4-BE49-F238E27FC236}">
              <a16:creationId xmlns:a16="http://schemas.microsoft.com/office/drawing/2014/main" id="{E5F04D80-D9FB-4762-8813-B234687770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4" name="BEx1I2XSEP2PXU105XMV1XK1LF3D" hidden="1">
          <a:extLst>
            <a:ext uri="{FF2B5EF4-FFF2-40B4-BE49-F238E27FC236}">
              <a16:creationId xmlns:a16="http://schemas.microsoft.com/office/drawing/2014/main" id="{44644411-32D2-464F-87FB-84DF5FECA6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5" name="BEx1I2XSEP2PXU105XMV1XK1LF3D" hidden="1">
          <a:extLst>
            <a:ext uri="{FF2B5EF4-FFF2-40B4-BE49-F238E27FC236}">
              <a16:creationId xmlns:a16="http://schemas.microsoft.com/office/drawing/2014/main" id="{F67A2435-C027-4986-B2B2-297D743383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6" name="BEx1I2XSEP2PXU105XMV1XK1LF3D" hidden="1">
          <a:extLst>
            <a:ext uri="{FF2B5EF4-FFF2-40B4-BE49-F238E27FC236}">
              <a16:creationId xmlns:a16="http://schemas.microsoft.com/office/drawing/2014/main" id="{38EBF269-1C82-48B7-A2DC-BA0B73DCD5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7" name="BEx1I2XSEP2PXU105XMV1XK1LF3D" hidden="1">
          <a:extLst>
            <a:ext uri="{FF2B5EF4-FFF2-40B4-BE49-F238E27FC236}">
              <a16:creationId xmlns:a16="http://schemas.microsoft.com/office/drawing/2014/main" id="{5E19C414-DBC3-44F6-BA24-DB481306634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8" name="BEx1I2XSEP2PXU105XMV1XK1LF3D" hidden="1">
          <a:extLst>
            <a:ext uri="{FF2B5EF4-FFF2-40B4-BE49-F238E27FC236}">
              <a16:creationId xmlns:a16="http://schemas.microsoft.com/office/drawing/2014/main" id="{7AB3A371-9AAC-41C0-A954-9D324A331E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49" name="BEx1I2XSEP2PXU105XMV1XK1LF3D" hidden="1">
          <a:extLst>
            <a:ext uri="{FF2B5EF4-FFF2-40B4-BE49-F238E27FC236}">
              <a16:creationId xmlns:a16="http://schemas.microsoft.com/office/drawing/2014/main" id="{B72DFB1B-7707-43F0-8508-EF2B03B7AA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0" name="BEx1I2XSEP2PXU105XMV1XK1LF3D" hidden="1">
          <a:extLst>
            <a:ext uri="{FF2B5EF4-FFF2-40B4-BE49-F238E27FC236}">
              <a16:creationId xmlns:a16="http://schemas.microsoft.com/office/drawing/2014/main" id="{01D047F2-4FF3-49D8-8C91-16AF36B7D8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1" name="BEx1I2XSEP2PXU105XMV1XK1LF3D" hidden="1">
          <a:extLst>
            <a:ext uri="{FF2B5EF4-FFF2-40B4-BE49-F238E27FC236}">
              <a16:creationId xmlns:a16="http://schemas.microsoft.com/office/drawing/2014/main" id="{FA99231F-103F-4634-9FC1-9F3E9F5824C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2" name="BEx1I2XSEP2PXU105XMV1XK1LF3D" hidden="1">
          <a:extLst>
            <a:ext uri="{FF2B5EF4-FFF2-40B4-BE49-F238E27FC236}">
              <a16:creationId xmlns:a16="http://schemas.microsoft.com/office/drawing/2014/main" id="{7CD51E62-2B55-4754-A55F-91B23622E9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3" name="BEx1I2XSEP2PXU105XMV1XK1LF3D" hidden="1">
          <a:extLst>
            <a:ext uri="{FF2B5EF4-FFF2-40B4-BE49-F238E27FC236}">
              <a16:creationId xmlns:a16="http://schemas.microsoft.com/office/drawing/2014/main" id="{D9C48E70-B986-4412-85BD-A8569B1437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4" name="BEx1I2XSEP2PXU105XMV1XK1LF3D" hidden="1">
          <a:extLst>
            <a:ext uri="{FF2B5EF4-FFF2-40B4-BE49-F238E27FC236}">
              <a16:creationId xmlns:a16="http://schemas.microsoft.com/office/drawing/2014/main" id="{568D6672-ECED-43C0-92ED-AF026A3FA8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5" name="BEx1I2XSEP2PXU105XMV1XK1LF3D" hidden="1">
          <a:extLst>
            <a:ext uri="{FF2B5EF4-FFF2-40B4-BE49-F238E27FC236}">
              <a16:creationId xmlns:a16="http://schemas.microsoft.com/office/drawing/2014/main" id="{94B662D4-0987-4B53-9F79-E9DCD25237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6" name="BEx1I2XSEP2PXU105XMV1XK1LF3D" hidden="1">
          <a:extLst>
            <a:ext uri="{FF2B5EF4-FFF2-40B4-BE49-F238E27FC236}">
              <a16:creationId xmlns:a16="http://schemas.microsoft.com/office/drawing/2014/main" id="{5478FFBC-7F0A-4664-A203-CB7DAC70E8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7" name="BEx1I2XSEP2PXU105XMV1XK1LF3D" hidden="1">
          <a:extLst>
            <a:ext uri="{FF2B5EF4-FFF2-40B4-BE49-F238E27FC236}">
              <a16:creationId xmlns:a16="http://schemas.microsoft.com/office/drawing/2014/main" id="{30A43C40-7A80-498E-BBE3-0964B0B75D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8" name="BEx1I2XSEP2PXU105XMV1XK1LF3D" hidden="1">
          <a:extLst>
            <a:ext uri="{FF2B5EF4-FFF2-40B4-BE49-F238E27FC236}">
              <a16:creationId xmlns:a16="http://schemas.microsoft.com/office/drawing/2014/main" id="{3BCF4BD4-BB70-4562-97EB-9562C4AD3B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59" name="BEx1I2XSEP2PXU105XMV1XK1LF3D" hidden="1">
          <a:extLst>
            <a:ext uri="{FF2B5EF4-FFF2-40B4-BE49-F238E27FC236}">
              <a16:creationId xmlns:a16="http://schemas.microsoft.com/office/drawing/2014/main" id="{A08D5232-E96D-4F44-8CDA-6827224DE4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0" name="BEx1I2XSEP2PXU105XMV1XK1LF3D" hidden="1">
          <a:extLst>
            <a:ext uri="{FF2B5EF4-FFF2-40B4-BE49-F238E27FC236}">
              <a16:creationId xmlns:a16="http://schemas.microsoft.com/office/drawing/2014/main" id="{CC8B4BE2-5A34-4220-9063-B3EB51A097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1" name="BEx1I2XSEP2PXU105XMV1XK1LF3D" hidden="1">
          <a:extLst>
            <a:ext uri="{FF2B5EF4-FFF2-40B4-BE49-F238E27FC236}">
              <a16:creationId xmlns:a16="http://schemas.microsoft.com/office/drawing/2014/main" id="{98C9BB6F-0061-4AD1-AE2E-0267D84D78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2" name="BEx1I2XSEP2PXU105XMV1XK1LF3D" hidden="1">
          <a:extLst>
            <a:ext uri="{FF2B5EF4-FFF2-40B4-BE49-F238E27FC236}">
              <a16:creationId xmlns:a16="http://schemas.microsoft.com/office/drawing/2014/main" id="{D8D9E1A5-1FF8-451C-833A-6952E8F81B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3" name="BEx1I2XSEP2PXU105XMV1XK1LF3D" hidden="1">
          <a:extLst>
            <a:ext uri="{FF2B5EF4-FFF2-40B4-BE49-F238E27FC236}">
              <a16:creationId xmlns:a16="http://schemas.microsoft.com/office/drawing/2014/main" id="{1A4B4C82-0194-42E2-8295-D9E0A5CBE0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4" name="BEx1I2XSEP2PXU105XMV1XK1LF3D" hidden="1">
          <a:extLst>
            <a:ext uri="{FF2B5EF4-FFF2-40B4-BE49-F238E27FC236}">
              <a16:creationId xmlns:a16="http://schemas.microsoft.com/office/drawing/2014/main" id="{86E552C8-E310-4151-9393-47BEEF0ECF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5" name="BEx1I2XSEP2PXU105XMV1XK1LF3D" hidden="1">
          <a:extLst>
            <a:ext uri="{FF2B5EF4-FFF2-40B4-BE49-F238E27FC236}">
              <a16:creationId xmlns:a16="http://schemas.microsoft.com/office/drawing/2014/main" id="{97DF5A8F-EC96-4309-AC67-E5DDAA6E4E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6" name="BEx1I2XSEP2PXU105XMV1XK1LF3D" hidden="1">
          <a:extLst>
            <a:ext uri="{FF2B5EF4-FFF2-40B4-BE49-F238E27FC236}">
              <a16:creationId xmlns:a16="http://schemas.microsoft.com/office/drawing/2014/main" id="{04C79B4C-3A3C-43F6-BC1A-B1B4B2A5C6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7" name="BEx1I2XSEP2PXU105XMV1XK1LF3D" hidden="1">
          <a:extLst>
            <a:ext uri="{FF2B5EF4-FFF2-40B4-BE49-F238E27FC236}">
              <a16:creationId xmlns:a16="http://schemas.microsoft.com/office/drawing/2014/main" id="{53B5ADC3-6EA0-478D-9ED3-16A995B1BC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8" name="BEx1I2XSEP2PXU105XMV1XK1LF3D" hidden="1">
          <a:extLst>
            <a:ext uri="{FF2B5EF4-FFF2-40B4-BE49-F238E27FC236}">
              <a16:creationId xmlns:a16="http://schemas.microsoft.com/office/drawing/2014/main" id="{10A608D0-B286-4B14-9C3D-E73BECEBF3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69" name="BEx1I2XSEP2PXU105XMV1XK1LF3D" hidden="1">
          <a:extLst>
            <a:ext uri="{FF2B5EF4-FFF2-40B4-BE49-F238E27FC236}">
              <a16:creationId xmlns:a16="http://schemas.microsoft.com/office/drawing/2014/main" id="{AAC570ED-7ED9-4DB9-A3E4-76201F7326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0" name="BEx1I2XSEP2PXU105XMV1XK1LF3D" hidden="1">
          <a:extLst>
            <a:ext uri="{FF2B5EF4-FFF2-40B4-BE49-F238E27FC236}">
              <a16:creationId xmlns:a16="http://schemas.microsoft.com/office/drawing/2014/main" id="{88A96599-2812-44BC-B832-19F61D6DFC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1" name="BEx1I2XSEP2PXU105XMV1XK1LF3D" hidden="1">
          <a:extLst>
            <a:ext uri="{FF2B5EF4-FFF2-40B4-BE49-F238E27FC236}">
              <a16:creationId xmlns:a16="http://schemas.microsoft.com/office/drawing/2014/main" id="{99BBF1AF-2EE9-4E60-906F-ABC30C579C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2" name="BEx1I2XSEP2PXU105XMV1XK1LF3D" hidden="1">
          <a:extLst>
            <a:ext uri="{FF2B5EF4-FFF2-40B4-BE49-F238E27FC236}">
              <a16:creationId xmlns:a16="http://schemas.microsoft.com/office/drawing/2014/main" id="{7581E3BA-1CBF-4139-B32A-7494DC4DE2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3" name="BEx1I2XSEP2PXU105XMV1XK1LF3D" hidden="1">
          <a:extLst>
            <a:ext uri="{FF2B5EF4-FFF2-40B4-BE49-F238E27FC236}">
              <a16:creationId xmlns:a16="http://schemas.microsoft.com/office/drawing/2014/main" id="{D8ABD113-662F-4BB1-B356-50DE9107E4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974" name="BEx1I2XSEP2PXU105XMV1XK1LF3D" hidden="1">
          <a:extLst>
            <a:ext uri="{FF2B5EF4-FFF2-40B4-BE49-F238E27FC236}">
              <a16:creationId xmlns:a16="http://schemas.microsoft.com/office/drawing/2014/main" id="{26BB596F-6BCD-47E6-B92A-940CC5B339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1055" name="BExU90M8J2O3QSITBFLCK7SHMDVL" hidden="1">
          <a:extLst>
            <a:ext uri="{FF2B5EF4-FFF2-40B4-BE49-F238E27FC236}">
              <a16:creationId xmlns:a16="http://schemas.microsoft.com/office/drawing/2014/main" id="{80AF8080-8E91-4CA1-BDB5-7A83FAFFD9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7" name="BEx1I2XSEP2PXU105XMV1XK1LF3D" hidden="1">
          <a:extLst>
            <a:ext uri="{FF2B5EF4-FFF2-40B4-BE49-F238E27FC236}">
              <a16:creationId xmlns:a16="http://schemas.microsoft.com/office/drawing/2014/main" id="{24EC63CE-6736-4B26-BA42-95396E2B50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8" name="BEx1I2XSEP2PXU105XMV1XK1LF3D" hidden="1">
          <a:extLst>
            <a:ext uri="{FF2B5EF4-FFF2-40B4-BE49-F238E27FC236}">
              <a16:creationId xmlns:a16="http://schemas.microsoft.com/office/drawing/2014/main" id="{F66B0839-AB99-45FA-A421-BD2C8E1318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19" name="BEx1I2XSEP2PXU105XMV1XK1LF3D" hidden="1">
          <a:extLst>
            <a:ext uri="{FF2B5EF4-FFF2-40B4-BE49-F238E27FC236}">
              <a16:creationId xmlns:a16="http://schemas.microsoft.com/office/drawing/2014/main" id="{84263EBB-7EC4-47B1-9D0B-D573C23C98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0" name="BEx1I2XSEP2PXU105XMV1XK1LF3D" hidden="1">
          <a:extLst>
            <a:ext uri="{FF2B5EF4-FFF2-40B4-BE49-F238E27FC236}">
              <a16:creationId xmlns:a16="http://schemas.microsoft.com/office/drawing/2014/main" id="{20515BBF-B614-43B8-B60E-F45CD6CABE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1" name="BEx1I2XSEP2PXU105XMV1XK1LF3D" hidden="1">
          <a:extLst>
            <a:ext uri="{FF2B5EF4-FFF2-40B4-BE49-F238E27FC236}">
              <a16:creationId xmlns:a16="http://schemas.microsoft.com/office/drawing/2014/main" id="{A9415AFD-146C-4DCE-A8AA-0CAB21CF37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2" name="BEx1I2XSEP2PXU105XMV1XK1LF3D" hidden="1">
          <a:extLst>
            <a:ext uri="{FF2B5EF4-FFF2-40B4-BE49-F238E27FC236}">
              <a16:creationId xmlns:a16="http://schemas.microsoft.com/office/drawing/2014/main" id="{FB131129-5844-4C85-8D46-369C37D9D3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3" name="BEx1I2XSEP2PXU105XMV1XK1LF3D" hidden="1">
          <a:extLst>
            <a:ext uri="{FF2B5EF4-FFF2-40B4-BE49-F238E27FC236}">
              <a16:creationId xmlns:a16="http://schemas.microsoft.com/office/drawing/2014/main" id="{EDBB483A-6D01-4DD5-80FF-6ED5F1AAAD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4" name="BEx1I2XSEP2PXU105XMV1XK1LF3D" hidden="1">
          <a:extLst>
            <a:ext uri="{FF2B5EF4-FFF2-40B4-BE49-F238E27FC236}">
              <a16:creationId xmlns:a16="http://schemas.microsoft.com/office/drawing/2014/main" id="{493E6D79-D734-44EB-ABC3-F2AA1FC55E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5" name="BEx1I2XSEP2PXU105XMV1XK1LF3D" hidden="1">
          <a:extLst>
            <a:ext uri="{FF2B5EF4-FFF2-40B4-BE49-F238E27FC236}">
              <a16:creationId xmlns:a16="http://schemas.microsoft.com/office/drawing/2014/main" id="{C2B6332F-DD50-4483-AD02-FAB89A6520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6" name="BEx1I2XSEP2PXU105XMV1XK1LF3D" hidden="1">
          <a:extLst>
            <a:ext uri="{FF2B5EF4-FFF2-40B4-BE49-F238E27FC236}">
              <a16:creationId xmlns:a16="http://schemas.microsoft.com/office/drawing/2014/main" id="{F572CD71-458F-4E5D-BB57-D319E11BD3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7" name="BEx1I2XSEP2PXU105XMV1XK1LF3D" hidden="1">
          <a:extLst>
            <a:ext uri="{FF2B5EF4-FFF2-40B4-BE49-F238E27FC236}">
              <a16:creationId xmlns:a16="http://schemas.microsoft.com/office/drawing/2014/main" id="{C82C4088-4714-4003-90AA-F68E631AAC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8" name="BEx1I2XSEP2PXU105XMV1XK1LF3D" hidden="1">
          <a:extLst>
            <a:ext uri="{FF2B5EF4-FFF2-40B4-BE49-F238E27FC236}">
              <a16:creationId xmlns:a16="http://schemas.microsoft.com/office/drawing/2014/main" id="{1DFD6038-3F1B-469D-925D-2BAD4519ED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29" name="BEx1I2XSEP2PXU105XMV1XK1LF3D" hidden="1">
          <a:extLst>
            <a:ext uri="{FF2B5EF4-FFF2-40B4-BE49-F238E27FC236}">
              <a16:creationId xmlns:a16="http://schemas.microsoft.com/office/drawing/2014/main" id="{199A5F24-9324-43E7-8304-F80C483E79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0" name="BEx1I2XSEP2PXU105XMV1XK1LF3D" hidden="1">
          <a:extLst>
            <a:ext uri="{FF2B5EF4-FFF2-40B4-BE49-F238E27FC236}">
              <a16:creationId xmlns:a16="http://schemas.microsoft.com/office/drawing/2014/main" id="{395E78DB-4A38-4BFA-82F5-B74D89414E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1" name="BEx1I2XSEP2PXU105XMV1XK1LF3D" hidden="1">
          <a:extLst>
            <a:ext uri="{FF2B5EF4-FFF2-40B4-BE49-F238E27FC236}">
              <a16:creationId xmlns:a16="http://schemas.microsoft.com/office/drawing/2014/main" id="{F1C0A8F6-6962-41E5-885D-4DC2444DB6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2" name="BEx1I2XSEP2PXU105XMV1XK1LF3D" hidden="1">
          <a:extLst>
            <a:ext uri="{FF2B5EF4-FFF2-40B4-BE49-F238E27FC236}">
              <a16:creationId xmlns:a16="http://schemas.microsoft.com/office/drawing/2014/main" id="{9B9307BB-9E81-4FA8-BA50-F63E825B86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3" name="BEx1I2XSEP2PXU105XMV1XK1LF3D" hidden="1">
          <a:extLst>
            <a:ext uri="{FF2B5EF4-FFF2-40B4-BE49-F238E27FC236}">
              <a16:creationId xmlns:a16="http://schemas.microsoft.com/office/drawing/2014/main" id="{DCE82EFC-A58A-453C-8586-ED869FD581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4" name="BEx1I2XSEP2PXU105XMV1XK1LF3D" hidden="1">
          <a:extLst>
            <a:ext uri="{FF2B5EF4-FFF2-40B4-BE49-F238E27FC236}">
              <a16:creationId xmlns:a16="http://schemas.microsoft.com/office/drawing/2014/main" id="{4B92094F-9A8F-42D7-8E81-14D1841659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5" name="BEx1I2XSEP2PXU105XMV1XK1LF3D" hidden="1">
          <a:extLst>
            <a:ext uri="{FF2B5EF4-FFF2-40B4-BE49-F238E27FC236}">
              <a16:creationId xmlns:a16="http://schemas.microsoft.com/office/drawing/2014/main" id="{67BB0E6E-0DA8-4DCC-8CF3-B7A67ADF80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6" name="BEx1I2XSEP2PXU105XMV1XK1LF3D" hidden="1">
          <a:extLst>
            <a:ext uri="{FF2B5EF4-FFF2-40B4-BE49-F238E27FC236}">
              <a16:creationId xmlns:a16="http://schemas.microsoft.com/office/drawing/2014/main" id="{D3A96782-4626-4C1B-BB09-367DF07EAF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7" name="BEx1I2XSEP2PXU105XMV1XK1LF3D" hidden="1">
          <a:extLst>
            <a:ext uri="{FF2B5EF4-FFF2-40B4-BE49-F238E27FC236}">
              <a16:creationId xmlns:a16="http://schemas.microsoft.com/office/drawing/2014/main" id="{DCAF09F3-4402-49E9-9C73-F4E637033D7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8" name="BEx1I2XSEP2PXU105XMV1XK1LF3D" hidden="1">
          <a:extLst>
            <a:ext uri="{FF2B5EF4-FFF2-40B4-BE49-F238E27FC236}">
              <a16:creationId xmlns:a16="http://schemas.microsoft.com/office/drawing/2014/main" id="{2AFFF842-1835-4165-94F7-CA2449127C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39" name="BEx1I2XSEP2PXU105XMV1XK1LF3D" hidden="1">
          <a:extLst>
            <a:ext uri="{FF2B5EF4-FFF2-40B4-BE49-F238E27FC236}">
              <a16:creationId xmlns:a16="http://schemas.microsoft.com/office/drawing/2014/main" id="{9013C386-D6A0-4ECE-B920-09FC8B8DE4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0" name="BEx1I2XSEP2PXU105XMV1XK1LF3D" hidden="1">
          <a:extLst>
            <a:ext uri="{FF2B5EF4-FFF2-40B4-BE49-F238E27FC236}">
              <a16:creationId xmlns:a16="http://schemas.microsoft.com/office/drawing/2014/main" id="{1965D479-7FD8-4E07-9DC0-1C75C50740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1" name="BEx1I2XSEP2PXU105XMV1XK1LF3D" hidden="1">
          <a:extLst>
            <a:ext uri="{FF2B5EF4-FFF2-40B4-BE49-F238E27FC236}">
              <a16:creationId xmlns:a16="http://schemas.microsoft.com/office/drawing/2014/main" id="{F29DC872-AA04-4405-818B-F894E08E21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2" name="BEx1I2XSEP2PXU105XMV1XK1LF3D" hidden="1">
          <a:extLst>
            <a:ext uri="{FF2B5EF4-FFF2-40B4-BE49-F238E27FC236}">
              <a16:creationId xmlns:a16="http://schemas.microsoft.com/office/drawing/2014/main" id="{2FDF5072-A156-4A4E-8A31-1C57BA3350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3" name="BEx1I2XSEP2PXU105XMV1XK1LF3D" hidden="1">
          <a:extLst>
            <a:ext uri="{FF2B5EF4-FFF2-40B4-BE49-F238E27FC236}">
              <a16:creationId xmlns:a16="http://schemas.microsoft.com/office/drawing/2014/main" id="{B4CF23E4-9828-42D9-B1AF-9E62A42028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4" name="BEx1I2XSEP2PXU105XMV1XK1LF3D" hidden="1">
          <a:extLst>
            <a:ext uri="{FF2B5EF4-FFF2-40B4-BE49-F238E27FC236}">
              <a16:creationId xmlns:a16="http://schemas.microsoft.com/office/drawing/2014/main" id="{B7D1302D-3572-4F7B-A780-DCF4468D57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5" name="BEx1I2XSEP2PXU105XMV1XK1LF3D" hidden="1">
          <a:extLst>
            <a:ext uri="{FF2B5EF4-FFF2-40B4-BE49-F238E27FC236}">
              <a16:creationId xmlns:a16="http://schemas.microsoft.com/office/drawing/2014/main" id="{64010463-6BFA-4598-BC59-B52C9BD5D7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6" name="BEx1I2XSEP2PXU105XMV1XK1LF3D" hidden="1">
          <a:extLst>
            <a:ext uri="{FF2B5EF4-FFF2-40B4-BE49-F238E27FC236}">
              <a16:creationId xmlns:a16="http://schemas.microsoft.com/office/drawing/2014/main" id="{5DF8C36E-F4ED-4679-85E4-EF5C80755D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7" name="BEx1I2XSEP2PXU105XMV1XK1LF3D" hidden="1">
          <a:extLst>
            <a:ext uri="{FF2B5EF4-FFF2-40B4-BE49-F238E27FC236}">
              <a16:creationId xmlns:a16="http://schemas.microsoft.com/office/drawing/2014/main" id="{C5A769C0-BAB1-4F37-A5B8-D47E0F2FDF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8" name="BEx1I2XSEP2PXU105XMV1XK1LF3D" hidden="1">
          <a:extLst>
            <a:ext uri="{FF2B5EF4-FFF2-40B4-BE49-F238E27FC236}">
              <a16:creationId xmlns:a16="http://schemas.microsoft.com/office/drawing/2014/main" id="{8B308D1F-5C35-4763-920F-9A15DBEF84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49" name="BEx1I2XSEP2PXU105XMV1XK1LF3D" hidden="1">
          <a:extLst>
            <a:ext uri="{FF2B5EF4-FFF2-40B4-BE49-F238E27FC236}">
              <a16:creationId xmlns:a16="http://schemas.microsoft.com/office/drawing/2014/main" id="{610A226A-8A84-4F59-B48A-075039DCB3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0" name="BEx1I2XSEP2PXU105XMV1XK1LF3D" hidden="1">
          <a:extLst>
            <a:ext uri="{FF2B5EF4-FFF2-40B4-BE49-F238E27FC236}">
              <a16:creationId xmlns:a16="http://schemas.microsoft.com/office/drawing/2014/main" id="{A836D580-0C29-47BD-814F-187F693FFA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1" name="BEx1I2XSEP2PXU105XMV1XK1LF3D" hidden="1">
          <a:extLst>
            <a:ext uri="{FF2B5EF4-FFF2-40B4-BE49-F238E27FC236}">
              <a16:creationId xmlns:a16="http://schemas.microsoft.com/office/drawing/2014/main" id="{7AB6AF7D-4D5C-4A10-818C-270FDE0058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2" name="BEx1I2XSEP2PXU105XMV1XK1LF3D" hidden="1">
          <a:extLst>
            <a:ext uri="{FF2B5EF4-FFF2-40B4-BE49-F238E27FC236}">
              <a16:creationId xmlns:a16="http://schemas.microsoft.com/office/drawing/2014/main" id="{9BB0613C-E0EF-4166-8880-C0202E32EB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3" name="BEx1I2XSEP2PXU105XMV1XK1LF3D" hidden="1">
          <a:extLst>
            <a:ext uri="{FF2B5EF4-FFF2-40B4-BE49-F238E27FC236}">
              <a16:creationId xmlns:a16="http://schemas.microsoft.com/office/drawing/2014/main" id="{31472053-F5AC-475C-8185-2A9BD5DC1D9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4" name="BEx1I2XSEP2PXU105XMV1XK1LF3D" hidden="1">
          <a:extLst>
            <a:ext uri="{FF2B5EF4-FFF2-40B4-BE49-F238E27FC236}">
              <a16:creationId xmlns:a16="http://schemas.microsoft.com/office/drawing/2014/main" id="{9597DEEE-2DB8-47D6-A7FB-89C85581E0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5" name="BEx1I2XSEP2PXU105XMV1XK1LF3D" hidden="1">
          <a:extLst>
            <a:ext uri="{FF2B5EF4-FFF2-40B4-BE49-F238E27FC236}">
              <a16:creationId xmlns:a16="http://schemas.microsoft.com/office/drawing/2014/main" id="{7CBF9495-DF6E-4926-B307-8A790E1E11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6" name="BEx1I2XSEP2PXU105XMV1XK1LF3D" hidden="1">
          <a:extLst>
            <a:ext uri="{FF2B5EF4-FFF2-40B4-BE49-F238E27FC236}">
              <a16:creationId xmlns:a16="http://schemas.microsoft.com/office/drawing/2014/main" id="{B0145CB7-9CC0-471E-8CC5-B51565637B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7" name="BEx1I2XSEP2PXU105XMV1XK1LF3D" hidden="1">
          <a:extLst>
            <a:ext uri="{FF2B5EF4-FFF2-40B4-BE49-F238E27FC236}">
              <a16:creationId xmlns:a16="http://schemas.microsoft.com/office/drawing/2014/main" id="{ED3280CD-FD97-46DD-8BD8-B3E2470337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8" name="BEx1I2XSEP2PXU105XMV1XK1LF3D" hidden="1">
          <a:extLst>
            <a:ext uri="{FF2B5EF4-FFF2-40B4-BE49-F238E27FC236}">
              <a16:creationId xmlns:a16="http://schemas.microsoft.com/office/drawing/2014/main" id="{40186D60-828D-4C4A-A0F5-D20A1DD6AD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59" name="BEx1I2XSEP2PXU105XMV1XK1LF3D" hidden="1">
          <a:extLst>
            <a:ext uri="{FF2B5EF4-FFF2-40B4-BE49-F238E27FC236}">
              <a16:creationId xmlns:a16="http://schemas.microsoft.com/office/drawing/2014/main" id="{497C383E-DCE4-4AD2-A64B-4F99756874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0" name="BEx1I2XSEP2PXU105XMV1XK1LF3D" hidden="1">
          <a:extLst>
            <a:ext uri="{FF2B5EF4-FFF2-40B4-BE49-F238E27FC236}">
              <a16:creationId xmlns:a16="http://schemas.microsoft.com/office/drawing/2014/main" id="{88375892-1161-42F0-8ECC-316E69C2D9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1" name="BEx1I2XSEP2PXU105XMV1XK1LF3D" hidden="1">
          <a:extLst>
            <a:ext uri="{FF2B5EF4-FFF2-40B4-BE49-F238E27FC236}">
              <a16:creationId xmlns:a16="http://schemas.microsoft.com/office/drawing/2014/main" id="{F5B3B703-C3DA-4119-B47D-358152AF11F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2" name="BEx1I2XSEP2PXU105XMV1XK1LF3D" hidden="1">
          <a:extLst>
            <a:ext uri="{FF2B5EF4-FFF2-40B4-BE49-F238E27FC236}">
              <a16:creationId xmlns:a16="http://schemas.microsoft.com/office/drawing/2014/main" id="{359E9DCA-32EF-4AA1-B1E8-7389C993A6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3" name="BEx1I2XSEP2PXU105XMV1XK1LF3D" hidden="1">
          <a:extLst>
            <a:ext uri="{FF2B5EF4-FFF2-40B4-BE49-F238E27FC236}">
              <a16:creationId xmlns:a16="http://schemas.microsoft.com/office/drawing/2014/main" id="{38F4E5D9-7DA1-4930-9A1E-003F87242D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4" name="BEx1I2XSEP2PXU105XMV1XK1LF3D" hidden="1">
          <a:extLst>
            <a:ext uri="{FF2B5EF4-FFF2-40B4-BE49-F238E27FC236}">
              <a16:creationId xmlns:a16="http://schemas.microsoft.com/office/drawing/2014/main" id="{9C3C0BC6-C9EB-4B3E-85A8-6EDBB38CD8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5" name="BEx1I2XSEP2PXU105XMV1XK1LF3D" hidden="1">
          <a:extLst>
            <a:ext uri="{FF2B5EF4-FFF2-40B4-BE49-F238E27FC236}">
              <a16:creationId xmlns:a16="http://schemas.microsoft.com/office/drawing/2014/main" id="{0404E50A-4443-4473-A578-FADCDCC389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6" name="BEx1I2XSEP2PXU105XMV1XK1LF3D" hidden="1">
          <a:extLst>
            <a:ext uri="{FF2B5EF4-FFF2-40B4-BE49-F238E27FC236}">
              <a16:creationId xmlns:a16="http://schemas.microsoft.com/office/drawing/2014/main" id="{9C6F0A45-7B60-42D8-BEF1-F595AE77AD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7" name="BEx1I2XSEP2PXU105XMV1XK1LF3D" hidden="1">
          <a:extLst>
            <a:ext uri="{FF2B5EF4-FFF2-40B4-BE49-F238E27FC236}">
              <a16:creationId xmlns:a16="http://schemas.microsoft.com/office/drawing/2014/main" id="{265B9BB6-EB99-413D-B339-70C4183B3B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8" name="BEx1I2XSEP2PXU105XMV1XK1LF3D" hidden="1">
          <a:extLst>
            <a:ext uri="{FF2B5EF4-FFF2-40B4-BE49-F238E27FC236}">
              <a16:creationId xmlns:a16="http://schemas.microsoft.com/office/drawing/2014/main" id="{EFA08BC9-F23B-4B03-A49E-D67E2428BA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69" name="BEx1I2XSEP2PXU105XMV1XK1LF3D" hidden="1">
          <a:extLst>
            <a:ext uri="{FF2B5EF4-FFF2-40B4-BE49-F238E27FC236}">
              <a16:creationId xmlns:a16="http://schemas.microsoft.com/office/drawing/2014/main" id="{C4EE0142-7BE2-4CD8-887D-0579F17B3B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0" name="BEx1I2XSEP2PXU105XMV1XK1LF3D" hidden="1">
          <a:extLst>
            <a:ext uri="{FF2B5EF4-FFF2-40B4-BE49-F238E27FC236}">
              <a16:creationId xmlns:a16="http://schemas.microsoft.com/office/drawing/2014/main" id="{AB7E36BF-9276-4B19-96B5-9F9D559E2B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1" name="BEx1I2XSEP2PXU105XMV1XK1LF3D" hidden="1">
          <a:extLst>
            <a:ext uri="{FF2B5EF4-FFF2-40B4-BE49-F238E27FC236}">
              <a16:creationId xmlns:a16="http://schemas.microsoft.com/office/drawing/2014/main" id="{B1C97D45-845C-4E51-8210-D17F17BBD8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2" name="BEx1I2XSEP2PXU105XMV1XK1LF3D" hidden="1">
          <a:extLst>
            <a:ext uri="{FF2B5EF4-FFF2-40B4-BE49-F238E27FC236}">
              <a16:creationId xmlns:a16="http://schemas.microsoft.com/office/drawing/2014/main" id="{7B9C9ED3-EB18-4CAC-960E-1B700B7917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3" name="BEx1I2XSEP2PXU105XMV1XK1LF3D" hidden="1">
          <a:extLst>
            <a:ext uri="{FF2B5EF4-FFF2-40B4-BE49-F238E27FC236}">
              <a16:creationId xmlns:a16="http://schemas.microsoft.com/office/drawing/2014/main" id="{25C91007-3BE5-483E-83DF-F674EB4BAC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4" name="BEx1I2XSEP2PXU105XMV1XK1LF3D" hidden="1">
          <a:extLst>
            <a:ext uri="{FF2B5EF4-FFF2-40B4-BE49-F238E27FC236}">
              <a16:creationId xmlns:a16="http://schemas.microsoft.com/office/drawing/2014/main" id="{B4BAFE37-CA46-4437-9BCB-92ED3CD4396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5" name="BEx1I2XSEP2PXU105XMV1XK1LF3D" hidden="1">
          <a:extLst>
            <a:ext uri="{FF2B5EF4-FFF2-40B4-BE49-F238E27FC236}">
              <a16:creationId xmlns:a16="http://schemas.microsoft.com/office/drawing/2014/main" id="{15D48F24-75BE-41D6-B507-F99905A0F2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6" name="BEx1I2XSEP2PXU105XMV1XK1LF3D" hidden="1">
          <a:extLst>
            <a:ext uri="{FF2B5EF4-FFF2-40B4-BE49-F238E27FC236}">
              <a16:creationId xmlns:a16="http://schemas.microsoft.com/office/drawing/2014/main" id="{67ADE8AE-4534-4E36-A13E-3DECF4E22D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7" name="BEx1I2XSEP2PXU105XMV1XK1LF3D" hidden="1">
          <a:extLst>
            <a:ext uri="{FF2B5EF4-FFF2-40B4-BE49-F238E27FC236}">
              <a16:creationId xmlns:a16="http://schemas.microsoft.com/office/drawing/2014/main" id="{63279CDC-5BCD-4CBE-87AF-B6F9B7A7B5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8" name="BEx1I2XSEP2PXU105XMV1XK1LF3D" hidden="1">
          <a:extLst>
            <a:ext uri="{FF2B5EF4-FFF2-40B4-BE49-F238E27FC236}">
              <a16:creationId xmlns:a16="http://schemas.microsoft.com/office/drawing/2014/main" id="{278EEC9C-76BE-4F7C-AF52-D23FEA0968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79" name="BEx1I2XSEP2PXU105XMV1XK1LF3D" hidden="1">
          <a:extLst>
            <a:ext uri="{FF2B5EF4-FFF2-40B4-BE49-F238E27FC236}">
              <a16:creationId xmlns:a16="http://schemas.microsoft.com/office/drawing/2014/main" id="{C5A7019E-CDA1-4238-B975-38D86EDEBE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1</xdr:col>
      <xdr:colOff>2265680</xdr:colOff>
      <xdr:row>12</xdr:row>
      <xdr:rowOff>215900</xdr:rowOff>
    </xdr:to>
    <xdr:pic>
      <xdr:nvPicPr>
        <xdr:cNvPr id="1280" name="BEx1I2XSEP2PXU105XMV1XK1LF3D" hidden="1">
          <a:extLst>
            <a:ext uri="{FF2B5EF4-FFF2-40B4-BE49-F238E27FC236}">
              <a16:creationId xmlns:a16="http://schemas.microsoft.com/office/drawing/2014/main" id="{E6578940-9651-411E-940A-6C17C83043C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C9795CB8-EBEC-46BB-BFAD-12A56CF47F2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D477894D-2F69-4A0E-9254-C462DBB8B8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A31E332C-FF08-4CDE-90F0-9FC236E41C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B83DEED3-524E-4709-AE95-0E603CA3BA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05F4B8FB-780E-4258-9E96-D4296DF318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79E8F789-4A15-443F-9480-580166804BE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C7727107-9761-4DB8-BEDD-EB926686D3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25" name="BEx1I2XSEP2PXU105XMV1XK1LF3D" hidden="1">
          <a:extLst>
            <a:ext uri="{FF2B5EF4-FFF2-40B4-BE49-F238E27FC236}">
              <a16:creationId xmlns:a16="http://schemas.microsoft.com/office/drawing/2014/main" id="{DE83CEF6-AD17-4009-819C-D0268D67F9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26" name="BEx1I2XSEP2PXU105XMV1XK1LF3D" hidden="1">
          <a:extLst>
            <a:ext uri="{FF2B5EF4-FFF2-40B4-BE49-F238E27FC236}">
              <a16:creationId xmlns:a16="http://schemas.microsoft.com/office/drawing/2014/main" id="{C14ECDC3-5B2F-4A10-B01E-8636B0BE97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27" name="BEx1I2XSEP2PXU105XMV1XK1LF3D" hidden="1">
          <a:extLst>
            <a:ext uri="{FF2B5EF4-FFF2-40B4-BE49-F238E27FC236}">
              <a16:creationId xmlns:a16="http://schemas.microsoft.com/office/drawing/2014/main" id="{EABD5A1F-C469-4A5D-80BB-1097852DC1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28" name="BEx1I2XSEP2PXU105XMV1XK1LF3D" hidden="1">
          <a:extLst>
            <a:ext uri="{FF2B5EF4-FFF2-40B4-BE49-F238E27FC236}">
              <a16:creationId xmlns:a16="http://schemas.microsoft.com/office/drawing/2014/main" id="{69B75A68-4362-4723-A8EC-5FBFB9116F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4331A7BB-36A5-4C8B-A2E4-8A6BC2BFF0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56D760B1-B1CE-4C66-B8BA-08EE924EFE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04C77D36-63AF-4700-8D15-DAC86CFA9C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9B5339CD-30E2-4E37-8469-04A171EECE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678E753C-0F9C-422D-8239-9A5AA680E6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164C1391-8CB6-410B-9A75-E4586AD110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5578957B-2533-41EF-A8C7-11E073C3DD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88C3D173-1827-4959-B3B8-577D23D27A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F85A1245-5826-4303-82E1-46A6CC4A8B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F7C87183-A58D-429F-BBFE-31CB73E46C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AA67BEB1-519E-4680-BBDE-850D00F886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7276D565-BE45-43BE-BAC5-607462A2A2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1BD0414D-D78B-469B-8830-54621C5E5D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7E2DE065-2E5D-4CE6-8599-8CD10CC578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32EED429-0A30-4290-89BC-F1BE9AB52D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0ABCF342-1714-40A2-A8FE-64920B31A6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542A75B3-3E0E-4D18-86BE-71AB1FBA9F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734FB2B0-0F31-4FDE-BFEB-14BC921C49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D75C18CB-4EB0-4928-87AD-16302B5D6D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66C4FDD8-0F75-49BF-9400-7FEE204A0D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3E3C33D0-1EC9-4F73-88D1-99DECD1FC3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5E524D2B-360A-471D-9A20-5D7504961D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A95EEA77-FE7A-4749-AC7E-ACB7CF11D2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40D6E476-D8EF-49FF-8AF9-01F05CE5D6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89" name="BEx1I2XSEP2PXU105XMV1XK1LF3D" hidden="1">
          <a:extLst>
            <a:ext uri="{FF2B5EF4-FFF2-40B4-BE49-F238E27FC236}">
              <a16:creationId xmlns:a16="http://schemas.microsoft.com/office/drawing/2014/main" id="{99F65545-CA81-406B-BB50-727809FDED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90" name="BEx1I2XSEP2PXU105XMV1XK1LF3D" hidden="1">
          <a:extLst>
            <a:ext uri="{FF2B5EF4-FFF2-40B4-BE49-F238E27FC236}">
              <a16:creationId xmlns:a16="http://schemas.microsoft.com/office/drawing/2014/main" id="{AD135391-566A-41C1-91F0-BA45C9BB2B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91" name="BEx1I2XSEP2PXU105XMV1XK1LF3D" hidden="1">
          <a:extLst>
            <a:ext uri="{FF2B5EF4-FFF2-40B4-BE49-F238E27FC236}">
              <a16:creationId xmlns:a16="http://schemas.microsoft.com/office/drawing/2014/main" id="{CBAEBD0A-DB8A-4BE5-A1A9-106E40957F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92" name="BEx1I2XSEP2PXU105XMV1XK1LF3D" hidden="1">
          <a:extLst>
            <a:ext uri="{FF2B5EF4-FFF2-40B4-BE49-F238E27FC236}">
              <a16:creationId xmlns:a16="http://schemas.microsoft.com/office/drawing/2014/main" id="{6AB29394-C068-4016-A735-D472AA2D13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3" name="BEx1I2XSEP2PXU105XMV1XK1LF3D" hidden="1">
          <a:extLst>
            <a:ext uri="{FF2B5EF4-FFF2-40B4-BE49-F238E27FC236}">
              <a16:creationId xmlns:a16="http://schemas.microsoft.com/office/drawing/2014/main" id="{E4C0BFE1-EEDF-42FF-90B3-403D9873C9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4" name="BEx1I2XSEP2PXU105XMV1XK1LF3D" hidden="1">
          <a:extLst>
            <a:ext uri="{FF2B5EF4-FFF2-40B4-BE49-F238E27FC236}">
              <a16:creationId xmlns:a16="http://schemas.microsoft.com/office/drawing/2014/main" id="{C32FF5A9-160B-488E-8D45-326D722F4B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5" name="BEx1I2XSEP2PXU105XMV1XK1LF3D" hidden="1">
          <a:extLst>
            <a:ext uri="{FF2B5EF4-FFF2-40B4-BE49-F238E27FC236}">
              <a16:creationId xmlns:a16="http://schemas.microsoft.com/office/drawing/2014/main" id="{62851EF1-CA4F-4E60-8875-9197F298F5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6" name="BEx1I2XSEP2PXU105XMV1XK1LF3D" hidden="1">
          <a:extLst>
            <a:ext uri="{FF2B5EF4-FFF2-40B4-BE49-F238E27FC236}">
              <a16:creationId xmlns:a16="http://schemas.microsoft.com/office/drawing/2014/main" id="{B058C673-7364-4E18-A36D-8A80C49818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7" name="BEx1I2XSEP2PXU105XMV1XK1LF3D" hidden="1">
          <a:extLst>
            <a:ext uri="{FF2B5EF4-FFF2-40B4-BE49-F238E27FC236}">
              <a16:creationId xmlns:a16="http://schemas.microsoft.com/office/drawing/2014/main" id="{843682FD-0607-4212-939C-98CECBB967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8" name="BEx1I2XSEP2PXU105XMV1XK1LF3D" hidden="1">
          <a:extLst>
            <a:ext uri="{FF2B5EF4-FFF2-40B4-BE49-F238E27FC236}">
              <a16:creationId xmlns:a16="http://schemas.microsoft.com/office/drawing/2014/main" id="{5E42A1C7-426E-4E9A-A5CA-20B26BB2E9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9" name="BEx1I2XSEP2PXU105XMV1XK1LF3D" hidden="1">
          <a:extLst>
            <a:ext uri="{FF2B5EF4-FFF2-40B4-BE49-F238E27FC236}">
              <a16:creationId xmlns:a16="http://schemas.microsoft.com/office/drawing/2014/main" id="{971D2EF3-5459-48D1-9F4E-5FFA28893D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300" name="BEx1I2XSEP2PXU105XMV1XK1LF3D" hidden="1">
          <a:extLst>
            <a:ext uri="{FF2B5EF4-FFF2-40B4-BE49-F238E27FC236}">
              <a16:creationId xmlns:a16="http://schemas.microsoft.com/office/drawing/2014/main" id="{206E96CA-1448-4C19-84CC-1D211C947B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1" name="BEx1I2XSEP2PXU105XMV1XK1LF3D" hidden="1">
          <a:extLst>
            <a:ext uri="{FF2B5EF4-FFF2-40B4-BE49-F238E27FC236}">
              <a16:creationId xmlns:a16="http://schemas.microsoft.com/office/drawing/2014/main" id="{3B7C1D92-5B2B-4041-822A-F42A983874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2" name="BEx1I2XSEP2PXU105XMV1XK1LF3D" hidden="1">
          <a:extLst>
            <a:ext uri="{FF2B5EF4-FFF2-40B4-BE49-F238E27FC236}">
              <a16:creationId xmlns:a16="http://schemas.microsoft.com/office/drawing/2014/main" id="{80AAB281-77E5-475D-A6CB-8DFDC1EC84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3" name="BEx1I2XSEP2PXU105XMV1XK1LF3D" hidden="1">
          <a:extLst>
            <a:ext uri="{FF2B5EF4-FFF2-40B4-BE49-F238E27FC236}">
              <a16:creationId xmlns:a16="http://schemas.microsoft.com/office/drawing/2014/main" id="{81D05C57-FEA6-4513-B16E-8BDD212526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4" name="BEx1I2XSEP2PXU105XMV1XK1LF3D" hidden="1">
          <a:extLst>
            <a:ext uri="{FF2B5EF4-FFF2-40B4-BE49-F238E27FC236}">
              <a16:creationId xmlns:a16="http://schemas.microsoft.com/office/drawing/2014/main" id="{79BD77F1-B617-4D09-9FD1-A09182FE03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5" name="BEx1I2XSEP2PXU105XMV1XK1LF3D" hidden="1">
          <a:extLst>
            <a:ext uri="{FF2B5EF4-FFF2-40B4-BE49-F238E27FC236}">
              <a16:creationId xmlns:a16="http://schemas.microsoft.com/office/drawing/2014/main" id="{8C42A053-937A-4E1F-AABA-7D7001E2E2A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6" name="BEx1I2XSEP2PXU105XMV1XK1LF3D" hidden="1">
          <a:extLst>
            <a:ext uri="{FF2B5EF4-FFF2-40B4-BE49-F238E27FC236}">
              <a16:creationId xmlns:a16="http://schemas.microsoft.com/office/drawing/2014/main" id="{1F67D891-2448-4558-9DEE-D52605BEFB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7" name="BEx1I2XSEP2PXU105XMV1XK1LF3D" hidden="1">
          <a:extLst>
            <a:ext uri="{FF2B5EF4-FFF2-40B4-BE49-F238E27FC236}">
              <a16:creationId xmlns:a16="http://schemas.microsoft.com/office/drawing/2014/main" id="{31B6DBC7-EA32-4C60-AEC0-09FCD15CEF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8" name="BEx1I2XSEP2PXU105XMV1XK1LF3D" hidden="1">
          <a:extLst>
            <a:ext uri="{FF2B5EF4-FFF2-40B4-BE49-F238E27FC236}">
              <a16:creationId xmlns:a16="http://schemas.microsoft.com/office/drawing/2014/main" id="{75897A67-0732-47BB-8DBA-0F9363B450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09" name="BEx1I2XSEP2PXU105XMV1XK1LF3D" hidden="1">
          <a:extLst>
            <a:ext uri="{FF2B5EF4-FFF2-40B4-BE49-F238E27FC236}">
              <a16:creationId xmlns:a16="http://schemas.microsoft.com/office/drawing/2014/main" id="{22B190DD-7BDF-477B-BD19-F0778CF8318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0" name="BEx1I2XSEP2PXU105XMV1XK1LF3D" hidden="1">
          <a:extLst>
            <a:ext uri="{FF2B5EF4-FFF2-40B4-BE49-F238E27FC236}">
              <a16:creationId xmlns:a16="http://schemas.microsoft.com/office/drawing/2014/main" id="{AB20057B-3C09-4F8C-A1D1-5B29A4D8C0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1" name="BEx1I2XSEP2PXU105XMV1XK1LF3D" hidden="1">
          <a:extLst>
            <a:ext uri="{FF2B5EF4-FFF2-40B4-BE49-F238E27FC236}">
              <a16:creationId xmlns:a16="http://schemas.microsoft.com/office/drawing/2014/main" id="{52EF782E-2D95-488B-B09A-DED97C46B0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2" name="BEx1I2XSEP2PXU105XMV1XK1LF3D" hidden="1">
          <a:extLst>
            <a:ext uri="{FF2B5EF4-FFF2-40B4-BE49-F238E27FC236}">
              <a16:creationId xmlns:a16="http://schemas.microsoft.com/office/drawing/2014/main" id="{8AB0DFFC-7C88-4E32-AFEC-35F099E7BF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3" name="BEx1I2XSEP2PXU105XMV1XK1LF3D" hidden="1">
          <a:extLst>
            <a:ext uri="{FF2B5EF4-FFF2-40B4-BE49-F238E27FC236}">
              <a16:creationId xmlns:a16="http://schemas.microsoft.com/office/drawing/2014/main" id="{9241C9EB-8490-4C13-B849-F724BFFA38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4" name="BEx1I2XSEP2PXU105XMV1XK1LF3D" hidden="1">
          <a:extLst>
            <a:ext uri="{FF2B5EF4-FFF2-40B4-BE49-F238E27FC236}">
              <a16:creationId xmlns:a16="http://schemas.microsoft.com/office/drawing/2014/main" id="{814557A3-4848-4E9B-AD65-EE9B030773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5" name="BEx1I2XSEP2PXU105XMV1XK1LF3D" hidden="1">
          <a:extLst>
            <a:ext uri="{FF2B5EF4-FFF2-40B4-BE49-F238E27FC236}">
              <a16:creationId xmlns:a16="http://schemas.microsoft.com/office/drawing/2014/main" id="{162A2297-3985-4EB5-8252-E86DDF27BE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6" name="BEx1I2XSEP2PXU105XMV1XK1LF3D" hidden="1">
          <a:extLst>
            <a:ext uri="{FF2B5EF4-FFF2-40B4-BE49-F238E27FC236}">
              <a16:creationId xmlns:a16="http://schemas.microsoft.com/office/drawing/2014/main" id="{D024319D-F05C-4C8C-BB81-D2238C90EE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53" name="BEx1I2XSEP2PXU105XMV1XK1LF3D" hidden="1">
          <a:extLst>
            <a:ext uri="{FF2B5EF4-FFF2-40B4-BE49-F238E27FC236}">
              <a16:creationId xmlns:a16="http://schemas.microsoft.com/office/drawing/2014/main" id="{3A9B0AC2-759B-4EBD-ACF5-B3A3195A88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54" name="BEx1I2XSEP2PXU105XMV1XK1LF3D" hidden="1">
          <a:extLst>
            <a:ext uri="{FF2B5EF4-FFF2-40B4-BE49-F238E27FC236}">
              <a16:creationId xmlns:a16="http://schemas.microsoft.com/office/drawing/2014/main" id="{7B93FD3B-7CF6-4ACE-913B-18F237EAE8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55" name="BEx1I2XSEP2PXU105XMV1XK1LF3D" hidden="1">
          <a:extLst>
            <a:ext uri="{FF2B5EF4-FFF2-40B4-BE49-F238E27FC236}">
              <a16:creationId xmlns:a16="http://schemas.microsoft.com/office/drawing/2014/main" id="{AAD95F0C-188C-4BBE-B813-1BE65D179B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56" name="BEx1I2XSEP2PXU105XMV1XK1LF3D" hidden="1">
          <a:extLst>
            <a:ext uri="{FF2B5EF4-FFF2-40B4-BE49-F238E27FC236}">
              <a16:creationId xmlns:a16="http://schemas.microsoft.com/office/drawing/2014/main" id="{14B7DEC2-3A0C-414E-BBBE-9C2D8854D2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7" name="BEx1I2XSEP2PXU105XMV1XK1LF3D" hidden="1">
          <a:extLst>
            <a:ext uri="{FF2B5EF4-FFF2-40B4-BE49-F238E27FC236}">
              <a16:creationId xmlns:a16="http://schemas.microsoft.com/office/drawing/2014/main" id="{101BE385-2CDD-40FF-B442-8CA4890ACA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8" name="BEx1I2XSEP2PXU105XMV1XK1LF3D" hidden="1">
          <a:extLst>
            <a:ext uri="{FF2B5EF4-FFF2-40B4-BE49-F238E27FC236}">
              <a16:creationId xmlns:a16="http://schemas.microsoft.com/office/drawing/2014/main" id="{FE141480-7B84-4D29-AF52-0CABFCB0DC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9" name="BEx1I2XSEP2PXU105XMV1XK1LF3D" hidden="1">
          <a:extLst>
            <a:ext uri="{FF2B5EF4-FFF2-40B4-BE49-F238E27FC236}">
              <a16:creationId xmlns:a16="http://schemas.microsoft.com/office/drawing/2014/main" id="{B362406D-7A87-432B-B5C5-15F50FE63E9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60" name="BEx1I2XSEP2PXU105XMV1XK1LF3D" hidden="1">
          <a:extLst>
            <a:ext uri="{FF2B5EF4-FFF2-40B4-BE49-F238E27FC236}">
              <a16:creationId xmlns:a16="http://schemas.microsoft.com/office/drawing/2014/main" id="{821B7941-A023-4AD8-89A8-85DB2EC6AD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1" name="BEx1I2XSEP2PXU105XMV1XK1LF3D" hidden="1">
          <a:extLst>
            <a:ext uri="{FF2B5EF4-FFF2-40B4-BE49-F238E27FC236}">
              <a16:creationId xmlns:a16="http://schemas.microsoft.com/office/drawing/2014/main" id="{11868800-8A82-46C5-8F93-194CFE08C5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2" name="BEx1I2XSEP2PXU105XMV1XK1LF3D" hidden="1">
          <a:extLst>
            <a:ext uri="{FF2B5EF4-FFF2-40B4-BE49-F238E27FC236}">
              <a16:creationId xmlns:a16="http://schemas.microsoft.com/office/drawing/2014/main" id="{BEBA853D-5BEC-414A-88DE-0E1E90BED1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3" name="BEx1I2XSEP2PXU105XMV1XK1LF3D" hidden="1">
          <a:extLst>
            <a:ext uri="{FF2B5EF4-FFF2-40B4-BE49-F238E27FC236}">
              <a16:creationId xmlns:a16="http://schemas.microsoft.com/office/drawing/2014/main" id="{9CB59806-B102-4891-8531-59D2C56D93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4" name="BEx1I2XSEP2PXU105XMV1XK1LF3D" hidden="1">
          <a:extLst>
            <a:ext uri="{FF2B5EF4-FFF2-40B4-BE49-F238E27FC236}">
              <a16:creationId xmlns:a16="http://schemas.microsoft.com/office/drawing/2014/main" id="{AC1D80CB-CF8C-4CCE-BAD7-3D8707AC27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5" name="BEx1I2XSEP2PXU105XMV1XK1LF3D" hidden="1">
          <a:extLst>
            <a:ext uri="{FF2B5EF4-FFF2-40B4-BE49-F238E27FC236}">
              <a16:creationId xmlns:a16="http://schemas.microsoft.com/office/drawing/2014/main" id="{254D0260-8D51-465B-B60A-30AC1A92E8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6" name="BEx1I2XSEP2PXU105XMV1XK1LF3D" hidden="1">
          <a:extLst>
            <a:ext uri="{FF2B5EF4-FFF2-40B4-BE49-F238E27FC236}">
              <a16:creationId xmlns:a16="http://schemas.microsoft.com/office/drawing/2014/main" id="{3C3039ED-950C-4568-AC8A-89E9519E39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7" name="BEx1I2XSEP2PXU105XMV1XK1LF3D" hidden="1">
          <a:extLst>
            <a:ext uri="{FF2B5EF4-FFF2-40B4-BE49-F238E27FC236}">
              <a16:creationId xmlns:a16="http://schemas.microsoft.com/office/drawing/2014/main" id="{B5772D55-A5BA-4E28-A926-FEBFCEC1AD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8" name="BEx1I2XSEP2PXU105XMV1XK1LF3D" hidden="1">
          <a:extLst>
            <a:ext uri="{FF2B5EF4-FFF2-40B4-BE49-F238E27FC236}">
              <a16:creationId xmlns:a16="http://schemas.microsoft.com/office/drawing/2014/main" id="{894DFA8B-46EB-450E-8892-A89A936A0B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69" name="BEx1I2XSEP2PXU105XMV1XK1LF3D" hidden="1">
          <a:extLst>
            <a:ext uri="{FF2B5EF4-FFF2-40B4-BE49-F238E27FC236}">
              <a16:creationId xmlns:a16="http://schemas.microsoft.com/office/drawing/2014/main" id="{904F45D0-D3C0-4367-A6CB-FA56C2EE8F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0" name="BEx1I2XSEP2PXU105XMV1XK1LF3D" hidden="1">
          <a:extLst>
            <a:ext uri="{FF2B5EF4-FFF2-40B4-BE49-F238E27FC236}">
              <a16:creationId xmlns:a16="http://schemas.microsoft.com/office/drawing/2014/main" id="{2FE17388-2895-4DB8-8633-2D6D64451B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1" name="BEx1I2XSEP2PXU105XMV1XK1LF3D" hidden="1">
          <a:extLst>
            <a:ext uri="{FF2B5EF4-FFF2-40B4-BE49-F238E27FC236}">
              <a16:creationId xmlns:a16="http://schemas.microsoft.com/office/drawing/2014/main" id="{A28701CD-32D5-4259-9BA2-3BDB6CC93E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2" name="BEx1I2XSEP2PXU105XMV1XK1LF3D" hidden="1">
          <a:extLst>
            <a:ext uri="{FF2B5EF4-FFF2-40B4-BE49-F238E27FC236}">
              <a16:creationId xmlns:a16="http://schemas.microsoft.com/office/drawing/2014/main" id="{918ECAF7-8A12-4CAE-9308-E2E9BA801C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3" name="BEx1I2XSEP2PXU105XMV1XK1LF3D" hidden="1">
          <a:extLst>
            <a:ext uri="{FF2B5EF4-FFF2-40B4-BE49-F238E27FC236}">
              <a16:creationId xmlns:a16="http://schemas.microsoft.com/office/drawing/2014/main" id="{32F7CAFF-F5C6-4EB4-83A8-BB29C41D4F4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4" name="BEx1I2XSEP2PXU105XMV1XK1LF3D" hidden="1">
          <a:extLst>
            <a:ext uri="{FF2B5EF4-FFF2-40B4-BE49-F238E27FC236}">
              <a16:creationId xmlns:a16="http://schemas.microsoft.com/office/drawing/2014/main" id="{07667E91-43F4-4EC7-A97F-E1032EA71F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5" name="BEx1I2XSEP2PXU105XMV1XK1LF3D" hidden="1">
          <a:extLst>
            <a:ext uri="{FF2B5EF4-FFF2-40B4-BE49-F238E27FC236}">
              <a16:creationId xmlns:a16="http://schemas.microsoft.com/office/drawing/2014/main" id="{88190081-2079-4737-9E90-F44955F51EE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6" name="BEx1I2XSEP2PXU105XMV1XK1LF3D" hidden="1">
          <a:extLst>
            <a:ext uri="{FF2B5EF4-FFF2-40B4-BE49-F238E27FC236}">
              <a16:creationId xmlns:a16="http://schemas.microsoft.com/office/drawing/2014/main" id="{D73A787C-2155-4ACA-8264-24993F5D4B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7" name="BEx1I2XSEP2PXU105XMV1XK1LF3D" hidden="1">
          <a:extLst>
            <a:ext uri="{FF2B5EF4-FFF2-40B4-BE49-F238E27FC236}">
              <a16:creationId xmlns:a16="http://schemas.microsoft.com/office/drawing/2014/main" id="{7280B4D5-0659-4FAC-8A22-775743F05C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8" name="BEx1I2XSEP2PXU105XMV1XK1LF3D" hidden="1">
          <a:extLst>
            <a:ext uri="{FF2B5EF4-FFF2-40B4-BE49-F238E27FC236}">
              <a16:creationId xmlns:a16="http://schemas.microsoft.com/office/drawing/2014/main" id="{F8051C8C-BB84-4C8D-B40A-F6427BFF51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9" name="BEx1I2XSEP2PXU105XMV1XK1LF3D" hidden="1">
          <a:extLst>
            <a:ext uri="{FF2B5EF4-FFF2-40B4-BE49-F238E27FC236}">
              <a16:creationId xmlns:a16="http://schemas.microsoft.com/office/drawing/2014/main" id="{9374F311-90D3-4B91-9B92-587F88E83A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80" name="BEx1I2XSEP2PXU105XMV1XK1LF3D" hidden="1">
          <a:extLst>
            <a:ext uri="{FF2B5EF4-FFF2-40B4-BE49-F238E27FC236}">
              <a16:creationId xmlns:a16="http://schemas.microsoft.com/office/drawing/2014/main" id="{4A6D8F00-9A14-447E-871B-52868277D1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17" name="BEx1I2XSEP2PXU105XMV1XK1LF3D" hidden="1">
          <a:extLst>
            <a:ext uri="{FF2B5EF4-FFF2-40B4-BE49-F238E27FC236}">
              <a16:creationId xmlns:a16="http://schemas.microsoft.com/office/drawing/2014/main" id="{92CFD626-C021-4389-9E24-C3765F9E94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18" name="BEx1I2XSEP2PXU105XMV1XK1LF3D" hidden="1">
          <a:extLst>
            <a:ext uri="{FF2B5EF4-FFF2-40B4-BE49-F238E27FC236}">
              <a16:creationId xmlns:a16="http://schemas.microsoft.com/office/drawing/2014/main" id="{D6A35AAE-19B9-4364-ADBE-3360C99329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19" name="BEx1I2XSEP2PXU105XMV1XK1LF3D" hidden="1">
          <a:extLst>
            <a:ext uri="{FF2B5EF4-FFF2-40B4-BE49-F238E27FC236}">
              <a16:creationId xmlns:a16="http://schemas.microsoft.com/office/drawing/2014/main" id="{E2A1D925-9FA0-4F70-B398-F939A395C7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20" name="BEx1I2XSEP2PXU105XMV1XK1LF3D" hidden="1">
          <a:extLst>
            <a:ext uri="{FF2B5EF4-FFF2-40B4-BE49-F238E27FC236}">
              <a16:creationId xmlns:a16="http://schemas.microsoft.com/office/drawing/2014/main" id="{760228A8-33A0-41DE-A718-C877EB2557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1" name="BEx1I2XSEP2PXU105XMV1XK1LF3D" hidden="1">
          <a:extLst>
            <a:ext uri="{FF2B5EF4-FFF2-40B4-BE49-F238E27FC236}">
              <a16:creationId xmlns:a16="http://schemas.microsoft.com/office/drawing/2014/main" id="{08C8E950-8CE6-4ED7-8767-0B6650CB2B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2" name="BEx1I2XSEP2PXU105XMV1XK1LF3D" hidden="1">
          <a:extLst>
            <a:ext uri="{FF2B5EF4-FFF2-40B4-BE49-F238E27FC236}">
              <a16:creationId xmlns:a16="http://schemas.microsoft.com/office/drawing/2014/main" id="{3BF297E0-CEF2-48BE-BA6C-2DF6A98698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3" name="BEx1I2XSEP2PXU105XMV1XK1LF3D" hidden="1">
          <a:extLst>
            <a:ext uri="{FF2B5EF4-FFF2-40B4-BE49-F238E27FC236}">
              <a16:creationId xmlns:a16="http://schemas.microsoft.com/office/drawing/2014/main" id="{72B24453-C0C8-4969-9CDD-E142C8319C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4" name="BEx1I2XSEP2PXU105XMV1XK1LF3D" hidden="1">
          <a:extLst>
            <a:ext uri="{FF2B5EF4-FFF2-40B4-BE49-F238E27FC236}">
              <a16:creationId xmlns:a16="http://schemas.microsoft.com/office/drawing/2014/main" id="{5340CF6D-8568-4E0A-918A-D725210280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5" name="BEx1I2XSEP2PXU105XMV1XK1LF3D" hidden="1">
          <a:extLst>
            <a:ext uri="{FF2B5EF4-FFF2-40B4-BE49-F238E27FC236}">
              <a16:creationId xmlns:a16="http://schemas.microsoft.com/office/drawing/2014/main" id="{1BE64BED-64BE-4E8C-9B60-940AFBBED5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6" name="BEx1I2XSEP2PXU105XMV1XK1LF3D" hidden="1">
          <a:extLst>
            <a:ext uri="{FF2B5EF4-FFF2-40B4-BE49-F238E27FC236}">
              <a16:creationId xmlns:a16="http://schemas.microsoft.com/office/drawing/2014/main" id="{A60F42A0-EB30-4AC9-945D-0127B86A54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7" name="BEx1I2XSEP2PXU105XMV1XK1LF3D" hidden="1">
          <a:extLst>
            <a:ext uri="{FF2B5EF4-FFF2-40B4-BE49-F238E27FC236}">
              <a16:creationId xmlns:a16="http://schemas.microsoft.com/office/drawing/2014/main" id="{2ECBDFDC-3E01-4C82-917F-A0C9AFC7D9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8" name="BEx1I2XSEP2PXU105XMV1XK1LF3D" hidden="1">
          <a:extLst>
            <a:ext uri="{FF2B5EF4-FFF2-40B4-BE49-F238E27FC236}">
              <a16:creationId xmlns:a16="http://schemas.microsoft.com/office/drawing/2014/main" id="{3E6AD89F-010F-4D89-BC44-50F5B5C46C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29" name="BEx1I2XSEP2PXU105XMV1XK1LF3D" hidden="1">
          <a:extLst>
            <a:ext uri="{FF2B5EF4-FFF2-40B4-BE49-F238E27FC236}">
              <a16:creationId xmlns:a16="http://schemas.microsoft.com/office/drawing/2014/main" id="{892D6B2B-0AA0-4FAC-BBB6-8A3BF011EE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0" name="BEx1I2XSEP2PXU105XMV1XK1LF3D" hidden="1">
          <a:extLst>
            <a:ext uri="{FF2B5EF4-FFF2-40B4-BE49-F238E27FC236}">
              <a16:creationId xmlns:a16="http://schemas.microsoft.com/office/drawing/2014/main" id="{10D6287B-D74B-4625-8A8A-7BD34A6667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1" name="BEx1I2XSEP2PXU105XMV1XK1LF3D" hidden="1">
          <a:extLst>
            <a:ext uri="{FF2B5EF4-FFF2-40B4-BE49-F238E27FC236}">
              <a16:creationId xmlns:a16="http://schemas.microsoft.com/office/drawing/2014/main" id="{01FF1647-0793-4F96-A5FC-4DC4224A49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2" name="BEx1I2XSEP2PXU105XMV1XK1LF3D" hidden="1">
          <a:extLst>
            <a:ext uri="{FF2B5EF4-FFF2-40B4-BE49-F238E27FC236}">
              <a16:creationId xmlns:a16="http://schemas.microsoft.com/office/drawing/2014/main" id="{8F02780C-A11C-483B-8B87-4E5FBC472D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3" name="BEx1I2XSEP2PXU105XMV1XK1LF3D" hidden="1">
          <a:extLst>
            <a:ext uri="{FF2B5EF4-FFF2-40B4-BE49-F238E27FC236}">
              <a16:creationId xmlns:a16="http://schemas.microsoft.com/office/drawing/2014/main" id="{F8588DFB-02FC-49F5-A6A8-9089538FEF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4" name="BEx1I2XSEP2PXU105XMV1XK1LF3D" hidden="1">
          <a:extLst>
            <a:ext uri="{FF2B5EF4-FFF2-40B4-BE49-F238E27FC236}">
              <a16:creationId xmlns:a16="http://schemas.microsoft.com/office/drawing/2014/main" id="{D968FF84-28F3-4869-BEA4-3532D2C79D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5" name="BEx1I2XSEP2PXU105XMV1XK1LF3D" hidden="1">
          <a:extLst>
            <a:ext uri="{FF2B5EF4-FFF2-40B4-BE49-F238E27FC236}">
              <a16:creationId xmlns:a16="http://schemas.microsoft.com/office/drawing/2014/main" id="{B7FA3F37-ED86-44E0-94BA-6D7C39373D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6" name="BEx1I2XSEP2PXU105XMV1XK1LF3D" hidden="1">
          <a:extLst>
            <a:ext uri="{FF2B5EF4-FFF2-40B4-BE49-F238E27FC236}">
              <a16:creationId xmlns:a16="http://schemas.microsoft.com/office/drawing/2014/main" id="{0491AC6A-9BE7-4CAC-82AA-93837633A5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7" name="BEx1I2XSEP2PXU105XMV1XK1LF3D" hidden="1">
          <a:extLst>
            <a:ext uri="{FF2B5EF4-FFF2-40B4-BE49-F238E27FC236}">
              <a16:creationId xmlns:a16="http://schemas.microsoft.com/office/drawing/2014/main" id="{19DEA305-C41F-478F-96C4-17D27A7D1E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8" name="BEx1I2XSEP2PXU105XMV1XK1LF3D" hidden="1">
          <a:extLst>
            <a:ext uri="{FF2B5EF4-FFF2-40B4-BE49-F238E27FC236}">
              <a16:creationId xmlns:a16="http://schemas.microsoft.com/office/drawing/2014/main" id="{7F226D76-4E7A-41C0-93B1-64539C1F2B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9" name="BEx1I2XSEP2PXU105XMV1XK1LF3D" hidden="1">
          <a:extLst>
            <a:ext uri="{FF2B5EF4-FFF2-40B4-BE49-F238E27FC236}">
              <a16:creationId xmlns:a16="http://schemas.microsoft.com/office/drawing/2014/main" id="{D80D161E-79BB-42B3-B1B9-98CF2AE3A2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40" name="BEx1I2XSEP2PXU105XMV1XK1LF3D" hidden="1">
          <a:extLst>
            <a:ext uri="{FF2B5EF4-FFF2-40B4-BE49-F238E27FC236}">
              <a16:creationId xmlns:a16="http://schemas.microsoft.com/office/drawing/2014/main" id="{1548C9DD-8FE9-48D7-A3E3-775A3337BB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1" name="BEx1I2XSEP2PXU105XMV1XK1LF3D" hidden="1">
          <a:extLst>
            <a:ext uri="{FF2B5EF4-FFF2-40B4-BE49-F238E27FC236}">
              <a16:creationId xmlns:a16="http://schemas.microsoft.com/office/drawing/2014/main" id="{8D9EC5C4-1B63-4898-AA52-786A225A98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2" name="BEx1I2XSEP2PXU105XMV1XK1LF3D" hidden="1">
          <a:extLst>
            <a:ext uri="{FF2B5EF4-FFF2-40B4-BE49-F238E27FC236}">
              <a16:creationId xmlns:a16="http://schemas.microsoft.com/office/drawing/2014/main" id="{58CDEC34-5A80-4BBF-BC25-A307CEB6BC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3" name="BEx1I2XSEP2PXU105XMV1XK1LF3D" hidden="1">
          <a:extLst>
            <a:ext uri="{FF2B5EF4-FFF2-40B4-BE49-F238E27FC236}">
              <a16:creationId xmlns:a16="http://schemas.microsoft.com/office/drawing/2014/main" id="{54293908-5C90-4C34-BB26-01E048392E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4" name="BEx1I2XSEP2PXU105XMV1XK1LF3D" hidden="1">
          <a:extLst>
            <a:ext uri="{FF2B5EF4-FFF2-40B4-BE49-F238E27FC236}">
              <a16:creationId xmlns:a16="http://schemas.microsoft.com/office/drawing/2014/main" id="{B08A3DCA-EC38-4A2E-9DF8-3A2CC46628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27" name="BEx1I2XSEP2PXU105XMV1XK1LF3D" hidden="1">
          <a:extLst>
            <a:ext uri="{FF2B5EF4-FFF2-40B4-BE49-F238E27FC236}">
              <a16:creationId xmlns:a16="http://schemas.microsoft.com/office/drawing/2014/main" id="{DA3525FE-4419-455F-9BF9-3483E77FC0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28" name="BEx1I2XSEP2PXU105XMV1XK1LF3D" hidden="1">
          <a:extLst>
            <a:ext uri="{FF2B5EF4-FFF2-40B4-BE49-F238E27FC236}">
              <a16:creationId xmlns:a16="http://schemas.microsoft.com/office/drawing/2014/main" id="{486E61D3-D66E-4E1C-8321-CC9053D0C1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29" name="BEx1I2XSEP2PXU105XMV1XK1LF3D" hidden="1">
          <a:extLst>
            <a:ext uri="{FF2B5EF4-FFF2-40B4-BE49-F238E27FC236}">
              <a16:creationId xmlns:a16="http://schemas.microsoft.com/office/drawing/2014/main" id="{65A9E8BA-DD14-4689-A65D-3CECFEB11E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0" name="BEx1I2XSEP2PXU105XMV1XK1LF3D" hidden="1">
          <a:extLst>
            <a:ext uri="{FF2B5EF4-FFF2-40B4-BE49-F238E27FC236}">
              <a16:creationId xmlns:a16="http://schemas.microsoft.com/office/drawing/2014/main" id="{86EA262F-AF45-41DD-B735-C7516945B9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1" name="BEx1I2XSEP2PXU105XMV1XK1LF3D" hidden="1">
          <a:extLst>
            <a:ext uri="{FF2B5EF4-FFF2-40B4-BE49-F238E27FC236}">
              <a16:creationId xmlns:a16="http://schemas.microsoft.com/office/drawing/2014/main" id="{883AFC04-5F2C-4258-B598-6F1D81F9D7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2" name="BEx1I2XSEP2PXU105XMV1XK1LF3D" hidden="1">
          <a:extLst>
            <a:ext uri="{FF2B5EF4-FFF2-40B4-BE49-F238E27FC236}">
              <a16:creationId xmlns:a16="http://schemas.microsoft.com/office/drawing/2014/main" id="{3BA8D53F-CAE9-49C5-AE12-11F99489C7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3" name="BEx1I2XSEP2PXU105XMV1XK1LF3D" hidden="1">
          <a:extLst>
            <a:ext uri="{FF2B5EF4-FFF2-40B4-BE49-F238E27FC236}">
              <a16:creationId xmlns:a16="http://schemas.microsoft.com/office/drawing/2014/main" id="{0E3AF908-C2DD-47A2-902A-9CE7800D41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4" name="BEx1I2XSEP2PXU105XMV1XK1LF3D" hidden="1">
          <a:extLst>
            <a:ext uri="{FF2B5EF4-FFF2-40B4-BE49-F238E27FC236}">
              <a16:creationId xmlns:a16="http://schemas.microsoft.com/office/drawing/2014/main" id="{0A9522C8-DA55-40CA-B613-3E5B44806B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5" name="BEx1I2XSEP2PXU105XMV1XK1LF3D" hidden="1">
          <a:extLst>
            <a:ext uri="{FF2B5EF4-FFF2-40B4-BE49-F238E27FC236}">
              <a16:creationId xmlns:a16="http://schemas.microsoft.com/office/drawing/2014/main" id="{0E3507BE-9EF6-4D7D-B9B5-A04ED5B8E4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6" name="BEx1I2XSEP2PXU105XMV1XK1LF3D" hidden="1">
          <a:extLst>
            <a:ext uri="{FF2B5EF4-FFF2-40B4-BE49-F238E27FC236}">
              <a16:creationId xmlns:a16="http://schemas.microsoft.com/office/drawing/2014/main" id="{AA659FCA-CDC5-4DF3-8C85-22DB49B3AA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7" name="BEx1I2XSEP2PXU105XMV1XK1LF3D" hidden="1">
          <a:extLst>
            <a:ext uri="{FF2B5EF4-FFF2-40B4-BE49-F238E27FC236}">
              <a16:creationId xmlns:a16="http://schemas.microsoft.com/office/drawing/2014/main" id="{119B3EFB-5CFD-41C5-9654-C1FA9E6E5B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8" name="BEx1I2XSEP2PXU105XMV1XK1LF3D" hidden="1">
          <a:extLst>
            <a:ext uri="{FF2B5EF4-FFF2-40B4-BE49-F238E27FC236}">
              <a16:creationId xmlns:a16="http://schemas.microsoft.com/office/drawing/2014/main" id="{CB4D1736-1D62-4577-862F-9FA7DDD66D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39" name="BEx1I2XSEP2PXU105XMV1XK1LF3D" hidden="1">
          <a:extLst>
            <a:ext uri="{FF2B5EF4-FFF2-40B4-BE49-F238E27FC236}">
              <a16:creationId xmlns:a16="http://schemas.microsoft.com/office/drawing/2014/main" id="{7C1099C5-B41E-4835-9692-10BFC8B62F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0" name="BEx1I2XSEP2PXU105XMV1XK1LF3D" hidden="1">
          <a:extLst>
            <a:ext uri="{FF2B5EF4-FFF2-40B4-BE49-F238E27FC236}">
              <a16:creationId xmlns:a16="http://schemas.microsoft.com/office/drawing/2014/main" id="{B528B19A-3C43-4EBF-94AA-334653231C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1" name="BEx1I2XSEP2PXU105XMV1XK1LF3D" hidden="1">
          <a:extLst>
            <a:ext uri="{FF2B5EF4-FFF2-40B4-BE49-F238E27FC236}">
              <a16:creationId xmlns:a16="http://schemas.microsoft.com/office/drawing/2014/main" id="{6FF06F15-8F17-4205-8CE6-E577B4A50A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2" name="BEx1I2XSEP2PXU105XMV1XK1LF3D" hidden="1">
          <a:extLst>
            <a:ext uri="{FF2B5EF4-FFF2-40B4-BE49-F238E27FC236}">
              <a16:creationId xmlns:a16="http://schemas.microsoft.com/office/drawing/2014/main" id="{E8849D36-AB99-4D8D-AFE8-FA787BCBB3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3" name="BEx1I2XSEP2PXU105XMV1XK1LF3D" hidden="1">
          <a:extLst>
            <a:ext uri="{FF2B5EF4-FFF2-40B4-BE49-F238E27FC236}">
              <a16:creationId xmlns:a16="http://schemas.microsoft.com/office/drawing/2014/main" id="{3F8C9160-0AB7-44DC-A03E-577D0F533D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4" name="BEx1I2XSEP2PXU105XMV1XK1LF3D" hidden="1">
          <a:extLst>
            <a:ext uri="{FF2B5EF4-FFF2-40B4-BE49-F238E27FC236}">
              <a16:creationId xmlns:a16="http://schemas.microsoft.com/office/drawing/2014/main" id="{353FE45A-83DC-48ED-88C7-79372B56D8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5" name="BEx1I2XSEP2PXU105XMV1XK1LF3D" hidden="1">
          <a:extLst>
            <a:ext uri="{FF2B5EF4-FFF2-40B4-BE49-F238E27FC236}">
              <a16:creationId xmlns:a16="http://schemas.microsoft.com/office/drawing/2014/main" id="{071116DB-17B0-42E3-A9E0-8DD069B20A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6" name="BEx1I2XSEP2PXU105XMV1XK1LF3D" hidden="1">
          <a:extLst>
            <a:ext uri="{FF2B5EF4-FFF2-40B4-BE49-F238E27FC236}">
              <a16:creationId xmlns:a16="http://schemas.microsoft.com/office/drawing/2014/main" id="{A62C2097-5749-4860-B179-B26A0F1ECA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7" name="BEx1I2XSEP2PXU105XMV1XK1LF3D" hidden="1">
          <a:extLst>
            <a:ext uri="{FF2B5EF4-FFF2-40B4-BE49-F238E27FC236}">
              <a16:creationId xmlns:a16="http://schemas.microsoft.com/office/drawing/2014/main" id="{A9211647-316A-4598-AAED-167C74CA02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8" name="BEx1I2XSEP2PXU105XMV1XK1LF3D" hidden="1">
          <a:extLst>
            <a:ext uri="{FF2B5EF4-FFF2-40B4-BE49-F238E27FC236}">
              <a16:creationId xmlns:a16="http://schemas.microsoft.com/office/drawing/2014/main" id="{EBF3A61F-827E-4987-810C-43A23EC04F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49" name="BEx1I2XSEP2PXU105XMV1XK1LF3D" hidden="1">
          <a:extLst>
            <a:ext uri="{FF2B5EF4-FFF2-40B4-BE49-F238E27FC236}">
              <a16:creationId xmlns:a16="http://schemas.microsoft.com/office/drawing/2014/main" id="{9367CE91-5DEE-4A1F-BC13-DA019D74E7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0" name="BEx1I2XSEP2PXU105XMV1XK1LF3D" hidden="1">
          <a:extLst>
            <a:ext uri="{FF2B5EF4-FFF2-40B4-BE49-F238E27FC236}">
              <a16:creationId xmlns:a16="http://schemas.microsoft.com/office/drawing/2014/main" id="{467D87E0-7301-4C83-8CC8-46BDBCC53CF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1" name="BEx1I2XSEP2PXU105XMV1XK1LF3D" hidden="1">
          <a:extLst>
            <a:ext uri="{FF2B5EF4-FFF2-40B4-BE49-F238E27FC236}">
              <a16:creationId xmlns:a16="http://schemas.microsoft.com/office/drawing/2014/main" id="{FADC5D21-A6C8-4871-A564-516256EA76B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2" name="BEx1I2XSEP2PXU105XMV1XK1LF3D" hidden="1">
          <a:extLst>
            <a:ext uri="{FF2B5EF4-FFF2-40B4-BE49-F238E27FC236}">
              <a16:creationId xmlns:a16="http://schemas.microsoft.com/office/drawing/2014/main" id="{7AEFF588-37AD-44F7-9643-82E9C119FF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3" name="BEx1I2XSEP2PXU105XMV1XK1LF3D" hidden="1">
          <a:extLst>
            <a:ext uri="{FF2B5EF4-FFF2-40B4-BE49-F238E27FC236}">
              <a16:creationId xmlns:a16="http://schemas.microsoft.com/office/drawing/2014/main" id="{71CA90EA-DCD6-4FE4-8896-380E18AC43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4" name="BEx1I2XSEP2PXU105XMV1XK1LF3D" hidden="1">
          <a:extLst>
            <a:ext uri="{FF2B5EF4-FFF2-40B4-BE49-F238E27FC236}">
              <a16:creationId xmlns:a16="http://schemas.microsoft.com/office/drawing/2014/main" id="{DE68252A-819D-4F54-B79E-A5D6C4EE03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5" name="BEx1I2XSEP2PXU105XMV1XK1LF3D" hidden="1">
          <a:extLst>
            <a:ext uri="{FF2B5EF4-FFF2-40B4-BE49-F238E27FC236}">
              <a16:creationId xmlns:a16="http://schemas.microsoft.com/office/drawing/2014/main" id="{17B8B1B5-82C8-44E0-B160-D23D17D00F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6" name="BEx1I2XSEP2PXU105XMV1XK1LF3D" hidden="1">
          <a:extLst>
            <a:ext uri="{FF2B5EF4-FFF2-40B4-BE49-F238E27FC236}">
              <a16:creationId xmlns:a16="http://schemas.microsoft.com/office/drawing/2014/main" id="{ED10D916-D116-429D-A3A4-B2F1033C45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7" name="BEx1I2XSEP2PXU105XMV1XK1LF3D" hidden="1">
          <a:extLst>
            <a:ext uri="{FF2B5EF4-FFF2-40B4-BE49-F238E27FC236}">
              <a16:creationId xmlns:a16="http://schemas.microsoft.com/office/drawing/2014/main" id="{7BD7F880-BA5A-487E-8E99-1985C34F6F0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8" name="BEx1I2XSEP2PXU105XMV1XK1LF3D" hidden="1">
          <a:extLst>
            <a:ext uri="{FF2B5EF4-FFF2-40B4-BE49-F238E27FC236}">
              <a16:creationId xmlns:a16="http://schemas.microsoft.com/office/drawing/2014/main" id="{D51164B3-E1A4-4D1F-A94E-E59D1F2D897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59" name="BEx1I2XSEP2PXU105XMV1XK1LF3D" hidden="1">
          <a:extLst>
            <a:ext uri="{FF2B5EF4-FFF2-40B4-BE49-F238E27FC236}">
              <a16:creationId xmlns:a16="http://schemas.microsoft.com/office/drawing/2014/main" id="{88E36A7B-14E0-4A51-B2B3-D4A3C621B5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0" name="BEx1I2XSEP2PXU105XMV1XK1LF3D" hidden="1">
          <a:extLst>
            <a:ext uri="{FF2B5EF4-FFF2-40B4-BE49-F238E27FC236}">
              <a16:creationId xmlns:a16="http://schemas.microsoft.com/office/drawing/2014/main" id="{D3E15858-5D4A-4E87-93C7-4B8D042B034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1" name="BEx1I2XSEP2PXU105XMV1XK1LF3D" hidden="1">
          <a:extLst>
            <a:ext uri="{FF2B5EF4-FFF2-40B4-BE49-F238E27FC236}">
              <a16:creationId xmlns:a16="http://schemas.microsoft.com/office/drawing/2014/main" id="{C4CAF49C-C02E-48A3-AF43-1D5C79EA6D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2" name="BEx1I2XSEP2PXU105XMV1XK1LF3D" hidden="1">
          <a:extLst>
            <a:ext uri="{FF2B5EF4-FFF2-40B4-BE49-F238E27FC236}">
              <a16:creationId xmlns:a16="http://schemas.microsoft.com/office/drawing/2014/main" id="{3D79CF89-9903-45BA-BB67-5BFCEA25A8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3" name="BEx1I2XSEP2PXU105XMV1XK1LF3D" hidden="1">
          <a:extLst>
            <a:ext uri="{FF2B5EF4-FFF2-40B4-BE49-F238E27FC236}">
              <a16:creationId xmlns:a16="http://schemas.microsoft.com/office/drawing/2014/main" id="{372A65BC-55DF-44D5-B90C-37430FDE7E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4" name="BEx1I2XSEP2PXU105XMV1XK1LF3D" hidden="1">
          <a:extLst>
            <a:ext uri="{FF2B5EF4-FFF2-40B4-BE49-F238E27FC236}">
              <a16:creationId xmlns:a16="http://schemas.microsoft.com/office/drawing/2014/main" id="{FA025524-ED09-4B8E-9CC0-1A5CF859AA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5" name="BEx1I2XSEP2PXU105XMV1XK1LF3D" hidden="1">
          <a:extLst>
            <a:ext uri="{FF2B5EF4-FFF2-40B4-BE49-F238E27FC236}">
              <a16:creationId xmlns:a16="http://schemas.microsoft.com/office/drawing/2014/main" id="{7D271946-FBFE-47F5-A29F-28CE8159C9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6" name="BEx1I2XSEP2PXU105XMV1XK1LF3D" hidden="1">
          <a:extLst>
            <a:ext uri="{FF2B5EF4-FFF2-40B4-BE49-F238E27FC236}">
              <a16:creationId xmlns:a16="http://schemas.microsoft.com/office/drawing/2014/main" id="{CA994251-5ECC-46D2-9736-53EB6458FA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7" name="BEx1I2XSEP2PXU105XMV1XK1LF3D" hidden="1">
          <a:extLst>
            <a:ext uri="{FF2B5EF4-FFF2-40B4-BE49-F238E27FC236}">
              <a16:creationId xmlns:a16="http://schemas.microsoft.com/office/drawing/2014/main" id="{731E783F-1CAC-42CA-97E8-2668E976B1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8" name="BEx1I2XSEP2PXU105XMV1XK1LF3D" hidden="1">
          <a:extLst>
            <a:ext uri="{FF2B5EF4-FFF2-40B4-BE49-F238E27FC236}">
              <a16:creationId xmlns:a16="http://schemas.microsoft.com/office/drawing/2014/main" id="{09E9EE53-4FFE-4D63-B36A-B908C064BE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69" name="BEx1I2XSEP2PXU105XMV1XK1LF3D" hidden="1">
          <a:extLst>
            <a:ext uri="{FF2B5EF4-FFF2-40B4-BE49-F238E27FC236}">
              <a16:creationId xmlns:a16="http://schemas.microsoft.com/office/drawing/2014/main" id="{FB8A1218-ACB1-4324-A9B4-E92FB9A520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70" name="BEx1I2XSEP2PXU105XMV1XK1LF3D" hidden="1">
          <a:extLst>
            <a:ext uri="{FF2B5EF4-FFF2-40B4-BE49-F238E27FC236}">
              <a16:creationId xmlns:a16="http://schemas.microsoft.com/office/drawing/2014/main" id="{AD96B9BD-71C2-4BA8-AF68-BEDEDA2E77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71" name="BEx1I2XSEP2PXU105XMV1XK1LF3D" hidden="1">
          <a:extLst>
            <a:ext uri="{FF2B5EF4-FFF2-40B4-BE49-F238E27FC236}">
              <a16:creationId xmlns:a16="http://schemas.microsoft.com/office/drawing/2014/main" id="{C2B14882-D5B4-4018-8D36-5ADBFC7FA0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72" name="BEx1I2XSEP2PXU105XMV1XK1LF3D" hidden="1">
          <a:extLst>
            <a:ext uri="{FF2B5EF4-FFF2-40B4-BE49-F238E27FC236}">
              <a16:creationId xmlns:a16="http://schemas.microsoft.com/office/drawing/2014/main" id="{ABF2F409-5247-46DD-95AE-1329AE4517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73" name="BEx1I2XSEP2PXU105XMV1XK1LF3D" hidden="1">
          <a:extLst>
            <a:ext uri="{FF2B5EF4-FFF2-40B4-BE49-F238E27FC236}">
              <a16:creationId xmlns:a16="http://schemas.microsoft.com/office/drawing/2014/main" id="{D57DFC13-A181-410F-8F9A-30B4C92DEFC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974" name="BEx1I2XSEP2PXU105XMV1XK1LF3D" hidden="1">
          <a:extLst>
            <a:ext uri="{FF2B5EF4-FFF2-40B4-BE49-F238E27FC236}">
              <a16:creationId xmlns:a16="http://schemas.microsoft.com/office/drawing/2014/main" id="{5357E466-E4CE-49CB-BE69-EC297161CC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40</xdr:row>
      <xdr:rowOff>215900</xdr:rowOff>
    </xdr:to>
    <xdr:pic>
      <xdr:nvPicPr>
        <xdr:cNvPr id="2" name="BExAZSOKSOZB3CBFA1L2CTM1EPA2" hidden="1">
          <a:extLst>
            <a:ext uri="{FF2B5EF4-FFF2-40B4-BE49-F238E27FC236}">
              <a16:creationId xmlns:a16="http://schemas.microsoft.com/office/drawing/2014/main" id="{A8790321-C03C-4365-B180-C2D2BE7C41E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22653E6D-5063-4566-990B-C3D29055EA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EB879351-7C26-4FCA-ADF4-4212491694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43844280-74E9-48D4-B6A8-A8FC9198E7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7BC11D73-BA37-4502-87B5-A03DC9FFBE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46715AA7-C12E-43BE-A130-5FDE4A87E8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9194FF9D-3AEE-4293-B516-EB7D0632FA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81" name="BEx1I2XSEP2PXU105XMV1XK1LF3D" hidden="1">
          <a:extLst>
            <a:ext uri="{FF2B5EF4-FFF2-40B4-BE49-F238E27FC236}">
              <a16:creationId xmlns:a16="http://schemas.microsoft.com/office/drawing/2014/main" id="{A2B4565E-524B-4C98-878C-A00E8C17FB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82" name="BEx1I2XSEP2PXU105XMV1XK1LF3D" hidden="1">
          <a:extLst>
            <a:ext uri="{FF2B5EF4-FFF2-40B4-BE49-F238E27FC236}">
              <a16:creationId xmlns:a16="http://schemas.microsoft.com/office/drawing/2014/main" id="{0AD269F7-0114-4DB3-A51C-5B6B7C1F18B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83" name="BEx1I2XSEP2PXU105XMV1XK1LF3D" hidden="1">
          <a:extLst>
            <a:ext uri="{FF2B5EF4-FFF2-40B4-BE49-F238E27FC236}">
              <a16:creationId xmlns:a16="http://schemas.microsoft.com/office/drawing/2014/main" id="{E15687EE-7026-4C6F-9ACC-2B97D8CDD6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84" name="BEx1I2XSEP2PXU105XMV1XK1LF3D" hidden="1">
          <a:extLst>
            <a:ext uri="{FF2B5EF4-FFF2-40B4-BE49-F238E27FC236}">
              <a16:creationId xmlns:a16="http://schemas.microsoft.com/office/drawing/2014/main" id="{2BA509B4-185D-4456-A5B6-E5CA185DC3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85" name="BEx1I2XSEP2PXU105XMV1XK1LF3D" hidden="1">
          <a:extLst>
            <a:ext uri="{FF2B5EF4-FFF2-40B4-BE49-F238E27FC236}">
              <a16:creationId xmlns:a16="http://schemas.microsoft.com/office/drawing/2014/main" id="{AA154D90-1E7C-4CA4-9FE0-0050A7E5CA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86" name="BEx1I2XSEP2PXU105XMV1XK1LF3D" hidden="1">
          <a:extLst>
            <a:ext uri="{FF2B5EF4-FFF2-40B4-BE49-F238E27FC236}">
              <a16:creationId xmlns:a16="http://schemas.microsoft.com/office/drawing/2014/main" id="{6E8BE32E-4463-41D8-A9BE-62DAD7B3EC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87" name="BEx1I2XSEP2PXU105XMV1XK1LF3D" hidden="1">
          <a:extLst>
            <a:ext uri="{FF2B5EF4-FFF2-40B4-BE49-F238E27FC236}">
              <a16:creationId xmlns:a16="http://schemas.microsoft.com/office/drawing/2014/main" id="{4B00A68E-381E-448C-AA0C-BBFDA5AA211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88" name="BEx1I2XSEP2PXU105XMV1XK1LF3D" hidden="1">
          <a:extLst>
            <a:ext uri="{FF2B5EF4-FFF2-40B4-BE49-F238E27FC236}">
              <a16:creationId xmlns:a16="http://schemas.microsoft.com/office/drawing/2014/main" id="{A25D1B0C-07A9-4516-8EB7-34B7793EE1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89" name="BEx1I2XSEP2PXU105XMV1XK1LF3D" hidden="1">
          <a:extLst>
            <a:ext uri="{FF2B5EF4-FFF2-40B4-BE49-F238E27FC236}">
              <a16:creationId xmlns:a16="http://schemas.microsoft.com/office/drawing/2014/main" id="{70D00CF7-6C53-433A-8405-C26CE231E1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90" name="BEx1I2XSEP2PXU105XMV1XK1LF3D" hidden="1">
          <a:extLst>
            <a:ext uri="{FF2B5EF4-FFF2-40B4-BE49-F238E27FC236}">
              <a16:creationId xmlns:a16="http://schemas.microsoft.com/office/drawing/2014/main" id="{F6E4A72A-E576-4425-8104-E60487F966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91" name="BEx1I2XSEP2PXU105XMV1XK1LF3D" hidden="1">
          <a:extLst>
            <a:ext uri="{FF2B5EF4-FFF2-40B4-BE49-F238E27FC236}">
              <a16:creationId xmlns:a16="http://schemas.microsoft.com/office/drawing/2014/main" id="{07ADFAC2-202D-4626-BC07-BF035ECBC2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92" name="BEx1I2XSEP2PXU105XMV1XK1LF3D" hidden="1">
          <a:extLst>
            <a:ext uri="{FF2B5EF4-FFF2-40B4-BE49-F238E27FC236}">
              <a16:creationId xmlns:a16="http://schemas.microsoft.com/office/drawing/2014/main" id="{46A538C2-8ED7-4E3A-A029-235CA9F13C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93" name="BEx1I2XSEP2PXU105XMV1XK1LF3D" hidden="1">
          <a:extLst>
            <a:ext uri="{FF2B5EF4-FFF2-40B4-BE49-F238E27FC236}">
              <a16:creationId xmlns:a16="http://schemas.microsoft.com/office/drawing/2014/main" id="{6FBCE524-E54D-4870-ACEB-7D6227AB01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94" name="BEx1I2XSEP2PXU105XMV1XK1LF3D" hidden="1">
          <a:extLst>
            <a:ext uri="{FF2B5EF4-FFF2-40B4-BE49-F238E27FC236}">
              <a16:creationId xmlns:a16="http://schemas.microsoft.com/office/drawing/2014/main" id="{A3EF74E5-09D2-4D5C-BCF6-E4951E387A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95" name="BEx1I2XSEP2PXU105XMV1XK1LF3D" hidden="1">
          <a:extLst>
            <a:ext uri="{FF2B5EF4-FFF2-40B4-BE49-F238E27FC236}">
              <a16:creationId xmlns:a16="http://schemas.microsoft.com/office/drawing/2014/main" id="{59963D88-19C9-4145-9FDC-A0757772B6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96" name="BEx1I2XSEP2PXU105XMV1XK1LF3D" hidden="1">
          <a:extLst>
            <a:ext uri="{FF2B5EF4-FFF2-40B4-BE49-F238E27FC236}">
              <a16:creationId xmlns:a16="http://schemas.microsoft.com/office/drawing/2014/main" id="{6D8D8F0C-7478-4360-81A9-D45D4A8F6C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97" name="BEx1I2XSEP2PXU105XMV1XK1LF3D" hidden="1">
          <a:extLst>
            <a:ext uri="{FF2B5EF4-FFF2-40B4-BE49-F238E27FC236}">
              <a16:creationId xmlns:a16="http://schemas.microsoft.com/office/drawing/2014/main" id="{D16D970A-6793-4AFD-B157-E437D482555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98" name="BEx1I2XSEP2PXU105XMV1XK1LF3D" hidden="1">
          <a:extLst>
            <a:ext uri="{FF2B5EF4-FFF2-40B4-BE49-F238E27FC236}">
              <a16:creationId xmlns:a16="http://schemas.microsoft.com/office/drawing/2014/main" id="{2DF7511C-7165-4B87-B38F-9E6B13BB93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99" name="BEx1I2XSEP2PXU105XMV1XK1LF3D" hidden="1">
          <a:extLst>
            <a:ext uri="{FF2B5EF4-FFF2-40B4-BE49-F238E27FC236}">
              <a16:creationId xmlns:a16="http://schemas.microsoft.com/office/drawing/2014/main" id="{1C899D23-2CAA-46D5-A636-F1DC68AF03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00" name="BEx1I2XSEP2PXU105XMV1XK1LF3D" hidden="1">
          <a:extLst>
            <a:ext uri="{FF2B5EF4-FFF2-40B4-BE49-F238E27FC236}">
              <a16:creationId xmlns:a16="http://schemas.microsoft.com/office/drawing/2014/main" id="{463FD5D4-A2FB-4DC3-9DFA-41DF492991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01" name="BEx1I2XSEP2PXU105XMV1XK1LF3D" hidden="1">
          <a:extLst>
            <a:ext uri="{FF2B5EF4-FFF2-40B4-BE49-F238E27FC236}">
              <a16:creationId xmlns:a16="http://schemas.microsoft.com/office/drawing/2014/main" id="{80663D3F-4A8F-443A-856E-646B1BCD30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02" name="BEx1I2XSEP2PXU105XMV1XK1LF3D" hidden="1">
          <a:extLst>
            <a:ext uri="{FF2B5EF4-FFF2-40B4-BE49-F238E27FC236}">
              <a16:creationId xmlns:a16="http://schemas.microsoft.com/office/drawing/2014/main" id="{BE53F31A-6E54-4E38-B906-CBD159F0F4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03" name="BEx1I2XSEP2PXU105XMV1XK1LF3D" hidden="1">
          <a:extLst>
            <a:ext uri="{FF2B5EF4-FFF2-40B4-BE49-F238E27FC236}">
              <a16:creationId xmlns:a16="http://schemas.microsoft.com/office/drawing/2014/main" id="{7D73A722-7EC5-417D-882C-BE7373D93E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04" name="BEx1I2XSEP2PXU105XMV1XK1LF3D" hidden="1">
          <a:extLst>
            <a:ext uri="{FF2B5EF4-FFF2-40B4-BE49-F238E27FC236}">
              <a16:creationId xmlns:a16="http://schemas.microsoft.com/office/drawing/2014/main" id="{887959BC-CB2C-4B1E-912C-DB28FC4340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105" name="BEx1I2XSEP2PXU105XMV1XK1LF3D" hidden="1">
          <a:extLst>
            <a:ext uri="{FF2B5EF4-FFF2-40B4-BE49-F238E27FC236}">
              <a16:creationId xmlns:a16="http://schemas.microsoft.com/office/drawing/2014/main" id="{04444273-6D04-4DBF-81B0-ACCFFCE0CB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106" name="BEx1I2XSEP2PXU105XMV1XK1LF3D" hidden="1">
          <a:extLst>
            <a:ext uri="{FF2B5EF4-FFF2-40B4-BE49-F238E27FC236}">
              <a16:creationId xmlns:a16="http://schemas.microsoft.com/office/drawing/2014/main" id="{8E8726D0-2384-41CC-A093-0686C0BB35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107" name="BEx1I2XSEP2PXU105XMV1XK1LF3D" hidden="1">
          <a:extLst>
            <a:ext uri="{FF2B5EF4-FFF2-40B4-BE49-F238E27FC236}">
              <a16:creationId xmlns:a16="http://schemas.microsoft.com/office/drawing/2014/main" id="{AB18EC8F-A7BF-4ACB-9FAB-CE1E434040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108" name="BEx1I2XSEP2PXU105XMV1XK1LF3D" hidden="1">
          <a:extLst>
            <a:ext uri="{FF2B5EF4-FFF2-40B4-BE49-F238E27FC236}">
              <a16:creationId xmlns:a16="http://schemas.microsoft.com/office/drawing/2014/main" id="{724B3FCC-6E31-4155-8888-A9C2C416FF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109" name="BEx1I2XSEP2PXU105XMV1XK1LF3D" hidden="1">
          <a:extLst>
            <a:ext uri="{FF2B5EF4-FFF2-40B4-BE49-F238E27FC236}">
              <a16:creationId xmlns:a16="http://schemas.microsoft.com/office/drawing/2014/main" id="{BA34FC17-61B6-4BF9-8D00-B51B6BC495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110" name="BEx1I2XSEP2PXU105XMV1XK1LF3D" hidden="1">
          <a:extLst>
            <a:ext uri="{FF2B5EF4-FFF2-40B4-BE49-F238E27FC236}">
              <a16:creationId xmlns:a16="http://schemas.microsoft.com/office/drawing/2014/main" id="{B2304C40-BFD6-4B3D-9D47-7EACAE89EC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111" name="BEx1I2XSEP2PXU105XMV1XK1LF3D" hidden="1">
          <a:extLst>
            <a:ext uri="{FF2B5EF4-FFF2-40B4-BE49-F238E27FC236}">
              <a16:creationId xmlns:a16="http://schemas.microsoft.com/office/drawing/2014/main" id="{F4A07108-91D9-4E41-A745-DF3540C982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112" name="BEx1I2XSEP2PXU105XMV1XK1LF3D" hidden="1">
          <a:extLst>
            <a:ext uri="{FF2B5EF4-FFF2-40B4-BE49-F238E27FC236}">
              <a16:creationId xmlns:a16="http://schemas.microsoft.com/office/drawing/2014/main" id="{86914F1D-9D88-40E3-884C-BAC64B2720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113" name="BEx1I2XSEP2PXU105XMV1XK1LF3D" hidden="1">
          <a:extLst>
            <a:ext uri="{FF2B5EF4-FFF2-40B4-BE49-F238E27FC236}">
              <a16:creationId xmlns:a16="http://schemas.microsoft.com/office/drawing/2014/main" id="{7A42907F-22E1-423C-BAB7-9A5B9EB09F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114" name="BEx1I2XSEP2PXU105XMV1XK1LF3D" hidden="1">
          <a:extLst>
            <a:ext uri="{FF2B5EF4-FFF2-40B4-BE49-F238E27FC236}">
              <a16:creationId xmlns:a16="http://schemas.microsoft.com/office/drawing/2014/main" id="{DC9B5D4A-BC21-4AAD-BA8F-CFAD58743C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115" name="BEx1I2XSEP2PXU105XMV1XK1LF3D" hidden="1">
          <a:extLst>
            <a:ext uri="{FF2B5EF4-FFF2-40B4-BE49-F238E27FC236}">
              <a16:creationId xmlns:a16="http://schemas.microsoft.com/office/drawing/2014/main" id="{4B32BB58-F14E-4914-821C-9D6F282672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116" name="BEx1I2XSEP2PXU105XMV1XK1LF3D" hidden="1">
          <a:extLst>
            <a:ext uri="{FF2B5EF4-FFF2-40B4-BE49-F238E27FC236}">
              <a16:creationId xmlns:a16="http://schemas.microsoft.com/office/drawing/2014/main" id="{25181AA6-D425-4FCF-B2D7-50A41E0B97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117" name="BEx1I2XSEP2PXU105XMV1XK1LF3D" hidden="1">
          <a:extLst>
            <a:ext uri="{FF2B5EF4-FFF2-40B4-BE49-F238E27FC236}">
              <a16:creationId xmlns:a16="http://schemas.microsoft.com/office/drawing/2014/main" id="{123EC4C7-5BBC-4727-8229-912DE5F0D7C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118" name="BEx1I2XSEP2PXU105XMV1XK1LF3D" hidden="1">
          <a:extLst>
            <a:ext uri="{FF2B5EF4-FFF2-40B4-BE49-F238E27FC236}">
              <a16:creationId xmlns:a16="http://schemas.microsoft.com/office/drawing/2014/main" id="{0818D3A0-C448-45A0-A627-6E96B9C76D9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119" name="BEx1I2XSEP2PXU105XMV1XK1LF3D" hidden="1">
          <a:extLst>
            <a:ext uri="{FF2B5EF4-FFF2-40B4-BE49-F238E27FC236}">
              <a16:creationId xmlns:a16="http://schemas.microsoft.com/office/drawing/2014/main" id="{A52C0616-FA07-499C-80D2-681AE975C1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120" name="BEx1I2XSEP2PXU105XMV1XK1LF3D" hidden="1">
          <a:extLst>
            <a:ext uri="{FF2B5EF4-FFF2-40B4-BE49-F238E27FC236}">
              <a16:creationId xmlns:a16="http://schemas.microsoft.com/office/drawing/2014/main" id="{47457927-AA43-4E25-8C8D-BEBA3BFF5E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121" name="BEx1I2XSEP2PXU105XMV1XK1LF3D" hidden="1">
          <a:extLst>
            <a:ext uri="{FF2B5EF4-FFF2-40B4-BE49-F238E27FC236}">
              <a16:creationId xmlns:a16="http://schemas.microsoft.com/office/drawing/2014/main" id="{4525C947-5980-4075-942F-CD9F84773BC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122" name="BEx1I2XSEP2PXU105XMV1XK1LF3D" hidden="1">
          <a:extLst>
            <a:ext uri="{FF2B5EF4-FFF2-40B4-BE49-F238E27FC236}">
              <a16:creationId xmlns:a16="http://schemas.microsoft.com/office/drawing/2014/main" id="{9B7ACF96-8C94-416F-B7BC-37E8E321EC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123" name="BEx1I2XSEP2PXU105XMV1XK1LF3D" hidden="1">
          <a:extLst>
            <a:ext uri="{FF2B5EF4-FFF2-40B4-BE49-F238E27FC236}">
              <a16:creationId xmlns:a16="http://schemas.microsoft.com/office/drawing/2014/main" id="{636D2E3B-9765-42F8-A5D9-A2720B5F25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124" name="BEx1I2XSEP2PXU105XMV1XK1LF3D" hidden="1">
          <a:extLst>
            <a:ext uri="{FF2B5EF4-FFF2-40B4-BE49-F238E27FC236}">
              <a16:creationId xmlns:a16="http://schemas.microsoft.com/office/drawing/2014/main" id="{244103EF-B2BD-4685-A2D4-4545B45DDF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125" name="BEx1I2XSEP2PXU105XMV1XK1LF3D" hidden="1">
          <a:extLst>
            <a:ext uri="{FF2B5EF4-FFF2-40B4-BE49-F238E27FC236}">
              <a16:creationId xmlns:a16="http://schemas.microsoft.com/office/drawing/2014/main" id="{EAB96265-342F-4697-A5EF-8EE7E51A28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126" name="BEx1I2XSEP2PXU105XMV1XK1LF3D" hidden="1">
          <a:extLst>
            <a:ext uri="{FF2B5EF4-FFF2-40B4-BE49-F238E27FC236}">
              <a16:creationId xmlns:a16="http://schemas.microsoft.com/office/drawing/2014/main" id="{085F05BD-1756-4A17-817C-D20AD556754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127" name="BEx1I2XSEP2PXU105XMV1XK1LF3D" hidden="1">
          <a:extLst>
            <a:ext uri="{FF2B5EF4-FFF2-40B4-BE49-F238E27FC236}">
              <a16:creationId xmlns:a16="http://schemas.microsoft.com/office/drawing/2014/main" id="{F5E2D939-FE89-4A31-8E42-3B0C04945B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128" name="BEx1I2XSEP2PXU105XMV1XK1LF3D" hidden="1">
          <a:extLst>
            <a:ext uri="{FF2B5EF4-FFF2-40B4-BE49-F238E27FC236}">
              <a16:creationId xmlns:a16="http://schemas.microsoft.com/office/drawing/2014/main" id="{6BD4E3A8-1ED3-4FA0-A89B-2085661E48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129" name="BEx1I2XSEP2PXU105XMV1XK1LF3D" hidden="1">
          <a:extLst>
            <a:ext uri="{FF2B5EF4-FFF2-40B4-BE49-F238E27FC236}">
              <a16:creationId xmlns:a16="http://schemas.microsoft.com/office/drawing/2014/main" id="{7ED79953-ED49-472C-B5A3-9070A0E9EA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130" name="BEx1I2XSEP2PXU105XMV1XK1LF3D" hidden="1">
          <a:extLst>
            <a:ext uri="{FF2B5EF4-FFF2-40B4-BE49-F238E27FC236}">
              <a16:creationId xmlns:a16="http://schemas.microsoft.com/office/drawing/2014/main" id="{31A42B28-0856-429C-BA14-418C99693D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131" name="BEx1I2XSEP2PXU105XMV1XK1LF3D" hidden="1">
          <a:extLst>
            <a:ext uri="{FF2B5EF4-FFF2-40B4-BE49-F238E27FC236}">
              <a16:creationId xmlns:a16="http://schemas.microsoft.com/office/drawing/2014/main" id="{274826EE-E81C-41A5-AD12-73BBB07A6C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132" name="BEx1I2XSEP2PXU105XMV1XK1LF3D" hidden="1">
          <a:extLst>
            <a:ext uri="{FF2B5EF4-FFF2-40B4-BE49-F238E27FC236}">
              <a16:creationId xmlns:a16="http://schemas.microsoft.com/office/drawing/2014/main" id="{41CA7ACB-CEDA-4A94-B3B0-58DEF4C0E4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133" name="BEx1I2XSEP2PXU105XMV1XK1LF3D" hidden="1">
          <a:extLst>
            <a:ext uri="{FF2B5EF4-FFF2-40B4-BE49-F238E27FC236}">
              <a16:creationId xmlns:a16="http://schemas.microsoft.com/office/drawing/2014/main" id="{AF6698C8-14A5-49CC-A294-2948879A77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134" name="BEx1I2XSEP2PXU105XMV1XK1LF3D" hidden="1">
          <a:extLst>
            <a:ext uri="{FF2B5EF4-FFF2-40B4-BE49-F238E27FC236}">
              <a16:creationId xmlns:a16="http://schemas.microsoft.com/office/drawing/2014/main" id="{040803B7-AE10-4C63-9139-647FE6D702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135" name="BEx1I2XSEP2PXU105XMV1XK1LF3D" hidden="1">
          <a:extLst>
            <a:ext uri="{FF2B5EF4-FFF2-40B4-BE49-F238E27FC236}">
              <a16:creationId xmlns:a16="http://schemas.microsoft.com/office/drawing/2014/main" id="{7280F178-2AED-44BC-BF97-8A2A2A447A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136" name="BEx1I2XSEP2PXU105XMV1XK1LF3D" hidden="1">
          <a:extLst>
            <a:ext uri="{FF2B5EF4-FFF2-40B4-BE49-F238E27FC236}">
              <a16:creationId xmlns:a16="http://schemas.microsoft.com/office/drawing/2014/main" id="{EEE13DC9-C141-4042-BF62-BF2349575F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137" name="BEx1I2XSEP2PXU105XMV1XK1LF3D" hidden="1">
          <a:extLst>
            <a:ext uri="{FF2B5EF4-FFF2-40B4-BE49-F238E27FC236}">
              <a16:creationId xmlns:a16="http://schemas.microsoft.com/office/drawing/2014/main" id="{1269B231-8A74-4AC6-814F-A9C0CE20B1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138" name="BEx1I2XSEP2PXU105XMV1XK1LF3D" hidden="1">
          <a:extLst>
            <a:ext uri="{FF2B5EF4-FFF2-40B4-BE49-F238E27FC236}">
              <a16:creationId xmlns:a16="http://schemas.microsoft.com/office/drawing/2014/main" id="{E01B7AED-B2F7-4390-A941-623474AFDE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139" name="BEx1I2XSEP2PXU105XMV1XK1LF3D" hidden="1">
          <a:extLst>
            <a:ext uri="{FF2B5EF4-FFF2-40B4-BE49-F238E27FC236}">
              <a16:creationId xmlns:a16="http://schemas.microsoft.com/office/drawing/2014/main" id="{72FA9E19-6422-4FF5-8504-9A72796907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140" name="BEx1I2XSEP2PXU105XMV1XK1LF3D" hidden="1">
          <a:extLst>
            <a:ext uri="{FF2B5EF4-FFF2-40B4-BE49-F238E27FC236}">
              <a16:creationId xmlns:a16="http://schemas.microsoft.com/office/drawing/2014/main" id="{840FC22F-876E-41CB-8CF7-6EE4E571A1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141" name="BEx1I2XSEP2PXU105XMV1XK1LF3D" hidden="1">
          <a:extLst>
            <a:ext uri="{FF2B5EF4-FFF2-40B4-BE49-F238E27FC236}">
              <a16:creationId xmlns:a16="http://schemas.microsoft.com/office/drawing/2014/main" id="{F268AD74-BD45-4A78-A935-F59ADA606F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142" name="BEx1I2XSEP2PXU105XMV1XK1LF3D" hidden="1">
          <a:extLst>
            <a:ext uri="{FF2B5EF4-FFF2-40B4-BE49-F238E27FC236}">
              <a16:creationId xmlns:a16="http://schemas.microsoft.com/office/drawing/2014/main" id="{E1B3E268-561A-4731-801D-9E8A108679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143" name="BEx1I2XSEP2PXU105XMV1XK1LF3D" hidden="1">
          <a:extLst>
            <a:ext uri="{FF2B5EF4-FFF2-40B4-BE49-F238E27FC236}">
              <a16:creationId xmlns:a16="http://schemas.microsoft.com/office/drawing/2014/main" id="{41320C6B-4886-479D-87D5-74FA941813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144" name="BEx1I2XSEP2PXU105XMV1XK1LF3D" hidden="1">
          <a:extLst>
            <a:ext uri="{FF2B5EF4-FFF2-40B4-BE49-F238E27FC236}">
              <a16:creationId xmlns:a16="http://schemas.microsoft.com/office/drawing/2014/main" id="{D9937340-2BAE-467F-BC52-73F5C78E78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145" name="BEx1I2XSEP2PXU105XMV1XK1LF3D" hidden="1">
          <a:extLst>
            <a:ext uri="{FF2B5EF4-FFF2-40B4-BE49-F238E27FC236}">
              <a16:creationId xmlns:a16="http://schemas.microsoft.com/office/drawing/2014/main" id="{FD5A4F4A-607B-469A-BC00-B912C78816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146" name="BEx1I2XSEP2PXU105XMV1XK1LF3D" hidden="1">
          <a:extLst>
            <a:ext uri="{FF2B5EF4-FFF2-40B4-BE49-F238E27FC236}">
              <a16:creationId xmlns:a16="http://schemas.microsoft.com/office/drawing/2014/main" id="{C798E0C4-65A7-4363-BE76-5C6F91E937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147" name="BEx1I2XSEP2PXU105XMV1XK1LF3D" hidden="1">
          <a:extLst>
            <a:ext uri="{FF2B5EF4-FFF2-40B4-BE49-F238E27FC236}">
              <a16:creationId xmlns:a16="http://schemas.microsoft.com/office/drawing/2014/main" id="{08BD7DF0-39CD-446B-B023-23F14C9F66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148" name="BEx1I2XSEP2PXU105XMV1XK1LF3D" hidden="1">
          <a:extLst>
            <a:ext uri="{FF2B5EF4-FFF2-40B4-BE49-F238E27FC236}">
              <a16:creationId xmlns:a16="http://schemas.microsoft.com/office/drawing/2014/main" id="{C73FF2CC-EC05-4BF5-836A-16DE350A02D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149" name="BEx1I2XSEP2PXU105XMV1XK1LF3D" hidden="1">
          <a:extLst>
            <a:ext uri="{FF2B5EF4-FFF2-40B4-BE49-F238E27FC236}">
              <a16:creationId xmlns:a16="http://schemas.microsoft.com/office/drawing/2014/main" id="{EBAA3690-6988-405F-9EEC-AC67895541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150" name="BEx1I2XSEP2PXU105XMV1XK1LF3D" hidden="1">
          <a:extLst>
            <a:ext uri="{FF2B5EF4-FFF2-40B4-BE49-F238E27FC236}">
              <a16:creationId xmlns:a16="http://schemas.microsoft.com/office/drawing/2014/main" id="{A86AB46B-322B-4353-8170-022ACC69EE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151" name="BEx1I2XSEP2PXU105XMV1XK1LF3D" hidden="1">
          <a:extLst>
            <a:ext uri="{FF2B5EF4-FFF2-40B4-BE49-F238E27FC236}">
              <a16:creationId xmlns:a16="http://schemas.microsoft.com/office/drawing/2014/main" id="{145940B4-B508-4526-88A2-5835D498403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152" name="BEx1I2XSEP2PXU105XMV1XK1LF3D" hidden="1">
          <a:extLst>
            <a:ext uri="{FF2B5EF4-FFF2-40B4-BE49-F238E27FC236}">
              <a16:creationId xmlns:a16="http://schemas.microsoft.com/office/drawing/2014/main" id="{3815E12A-8DFA-47AC-8483-5BB74866C44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153" name="BEx1I2XSEP2PXU105XMV1XK1LF3D" hidden="1">
          <a:extLst>
            <a:ext uri="{FF2B5EF4-FFF2-40B4-BE49-F238E27FC236}">
              <a16:creationId xmlns:a16="http://schemas.microsoft.com/office/drawing/2014/main" id="{964AC9F1-F4F4-438A-AC5E-4ADAEDAC16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154" name="BEx1I2XSEP2PXU105XMV1XK1LF3D" hidden="1">
          <a:extLst>
            <a:ext uri="{FF2B5EF4-FFF2-40B4-BE49-F238E27FC236}">
              <a16:creationId xmlns:a16="http://schemas.microsoft.com/office/drawing/2014/main" id="{7066F0D6-1EC6-4F0A-8E7C-A16EB2E708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155" name="BEx1I2XSEP2PXU105XMV1XK1LF3D" hidden="1">
          <a:extLst>
            <a:ext uri="{FF2B5EF4-FFF2-40B4-BE49-F238E27FC236}">
              <a16:creationId xmlns:a16="http://schemas.microsoft.com/office/drawing/2014/main" id="{39A15912-F2D7-4A68-9D26-BB0F023E64C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156" name="BEx1I2XSEP2PXU105XMV1XK1LF3D" hidden="1">
          <a:extLst>
            <a:ext uri="{FF2B5EF4-FFF2-40B4-BE49-F238E27FC236}">
              <a16:creationId xmlns:a16="http://schemas.microsoft.com/office/drawing/2014/main" id="{7517B2CE-6543-4E8A-9804-A7433F1AB6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157" name="BEx1I2XSEP2PXU105XMV1XK1LF3D" hidden="1">
          <a:extLst>
            <a:ext uri="{FF2B5EF4-FFF2-40B4-BE49-F238E27FC236}">
              <a16:creationId xmlns:a16="http://schemas.microsoft.com/office/drawing/2014/main" id="{927951DD-E675-45DF-9450-DDB21A5DFE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158" name="BEx1I2XSEP2PXU105XMV1XK1LF3D" hidden="1">
          <a:extLst>
            <a:ext uri="{FF2B5EF4-FFF2-40B4-BE49-F238E27FC236}">
              <a16:creationId xmlns:a16="http://schemas.microsoft.com/office/drawing/2014/main" id="{D1572998-40CB-4455-9C0B-86518F5B0A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159" name="BEx1I2XSEP2PXU105XMV1XK1LF3D" hidden="1">
          <a:extLst>
            <a:ext uri="{FF2B5EF4-FFF2-40B4-BE49-F238E27FC236}">
              <a16:creationId xmlns:a16="http://schemas.microsoft.com/office/drawing/2014/main" id="{F9E571E1-9FAE-4E66-9ECF-08BF1FDDEA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160" name="BEx1I2XSEP2PXU105XMV1XK1LF3D" hidden="1">
          <a:extLst>
            <a:ext uri="{FF2B5EF4-FFF2-40B4-BE49-F238E27FC236}">
              <a16:creationId xmlns:a16="http://schemas.microsoft.com/office/drawing/2014/main" id="{DE129093-7E59-4E07-8B34-1AA9E66A20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161" name="BEx1I2XSEP2PXU105XMV1XK1LF3D" hidden="1">
          <a:extLst>
            <a:ext uri="{FF2B5EF4-FFF2-40B4-BE49-F238E27FC236}">
              <a16:creationId xmlns:a16="http://schemas.microsoft.com/office/drawing/2014/main" id="{48A9CFC7-27F6-4BDA-B035-793C1F745A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162" name="BEx1I2XSEP2PXU105XMV1XK1LF3D" hidden="1">
          <a:extLst>
            <a:ext uri="{FF2B5EF4-FFF2-40B4-BE49-F238E27FC236}">
              <a16:creationId xmlns:a16="http://schemas.microsoft.com/office/drawing/2014/main" id="{AE7EC5CD-5AB2-4E3D-96C1-967318B86A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163" name="BEx1I2XSEP2PXU105XMV1XK1LF3D" hidden="1">
          <a:extLst>
            <a:ext uri="{FF2B5EF4-FFF2-40B4-BE49-F238E27FC236}">
              <a16:creationId xmlns:a16="http://schemas.microsoft.com/office/drawing/2014/main" id="{C896D406-0C1D-45C9-9A1B-F03A24505B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164" name="BEx1I2XSEP2PXU105XMV1XK1LF3D" hidden="1">
          <a:extLst>
            <a:ext uri="{FF2B5EF4-FFF2-40B4-BE49-F238E27FC236}">
              <a16:creationId xmlns:a16="http://schemas.microsoft.com/office/drawing/2014/main" id="{7EABC522-1EB8-4ABD-867C-87A04025D4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165" name="BEx1I2XSEP2PXU105XMV1XK1LF3D" hidden="1">
          <a:extLst>
            <a:ext uri="{FF2B5EF4-FFF2-40B4-BE49-F238E27FC236}">
              <a16:creationId xmlns:a16="http://schemas.microsoft.com/office/drawing/2014/main" id="{3E57D0F8-B148-4F08-A6AF-9B41CE498B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166" name="BEx1I2XSEP2PXU105XMV1XK1LF3D" hidden="1">
          <a:extLst>
            <a:ext uri="{FF2B5EF4-FFF2-40B4-BE49-F238E27FC236}">
              <a16:creationId xmlns:a16="http://schemas.microsoft.com/office/drawing/2014/main" id="{301AEAF4-1287-485C-9F41-55E037D012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167" name="BEx1I2XSEP2PXU105XMV1XK1LF3D" hidden="1">
          <a:extLst>
            <a:ext uri="{FF2B5EF4-FFF2-40B4-BE49-F238E27FC236}">
              <a16:creationId xmlns:a16="http://schemas.microsoft.com/office/drawing/2014/main" id="{2D837FC6-4ABA-4CA1-8807-43103A0308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168" name="BEx1I2XSEP2PXU105XMV1XK1LF3D" hidden="1">
          <a:extLst>
            <a:ext uri="{FF2B5EF4-FFF2-40B4-BE49-F238E27FC236}">
              <a16:creationId xmlns:a16="http://schemas.microsoft.com/office/drawing/2014/main" id="{EFD3D3D2-F55F-459C-9251-B42BFC6412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169" name="BEx1I2XSEP2PXU105XMV1XK1LF3D" hidden="1">
          <a:extLst>
            <a:ext uri="{FF2B5EF4-FFF2-40B4-BE49-F238E27FC236}">
              <a16:creationId xmlns:a16="http://schemas.microsoft.com/office/drawing/2014/main" id="{D7A8D803-FCF5-4759-A959-29837F801C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170" name="BEx1I2XSEP2PXU105XMV1XK1LF3D" hidden="1">
          <a:extLst>
            <a:ext uri="{FF2B5EF4-FFF2-40B4-BE49-F238E27FC236}">
              <a16:creationId xmlns:a16="http://schemas.microsoft.com/office/drawing/2014/main" id="{3234BD86-EF46-4609-B430-4B94114D5F5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171" name="BEx1I2XSEP2PXU105XMV1XK1LF3D" hidden="1">
          <a:extLst>
            <a:ext uri="{FF2B5EF4-FFF2-40B4-BE49-F238E27FC236}">
              <a16:creationId xmlns:a16="http://schemas.microsoft.com/office/drawing/2014/main" id="{492A68AC-5323-4D27-8F22-DF148675BB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172" name="BEx1I2XSEP2PXU105XMV1XK1LF3D" hidden="1">
          <a:extLst>
            <a:ext uri="{FF2B5EF4-FFF2-40B4-BE49-F238E27FC236}">
              <a16:creationId xmlns:a16="http://schemas.microsoft.com/office/drawing/2014/main" id="{F3A0A7F4-D580-4761-8020-125ADC1BB1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173" name="BEx1I2XSEP2PXU105XMV1XK1LF3D" hidden="1">
          <a:extLst>
            <a:ext uri="{FF2B5EF4-FFF2-40B4-BE49-F238E27FC236}">
              <a16:creationId xmlns:a16="http://schemas.microsoft.com/office/drawing/2014/main" id="{5B30615F-8F02-4F9D-A99B-AFC4AF6CDA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174" name="BEx1I2XSEP2PXU105XMV1XK1LF3D" hidden="1">
          <a:extLst>
            <a:ext uri="{FF2B5EF4-FFF2-40B4-BE49-F238E27FC236}">
              <a16:creationId xmlns:a16="http://schemas.microsoft.com/office/drawing/2014/main" id="{D0DC6F7E-2ED8-4C82-BD70-AD02D9CFC6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175" name="BEx1I2XSEP2PXU105XMV1XK1LF3D" hidden="1">
          <a:extLst>
            <a:ext uri="{FF2B5EF4-FFF2-40B4-BE49-F238E27FC236}">
              <a16:creationId xmlns:a16="http://schemas.microsoft.com/office/drawing/2014/main" id="{AEE38D82-0416-4228-8188-7AAF8BBCD55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176" name="BEx1I2XSEP2PXU105XMV1XK1LF3D" hidden="1">
          <a:extLst>
            <a:ext uri="{FF2B5EF4-FFF2-40B4-BE49-F238E27FC236}">
              <a16:creationId xmlns:a16="http://schemas.microsoft.com/office/drawing/2014/main" id="{7D1C6886-9AAB-4F4B-AC5E-E50CC80A03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45" name="BEx1I2XSEP2PXU105XMV1XK1LF3D" hidden="1">
          <a:extLst>
            <a:ext uri="{FF2B5EF4-FFF2-40B4-BE49-F238E27FC236}">
              <a16:creationId xmlns:a16="http://schemas.microsoft.com/office/drawing/2014/main" id="{E5B27478-7C8C-4112-92FB-1EA8CCEA39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46" name="BEx1I2XSEP2PXU105XMV1XK1LF3D" hidden="1">
          <a:extLst>
            <a:ext uri="{FF2B5EF4-FFF2-40B4-BE49-F238E27FC236}">
              <a16:creationId xmlns:a16="http://schemas.microsoft.com/office/drawing/2014/main" id="{63AF3173-F482-4AAE-A4DE-9B1CD49CA1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47" name="BEx1I2XSEP2PXU105XMV1XK1LF3D" hidden="1">
          <a:extLst>
            <a:ext uri="{FF2B5EF4-FFF2-40B4-BE49-F238E27FC236}">
              <a16:creationId xmlns:a16="http://schemas.microsoft.com/office/drawing/2014/main" id="{2167317D-2C2C-4B92-8A9D-63BA69DB331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48" name="BEx1I2XSEP2PXU105XMV1XK1LF3D" hidden="1">
          <a:extLst>
            <a:ext uri="{FF2B5EF4-FFF2-40B4-BE49-F238E27FC236}">
              <a16:creationId xmlns:a16="http://schemas.microsoft.com/office/drawing/2014/main" id="{5536A58F-C19B-46EB-97B6-55464565C3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49" name="BEx1I2XSEP2PXU105XMV1XK1LF3D" hidden="1">
          <a:extLst>
            <a:ext uri="{FF2B5EF4-FFF2-40B4-BE49-F238E27FC236}">
              <a16:creationId xmlns:a16="http://schemas.microsoft.com/office/drawing/2014/main" id="{3C426BFB-D3DA-4C99-BBD4-B29BA63F8E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50" name="BEx1I2XSEP2PXU105XMV1XK1LF3D" hidden="1">
          <a:extLst>
            <a:ext uri="{FF2B5EF4-FFF2-40B4-BE49-F238E27FC236}">
              <a16:creationId xmlns:a16="http://schemas.microsoft.com/office/drawing/2014/main" id="{1DFDC97B-7DBA-4EAF-9B8E-CAED14B2F2F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51" name="BEx1I2XSEP2PXU105XMV1XK1LF3D" hidden="1">
          <a:extLst>
            <a:ext uri="{FF2B5EF4-FFF2-40B4-BE49-F238E27FC236}">
              <a16:creationId xmlns:a16="http://schemas.microsoft.com/office/drawing/2014/main" id="{90779C0D-1C3C-4FEB-8BD8-17C4CFB70FD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52" name="BEx1I2XSEP2PXU105XMV1XK1LF3D" hidden="1">
          <a:extLst>
            <a:ext uri="{FF2B5EF4-FFF2-40B4-BE49-F238E27FC236}">
              <a16:creationId xmlns:a16="http://schemas.microsoft.com/office/drawing/2014/main" id="{8EE65E05-8B02-47A8-9BB8-F81C5613B5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253" name="BEx1I2XSEP2PXU105XMV1XK1LF3D" hidden="1">
          <a:extLst>
            <a:ext uri="{FF2B5EF4-FFF2-40B4-BE49-F238E27FC236}">
              <a16:creationId xmlns:a16="http://schemas.microsoft.com/office/drawing/2014/main" id="{DF651B0F-4BD1-455C-BA3C-0ACCAA0887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254" name="BEx1I2XSEP2PXU105XMV1XK1LF3D" hidden="1">
          <a:extLst>
            <a:ext uri="{FF2B5EF4-FFF2-40B4-BE49-F238E27FC236}">
              <a16:creationId xmlns:a16="http://schemas.microsoft.com/office/drawing/2014/main" id="{CBDCED0E-F1C8-4DBA-B3A5-6EAD7E7D3A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255" name="BEx1I2XSEP2PXU105XMV1XK1LF3D" hidden="1">
          <a:extLst>
            <a:ext uri="{FF2B5EF4-FFF2-40B4-BE49-F238E27FC236}">
              <a16:creationId xmlns:a16="http://schemas.microsoft.com/office/drawing/2014/main" id="{A87D8573-426B-47D2-89FA-DC07E3E8DD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256" name="BEx1I2XSEP2PXU105XMV1XK1LF3D" hidden="1">
          <a:extLst>
            <a:ext uri="{FF2B5EF4-FFF2-40B4-BE49-F238E27FC236}">
              <a16:creationId xmlns:a16="http://schemas.microsoft.com/office/drawing/2014/main" id="{CCBDA51E-1987-4F55-BC2A-72D8738E17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257" name="BEx1I2XSEP2PXU105XMV1XK1LF3D" hidden="1">
          <a:extLst>
            <a:ext uri="{FF2B5EF4-FFF2-40B4-BE49-F238E27FC236}">
              <a16:creationId xmlns:a16="http://schemas.microsoft.com/office/drawing/2014/main" id="{30B96DA0-CFCD-4884-86F3-8B4A32E7E1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258" name="BEx1I2XSEP2PXU105XMV1XK1LF3D" hidden="1">
          <a:extLst>
            <a:ext uri="{FF2B5EF4-FFF2-40B4-BE49-F238E27FC236}">
              <a16:creationId xmlns:a16="http://schemas.microsoft.com/office/drawing/2014/main" id="{A598561C-32B2-47D6-82F0-E03224E53D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259" name="BEx1I2XSEP2PXU105XMV1XK1LF3D" hidden="1">
          <a:extLst>
            <a:ext uri="{FF2B5EF4-FFF2-40B4-BE49-F238E27FC236}">
              <a16:creationId xmlns:a16="http://schemas.microsoft.com/office/drawing/2014/main" id="{D76DE4D4-9B74-41B3-9458-FC5D4DF070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260" name="BEx1I2XSEP2PXU105XMV1XK1LF3D" hidden="1">
          <a:extLst>
            <a:ext uri="{FF2B5EF4-FFF2-40B4-BE49-F238E27FC236}">
              <a16:creationId xmlns:a16="http://schemas.microsoft.com/office/drawing/2014/main" id="{8E689C78-C6E2-42A4-BF61-FCCCB969860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261" name="BEx1I2XSEP2PXU105XMV1XK1LF3D" hidden="1">
          <a:extLst>
            <a:ext uri="{FF2B5EF4-FFF2-40B4-BE49-F238E27FC236}">
              <a16:creationId xmlns:a16="http://schemas.microsoft.com/office/drawing/2014/main" id="{C85E23B1-FDDE-4F10-A9AD-CFDC287FCD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262" name="BEx1I2XSEP2PXU105XMV1XK1LF3D" hidden="1">
          <a:extLst>
            <a:ext uri="{FF2B5EF4-FFF2-40B4-BE49-F238E27FC236}">
              <a16:creationId xmlns:a16="http://schemas.microsoft.com/office/drawing/2014/main" id="{902DFB93-7C13-47E9-906D-00BDE68E36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263" name="BEx1I2XSEP2PXU105XMV1XK1LF3D" hidden="1">
          <a:extLst>
            <a:ext uri="{FF2B5EF4-FFF2-40B4-BE49-F238E27FC236}">
              <a16:creationId xmlns:a16="http://schemas.microsoft.com/office/drawing/2014/main" id="{65C7B799-0D4E-4CF4-8CA1-A45C9DBDF6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264" name="BEx1I2XSEP2PXU105XMV1XK1LF3D" hidden="1">
          <a:extLst>
            <a:ext uri="{FF2B5EF4-FFF2-40B4-BE49-F238E27FC236}">
              <a16:creationId xmlns:a16="http://schemas.microsoft.com/office/drawing/2014/main" id="{AE9E8303-9F11-4CCC-8C16-F6D2D9D825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65" name="BEx1I2XSEP2PXU105XMV1XK1LF3D" hidden="1">
          <a:extLst>
            <a:ext uri="{FF2B5EF4-FFF2-40B4-BE49-F238E27FC236}">
              <a16:creationId xmlns:a16="http://schemas.microsoft.com/office/drawing/2014/main" id="{72FF7215-723D-44DE-B9A9-220CDB06EE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66" name="BEx1I2XSEP2PXU105XMV1XK1LF3D" hidden="1">
          <a:extLst>
            <a:ext uri="{FF2B5EF4-FFF2-40B4-BE49-F238E27FC236}">
              <a16:creationId xmlns:a16="http://schemas.microsoft.com/office/drawing/2014/main" id="{A8D0A360-1B18-4A80-8F3B-BC42233712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67" name="BEx1I2XSEP2PXU105XMV1XK1LF3D" hidden="1">
          <a:extLst>
            <a:ext uri="{FF2B5EF4-FFF2-40B4-BE49-F238E27FC236}">
              <a16:creationId xmlns:a16="http://schemas.microsoft.com/office/drawing/2014/main" id="{3156F385-50B9-461C-B968-40567A397C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268" name="BEx1I2XSEP2PXU105XMV1XK1LF3D" hidden="1">
          <a:extLst>
            <a:ext uri="{FF2B5EF4-FFF2-40B4-BE49-F238E27FC236}">
              <a16:creationId xmlns:a16="http://schemas.microsoft.com/office/drawing/2014/main" id="{6CAE7E0D-014D-47C6-8F49-2C4C98A799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269" name="BEx1I2XSEP2PXU105XMV1XK1LF3D" hidden="1">
          <a:extLst>
            <a:ext uri="{FF2B5EF4-FFF2-40B4-BE49-F238E27FC236}">
              <a16:creationId xmlns:a16="http://schemas.microsoft.com/office/drawing/2014/main" id="{BA2974F7-389B-44A3-9261-5FA70A18F1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270" name="BEx1I2XSEP2PXU105XMV1XK1LF3D" hidden="1">
          <a:extLst>
            <a:ext uri="{FF2B5EF4-FFF2-40B4-BE49-F238E27FC236}">
              <a16:creationId xmlns:a16="http://schemas.microsoft.com/office/drawing/2014/main" id="{8A0B650E-35E7-4150-BC0A-A82B6FA994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271" name="BEx1I2XSEP2PXU105XMV1XK1LF3D" hidden="1">
          <a:extLst>
            <a:ext uri="{FF2B5EF4-FFF2-40B4-BE49-F238E27FC236}">
              <a16:creationId xmlns:a16="http://schemas.microsoft.com/office/drawing/2014/main" id="{47581A11-A96B-4DD0-B43F-E0B300E429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272" name="BEx1I2XSEP2PXU105XMV1XK1LF3D" hidden="1">
          <a:extLst>
            <a:ext uri="{FF2B5EF4-FFF2-40B4-BE49-F238E27FC236}">
              <a16:creationId xmlns:a16="http://schemas.microsoft.com/office/drawing/2014/main" id="{EA9F4F19-E534-42BD-8731-AC10616AB5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273" name="BEx1I2XSEP2PXU105XMV1XK1LF3D" hidden="1">
          <a:extLst>
            <a:ext uri="{FF2B5EF4-FFF2-40B4-BE49-F238E27FC236}">
              <a16:creationId xmlns:a16="http://schemas.microsoft.com/office/drawing/2014/main" id="{3FF09CFE-382E-4B95-9B1B-17A7DE5740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274" name="BEx1I2XSEP2PXU105XMV1XK1LF3D" hidden="1">
          <a:extLst>
            <a:ext uri="{FF2B5EF4-FFF2-40B4-BE49-F238E27FC236}">
              <a16:creationId xmlns:a16="http://schemas.microsoft.com/office/drawing/2014/main" id="{74228E9D-169D-49B1-B5AA-84DF18CA8D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275" name="BEx1I2XSEP2PXU105XMV1XK1LF3D" hidden="1">
          <a:extLst>
            <a:ext uri="{FF2B5EF4-FFF2-40B4-BE49-F238E27FC236}">
              <a16:creationId xmlns:a16="http://schemas.microsoft.com/office/drawing/2014/main" id="{CB553545-AF71-4BAB-A479-2F1B7B8FD2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276" name="BEx1I2XSEP2PXU105XMV1XK1LF3D" hidden="1">
          <a:extLst>
            <a:ext uri="{FF2B5EF4-FFF2-40B4-BE49-F238E27FC236}">
              <a16:creationId xmlns:a16="http://schemas.microsoft.com/office/drawing/2014/main" id="{01C436FE-F00A-468E-81DF-4D836E6FAC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277" name="BEx1I2XSEP2PXU105XMV1XK1LF3D" hidden="1">
          <a:extLst>
            <a:ext uri="{FF2B5EF4-FFF2-40B4-BE49-F238E27FC236}">
              <a16:creationId xmlns:a16="http://schemas.microsoft.com/office/drawing/2014/main" id="{DC73C7B2-C7A7-42AC-8670-F050343EE6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278" name="BEx1I2XSEP2PXU105XMV1XK1LF3D" hidden="1">
          <a:extLst>
            <a:ext uri="{FF2B5EF4-FFF2-40B4-BE49-F238E27FC236}">
              <a16:creationId xmlns:a16="http://schemas.microsoft.com/office/drawing/2014/main" id="{54B072F2-58B9-4F30-8A1B-85B938551AF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279" name="BEx1I2XSEP2PXU105XMV1XK1LF3D" hidden="1">
          <a:extLst>
            <a:ext uri="{FF2B5EF4-FFF2-40B4-BE49-F238E27FC236}">
              <a16:creationId xmlns:a16="http://schemas.microsoft.com/office/drawing/2014/main" id="{AC96D8AC-8CED-4C52-8285-26759D466A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280" name="BEx1I2XSEP2PXU105XMV1XK1LF3D" hidden="1">
          <a:extLst>
            <a:ext uri="{FF2B5EF4-FFF2-40B4-BE49-F238E27FC236}">
              <a16:creationId xmlns:a16="http://schemas.microsoft.com/office/drawing/2014/main" id="{FC8A5B6C-8495-4D92-9EAE-1A1334FA84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281" name="BEx1I2XSEP2PXU105XMV1XK1LF3D" hidden="1">
          <a:extLst>
            <a:ext uri="{FF2B5EF4-FFF2-40B4-BE49-F238E27FC236}">
              <a16:creationId xmlns:a16="http://schemas.microsoft.com/office/drawing/2014/main" id="{3FC5BDAE-705E-4051-92A3-E22F3F6161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282" name="BEx1I2XSEP2PXU105XMV1XK1LF3D" hidden="1">
          <a:extLst>
            <a:ext uri="{FF2B5EF4-FFF2-40B4-BE49-F238E27FC236}">
              <a16:creationId xmlns:a16="http://schemas.microsoft.com/office/drawing/2014/main" id="{DEE5EE0F-F5A2-4C50-A46D-9EFB89F83E6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283" name="BEx1I2XSEP2PXU105XMV1XK1LF3D" hidden="1">
          <a:extLst>
            <a:ext uri="{FF2B5EF4-FFF2-40B4-BE49-F238E27FC236}">
              <a16:creationId xmlns:a16="http://schemas.microsoft.com/office/drawing/2014/main" id="{EB14A02F-23C5-405E-937C-0C35CADCA6B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284" name="BEx1I2XSEP2PXU105XMV1XK1LF3D" hidden="1">
          <a:extLst>
            <a:ext uri="{FF2B5EF4-FFF2-40B4-BE49-F238E27FC236}">
              <a16:creationId xmlns:a16="http://schemas.microsoft.com/office/drawing/2014/main" id="{EADFD5B8-4457-4382-8C30-3CAB55A5464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285" name="BEx1I2XSEP2PXU105XMV1XK1LF3D" hidden="1">
          <a:extLst>
            <a:ext uri="{FF2B5EF4-FFF2-40B4-BE49-F238E27FC236}">
              <a16:creationId xmlns:a16="http://schemas.microsoft.com/office/drawing/2014/main" id="{AF616BFE-9E03-4AAE-B9C1-4041B5F91A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286" name="BEx1I2XSEP2PXU105XMV1XK1LF3D" hidden="1">
          <a:extLst>
            <a:ext uri="{FF2B5EF4-FFF2-40B4-BE49-F238E27FC236}">
              <a16:creationId xmlns:a16="http://schemas.microsoft.com/office/drawing/2014/main" id="{360DDDC0-ADE3-4D1B-99E9-B54487C180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287" name="BEx1I2XSEP2PXU105XMV1XK1LF3D" hidden="1">
          <a:extLst>
            <a:ext uri="{FF2B5EF4-FFF2-40B4-BE49-F238E27FC236}">
              <a16:creationId xmlns:a16="http://schemas.microsoft.com/office/drawing/2014/main" id="{B33E75D8-B01C-4313-AE72-DCB2E076BA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288" name="BEx1I2XSEP2PXU105XMV1XK1LF3D" hidden="1">
          <a:extLst>
            <a:ext uri="{FF2B5EF4-FFF2-40B4-BE49-F238E27FC236}">
              <a16:creationId xmlns:a16="http://schemas.microsoft.com/office/drawing/2014/main" id="{6396C648-89AC-40C4-9CFB-6C136288AE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289" name="BEx1I2XSEP2PXU105XMV1XK1LF3D" hidden="1">
          <a:extLst>
            <a:ext uri="{FF2B5EF4-FFF2-40B4-BE49-F238E27FC236}">
              <a16:creationId xmlns:a16="http://schemas.microsoft.com/office/drawing/2014/main" id="{1134C7CA-18CF-47CC-9B7E-F544C51F5A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290" name="BEx1I2XSEP2PXU105XMV1XK1LF3D" hidden="1">
          <a:extLst>
            <a:ext uri="{FF2B5EF4-FFF2-40B4-BE49-F238E27FC236}">
              <a16:creationId xmlns:a16="http://schemas.microsoft.com/office/drawing/2014/main" id="{589A65BA-A2CA-4E55-B7A4-3BDE55F210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291" name="BEx1I2XSEP2PXU105XMV1XK1LF3D" hidden="1">
          <a:extLst>
            <a:ext uri="{FF2B5EF4-FFF2-40B4-BE49-F238E27FC236}">
              <a16:creationId xmlns:a16="http://schemas.microsoft.com/office/drawing/2014/main" id="{3423C9FA-6391-497A-AB77-DE13F378B9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292" name="BEx1I2XSEP2PXU105XMV1XK1LF3D" hidden="1">
          <a:extLst>
            <a:ext uri="{FF2B5EF4-FFF2-40B4-BE49-F238E27FC236}">
              <a16:creationId xmlns:a16="http://schemas.microsoft.com/office/drawing/2014/main" id="{504988BB-FB02-4029-85EB-9963173A92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293" name="BEx1I2XSEP2PXU105XMV1XK1LF3D" hidden="1">
          <a:extLst>
            <a:ext uri="{FF2B5EF4-FFF2-40B4-BE49-F238E27FC236}">
              <a16:creationId xmlns:a16="http://schemas.microsoft.com/office/drawing/2014/main" id="{CAE4F2A0-5E70-49B2-8D2D-6FAEC68B5A2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294" name="BEx1I2XSEP2PXU105XMV1XK1LF3D" hidden="1">
          <a:extLst>
            <a:ext uri="{FF2B5EF4-FFF2-40B4-BE49-F238E27FC236}">
              <a16:creationId xmlns:a16="http://schemas.microsoft.com/office/drawing/2014/main" id="{5581D31B-394A-4C93-AA22-B933F024AF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295" name="BEx1I2XSEP2PXU105XMV1XK1LF3D" hidden="1">
          <a:extLst>
            <a:ext uri="{FF2B5EF4-FFF2-40B4-BE49-F238E27FC236}">
              <a16:creationId xmlns:a16="http://schemas.microsoft.com/office/drawing/2014/main" id="{9AD7311D-B64C-47DA-8335-BB85920D68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296" name="BEx1I2XSEP2PXU105XMV1XK1LF3D" hidden="1">
          <a:extLst>
            <a:ext uri="{FF2B5EF4-FFF2-40B4-BE49-F238E27FC236}">
              <a16:creationId xmlns:a16="http://schemas.microsoft.com/office/drawing/2014/main" id="{173D8003-BEBD-41BC-B312-57A8B77EEC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297" name="BEx1I2XSEP2PXU105XMV1XK1LF3D" hidden="1">
          <a:extLst>
            <a:ext uri="{FF2B5EF4-FFF2-40B4-BE49-F238E27FC236}">
              <a16:creationId xmlns:a16="http://schemas.microsoft.com/office/drawing/2014/main" id="{AB719AD5-6569-4385-AF61-72167FA5CA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298" name="BEx1I2XSEP2PXU105XMV1XK1LF3D" hidden="1">
          <a:extLst>
            <a:ext uri="{FF2B5EF4-FFF2-40B4-BE49-F238E27FC236}">
              <a16:creationId xmlns:a16="http://schemas.microsoft.com/office/drawing/2014/main" id="{A23A4049-6DAD-49E8-9447-4F27D2A25A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299" name="BEx1I2XSEP2PXU105XMV1XK1LF3D" hidden="1">
          <a:extLst>
            <a:ext uri="{FF2B5EF4-FFF2-40B4-BE49-F238E27FC236}">
              <a16:creationId xmlns:a16="http://schemas.microsoft.com/office/drawing/2014/main" id="{3ECDA67E-B397-4DDF-87EC-F9122D56C1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300" name="BEx1I2XSEP2PXU105XMV1XK1LF3D" hidden="1">
          <a:extLst>
            <a:ext uri="{FF2B5EF4-FFF2-40B4-BE49-F238E27FC236}">
              <a16:creationId xmlns:a16="http://schemas.microsoft.com/office/drawing/2014/main" id="{66BBD88D-87FA-4112-BE58-F9489A9585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301" name="BEx1I2XSEP2PXU105XMV1XK1LF3D" hidden="1">
          <a:extLst>
            <a:ext uri="{FF2B5EF4-FFF2-40B4-BE49-F238E27FC236}">
              <a16:creationId xmlns:a16="http://schemas.microsoft.com/office/drawing/2014/main" id="{AD8177F9-B0FB-424F-A09F-17C7C5F60E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302" name="BEx1I2XSEP2PXU105XMV1XK1LF3D" hidden="1">
          <a:extLst>
            <a:ext uri="{FF2B5EF4-FFF2-40B4-BE49-F238E27FC236}">
              <a16:creationId xmlns:a16="http://schemas.microsoft.com/office/drawing/2014/main" id="{B23C0753-1995-45B4-9CAD-56C1A35E24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303" name="BEx1I2XSEP2PXU105XMV1XK1LF3D" hidden="1">
          <a:extLst>
            <a:ext uri="{FF2B5EF4-FFF2-40B4-BE49-F238E27FC236}">
              <a16:creationId xmlns:a16="http://schemas.microsoft.com/office/drawing/2014/main" id="{12047EDD-06FB-4094-97C8-9E4B6AF51F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304" name="BEx1I2XSEP2PXU105XMV1XK1LF3D" hidden="1">
          <a:extLst>
            <a:ext uri="{FF2B5EF4-FFF2-40B4-BE49-F238E27FC236}">
              <a16:creationId xmlns:a16="http://schemas.microsoft.com/office/drawing/2014/main" id="{07339C31-90A4-4B59-9776-C207A670EA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305" name="BEx1I2XSEP2PXU105XMV1XK1LF3D" hidden="1">
          <a:extLst>
            <a:ext uri="{FF2B5EF4-FFF2-40B4-BE49-F238E27FC236}">
              <a16:creationId xmlns:a16="http://schemas.microsoft.com/office/drawing/2014/main" id="{58FE6D7B-7F30-4EB7-8AC2-8CDE76342CD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306" name="BEx1I2XSEP2PXU105XMV1XK1LF3D" hidden="1">
          <a:extLst>
            <a:ext uri="{FF2B5EF4-FFF2-40B4-BE49-F238E27FC236}">
              <a16:creationId xmlns:a16="http://schemas.microsoft.com/office/drawing/2014/main" id="{A5870110-CDFB-4032-8A41-D523601B83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307" name="BEx1I2XSEP2PXU105XMV1XK1LF3D" hidden="1">
          <a:extLst>
            <a:ext uri="{FF2B5EF4-FFF2-40B4-BE49-F238E27FC236}">
              <a16:creationId xmlns:a16="http://schemas.microsoft.com/office/drawing/2014/main" id="{61424672-29C5-4CB3-B042-566FDE1BF2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308" name="BEx1I2XSEP2PXU105XMV1XK1LF3D" hidden="1">
          <a:extLst>
            <a:ext uri="{FF2B5EF4-FFF2-40B4-BE49-F238E27FC236}">
              <a16:creationId xmlns:a16="http://schemas.microsoft.com/office/drawing/2014/main" id="{30541AE8-2C38-412F-B43A-5CAE3684403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309" name="BEx1I2XSEP2PXU105XMV1XK1LF3D" hidden="1">
          <a:extLst>
            <a:ext uri="{FF2B5EF4-FFF2-40B4-BE49-F238E27FC236}">
              <a16:creationId xmlns:a16="http://schemas.microsoft.com/office/drawing/2014/main" id="{B279069E-211A-4AA0-BA7E-217DDE7698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310" name="BEx1I2XSEP2PXU105XMV1XK1LF3D" hidden="1">
          <a:extLst>
            <a:ext uri="{FF2B5EF4-FFF2-40B4-BE49-F238E27FC236}">
              <a16:creationId xmlns:a16="http://schemas.microsoft.com/office/drawing/2014/main" id="{FAFA8A7E-07CA-47ED-B283-32FCA55496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311" name="BEx1I2XSEP2PXU105XMV1XK1LF3D" hidden="1">
          <a:extLst>
            <a:ext uri="{FF2B5EF4-FFF2-40B4-BE49-F238E27FC236}">
              <a16:creationId xmlns:a16="http://schemas.microsoft.com/office/drawing/2014/main" id="{D17E0D4D-51F4-434D-B17D-D2774E39A5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312" name="BEx1I2XSEP2PXU105XMV1XK1LF3D" hidden="1">
          <a:extLst>
            <a:ext uri="{FF2B5EF4-FFF2-40B4-BE49-F238E27FC236}">
              <a16:creationId xmlns:a16="http://schemas.microsoft.com/office/drawing/2014/main" id="{35E1D426-F3C4-4FFB-944E-C27D2F01A8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313" name="BEx1I2XSEP2PXU105XMV1XK1LF3D" hidden="1">
          <a:extLst>
            <a:ext uri="{FF2B5EF4-FFF2-40B4-BE49-F238E27FC236}">
              <a16:creationId xmlns:a16="http://schemas.microsoft.com/office/drawing/2014/main" id="{B1AD2709-67FB-4B89-99EF-606D42DA20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314" name="BEx1I2XSEP2PXU105XMV1XK1LF3D" hidden="1">
          <a:extLst>
            <a:ext uri="{FF2B5EF4-FFF2-40B4-BE49-F238E27FC236}">
              <a16:creationId xmlns:a16="http://schemas.microsoft.com/office/drawing/2014/main" id="{C023E6AB-F3DE-4B8D-8245-C81B8C7A87C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315" name="BEx1I2XSEP2PXU105XMV1XK1LF3D" hidden="1">
          <a:extLst>
            <a:ext uri="{FF2B5EF4-FFF2-40B4-BE49-F238E27FC236}">
              <a16:creationId xmlns:a16="http://schemas.microsoft.com/office/drawing/2014/main" id="{DD7C9F7A-065C-4D0D-A543-37AD59A972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316" name="BEx1I2XSEP2PXU105XMV1XK1LF3D" hidden="1">
          <a:extLst>
            <a:ext uri="{FF2B5EF4-FFF2-40B4-BE49-F238E27FC236}">
              <a16:creationId xmlns:a16="http://schemas.microsoft.com/office/drawing/2014/main" id="{89598F28-CBF1-49CC-837F-1F0C0F4082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317" name="BEx1I2XSEP2PXU105XMV1XK1LF3D" hidden="1">
          <a:extLst>
            <a:ext uri="{FF2B5EF4-FFF2-40B4-BE49-F238E27FC236}">
              <a16:creationId xmlns:a16="http://schemas.microsoft.com/office/drawing/2014/main" id="{987F0D0C-C847-4D8A-BCB8-55F4EE0F16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318" name="BEx1I2XSEP2PXU105XMV1XK1LF3D" hidden="1">
          <a:extLst>
            <a:ext uri="{FF2B5EF4-FFF2-40B4-BE49-F238E27FC236}">
              <a16:creationId xmlns:a16="http://schemas.microsoft.com/office/drawing/2014/main" id="{AE65798C-DA81-4F03-AC65-EEF17E04A1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319" name="BEx1I2XSEP2PXU105XMV1XK1LF3D" hidden="1">
          <a:extLst>
            <a:ext uri="{FF2B5EF4-FFF2-40B4-BE49-F238E27FC236}">
              <a16:creationId xmlns:a16="http://schemas.microsoft.com/office/drawing/2014/main" id="{3CCC085D-186F-44E0-849D-0D5AC4A055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320" name="BEx1I2XSEP2PXU105XMV1XK1LF3D" hidden="1">
          <a:extLst>
            <a:ext uri="{FF2B5EF4-FFF2-40B4-BE49-F238E27FC236}">
              <a16:creationId xmlns:a16="http://schemas.microsoft.com/office/drawing/2014/main" id="{C83887CF-B7A3-45E2-A539-442EE86195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321" name="BEx1I2XSEP2PXU105XMV1XK1LF3D" hidden="1">
          <a:extLst>
            <a:ext uri="{FF2B5EF4-FFF2-40B4-BE49-F238E27FC236}">
              <a16:creationId xmlns:a16="http://schemas.microsoft.com/office/drawing/2014/main" id="{5D7E4095-7555-49EA-AF62-A222108400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322" name="BEx1I2XSEP2PXU105XMV1XK1LF3D" hidden="1">
          <a:extLst>
            <a:ext uri="{FF2B5EF4-FFF2-40B4-BE49-F238E27FC236}">
              <a16:creationId xmlns:a16="http://schemas.microsoft.com/office/drawing/2014/main" id="{114C674F-BE95-4719-8BE1-04FF39F276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323" name="BEx1I2XSEP2PXU105XMV1XK1LF3D" hidden="1">
          <a:extLst>
            <a:ext uri="{FF2B5EF4-FFF2-40B4-BE49-F238E27FC236}">
              <a16:creationId xmlns:a16="http://schemas.microsoft.com/office/drawing/2014/main" id="{D6DB59AA-29E6-419D-A865-6142F07C29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324" name="BEx1I2XSEP2PXU105XMV1XK1LF3D" hidden="1">
          <a:extLst>
            <a:ext uri="{FF2B5EF4-FFF2-40B4-BE49-F238E27FC236}">
              <a16:creationId xmlns:a16="http://schemas.microsoft.com/office/drawing/2014/main" id="{845D268B-AD01-489A-ACA1-85E90955F1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325" name="BEx1I2XSEP2PXU105XMV1XK1LF3D" hidden="1">
          <a:extLst>
            <a:ext uri="{FF2B5EF4-FFF2-40B4-BE49-F238E27FC236}">
              <a16:creationId xmlns:a16="http://schemas.microsoft.com/office/drawing/2014/main" id="{1F981630-E6A3-43E1-933B-1477324A84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326" name="BEx1I2XSEP2PXU105XMV1XK1LF3D" hidden="1">
          <a:extLst>
            <a:ext uri="{FF2B5EF4-FFF2-40B4-BE49-F238E27FC236}">
              <a16:creationId xmlns:a16="http://schemas.microsoft.com/office/drawing/2014/main" id="{7EF868B4-12CB-432C-9347-78DFA37EB9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327" name="BEx1I2XSEP2PXU105XMV1XK1LF3D" hidden="1">
          <a:extLst>
            <a:ext uri="{FF2B5EF4-FFF2-40B4-BE49-F238E27FC236}">
              <a16:creationId xmlns:a16="http://schemas.microsoft.com/office/drawing/2014/main" id="{F38D2FB2-D682-4B00-AAB8-5214B85343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328" name="BEx1I2XSEP2PXU105XMV1XK1LF3D" hidden="1">
          <a:extLst>
            <a:ext uri="{FF2B5EF4-FFF2-40B4-BE49-F238E27FC236}">
              <a16:creationId xmlns:a16="http://schemas.microsoft.com/office/drawing/2014/main" id="{A854150E-9834-4EC9-8C52-8A04D5DD64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329" name="BEx1I2XSEP2PXU105XMV1XK1LF3D" hidden="1">
          <a:extLst>
            <a:ext uri="{FF2B5EF4-FFF2-40B4-BE49-F238E27FC236}">
              <a16:creationId xmlns:a16="http://schemas.microsoft.com/office/drawing/2014/main" id="{1D030E9F-157C-4DC9-9628-0920B4650D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330" name="BEx1I2XSEP2PXU105XMV1XK1LF3D" hidden="1">
          <a:extLst>
            <a:ext uri="{FF2B5EF4-FFF2-40B4-BE49-F238E27FC236}">
              <a16:creationId xmlns:a16="http://schemas.microsoft.com/office/drawing/2014/main" id="{6A7E7DE0-391C-48AC-B689-C26B82AD6ED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331" name="BEx1I2XSEP2PXU105XMV1XK1LF3D" hidden="1">
          <a:extLst>
            <a:ext uri="{FF2B5EF4-FFF2-40B4-BE49-F238E27FC236}">
              <a16:creationId xmlns:a16="http://schemas.microsoft.com/office/drawing/2014/main" id="{4F98DFC9-36F7-4091-B5E7-C1DE31D1D0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332" name="BEx1I2XSEP2PXU105XMV1XK1LF3D" hidden="1">
          <a:extLst>
            <a:ext uri="{FF2B5EF4-FFF2-40B4-BE49-F238E27FC236}">
              <a16:creationId xmlns:a16="http://schemas.microsoft.com/office/drawing/2014/main" id="{B2274072-2AB5-415F-8CE8-5CE2102481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333" name="BEx1I2XSEP2PXU105XMV1XK1LF3D" hidden="1">
          <a:extLst>
            <a:ext uri="{FF2B5EF4-FFF2-40B4-BE49-F238E27FC236}">
              <a16:creationId xmlns:a16="http://schemas.microsoft.com/office/drawing/2014/main" id="{DC00F855-9EEC-49F4-BA55-798391CCC1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334" name="BEx1I2XSEP2PXU105XMV1XK1LF3D" hidden="1">
          <a:extLst>
            <a:ext uri="{FF2B5EF4-FFF2-40B4-BE49-F238E27FC236}">
              <a16:creationId xmlns:a16="http://schemas.microsoft.com/office/drawing/2014/main" id="{C65B40D8-961E-4D22-84F5-10C54DB4F7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335" name="BEx1I2XSEP2PXU105XMV1XK1LF3D" hidden="1">
          <a:extLst>
            <a:ext uri="{FF2B5EF4-FFF2-40B4-BE49-F238E27FC236}">
              <a16:creationId xmlns:a16="http://schemas.microsoft.com/office/drawing/2014/main" id="{F7C8AFCA-BF54-4830-B6A9-AF824689A89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336" name="BEx1I2XSEP2PXU105XMV1XK1LF3D" hidden="1">
          <a:extLst>
            <a:ext uri="{FF2B5EF4-FFF2-40B4-BE49-F238E27FC236}">
              <a16:creationId xmlns:a16="http://schemas.microsoft.com/office/drawing/2014/main" id="{527FEA4C-665A-49E7-811C-84C3A696F7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337" name="BEx1I2XSEP2PXU105XMV1XK1LF3D" hidden="1">
          <a:extLst>
            <a:ext uri="{FF2B5EF4-FFF2-40B4-BE49-F238E27FC236}">
              <a16:creationId xmlns:a16="http://schemas.microsoft.com/office/drawing/2014/main" id="{9D7731CD-D8E1-4698-A445-F1B5358B0B8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338" name="BEx1I2XSEP2PXU105XMV1XK1LF3D" hidden="1">
          <a:extLst>
            <a:ext uri="{FF2B5EF4-FFF2-40B4-BE49-F238E27FC236}">
              <a16:creationId xmlns:a16="http://schemas.microsoft.com/office/drawing/2014/main" id="{DA75A00F-D6C4-495B-820C-15EA113B6F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339" name="BEx1I2XSEP2PXU105XMV1XK1LF3D" hidden="1">
          <a:extLst>
            <a:ext uri="{FF2B5EF4-FFF2-40B4-BE49-F238E27FC236}">
              <a16:creationId xmlns:a16="http://schemas.microsoft.com/office/drawing/2014/main" id="{2867BC6D-94CA-4F20-8FA8-350220FBFD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340" name="BEx1I2XSEP2PXU105XMV1XK1LF3D" hidden="1">
          <a:extLst>
            <a:ext uri="{FF2B5EF4-FFF2-40B4-BE49-F238E27FC236}">
              <a16:creationId xmlns:a16="http://schemas.microsoft.com/office/drawing/2014/main" id="{57FF7947-3962-49C0-9E43-2E7FF20899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09" name="BEx1I2XSEP2PXU105XMV1XK1LF3D" hidden="1">
          <a:extLst>
            <a:ext uri="{FF2B5EF4-FFF2-40B4-BE49-F238E27FC236}">
              <a16:creationId xmlns:a16="http://schemas.microsoft.com/office/drawing/2014/main" id="{5A863C12-C551-48F9-9B62-26D1BE3C1E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10" name="BEx1I2XSEP2PXU105XMV1XK1LF3D" hidden="1">
          <a:extLst>
            <a:ext uri="{FF2B5EF4-FFF2-40B4-BE49-F238E27FC236}">
              <a16:creationId xmlns:a16="http://schemas.microsoft.com/office/drawing/2014/main" id="{60AC9CEE-8886-499E-808C-4F4334A985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11" name="BEx1I2XSEP2PXU105XMV1XK1LF3D" hidden="1">
          <a:extLst>
            <a:ext uri="{FF2B5EF4-FFF2-40B4-BE49-F238E27FC236}">
              <a16:creationId xmlns:a16="http://schemas.microsoft.com/office/drawing/2014/main" id="{FB9D517D-75C5-413A-89D0-F556009BD9C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12" name="BEx1I2XSEP2PXU105XMV1XK1LF3D" hidden="1">
          <a:extLst>
            <a:ext uri="{FF2B5EF4-FFF2-40B4-BE49-F238E27FC236}">
              <a16:creationId xmlns:a16="http://schemas.microsoft.com/office/drawing/2014/main" id="{31E116E4-3AED-47DA-8D68-478E22060E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13" name="BEx1I2XSEP2PXU105XMV1XK1LF3D" hidden="1">
          <a:extLst>
            <a:ext uri="{FF2B5EF4-FFF2-40B4-BE49-F238E27FC236}">
              <a16:creationId xmlns:a16="http://schemas.microsoft.com/office/drawing/2014/main" id="{9658E002-A7B3-4DDD-B99F-91B617F88F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14" name="BEx1I2XSEP2PXU105XMV1XK1LF3D" hidden="1">
          <a:extLst>
            <a:ext uri="{FF2B5EF4-FFF2-40B4-BE49-F238E27FC236}">
              <a16:creationId xmlns:a16="http://schemas.microsoft.com/office/drawing/2014/main" id="{88D2078D-4150-4740-97AB-E13B0CE5E0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15" name="BEx1I2XSEP2PXU105XMV1XK1LF3D" hidden="1">
          <a:extLst>
            <a:ext uri="{FF2B5EF4-FFF2-40B4-BE49-F238E27FC236}">
              <a16:creationId xmlns:a16="http://schemas.microsoft.com/office/drawing/2014/main" id="{C17EFBDF-07DD-4636-ABBC-672A2D98EA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16" name="BEx1I2XSEP2PXU105XMV1XK1LF3D" hidden="1">
          <a:extLst>
            <a:ext uri="{FF2B5EF4-FFF2-40B4-BE49-F238E27FC236}">
              <a16:creationId xmlns:a16="http://schemas.microsoft.com/office/drawing/2014/main" id="{478292F9-58EF-4AE9-9FC5-9B51CBF8B2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17" name="BEx1I2XSEP2PXU105XMV1XK1LF3D" hidden="1">
          <a:extLst>
            <a:ext uri="{FF2B5EF4-FFF2-40B4-BE49-F238E27FC236}">
              <a16:creationId xmlns:a16="http://schemas.microsoft.com/office/drawing/2014/main" id="{B818855A-66A9-4C73-992A-20FBB097B2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18" name="BEx1I2XSEP2PXU105XMV1XK1LF3D" hidden="1">
          <a:extLst>
            <a:ext uri="{FF2B5EF4-FFF2-40B4-BE49-F238E27FC236}">
              <a16:creationId xmlns:a16="http://schemas.microsoft.com/office/drawing/2014/main" id="{E7A83CE4-4A74-4B5C-B1F1-EBA15387B14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19" name="BEx1I2XSEP2PXU105XMV1XK1LF3D" hidden="1">
          <a:extLst>
            <a:ext uri="{FF2B5EF4-FFF2-40B4-BE49-F238E27FC236}">
              <a16:creationId xmlns:a16="http://schemas.microsoft.com/office/drawing/2014/main" id="{A850063C-557C-4712-AD68-B46979F61C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20" name="BEx1I2XSEP2PXU105XMV1XK1LF3D" hidden="1">
          <a:extLst>
            <a:ext uri="{FF2B5EF4-FFF2-40B4-BE49-F238E27FC236}">
              <a16:creationId xmlns:a16="http://schemas.microsoft.com/office/drawing/2014/main" id="{B14FDB9A-BC70-435B-B8CC-72D3057DEA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21" name="BEx1I2XSEP2PXU105XMV1XK1LF3D" hidden="1">
          <a:extLst>
            <a:ext uri="{FF2B5EF4-FFF2-40B4-BE49-F238E27FC236}">
              <a16:creationId xmlns:a16="http://schemas.microsoft.com/office/drawing/2014/main" id="{BBE80288-B7C7-404B-BBF0-1C7F03983F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22" name="BEx1I2XSEP2PXU105XMV1XK1LF3D" hidden="1">
          <a:extLst>
            <a:ext uri="{FF2B5EF4-FFF2-40B4-BE49-F238E27FC236}">
              <a16:creationId xmlns:a16="http://schemas.microsoft.com/office/drawing/2014/main" id="{A3EC95C3-0595-44E7-B739-D897C06BDC7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23" name="BEx1I2XSEP2PXU105XMV1XK1LF3D" hidden="1">
          <a:extLst>
            <a:ext uri="{FF2B5EF4-FFF2-40B4-BE49-F238E27FC236}">
              <a16:creationId xmlns:a16="http://schemas.microsoft.com/office/drawing/2014/main" id="{38330686-2312-4D97-A79F-BDD8DEC4E1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24" name="BEx1I2XSEP2PXU105XMV1XK1LF3D" hidden="1">
          <a:extLst>
            <a:ext uri="{FF2B5EF4-FFF2-40B4-BE49-F238E27FC236}">
              <a16:creationId xmlns:a16="http://schemas.microsoft.com/office/drawing/2014/main" id="{66F63503-99FB-4335-B7E0-AE8B5BD4F5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25" name="BEx1I2XSEP2PXU105XMV1XK1LF3D" hidden="1">
          <a:extLst>
            <a:ext uri="{FF2B5EF4-FFF2-40B4-BE49-F238E27FC236}">
              <a16:creationId xmlns:a16="http://schemas.microsoft.com/office/drawing/2014/main" id="{039C450B-93E1-4F38-8E3F-31FF44B833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26" name="BEx1I2XSEP2PXU105XMV1XK1LF3D" hidden="1">
          <a:extLst>
            <a:ext uri="{FF2B5EF4-FFF2-40B4-BE49-F238E27FC236}">
              <a16:creationId xmlns:a16="http://schemas.microsoft.com/office/drawing/2014/main" id="{4CC2F9F3-D329-4EFE-AA99-C2897709BF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27" name="BEx1I2XSEP2PXU105XMV1XK1LF3D" hidden="1">
          <a:extLst>
            <a:ext uri="{FF2B5EF4-FFF2-40B4-BE49-F238E27FC236}">
              <a16:creationId xmlns:a16="http://schemas.microsoft.com/office/drawing/2014/main" id="{D71FC416-2556-423A-AB28-1A91583EC6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28" name="BEx1I2XSEP2PXU105XMV1XK1LF3D" hidden="1">
          <a:extLst>
            <a:ext uri="{FF2B5EF4-FFF2-40B4-BE49-F238E27FC236}">
              <a16:creationId xmlns:a16="http://schemas.microsoft.com/office/drawing/2014/main" id="{1A0659B3-7F04-4101-AB3B-09DB77143A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29" name="BEx1I2XSEP2PXU105XMV1XK1LF3D" hidden="1">
          <a:extLst>
            <a:ext uri="{FF2B5EF4-FFF2-40B4-BE49-F238E27FC236}">
              <a16:creationId xmlns:a16="http://schemas.microsoft.com/office/drawing/2014/main" id="{5DCA371D-229D-4A17-BFB9-0C9C77D56A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30" name="BEx1I2XSEP2PXU105XMV1XK1LF3D" hidden="1">
          <a:extLst>
            <a:ext uri="{FF2B5EF4-FFF2-40B4-BE49-F238E27FC236}">
              <a16:creationId xmlns:a16="http://schemas.microsoft.com/office/drawing/2014/main" id="{00483BD1-94A3-46F5-87E6-BCCEC09232B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31" name="BEx1I2XSEP2PXU105XMV1XK1LF3D" hidden="1">
          <a:extLst>
            <a:ext uri="{FF2B5EF4-FFF2-40B4-BE49-F238E27FC236}">
              <a16:creationId xmlns:a16="http://schemas.microsoft.com/office/drawing/2014/main" id="{4DCAB1C9-6F50-4FB7-9B45-02874DA441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32" name="BEx1I2XSEP2PXU105XMV1XK1LF3D" hidden="1">
          <a:extLst>
            <a:ext uri="{FF2B5EF4-FFF2-40B4-BE49-F238E27FC236}">
              <a16:creationId xmlns:a16="http://schemas.microsoft.com/office/drawing/2014/main" id="{81C427AE-D363-4B4F-A6CC-C7FC094A922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433" name="BEx1I2XSEP2PXU105XMV1XK1LF3D" hidden="1">
          <a:extLst>
            <a:ext uri="{FF2B5EF4-FFF2-40B4-BE49-F238E27FC236}">
              <a16:creationId xmlns:a16="http://schemas.microsoft.com/office/drawing/2014/main" id="{927BC810-ADDE-4919-BF9D-8863D98B3E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434" name="BEx1I2XSEP2PXU105XMV1XK1LF3D" hidden="1">
          <a:extLst>
            <a:ext uri="{FF2B5EF4-FFF2-40B4-BE49-F238E27FC236}">
              <a16:creationId xmlns:a16="http://schemas.microsoft.com/office/drawing/2014/main" id="{ACD717D0-D79E-4CAD-891A-507C6F248F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435" name="BEx1I2XSEP2PXU105XMV1XK1LF3D" hidden="1">
          <a:extLst>
            <a:ext uri="{FF2B5EF4-FFF2-40B4-BE49-F238E27FC236}">
              <a16:creationId xmlns:a16="http://schemas.microsoft.com/office/drawing/2014/main" id="{296D22A9-F5E3-4427-B335-868C99741D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436" name="BEx1I2XSEP2PXU105XMV1XK1LF3D" hidden="1">
          <a:extLst>
            <a:ext uri="{FF2B5EF4-FFF2-40B4-BE49-F238E27FC236}">
              <a16:creationId xmlns:a16="http://schemas.microsoft.com/office/drawing/2014/main" id="{C603C9C3-36CF-4338-9639-F52F37D87B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437" name="BEx1I2XSEP2PXU105XMV1XK1LF3D" hidden="1">
          <a:extLst>
            <a:ext uri="{FF2B5EF4-FFF2-40B4-BE49-F238E27FC236}">
              <a16:creationId xmlns:a16="http://schemas.microsoft.com/office/drawing/2014/main" id="{70156366-5DA6-45A9-BD7C-D830B7CACE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438" name="BEx1I2XSEP2PXU105XMV1XK1LF3D" hidden="1">
          <a:extLst>
            <a:ext uri="{FF2B5EF4-FFF2-40B4-BE49-F238E27FC236}">
              <a16:creationId xmlns:a16="http://schemas.microsoft.com/office/drawing/2014/main" id="{1AA98769-319A-4D1E-B4D9-2952600A2F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439" name="BEx1I2XSEP2PXU105XMV1XK1LF3D" hidden="1">
          <a:extLst>
            <a:ext uri="{FF2B5EF4-FFF2-40B4-BE49-F238E27FC236}">
              <a16:creationId xmlns:a16="http://schemas.microsoft.com/office/drawing/2014/main" id="{C4FE287F-0246-403A-ADF6-5D0F854A80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440" name="BEx1I2XSEP2PXU105XMV1XK1LF3D" hidden="1">
          <a:extLst>
            <a:ext uri="{FF2B5EF4-FFF2-40B4-BE49-F238E27FC236}">
              <a16:creationId xmlns:a16="http://schemas.microsoft.com/office/drawing/2014/main" id="{4A71D6C8-5740-4406-B9F4-30FA5830E8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441" name="BEx1I2XSEP2PXU105XMV1XK1LF3D" hidden="1">
          <a:extLst>
            <a:ext uri="{FF2B5EF4-FFF2-40B4-BE49-F238E27FC236}">
              <a16:creationId xmlns:a16="http://schemas.microsoft.com/office/drawing/2014/main" id="{E9909C4C-D4F9-4006-9600-BF0EDBD41C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442" name="BEx1I2XSEP2PXU105XMV1XK1LF3D" hidden="1">
          <a:extLst>
            <a:ext uri="{FF2B5EF4-FFF2-40B4-BE49-F238E27FC236}">
              <a16:creationId xmlns:a16="http://schemas.microsoft.com/office/drawing/2014/main" id="{3D9F9334-7B63-4C94-A5C3-18CC762AC9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443" name="BEx1I2XSEP2PXU105XMV1XK1LF3D" hidden="1">
          <a:extLst>
            <a:ext uri="{FF2B5EF4-FFF2-40B4-BE49-F238E27FC236}">
              <a16:creationId xmlns:a16="http://schemas.microsoft.com/office/drawing/2014/main" id="{36B230D6-F895-4AA2-A385-574CF0E5AF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444" name="BEx1I2XSEP2PXU105XMV1XK1LF3D" hidden="1">
          <a:extLst>
            <a:ext uri="{FF2B5EF4-FFF2-40B4-BE49-F238E27FC236}">
              <a16:creationId xmlns:a16="http://schemas.microsoft.com/office/drawing/2014/main" id="{0031C43B-F8EE-4AC4-BB6C-C74CA1936E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445" name="BEx1I2XSEP2PXU105XMV1XK1LF3D" hidden="1">
          <a:extLst>
            <a:ext uri="{FF2B5EF4-FFF2-40B4-BE49-F238E27FC236}">
              <a16:creationId xmlns:a16="http://schemas.microsoft.com/office/drawing/2014/main" id="{B2D85B81-98E9-4687-ACB5-8DCC9EA8F8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446" name="BEx1I2XSEP2PXU105XMV1XK1LF3D" hidden="1">
          <a:extLst>
            <a:ext uri="{FF2B5EF4-FFF2-40B4-BE49-F238E27FC236}">
              <a16:creationId xmlns:a16="http://schemas.microsoft.com/office/drawing/2014/main" id="{F8F6A2BF-5217-43BA-8DDF-EB4A18ADBE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447" name="BEx1I2XSEP2PXU105XMV1XK1LF3D" hidden="1">
          <a:extLst>
            <a:ext uri="{FF2B5EF4-FFF2-40B4-BE49-F238E27FC236}">
              <a16:creationId xmlns:a16="http://schemas.microsoft.com/office/drawing/2014/main" id="{1C01F9B9-72F0-4581-A06D-528A9B828F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448" name="BEx1I2XSEP2PXU105XMV1XK1LF3D" hidden="1">
          <a:extLst>
            <a:ext uri="{FF2B5EF4-FFF2-40B4-BE49-F238E27FC236}">
              <a16:creationId xmlns:a16="http://schemas.microsoft.com/office/drawing/2014/main" id="{438E1776-95FF-42F9-8579-6459F50592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449" name="BEx1I2XSEP2PXU105XMV1XK1LF3D" hidden="1">
          <a:extLst>
            <a:ext uri="{FF2B5EF4-FFF2-40B4-BE49-F238E27FC236}">
              <a16:creationId xmlns:a16="http://schemas.microsoft.com/office/drawing/2014/main" id="{73C8DB40-0B21-4B63-9098-393790F5326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450" name="BEx1I2XSEP2PXU105XMV1XK1LF3D" hidden="1">
          <a:extLst>
            <a:ext uri="{FF2B5EF4-FFF2-40B4-BE49-F238E27FC236}">
              <a16:creationId xmlns:a16="http://schemas.microsoft.com/office/drawing/2014/main" id="{2A3918B1-4747-4026-A03D-56F4381F54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451" name="BEx1I2XSEP2PXU105XMV1XK1LF3D" hidden="1">
          <a:extLst>
            <a:ext uri="{FF2B5EF4-FFF2-40B4-BE49-F238E27FC236}">
              <a16:creationId xmlns:a16="http://schemas.microsoft.com/office/drawing/2014/main" id="{D1000A15-25A3-4C5A-870A-BA0EBE674E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452" name="BEx1I2XSEP2PXU105XMV1XK1LF3D" hidden="1">
          <a:extLst>
            <a:ext uri="{FF2B5EF4-FFF2-40B4-BE49-F238E27FC236}">
              <a16:creationId xmlns:a16="http://schemas.microsoft.com/office/drawing/2014/main" id="{9EECAB9D-2901-430C-AB82-DF30EBD83B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453" name="BEx1I2XSEP2PXU105XMV1XK1LF3D" hidden="1">
          <a:extLst>
            <a:ext uri="{FF2B5EF4-FFF2-40B4-BE49-F238E27FC236}">
              <a16:creationId xmlns:a16="http://schemas.microsoft.com/office/drawing/2014/main" id="{63511F05-B040-4A07-ABEF-2097D1842F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454" name="BEx1I2XSEP2PXU105XMV1XK1LF3D" hidden="1">
          <a:extLst>
            <a:ext uri="{FF2B5EF4-FFF2-40B4-BE49-F238E27FC236}">
              <a16:creationId xmlns:a16="http://schemas.microsoft.com/office/drawing/2014/main" id="{0F725B8C-DB18-4186-B02E-A1537C4CD4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455" name="BEx1I2XSEP2PXU105XMV1XK1LF3D" hidden="1">
          <a:extLst>
            <a:ext uri="{FF2B5EF4-FFF2-40B4-BE49-F238E27FC236}">
              <a16:creationId xmlns:a16="http://schemas.microsoft.com/office/drawing/2014/main" id="{AFE7CDF6-2E43-494D-B3D1-995905CF08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456" name="BEx1I2XSEP2PXU105XMV1XK1LF3D" hidden="1">
          <a:extLst>
            <a:ext uri="{FF2B5EF4-FFF2-40B4-BE49-F238E27FC236}">
              <a16:creationId xmlns:a16="http://schemas.microsoft.com/office/drawing/2014/main" id="{B96E31C0-75F0-432F-8436-E54E93C0C0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457" name="BEx1I2XSEP2PXU105XMV1XK1LF3D" hidden="1">
          <a:extLst>
            <a:ext uri="{FF2B5EF4-FFF2-40B4-BE49-F238E27FC236}">
              <a16:creationId xmlns:a16="http://schemas.microsoft.com/office/drawing/2014/main" id="{A463936B-02E5-40F6-A2D4-E733E7BC6D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458" name="BEx1I2XSEP2PXU105XMV1XK1LF3D" hidden="1">
          <a:extLst>
            <a:ext uri="{FF2B5EF4-FFF2-40B4-BE49-F238E27FC236}">
              <a16:creationId xmlns:a16="http://schemas.microsoft.com/office/drawing/2014/main" id="{EDF21B08-6188-4321-BD6D-9EA828E87D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459" name="BEx1I2XSEP2PXU105XMV1XK1LF3D" hidden="1">
          <a:extLst>
            <a:ext uri="{FF2B5EF4-FFF2-40B4-BE49-F238E27FC236}">
              <a16:creationId xmlns:a16="http://schemas.microsoft.com/office/drawing/2014/main" id="{ED30F44D-2D90-468E-B0AE-B600D82A4F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460" name="BEx1I2XSEP2PXU105XMV1XK1LF3D" hidden="1">
          <a:extLst>
            <a:ext uri="{FF2B5EF4-FFF2-40B4-BE49-F238E27FC236}">
              <a16:creationId xmlns:a16="http://schemas.microsoft.com/office/drawing/2014/main" id="{D4CCC0C2-3A1D-4E6C-ADE1-3C27E1E5090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461" name="BEx1I2XSEP2PXU105XMV1XK1LF3D" hidden="1">
          <a:extLst>
            <a:ext uri="{FF2B5EF4-FFF2-40B4-BE49-F238E27FC236}">
              <a16:creationId xmlns:a16="http://schemas.microsoft.com/office/drawing/2014/main" id="{D3B40D6A-B256-4DF0-A5A5-14B6E58534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462" name="BEx1I2XSEP2PXU105XMV1XK1LF3D" hidden="1">
          <a:extLst>
            <a:ext uri="{FF2B5EF4-FFF2-40B4-BE49-F238E27FC236}">
              <a16:creationId xmlns:a16="http://schemas.microsoft.com/office/drawing/2014/main" id="{353A78EE-420A-4356-B8D5-7B6ABC9B9FE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463" name="BEx1I2XSEP2PXU105XMV1XK1LF3D" hidden="1">
          <a:extLst>
            <a:ext uri="{FF2B5EF4-FFF2-40B4-BE49-F238E27FC236}">
              <a16:creationId xmlns:a16="http://schemas.microsoft.com/office/drawing/2014/main" id="{3DDD7143-6822-4A3A-A6A3-4B4C7963589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464" name="BEx1I2XSEP2PXU105XMV1XK1LF3D" hidden="1">
          <a:extLst>
            <a:ext uri="{FF2B5EF4-FFF2-40B4-BE49-F238E27FC236}">
              <a16:creationId xmlns:a16="http://schemas.microsoft.com/office/drawing/2014/main" id="{F85CA6AD-779E-477A-BC1A-800321E39D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465" name="BEx1I2XSEP2PXU105XMV1XK1LF3D" hidden="1">
          <a:extLst>
            <a:ext uri="{FF2B5EF4-FFF2-40B4-BE49-F238E27FC236}">
              <a16:creationId xmlns:a16="http://schemas.microsoft.com/office/drawing/2014/main" id="{8673A292-E9CE-4E3C-9006-282BDD07E2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466" name="BEx1I2XSEP2PXU105XMV1XK1LF3D" hidden="1">
          <a:extLst>
            <a:ext uri="{FF2B5EF4-FFF2-40B4-BE49-F238E27FC236}">
              <a16:creationId xmlns:a16="http://schemas.microsoft.com/office/drawing/2014/main" id="{F80F87AC-4F2D-4D88-8AD9-6D0E2D1385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467" name="BEx1I2XSEP2PXU105XMV1XK1LF3D" hidden="1">
          <a:extLst>
            <a:ext uri="{FF2B5EF4-FFF2-40B4-BE49-F238E27FC236}">
              <a16:creationId xmlns:a16="http://schemas.microsoft.com/office/drawing/2014/main" id="{8D16673C-45E0-487D-9307-3B5C8E35A0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468" name="BEx1I2XSEP2PXU105XMV1XK1LF3D" hidden="1">
          <a:extLst>
            <a:ext uri="{FF2B5EF4-FFF2-40B4-BE49-F238E27FC236}">
              <a16:creationId xmlns:a16="http://schemas.microsoft.com/office/drawing/2014/main" id="{409938F8-71D8-489F-B094-C1FC2A9B9F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469" name="BEx1I2XSEP2PXU105XMV1XK1LF3D" hidden="1">
          <a:extLst>
            <a:ext uri="{FF2B5EF4-FFF2-40B4-BE49-F238E27FC236}">
              <a16:creationId xmlns:a16="http://schemas.microsoft.com/office/drawing/2014/main" id="{5E0A23F0-5A5D-4592-9197-B4A33B3E19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470" name="BEx1I2XSEP2PXU105XMV1XK1LF3D" hidden="1">
          <a:extLst>
            <a:ext uri="{FF2B5EF4-FFF2-40B4-BE49-F238E27FC236}">
              <a16:creationId xmlns:a16="http://schemas.microsoft.com/office/drawing/2014/main" id="{90D684E7-9C6A-4FDC-A255-4681EE5351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471" name="BEx1I2XSEP2PXU105XMV1XK1LF3D" hidden="1">
          <a:extLst>
            <a:ext uri="{FF2B5EF4-FFF2-40B4-BE49-F238E27FC236}">
              <a16:creationId xmlns:a16="http://schemas.microsoft.com/office/drawing/2014/main" id="{4DF6BD94-57F4-455F-AD1A-332206348A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472" name="BEx1I2XSEP2PXU105XMV1XK1LF3D" hidden="1">
          <a:extLst>
            <a:ext uri="{FF2B5EF4-FFF2-40B4-BE49-F238E27FC236}">
              <a16:creationId xmlns:a16="http://schemas.microsoft.com/office/drawing/2014/main" id="{17A4223D-1391-4B9B-8EF2-133692E737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473" name="BEx1I2XSEP2PXU105XMV1XK1LF3D" hidden="1">
          <a:extLst>
            <a:ext uri="{FF2B5EF4-FFF2-40B4-BE49-F238E27FC236}">
              <a16:creationId xmlns:a16="http://schemas.microsoft.com/office/drawing/2014/main" id="{D4B092E7-5B34-480E-BE5B-A5553DC55F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474" name="BEx1I2XSEP2PXU105XMV1XK1LF3D" hidden="1">
          <a:extLst>
            <a:ext uri="{FF2B5EF4-FFF2-40B4-BE49-F238E27FC236}">
              <a16:creationId xmlns:a16="http://schemas.microsoft.com/office/drawing/2014/main" id="{C630E6A6-FED0-4C11-898D-EA59A2C2AA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475" name="BEx1I2XSEP2PXU105XMV1XK1LF3D" hidden="1">
          <a:extLst>
            <a:ext uri="{FF2B5EF4-FFF2-40B4-BE49-F238E27FC236}">
              <a16:creationId xmlns:a16="http://schemas.microsoft.com/office/drawing/2014/main" id="{7BBBB21C-615F-4025-82FE-C508D3410D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476" name="BEx1I2XSEP2PXU105XMV1XK1LF3D" hidden="1">
          <a:extLst>
            <a:ext uri="{FF2B5EF4-FFF2-40B4-BE49-F238E27FC236}">
              <a16:creationId xmlns:a16="http://schemas.microsoft.com/office/drawing/2014/main" id="{9836DC69-1760-4B28-98A8-440A445E39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477" name="BEx1I2XSEP2PXU105XMV1XK1LF3D" hidden="1">
          <a:extLst>
            <a:ext uri="{FF2B5EF4-FFF2-40B4-BE49-F238E27FC236}">
              <a16:creationId xmlns:a16="http://schemas.microsoft.com/office/drawing/2014/main" id="{B670E273-BFED-469D-9003-B2A57E7885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478" name="BEx1I2XSEP2PXU105XMV1XK1LF3D" hidden="1">
          <a:extLst>
            <a:ext uri="{FF2B5EF4-FFF2-40B4-BE49-F238E27FC236}">
              <a16:creationId xmlns:a16="http://schemas.microsoft.com/office/drawing/2014/main" id="{6E5F7165-29B0-4F86-87E8-4850B2126B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479" name="BEx1I2XSEP2PXU105XMV1XK1LF3D" hidden="1">
          <a:extLst>
            <a:ext uri="{FF2B5EF4-FFF2-40B4-BE49-F238E27FC236}">
              <a16:creationId xmlns:a16="http://schemas.microsoft.com/office/drawing/2014/main" id="{4EDEB580-07D0-4762-945A-BEED78E059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480" name="BEx1I2XSEP2PXU105XMV1XK1LF3D" hidden="1">
          <a:extLst>
            <a:ext uri="{FF2B5EF4-FFF2-40B4-BE49-F238E27FC236}">
              <a16:creationId xmlns:a16="http://schemas.microsoft.com/office/drawing/2014/main" id="{17D0F8FF-95A9-42DF-BF49-5399DA0A69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481" name="BEx1I2XSEP2PXU105XMV1XK1LF3D" hidden="1">
          <a:extLst>
            <a:ext uri="{FF2B5EF4-FFF2-40B4-BE49-F238E27FC236}">
              <a16:creationId xmlns:a16="http://schemas.microsoft.com/office/drawing/2014/main" id="{8F992B4D-5F25-477C-A30B-381C1E6887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482" name="BEx1I2XSEP2PXU105XMV1XK1LF3D" hidden="1">
          <a:extLst>
            <a:ext uri="{FF2B5EF4-FFF2-40B4-BE49-F238E27FC236}">
              <a16:creationId xmlns:a16="http://schemas.microsoft.com/office/drawing/2014/main" id="{B1268953-EA22-4C3A-98B6-46A3CC9AC5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483" name="BEx1I2XSEP2PXU105XMV1XK1LF3D" hidden="1">
          <a:extLst>
            <a:ext uri="{FF2B5EF4-FFF2-40B4-BE49-F238E27FC236}">
              <a16:creationId xmlns:a16="http://schemas.microsoft.com/office/drawing/2014/main" id="{86C6A63D-F65D-4054-875F-1AD61A5D9D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484" name="BEx1I2XSEP2PXU105XMV1XK1LF3D" hidden="1">
          <a:extLst>
            <a:ext uri="{FF2B5EF4-FFF2-40B4-BE49-F238E27FC236}">
              <a16:creationId xmlns:a16="http://schemas.microsoft.com/office/drawing/2014/main" id="{108FA876-4D36-4EA7-9A00-1373834D5C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485" name="BEx1I2XSEP2PXU105XMV1XK1LF3D" hidden="1">
          <a:extLst>
            <a:ext uri="{FF2B5EF4-FFF2-40B4-BE49-F238E27FC236}">
              <a16:creationId xmlns:a16="http://schemas.microsoft.com/office/drawing/2014/main" id="{6C00BBBF-01C9-44D5-A527-97E5353604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486" name="BEx1I2XSEP2PXU105XMV1XK1LF3D" hidden="1">
          <a:extLst>
            <a:ext uri="{FF2B5EF4-FFF2-40B4-BE49-F238E27FC236}">
              <a16:creationId xmlns:a16="http://schemas.microsoft.com/office/drawing/2014/main" id="{B8ED87A8-E425-4017-840B-A7E519F34F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487" name="BEx1I2XSEP2PXU105XMV1XK1LF3D" hidden="1">
          <a:extLst>
            <a:ext uri="{FF2B5EF4-FFF2-40B4-BE49-F238E27FC236}">
              <a16:creationId xmlns:a16="http://schemas.microsoft.com/office/drawing/2014/main" id="{691A7E9D-7590-4E20-BEE0-74D30113A7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488" name="BEx1I2XSEP2PXU105XMV1XK1LF3D" hidden="1">
          <a:extLst>
            <a:ext uri="{FF2B5EF4-FFF2-40B4-BE49-F238E27FC236}">
              <a16:creationId xmlns:a16="http://schemas.microsoft.com/office/drawing/2014/main" id="{57A1B03F-F5C4-4F8D-8030-1D8731A7C8C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489" name="BEx1I2XSEP2PXU105XMV1XK1LF3D" hidden="1">
          <a:extLst>
            <a:ext uri="{FF2B5EF4-FFF2-40B4-BE49-F238E27FC236}">
              <a16:creationId xmlns:a16="http://schemas.microsoft.com/office/drawing/2014/main" id="{F58C0798-7271-41B9-AD25-1049010B8C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490" name="BEx1I2XSEP2PXU105XMV1XK1LF3D" hidden="1">
          <a:extLst>
            <a:ext uri="{FF2B5EF4-FFF2-40B4-BE49-F238E27FC236}">
              <a16:creationId xmlns:a16="http://schemas.microsoft.com/office/drawing/2014/main" id="{07F7B3AA-6F35-4CDD-BF46-F6773E6792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491" name="BEx1I2XSEP2PXU105XMV1XK1LF3D" hidden="1">
          <a:extLst>
            <a:ext uri="{FF2B5EF4-FFF2-40B4-BE49-F238E27FC236}">
              <a16:creationId xmlns:a16="http://schemas.microsoft.com/office/drawing/2014/main" id="{C0B32C3E-5B00-4191-B9CD-0FA1422E51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492" name="BEx1I2XSEP2PXU105XMV1XK1LF3D" hidden="1">
          <a:extLst>
            <a:ext uri="{FF2B5EF4-FFF2-40B4-BE49-F238E27FC236}">
              <a16:creationId xmlns:a16="http://schemas.microsoft.com/office/drawing/2014/main" id="{6703293F-174A-48AA-9A9E-2EAE3D82D6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493" name="BEx1I2XSEP2PXU105XMV1XK1LF3D" hidden="1">
          <a:extLst>
            <a:ext uri="{FF2B5EF4-FFF2-40B4-BE49-F238E27FC236}">
              <a16:creationId xmlns:a16="http://schemas.microsoft.com/office/drawing/2014/main" id="{14670999-7129-497B-AC47-3DE2E8FA13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494" name="BEx1I2XSEP2PXU105XMV1XK1LF3D" hidden="1">
          <a:extLst>
            <a:ext uri="{FF2B5EF4-FFF2-40B4-BE49-F238E27FC236}">
              <a16:creationId xmlns:a16="http://schemas.microsoft.com/office/drawing/2014/main" id="{C2C9E34B-2BB3-4794-BBF0-50EA7E37D3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495" name="BEx1I2XSEP2PXU105XMV1XK1LF3D" hidden="1">
          <a:extLst>
            <a:ext uri="{FF2B5EF4-FFF2-40B4-BE49-F238E27FC236}">
              <a16:creationId xmlns:a16="http://schemas.microsoft.com/office/drawing/2014/main" id="{A3D6102A-3E50-44AC-BB59-5B89E36D1F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496" name="BEx1I2XSEP2PXU105XMV1XK1LF3D" hidden="1">
          <a:extLst>
            <a:ext uri="{FF2B5EF4-FFF2-40B4-BE49-F238E27FC236}">
              <a16:creationId xmlns:a16="http://schemas.microsoft.com/office/drawing/2014/main" id="{9739F567-813C-457A-A66A-AC82DF6342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497" name="BEx1I2XSEP2PXU105XMV1XK1LF3D" hidden="1">
          <a:extLst>
            <a:ext uri="{FF2B5EF4-FFF2-40B4-BE49-F238E27FC236}">
              <a16:creationId xmlns:a16="http://schemas.microsoft.com/office/drawing/2014/main" id="{66C99779-1CE8-4E32-87B4-867C0E537D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498" name="BEx1I2XSEP2PXU105XMV1XK1LF3D" hidden="1">
          <a:extLst>
            <a:ext uri="{FF2B5EF4-FFF2-40B4-BE49-F238E27FC236}">
              <a16:creationId xmlns:a16="http://schemas.microsoft.com/office/drawing/2014/main" id="{679BDE0A-467E-4BD9-A377-CCD745D774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499" name="BEx1I2XSEP2PXU105XMV1XK1LF3D" hidden="1">
          <a:extLst>
            <a:ext uri="{FF2B5EF4-FFF2-40B4-BE49-F238E27FC236}">
              <a16:creationId xmlns:a16="http://schemas.microsoft.com/office/drawing/2014/main" id="{2FFACD2A-6F79-4D81-A15E-8095C51984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500" name="BEx1I2XSEP2PXU105XMV1XK1LF3D" hidden="1">
          <a:extLst>
            <a:ext uri="{FF2B5EF4-FFF2-40B4-BE49-F238E27FC236}">
              <a16:creationId xmlns:a16="http://schemas.microsoft.com/office/drawing/2014/main" id="{5B40B551-3EC0-4488-B84C-6A0865309A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501" name="BEx1I2XSEP2PXU105XMV1XK1LF3D" hidden="1">
          <a:extLst>
            <a:ext uri="{FF2B5EF4-FFF2-40B4-BE49-F238E27FC236}">
              <a16:creationId xmlns:a16="http://schemas.microsoft.com/office/drawing/2014/main" id="{62E33213-0481-4377-96C8-524A43084E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502" name="BEx1I2XSEP2PXU105XMV1XK1LF3D" hidden="1">
          <a:extLst>
            <a:ext uri="{FF2B5EF4-FFF2-40B4-BE49-F238E27FC236}">
              <a16:creationId xmlns:a16="http://schemas.microsoft.com/office/drawing/2014/main" id="{4800D1FB-034C-41D6-BDF2-89AAF0B200C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503" name="BEx1I2XSEP2PXU105XMV1XK1LF3D" hidden="1">
          <a:extLst>
            <a:ext uri="{FF2B5EF4-FFF2-40B4-BE49-F238E27FC236}">
              <a16:creationId xmlns:a16="http://schemas.microsoft.com/office/drawing/2014/main" id="{9BB02757-8355-479A-9C8C-35F17BE89D0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504" name="BEx1I2XSEP2PXU105XMV1XK1LF3D" hidden="1">
          <a:extLst>
            <a:ext uri="{FF2B5EF4-FFF2-40B4-BE49-F238E27FC236}">
              <a16:creationId xmlns:a16="http://schemas.microsoft.com/office/drawing/2014/main" id="{A82AB660-21D1-460F-90A9-38D6916B3C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573" name="BEx1I2XSEP2PXU105XMV1XK1LF3D" hidden="1">
          <a:extLst>
            <a:ext uri="{FF2B5EF4-FFF2-40B4-BE49-F238E27FC236}">
              <a16:creationId xmlns:a16="http://schemas.microsoft.com/office/drawing/2014/main" id="{374BD439-6720-4CBE-A955-46C1C5344D9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574" name="BEx1I2XSEP2PXU105XMV1XK1LF3D" hidden="1">
          <a:extLst>
            <a:ext uri="{FF2B5EF4-FFF2-40B4-BE49-F238E27FC236}">
              <a16:creationId xmlns:a16="http://schemas.microsoft.com/office/drawing/2014/main" id="{6510A108-A9E4-4BA7-B8CD-87E32BF7117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575" name="BEx1I2XSEP2PXU105XMV1XK1LF3D" hidden="1">
          <a:extLst>
            <a:ext uri="{FF2B5EF4-FFF2-40B4-BE49-F238E27FC236}">
              <a16:creationId xmlns:a16="http://schemas.microsoft.com/office/drawing/2014/main" id="{1F18BD56-B414-47E9-8AB4-F8C6C2B8523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576" name="BEx1I2XSEP2PXU105XMV1XK1LF3D" hidden="1">
          <a:extLst>
            <a:ext uri="{FF2B5EF4-FFF2-40B4-BE49-F238E27FC236}">
              <a16:creationId xmlns:a16="http://schemas.microsoft.com/office/drawing/2014/main" id="{58284644-DD71-4F3F-BD43-0DD3C0774FC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524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577" name="BEx1I2XSEP2PXU105XMV1XK1LF3D" hidden="1">
          <a:extLst>
            <a:ext uri="{FF2B5EF4-FFF2-40B4-BE49-F238E27FC236}">
              <a16:creationId xmlns:a16="http://schemas.microsoft.com/office/drawing/2014/main" id="{7805FE4D-19D0-4ECE-A538-BE0EBC7848C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578" name="BEx1I2XSEP2PXU105XMV1XK1LF3D" hidden="1">
          <a:extLst>
            <a:ext uri="{FF2B5EF4-FFF2-40B4-BE49-F238E27FC236}">
              <a16:creationId xmlns:a16="http://schemas.microsoft.com/office/drawing/2014/main" id="{B729A11A-E093-4198-9402-1C6213B36D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579" name="BEx1I2XSEP2PXU105XMV1XK1LF3D" hidden="1">
          <a:extLst>
            <a:ext uri="{FF2B5EF4-FFF2-40B4-BE49-F238E27FC236}">
              <a16:creationId xmlns:a16="http://schemas.microsoft.com/office/drawing/2014/main" id="{5671D48C-5145-4058-A07F-F927B31759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580" name="BEx1I2XSEP2PXU105XMV1XK1LF3D" hidden="1">
          <a:extLst>
            <a:ext uri="{FF2B5EF4-FFF2-40B4-BE49-F238E27FC236}">
              <a16:creationId xmlns:a16="http://schemas.microsoft.com/office/drawing/2014/main" id="{D1592C5F-6CB4-42C6-B1A4-D6D2D5440A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53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581" name="BEx1I2XSEP2PXU105XMV1XK1LF3D" hidden="1">
          <a:extLst>
            <a:ext uri="{FF2B5EF4-FFF2-40B4-BE49-F238E27FC236}">
              <a16:creationId xmlns:a16="http://schemas.microsoft.com/office/drawing/2014/main" id="{A37790D4-88D0-4FC5-986E-FAFE666A4A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582" name="BEx1I2XSEP2PXU105XMV1XK1LF3D" hidden="1">
          <a:extLst>
            <a:ext uri="{FF2B5EF4-FFF2-40B4-BE49-F238E27FC236}">
              <a16:creationId xmlns:a16="http://schemas.microsoft.com/office/drawing/2014/main" id="{490DD651-4F56-4710-B807-3595DD30B6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583" name="BEx1I2XSEP2PXU105XMV1XK1LF3D" hidden="1">
          <a:extLst>
            <a:ext uri="{FF2B5EF4-FFF2-40B4-BE49-F238E27FC236}">
              <a16:creationId xmlns:a16="http://schemas.microsoft.com/office/drawing/2014/main" id="{C260A5C9-4B3E-4D96-8595-7CDE8267C5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584" name="BEx1I2XSEP2PXU105XMV1XK1LF3D" hidden="1">
          <a:extLst>
            <a:ext uri="{FF2B5EF4-FFF2-40B4-BE49-F238E27FC236}">
              <a16:creationId xmlns:a16="http://schemas.microsoft.com/office/drawing/2014/main" id="{6076B80D-A891-4DB4-B900-4CAF54D364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981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585" name="BEx1I2XSEP2PXU105XMV1XK1LF3D" hidden="1">
          <a:extLst>
            <a:ext uri="{FF2B5EF4-FFF2-40B4-BE49-F238E27FC236}">
              <a16:creationId xmlns:a16="http://schemas.microsoft.com/office/drawing/2014/main" id="{F6452FE5-7207-43E3-B1B0-77AD7BEC5A6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586" name="BEx1I2XSEP2PXU105XMV1XK1LF3D" hidden="1">
          <a:extLst>
            <a:ext uri="{FF2B5EF4-FFF2-40B4-BE49-F238E27FC236}">
              <a16:creationId xmlns:a16="http://schemas.microsoft.com/office/drawing/2014/main" id="{D865E37A-C260-4ACB-970D-54E10303FE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587" name="BEx1I2XSEP2PXU105XMV1XK1LF3D" hidden="1">
          <a:extLst>
            <a:ext uri="{FF2B5EF4-FFF2-40B4-BE49-F238E27FC236}">
              <a16:creationId xmlns:a16="http://schemas.microsoft.com/office/drawing/2014/main" id="{925946AF-5023-4EC3-9489-332BBE2057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588" name="BEx1I2XSEP2PXU105XMV1XK1LF3D" hidden="1">
          <a:extLst>
            <a:ext uri="{FF2B5EF4-FFF2-40B4-BE49-F238E27FC236}">
              <a16:creationId xmlns:a16="http://schemas.microsoft.com/office/drawing/2014/main" id="{DFF5695F-E57A-43BA-A3E2-9C6ACFED8E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210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589" name="BEx1I2XSEP2PXU105XMV1XK1LF3D" hidden="1">
          <a:extLst>
            <a:ext uri="{FF2B5EF4-FFF2-40B4-BE49-F238E27FC236}">
              <a16:creationId xmlns:a16="http://schemas.microsoft.com/office/drawing/2014/main" id="{C1172E44-C29C-4AB1-8B09-49D5A4EFA1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590" name="BEx1I2XSEP2PXU105XMV1XK1LF3D" hidden="1">
          <a:extLst>
            <a:ext uri="{FF2B5EF4-FFF2-40B4-BE49-F238E27FC236}">
              <a16:creationId xmlns:a16="http://schemas.microsoft.com/office/drawing/2014/main" id="{08DE141F-F8BB-421F-A4BF-6EC0B315A7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591" name="BEx1I2XSEP2PXU105XMV1XK1LF3D" hidden="1">
          <a:extLst>
            <a:ext uri="{FF2B5EF4-FFF2-40B4-BE49-F238E27FC236}">
              <a16:creationId xmlns:a16="http://schemas.microsoft.com/office/drawing/2014/main" id="{3C23A3C3-3B55-4BEA-B6B0-6547C8E2F1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592" name="BEx1I2XSEP2PXU105XMV1XK1LF3D" hidden="1">
          <a:extLst>
            <a:ext uri="{FF2B5EF4-FFF2-40B4-BE49-F238E27FC236}">
              <a16:creationId xmlns:a16="http://schemas.microsoft.com/office/drawing/2014/main" id="{0C65C66E-1FA6-4C04-8251-E38E7E75DE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4389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593" name="BEx1I2XSEP2PXU105XMV1XK1LF3D" hidden="1">
          <a:extLst>
            <a:ext uri="{FF2B5EF4-FFF2-40B4-BE49-F238E27FC236}">
              <a16:creationId xmlns:a16="http://schemas.microsoft.com/office/drawing/2014/main" id="{6B71734B-226D-43BE-BDC8-C0801098761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594" name="BEx1I2XSEP2PXU105XMV1XK1LF3D" hidden="1">
          <a:extLst>
            <a:ext uri="{FF2B5EF4-FFF2-40B4-BE49-F238E27FC236}">
              <a16:creationId xmlns:a16="http://schemas.microsoft.com/office/drawing/2014/main" id="{ECA04410-66A7-4F84-B766-9FAC70FE47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595" name="BEx1I2XSEP2PXU105XMV1XK1LF3D" hidden="1">
          <a:extLst>
            <a:ext uri="{FF2B5EF4-FFF2-40B4-BE49-F238E27FC236}">
              <a16:creationId xmlns:a16="http://schemas.microsoft.com/office/drawing/2014/main" id="{36B6AECC-35B9-4978-94DB-81DFC84BB08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596" name="BEx1I2XSEP2PXU105XMV1XK1LF3D" hidden="1">
          <a:extLst>
            <a:ext uri="{FF2B5EF4-FFF2-40B4-BE49-F238E27FC236}">
              <a16:creationId xmlns:a16="http://schemas.microsoft.com/office/drawing/2014/main" id="{3AD738FC-6BC1-459A-89BD-E9684C0565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8961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597" name="BEx1I2XSEP2PXU105XMV1XK1LF3D" hidden="1">
          <a:extLst>
            <a:ext uri="{FF2B5EF4-FFF2-40B4-BE49-F238E27FC236}">
              <a16:creationId xmlns:a16="http://schemas.microsoft.com/office/drawing/2014/main" id="{5975DDD4-4DF6-4F3C-8D0E-0262339394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598" name="BEx1I2XSEP2PXU105XMV1XK1LF3D" hidden="1">
          <a:extLst>
            <a:ext uri="{FF2B5EF4-FFF2-40B4-BE49-F238E27FC236}">
              <a16:creationId xmlns:a16="http://schemas.microsoft.com/office/drawing/2014/main" id="{68C604E0-9144-4762-86AE-F3A95A58FE3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599" name="BEx1I2XSEP2PXU105XMV1XK1LF3D" hidden="1">
          <a:extLst>
            <a:ext uri="{FF2B5EF4-FFF2-40B4-BE49-F238E27FC236}">
              <a16:creationId xmlns:a16="http://schemas.microsoft.com/office/drawing/2014/main" id="{82BA1A67-286A-4BD6-9BBA-E3E6CBDD6C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13</xdr:row>
      <xdr:rowOff>0</xdr:rowOff>
    </xdr:from>
    <xdr:to>
      <xdr:col>0</xdr:col>
      <xdr:colOff>2265680</xdr:colOff>
      <xdr:row>13</xdr:row>
      <xdr:rowOff>215900</xdr:rowOff>
    </xdr:to>
    <xdr:pic>
      <xdr:nvPicPr>
        <xdr:cNvPr id="600" name="BEx1I2XSEP2PXU105XMV1XK1LF3D" hidden="1">
          <a:extLst>
            <a:ext uri="{FF2B5EF4-FFF2-40B4-BE49-F238E27FC236}">
              <a16:creationId xmlns:a16="http://schemas.microsoft.com/office/drawing/2014/main" id="{D7D4FB8F-1C0F-4AA9-BB06-7ACF1C50C3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47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601" name="BEx1I2XSEP2PXU105XMV1XK1LF3D" hidden="1">
          <a:extLst>
            <a:ext uri="{FF2B5EF4-FFF2-40B4-BE49-F238E27FC236}">
              <a16:creationId xmlns:a16="http://schemas.microsoft.com/office/drawing/2014/main" id="{ABB4362A-E6FA-427D-9440-EB3C365DD6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602" name="BEx1I2XSEP2PXU105XMV1XK1LF3D" hidden="1">
          <a:extLst>
            <a:ext uri="{FF2B5EF4-FFF2-40B4-BE49-F238E27FC236}">
              <a16:creationId xmlns:a16="http://schemas.microsoft.com/office/drawing/2014/main" id="{B7AFC36B-8A90-441A-B7DB-E0864359F1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603" name="BEx1I2XSEP2PXU105XMV1XK1LF3D" hidden="1">
          <a:extLst>
            <a:ext uri="{FF2B5EF4-FFF2-40B4-BE49-F238E27FC236}">
              <a16:creationId xmlns:a16="http://schemas.microsoft.com/office/drawing/2014/main" id="{29F62290-01EE-4D0C-A048-BBAC757866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14</xdr:row>
      <xdr:rowOff>0</xdr:rowOff>
    </xdr:from>
    <xdr:to>
      <xdr:col>0</xdr:col>
      <xdr:colOff>2265680</xdr:colOff>
      <xdr:row>14</xdr:row>
      <xdr:rowOff>215900</xdr:rowOff>
    </xdr:to>
    <xdr:pic>
      <xdr:nvPicPr>
        <xdr:cNvPr id="604" name="BEx1I2XSEP2PXU105XMV1XK1LF3D" hidden="1">
          <a:extLst>
            <a:ext uri="{FF2B5EF4-FFF2-40B4-BE49-F238E27FC236}">
              <a16:creationId xmlns:a16="http://schemas.microsoft.com/office/drawing/2014/main" id="{BA8974D4-A936-44AE-991F-A9883D1ACB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3533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605" name="BEx1I2XSEP2PXU105XMV1XK1LF3D" hidden="1">
          <a:extLst>
            <a:ext uri="{FF2B5EF4-FFF2-40B4-BE49-F238E27FC236}">
              <a16:creationId xmlns:a16="http://schemas.microsoft.com/office/drawing/2014/main" id="{7BB2E54C-74B4-4890-888C-E78D6BDDA6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606" name="BEx1I2XSEP2PXU105XMV1XK1LF3D" hidden="1">
          <a:extLst>
            <a:ext uri="{FF2B5EF4-FFF2-40B4-BE49-F238E27FC236}">
              <a16:creationId xmlns:a16="http://schemas.microsoft.com/office/drawing/2014/main" id="{2B5CCD81-76D2-4EDF-B842-BDDE48EF27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607" name="BEx1I2XSEP2PXU105XMV1XK1LF3D" hidden="1">
          <a:extLst>
            <a:ext uri="{FF2B5EF4-FFF2-40B4-BE49-F238E27FC236}">
              <a16:creationId xmlns:a16="http://schemas.microsoft.com/office/drawing/2014/main" id="{E1D9EA19-CDA1-4267-BF0A-FCFEE9116D7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15</xdr:row>
      <xdr:rowOff>0</xdr:rowOff>
    </xdr:from>
    <xdr:to>
      <xdr:col>0</xdr:col>
      <xdr:colOff>2265680</xdr:colOff>
      <xdr:row>15</xdr:row>
      <xdr:rowOff>215900</xdr:rowOff>
    </xdr:to>
    <xdr:pic>
      <xdr:nvPicPr>
        <xdr:cNvPr id="608" name="BEx1I2XSEP2PXU105XMV1XK1LF3D" hidden="1">
          <a:extLst>
            <a:ext uri="{FF2B5EF4-FFF2-40B4-BE49-F238E27FC236}">
              <a16:creationId xmlns:a16="http://schemas.microsoft.com/office/drawing/2014/main" id="{4C4A53AF-7E86-4AFD-B4D0-D9F81529FB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819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609" name="BEx1I2XSEP2PXU105XMV1XK1LF3D" hidden="1">
          <a:extLst>
            <a:ext uri="{FF2B5EF4-FFF2-40B4-BE49-F238E27FC236}">
              <a16:creationId xmlns:a16="http://schemas.microsoft.com/office/drawing/2014/main" id="{7593E203-AACE-479E-9E32-64895D0A83F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610" name="BEx1I2XSEP2PXU105XMV1XK1LF3D" hidden="1">
          <a:extLst>
            <a:ext uri="{FF2B5EF4-FFF2-40B4-BE49-F238E27FC236}">
              <a16:creationId xmlns:a16="http://schemas.microsoft.com/office/drawing/2014/main" id="{79A6327D-6C36-4CB8-894C-83F88ED7FE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611" name="BEx1I2XSEP2PXU105XMV1XK1LF3D" hidden="1">
          <a:extLst>
            <a:ext uri="{FF2B5EF4-FFF2-40B4-BE49-F238E27FC236}">
              <a16:creationId xmlns:a16="http://schemas.microsoft.com/office/drawing/2014/main" id="{26D7A3D9-94C0-4635-A76D-898D2CB983E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16</xdr:row>
      <xdr:rowOff>0</xdr:rowOff>
    </xdr:from>
    <xdr:to>
      <xdr:col>0</xdr:col>
      <xdr:colOff>2265680</xdr:colOff>
      <xdr:row>16</xdr:row>
      <xdr:rowOff>215900</xdr:rowOff>
    </xdr:to>
    <xdr:pic>
      <xdr:nvPicPr>
        <xdr:cNvPr id="612" name="BEx1I2XSEP2PXU105XMV1XK1LF3D" hidden="1">
          <a:extLst>
            <a:ext uri="{FF2B5EF4-FFF2-40B4-BE49-F238E27FC236}">
              <a16:creationId xmlns:a16="http://schemas.microsoft.com/office/drawing/2014/main" id="{D1541344-B28B-443B-AEA7-BF4D2894CF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8105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613" name="BEx1I2XSEP2PXU105XMV1XK1LF3D" hidden="1">
          <a:extLst>
            <a:ext uri="{FF2B5EF4-FFF2-40B4-BE49-F238E27FC236}">
              <a16:creationId xmlns:a16="http://schemas.microsoft.com/office/drawing/2014/main" id="{B6F058C1-3BC1-4F98-9229-500F6307A9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614" name="BEx1I2XSEP2PXU105XMV1XK1LF3D" hidden="1">
          <a:extLst>
            <a:ext uri="{FF2B5EF4-FFF2-40B4-BE49-F238E27FC236}">
              <a16:creationId xmlns:a16="http://schemas.microsoft.com/office/drawing/2014/main" id="{D499A413-D9CC-4AE1-AD67-A4AB571773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615" name="BEx1I2XSEP2PXU105XMV1XK1LF3D" hidden="1">
          <a:extLst>
            <a:ext uri="{FF2B5EF4-FFF2-40B4-BE49-F238E27FC236}">
              <a16:creationId xmlns:a16="http://schemas.microsoft.com/office/drawing/2014/main" id="{EBF9FE84-C169-4E8D-8B93-4AB00EE16B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17</xdr:row>
      <xdr:rowOff>0</xdr:rowOff>
    </xdr:from>
    <xdr:to>
      <xdr:col>0</xdr:col>
      <xdr:colOff>2265680</xdr:colOff>
      <xdr:row>17</xdr:row>
      <xdr:rowOff>215900</xdr:rowOff>
    </xdr:to>
    <xdr:pic>
      <xdr:nvPicPr>
        <xdr:cNvPr id="616" name="BEx1I2XSEP2PXU105XMV1XK1LF3D" hidden="1">
          <a:extLst>
            <a:ext uri="{FF2B5EF4-FFF2-40B4-BE49-F238E27FC236}">
              <a16:creationId xmlns:a16="http://schemas.microsoft.com/office/drawing/2014/main" id="{6A3E5B99-3D9F-413A-A327-91F30EFBB6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0391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617" name="BEx1I2XSEP2PXU105XMV1XK1LF3D" hidden="1">
          <a:extLst>
            <a:ext uri="{FF2B5EF4-FFF2-40B4-BE49-F238E27FC236}">
              <a16:creationId xmlns:a16="http://schemas.microsoft.com/office/drawing/2014/main" id="{F996BC13-3903-40AB-8A6E-14AFE7E344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618" name="BEx1I2XSEP2PXU105XMV1XK1LF3D" hidden="1">
          <a:extLst>
            <a:ext uri="{FF2B5EF4-FFF2-40B4-BE49-F238E27FC236}">
              <a16:creationId xmlns:a16="http://schemas.microsoft.com/office/drawing/2014/main" id="{835948D8-F3B4-4425-95EE-DCFF2F9A37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619" name="BEx1I2XSEP2PXU105XMV1XK1LF3D" hidden="1">
          <a:extLst>
            <a:ext uri="{FF2B5EF4-FFF2-40B4-BE49-F238E27FC236}">
              <a16:creationId xmlns:a16="http://schemas.microsoft.com/office/drawing/2014/main" id="{7344AD4C-C970-4FC1-8DA5-D8D951C768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19</xdr:row>
      <xdr:rowOff>0</xdr:rowOff>
    </xdr:from>
    <xdr:to>
      <xdr:col>0</xdr:col>
      <xdr:colOff>2265680</xdr:colOff>
      <xdr:row>19</xdr:row>
      <xdr:rowOff>215900</xdr:rowOff>
    </xdr:to>
    <xdr:pic>
      <xdr:nvPicPr>
        <xdr:cNvPr id="620" name="BEx1I2XSEP2PXU105XMV1XK1LF3D" hidden="1">
          <a:extLst>
            <a:ext uri="{FF2B5EF4-FFF2-40B4-BE49-F238E27FC236}">
              <a16:creationId xmlns:a16="http://schemas.microsoft.com/office/drawing/2014/main" id="{5C6B0A2C-EFC1-42AD-9A38-33196128E93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963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621" name="BEx1I2XSEP2PXU105XMV1XK1LF3D" hidden="1">
          <a:extLst>
            <a:ext uri="{FF2B5EF4-FFF2-40B4-BE49-F238E27FC236}">
              <a16:creationId xmlns:a16="http://schemas.microsoft.com/office/drawing/2014/main" id="{56738766-7491-4D0E-87CE-6383EEDD8E9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622" name="BEx1I2XSEP2PXU105XMV1XK1LF3D" hidden="1">
          <a:extLst>
            <a:ext uri="{FF2B5EF4-FFF2-40B4-BE49-F238E27FC236}">
              <a16:creationId xmlns:a16="http://schemas.microsoft.com/office/drawing/2014/main" id="{DFC1153F-61ED-4B5A-86CE-A66B2AFB57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623" name="BEx1I2XSEP2PXU105XMV1XK1LF3D" hidden="1">
          <a:extLst>
            <a:ext uri="{FF2B5EF4-FFF2-40B4-BE49-F238E27FC236}">
              <a16:creationId xmlns:a16="http://schemas.microsoft.com/office/drawing/2014/main" id="{9306E8CE-D8EC-4C22-A4D8-12C5250B13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20</xdr:row>
      <xdr:rowOff>0</xdr:rowOff>
    </xdr:from>
    <xdr:to>
      <xdr:col>0</xdr:col>
      <xdr:colOff>2265680</xdr:colOff>
      <xdr:row>20</xdr:row>
      <xdr:rowOff>215900</xdr:rowOff>
    </xdr:to>
    <xdr:pic>
      <xdr:nvPicPr>
        <xdr:cNvPr id="624" name="BEx1I2XSEP2PXU105XMV1XK1LF3D" hidden="1">
          <a:extLst>
            <a:ext uri="{FF2B5EF4-FFF2-40B4-BE49-F238E27FC236}">
              <a16:creationId xmlns:a16="http://schemas.microsoft.com/office/drawing/2014/main" id="{F19FC8CD-0582-47EE-9D43-8A6362912BB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625" name="BEx1I2XSEP2PXU105XMV1XK1LF3D" hidden="1">
          <a:extLst>
            <a:ext uri="{FF2B5EF4-FFF2-40B4-BE49-F238E27FC236}">
              <a16:creationId xmlns:a16="http://schemas.microsoft.com/office/drawing/2014/main" id="{AC7244AB-C634-4018-A5AC-6DE5B4582C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626" name="BEx1I2XSEP2PXU105XMV1XK1LF3D" hidden="1">
          <a:extLst>
            <a:ext uri="{FF2B5EF4-FFF2-40B4-BE49-F238E27FC236}">
              <a16:creationId xmlns:a16="http://schemas.microsoft.com/office/drawing/2014/main" id="{BBE50547-AFB5-408B-906E-0455D73447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627" name="BEx1I2XSEP2PXU105XMV1XK1LF3D" hidden="1">
          <a:extLst>
            <a:ext uri="{FF2B5EF4-FFF2-40B4-BE49-F238E27FC236}">
              <a16:creationId xmlns:a16="http://schemas.microsoft.com/office/drawing/2014/main" id="{08EC7AD9-C4EB-406E-8413-C57D53F4EE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21</xdr:row>
      <xdr:rowOff>0</xdr:rowOff>
    </xdr:from>
    <xdr:to>
      <xdr:col>0</xdr:col>
      <xdr:colOff>2265680</xdr:colOff>
      <xdr:row>21</xdr:row>
      <xdr:rowOff>215900</xdr:rowOff>
    </xdr:to>
    <xdr:pic>
      <xdr:nvPicPr>
        <xdr:cNvPr id="628" name="BEx1I2XSEP2PXU105XMV1XK1LF3D" hidden="1">
          <a:extLst>
            <a:ext uri="{FF2B5EF4-FFF2-40B4-BE49-F238E27FC236}">
              <a16:creationId xmlns:a16="http://schemas.microsoft.com/office/drawing/2014/main" id="{95503C8B-8EE8-4F28-9FDE-B26D292AC3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629" name="BEx1I2XSEP2PXU105XMV1XK1LF3D" hidden="1">
          <a:extLst>
            <a:ext uri="{FF2B5EF4-FFF2-40B4-BE49-F238E27FC236}">
              <a16:creationId xmlns:a16="http://schemas.microsoft.com/office/drawing/2014/main" id="{80F1EC66-F9F4-4B98-88B8-4CEE2EC25E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630" name="BEx1I2XSEP2PXU105XMV1XK1LF3D" hidden="1">
          <a:extLst>
            <a:ext uri="{FF2B5EF4-FFF2-40B4-BE49-F238E27FC236}">
              <a16:creationId xmlns:a16="http://schemas.microsoft.com/office/drawing/2014/main" id="{7D9E55C4-483A-4F1B-BE5E-779C2DEA4FB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631" name="BEx1I2XSEP2PXU105XMV1XK1LF3D" hidden="1">
          <a:extLst>
            <a:ext uri="{FF2B5EF4-FFF2-40B4-BE49-F238E27FC236}">
              <a16:creationId xmlns:a16="http://schemas.microsoft.com/office/drawing/2014/main" id="{AAC8F667-58CD-4059-A571-78E39E2239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22</xdr:row>
      <xdr:rowOff>0</xdr:rowOff>
    </xdr:from>
    <xdr:to>
      <xdr:col>0</xdr:col>
      <xdr:colOff>2265680</xdr:colOff>
      <xdr:row>22</xdr:row>
      <xdr:rowOff>215900</xdr:rowOff>
    </xdr:to>
    <xdr:pic>
      <xdr:nvPicPr>
        <xdr:cNvPr id="632" name="BEx1I2XSEP2PXU105XMV1XK1LF3D" hidden="1">
          <a:extLst>
            <a:ext uri="{FF2B5EF4-FFF2-40B4-BE49-F238E27FC236}">
              <a16:creationId xmlns:a16="http://schemas.microsoft.com/office/drawing/2014/main" id="{DA2809EA-FD7F-4CED-94D5-6258AEACB3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633" name="BEx1I2XSEP2PXU105XMV1XK1LF3D" hidden="1">
          <a:extLst>
            <a:ext uri="{FF2B5EF4-FFF2-40B4-BE49-F238E27FC236}">
              <a16:creationId xmlns:a16="http://schemas.microsoft.com/office/drawing/2014/main" id="{F61A43A8-FE1A-4185-A00A-506E25EAEB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634" name="BEx1I2XSEP2PXU105XMV1XK1LF3D" hidden="1">
          <a:extLst>
            <a:ext uri="{FF2B5EF4-FFF2-40B4-BE49-F238E27FC236}">
              <a16:creationId xmlns:a16="http://schemas.microsoft.com/office/drawing/2014/main" id="{D75EFF84-E440-4E96-8251-4B7A3444E77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635" name="BEx1I2XSEP2PXU105XMV1XK1LF3D" hidden="1">
          <a:extLst>
            <a:ext uri="{FF2B5EF4-FFF2-40B4-BE49-F238E27FC236}">
              <a16:creationId xmlns:a16="http://schemas.microsoft.com/office/drawing/2014/main" id="{C4CE7B94-6D33-4DF9-82D8-64E2232CE4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23</xdr:row>
      <xdr:rowOff>0</xdr:rowOff>
    </xdr:from>
    <xdr:to>
      <xdr:col>0</xdr:col>
      <xdr:colOff>2265680</xdr:colOff>
      <xdr:row>23</xdr:row>
      <xdr:rowOff>215900</xdr:rowOff>
    </xdr:to>
    <xdr:pic>
      <xdr:nvPicPr>
        <xdr:cNvPr id="636" name="BEx1I2XSEP2PXU105XMV1XK1LF3D" hidden="1">
          <a:extLst>
            <a:ext uri="{FF2B5EF4-FFF2-40B4-BE49-F238E27FC236}">
              <a16:creationId xmlns:a16="http://schemas.microsoft.com/office/drawing/2014/main" id="{BA15EC8A-F00E-4C69-AF52-6E4A715F06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637" name="BEx1I2XSEP2PXU105XMV1XK1LF3D" hidden="1">
          <a:extLst>
            <a:ext uri="{FF2B5EF4-FFF2-40B4-BE49-F238E27FC236}">
              <a16:creationId xmlns:a16="http://schemas.microsoft.com/office/drawing/2014/main" id="{952562E9-EA19-4655-90C1-A033B3BB101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638" name="BEx1I2XSEP2PXU105XMV1XK1LF3D" hidden="1">
          <a:extLst>
            <a:ext uri="{FF2B5EF4-FFF2-40B4-BE49-F238E27FC236}">
              <a16:creationId xmlns:a16="http://schemas.microsoft.com/office/drawing/2014/main" id="{B1243A67-D834-477E-B514-84EB6574E6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639" name="BEx1I2XSEP2PXU105XMV1XK1LF3D" hidden="1">
          <a:extLst>
            <a:ext uri="{FF2B5EF4-FFF2-40B4-BE49-F238E27FC236}">
              <a16:creationId xmlns:a16="http://schemas.microsoft.com/office/drawing/2014/main" id="{59B69DC8-B9A5-469B-851F-2F8D75C93C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24</xdr:row>
      <xdr:rowOff>0</xdr:rowOff>
    </xdr:from>
    <xdr:to>
      <xdr:col>0</xdr:col>
      <xdr:colOff>2265680</xdr:colOff>
      <xdr:row>24</xdr:row>
      <xdr:rowOff>215900</xdr:rowOff>
    </xdr:to>
    <xdr:pic>
      <xdr:nvPicPr>
        <xdr:cNvPr id="640" name="BEx1I2XSEP2PXU105XMV1XK1LF3D" hidden="1">
          <a:extLst>
            <a:ext uri="{FF2B5EF4-FFF2-40B4-BE49-F238E27FC236}">
              <a16:creationId xmlns:a16="http://schemas.microsoft.com/office/drawing/2014/main" id="{F88EAE44-5D3A-49FD-AFAC-EF2116D6B76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641" name="BEx1I2XSEP2PXU105XMV1XK1LF3D" hidden="1">
          <a:extLst>
            <a:ext uri="{FF2B5EF4-FFF2-40B4-BE49-F238E27FC236}">
              <a16:creationId xmlns:a16="http://schemas.microsoft.com/office/drawing/2014/main" id="{49154168-586A-43F7-AD2B-E8B11E799C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642" name="BEx1I2XSEP2PXU105XMV1XK1LF3D" hidden="1">
          <a:extLst>
            <a:ext uri="{FF2B5EF4-FFF2-40B4-BE49-F238E27FC236}">
              <a16:creationId xmlns:a16="http://schemas.microsoft.com/office/drawing/2014/main" id="{3467A342-00BB-4FF6-9A90-5353D606256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643" name="BEx1I2XSEP2PXU105XMV1XK1LF3D" hidden="1">
          <a:extLst>
            <a:ext uri="{FF2B5EF4-FFF2-40B4-BE49-F238E27FC236}">
              <a16:creationId xmlns:a16="http://schemas.microsoft.com/office/drawing/2014/main" id="{297A5B2E-681D-4F1F-BD63-015CD56C241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26</xdr:row>
      <xdr:rowOff>0</xdr:rowOff>
    </xdr:from>
    <xdr:to>
      <xdr:col>0</xdr:col>
      <xdr:colOff>2265680</xdr:colOff>
      <xdr:row>26</xdr:row>
      <xdr:rowOff>215900</xdr:rowOff>
    </xdr:to>
    <xdr:pic>
      <xdr:nvPicPr>
        <xdr:cNvPr id="644" name="BEx1I2XSEP2PXU105XMV1XK1LF3D" hidden="1">
          <a:extLst>
            <a:ext uri="{FF2B5EF4-FFF2-40B4-BE49-F238E27FC236}">
              <a16:creationId xmlns:a16="http://schemas.microsoft.com/office/drawing/2014/main" id="{ACA065DF-E57E-4ADE-961C-BF9ECBF3E1A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645" name="BEx1I2XSEP2PXU105XMV1XK1LF3D" hidden="1">
          <a:extLst>
            <a:ext uri="{FF2B5EF4-FFF2-40B4-BE49-F238E27FC236}">
              <a16:creationId xmlns:a16="http://schemas.microsoft.com/office/drawing/2014/main" id="{87C64645-101D-424F-BF58-217AE5C5847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646" name="BEx1I2XSEP2PXU105XMV1XK1LF3D" hidden="1">
          <a:extLst>
            <a:ext uri="{FF2B5EF4-FFF2-40B4-BE49-F238E27FC236}">
              <a16:creationId xmlns:a16="http://schemas.microsoft.com/office/drawing/2014/main" id="{D9F324E7-2F1E-45AB-9C93-AC39495E23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647" name="BEx1I2XSEP2PXU105XMV1XK1LF3D" hidden="1">
          <a:extLst>
            <a:ext uri="{FF2B5EF4-FFF2-40B4-BE49-F238E27FC236}">
              <a16:creationId xmlns:a16="http://schemas.microsoft.com/office/drawing/2014/main" id="{3FC2A447-83DB-449A-90CD-34985ECE73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27</xdr:row>
      <xdr:rowOff>0</xdr:rowOff>
    </xdr:from>
    <xdr:to>
      <xdr:col>0</xdr:col>
      <xdr:colOff>2265680</xdr:colOff>
      <xdr:row>27</xdr:row>
      <xdr:rowOff>215900</xdr:rowOff>
    </xdr:to>
    <xdr:pic>
      <xdr:nvPicPr>
        <xdr:cNvPr id="648" name="BEx1I2XSEP2PXU105XMV1XK1LF3D" hidden="1">
          <a:extLst>
            <a:ext uri="{FF2B5EF4-FFF2-40B4-BE49-F238E27FC236}">
              <a16:creationId xmlns:a16="http://schemas.microsoft.com/office/drawing/2014/main" id="{F260092F-9046-461F-A49A-6FCD48CA1A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3251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649" name="BEx1I2XSEP2PXU105XMV1XK1LF3D" hidden="1">
          <a:extLst>
            <a:ext uri="{FF2B5EF4-FFF2-40B4-BE49-F238E27FC236}">
              <a16:creationId xmlns:a16="http://schemas.microsoft.com/office/drawing/2014/main" id="{B08A2A78-0989-44F3-B095-9EFEDFAD9B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650" name="BEx1I2XSEP2PXU105XMV1XK1LF3D" hidden="1">
          <a:extLst>
            <a:ext uri="{FF2B5EF4-FFF2-40B4-BE49-F238E27FC236}">
              <a16:creationId xmlns:a16="http://schemas.microsoft.com/office/drawing/2014/main" id="{1BD07F42-FF2E-491D-A423-68083F712DD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651" name="BEx1I2XSEP2PXU105XMV1XK1LF3D" hidden="1">
          <a:extLst>
            <a:ext uri="{FF2B5EF4-FFF2-40B4-BE49-F238E27FC236}">
              <a16:creationId xmlns:a16="http://schemas.microsoft.com/office/drawing/2014/main" id="{5B737B33-DB98-4CFF-98A8-408A762313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28</xdr:row>
      <xdr:rowOff>0</xdr:rowOff>
    </xdr:from>
    <xdr:to>
      <xdr:col>0</xdr:col>
      <xdr:colOff>2265680</xdr:colOff>
      <xdr:row>28</xdr:row>
      <xdr:rowOff>215900</xdr:rowOff>
    </xdr:to>
    <xdr:pic>
      <xdr:nvPicPr>
        <xdr:cNvPr id="652" name="BEx1I2XSEP2PXU105XMV1XK1LF3D" hidden="1">
          <a:extLst>
            <a:ext uri="{FF2B5EF4-FFF2-40B4-BE49-F238E27FC236}">
              <a16:creationId xmlns:a16="http://schemas.microsoft.com/office/drawing/2014/main" id="{FB474AAD-170F-4814-A2CE-C4DFDBFF8C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5537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653" name="BEx1I2XSEP2PXU105XMV1XK1LF3D" hidden="1">
          <a:extLst>
            <a:ext uri="{FF2B5EF4-FFF2-40B4-BE49-F238E27FC236}">
              <a16:creationId xmlns:a16="http://schemas.microsoft.com/office/drawing/2014/main" id="{9D8BA1B7-929F-437D-A39C-575E367C01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654" name="BEx1I2XSEP2PXU105XMV1XK1LF3D" hidden="1">
          <a:extLst>
            <a:ext uri="{FF2B5EF4-FFF2-40B4-BE49-F238E27FC236}">
              <a16:creationId xmlns:a16="http://schemas.microsoft.com/office/drawing/2014/main" id="{C7FDA64F-B325-41DF-848A-1299E7D1C7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655" name="BEx1I2XSEP2PXU105XMV1XK1LF3D" hidden="1">
          <a:extLst>
            <a:ext uri="{FF2B5EF4-FFF2-40B4-BE49-F238E27FC236}">
              <a16:creationId xmlns:a16="http://schemas.microsoft.com/office/drawing/2014/main" id="{B175A2BC-04FF-4BB2-AF9A-AA729DD883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29</xdr:row>
      <xdr:rowOff>0</xdr:rowOff>
    </xdr:from>
    <xdr:to>
      <xdr:col>0</xdr:col>
      <xdr:colOff>2265680</xdr:colOff>
      <xdr:row>29</xdr:row>
      <xdr:rowOff>215900</xdr:rowOff>
    </xdr:to>
    <xdr:pic>
      <xdr:nvPicPr>
        <xdr:cNvPr id="656" name="BEx1I2XSEP2PXU105XMV1XK1LF3D" hidden="1">
          <a:extLst>
            <a:ext uri="{FF2B5EF4-FFF2-40B4-BE49-F238E27FC236}">
              <a16:creationId xmlns:a16="http://schemas.microsoft.com/office/drawing/2014/main" id="{E7D70857-B3E3-4827-B3CF-B66FA8A225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823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657" name="BEx1I2XSEP2PXU105XMV1XK1LF3D" hidden="1">
          <a:extLst>
            <a:ext uri="{FF2B5EF4-FFF2-40B4-BE49-F238E27FC236}">
              <a16:creationId xmlns:a16="http://schemas.microsoft.com/office/drawing/2014/main" id="{552B4B12-22CF-4E1C-B4E5-AF20980F86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658" name="BEx1I2XSEP2PXU105XMV1XK1LF3D" hidden="1">
          <a:extLst>
            <a:ext uri="{FF2B5EF4-FFF2-40B4-BE49-F238E27FC236}">
              <a16:creationId xmlns:a16="http://schemas.microsoft.com/office/drawing/2014/main" id="{5192DF34-2304-4A25-9327-E2BB73C00A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659" name="BEx1I2XSEP2PXU105XMV1XK1LF3D" hidden="1">
          <a:extLst>
            <a:ext uri="{FF2B5EF4-FFF2-40B4-BE49-F238E27FC236}">
              <a16:creationId xmlns:a16="http://schemas.microsoft.com/office/drawing/2014/main" id="{19AFE112-7D5C-4B6C-A98E-B768BFFCCC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30</xdr:row>
      <xdr:rowOff>0</xdr:rowOff>
    </xdr:from>
    <xdr:to>
      <xdr:col>0</xdr:col>
      <xdr:colOff>2265680</xdr:colOff>
      <xdr:row>30</xdr:row>
      <xdr:rowOff>215900</xdr:rowOff>
    </xdr:to>
    <xdr:pic>
      <xdr:nvPicPr>
        <xdr:cNvPr id="660" name="BEx1I2XSEP2PXU105XMV1XK1LF3D" hidden="1">
          <a:extLst>
            <a:ext uri="{FF2B5EF4-FFF2-40B4-BE49-F238E27FC236}">
              <a16:creationId xmlns:a16="http://schemas.microsoft.com/office/drawing/2014/main" id="{F9F685F6-1246-496F-A1C0-74477D1779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109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661" name="BEx1I2XSEP2PXU105XMV1XK1LF3D" hidden="1">
          <a:extLst>
            <a:ext uri="{FF2B5EF4-FFF2-40B4-BE49-F238E27FC236}">
              <a16:creationId xmlns:a16="http://schemas.microsoft.com/office/drawing/2014/main" id="{B9494E88-73FE-4135-A50B-3484DA61EC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662" name="BEx1I2XSEP2PXU105XMV1XK1LF3D" hidden="1">
          <a:extLst>
            <a:ext uri="{FF2B5EF4-FFF2-40B4-BE49-F238E27FC236}">
              <a16:creationId xmlns:a16="http://schemas.microsoft.com/office/drawing/2014/main" id="{34D02F7E-2179-48FC-9E8A-A0BC97E5F5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663" name="BEx1I2XSEP2PXU105XMV1XK1LF3D" hidden="1">
          <a:extLst>
            <a:ext uri="{FF2B5EF4-FFF2-40B4-BE49-F238E27FC236}">
              <a16:creationId xmlns:a16="http://schemas.microsoft.com/office/drawing/2014/main" id="{D5376D6E-DA31-4433-8A72-D48405B17B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31</xdr:row>
      <xdr:rowOff>0</xdr:rowOff>
    </xdr:from>
    <xdr:to>
      <xdr:col>0</xdr:col>
      <xdr:colOff>2265680</xdr:colOff>
      <xdr:row>31</xdr:row>
      <xdr:rowOff>215900</xdr:rowOff>
    </xdr:to>
    <xdr:pic>
      <xdr:nvPicPr>
        <xdr:cNvPr id="664" name="BEx1I2XSEP2PXU105XMV1XK1LF3D" hidden="1">
          <a:extLst>
            <a:ext uri="{FF2B5EF4-FFF2-40B4-BE49-F238E27FC236}">
              <a16:creationId xmlns:a16="http://schemas.microsoft.com/office/drawing/2014/main" id="{179D4C84-A0AA-4769-A816-9417B94D92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665" name="BEx1I2XSEP2PXU105XMV1XK1LF3D" hidden="1">
          <a:extLst>
            <a:ext uri="{FF2B5EF4-FFF2-40B4-BE49-F238E27FC236}">
              <a16:creationId xmlns:a16="http://schemas.microsoft.com/office/drawing/2014/main" id="{D15753DE-F4B3-4A0E-9E76-EFE20C1BE1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666" name="BEx1I2XSEP2PXU105XMV1XK1LF3D" hidden="1">
          <a:extLst>
            <a:ext uri="{FF2B5EF4-FFF2-40B4-BE49-F238E27FC236}">
              <a16:creationId xmlns:a16="http://schemas.microsoft.com/office/drawing/2014/main" id="{1339F9B6-5D65-441B-9A0E-2492406268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667" name="BEx1I2XSEP2PXU105XMV1XK1LF3D" hidden="1">
          <a:extLst>
            <a:ext uri="{FF2B5EF4-FFF2-40B4-BE49-F238E27FC236}">
              <a16:creationId xmlns:a16="http://schemas.microsoft.com/office/drawing/2014/main" id="{D6C5215E-59E0-4CF4-89C3-BADF790327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twoCellAnchor>
    <xdr:from>
      <xdr:col>0</xdr:col>
      <xdr:colOff>0</xdr:colOff>
      <xdr:row>33</xdr:row>
      <xdr:rowOff>0</xdr:rowOff>
    </xdr:from>
    <xdr:to>
      <xdr:col>0</xdr:col>
      <xdr:colOff>2265680</xdr:colOff>
      <xdr:row>33</xdr:row>
      <xdr:rowOff>215900</xdr:rowOff>
    </xdr:to>
    <xdr:pic>
      <xdr:nvPicPr>
        <xdr:cNvPr id="668" name="BEx1I2XSEP2PXU105XMV1XK1LF3D" hidden="1">
          <a:extLst>
            <a:ext uri="{FF2B5EF4-FFF2-40B4-BE49-F238E27FC236}">
              <a16:creationId xmlns:a16="http://schemas.microsoft.com/office/drawing/2014/main" id="{37FEE875-EA18-47AE-8ABE-DD4E703D32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696700"/>
          <a:ext cx="3484880" cy="215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3E8FEE4C-5342-42E1-9B7C-8B4FA60067B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31E70541-7AF4-4D86-A050-6861FE4390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03E513C7-C44A-48AE-ADE5-94CED8108E5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F6195317-8F1E-4626-A75E-CAD0F123D5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CACEF627-CF58-45C4-8E6E-1F7A50EA6F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578E6E66-AEAE-497F-AFDC-D47E2ECC2B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35A9E627-1EA7-4069-AB6A-47B7855054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AD6B756C-9E93-40A1-8B5C-647120822A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6ACFB90D-74EC-4910-8D60-5D667E65F8B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ACC37268-7EFF-40BA-BE84-F4E5C83778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C7F73206-717F-4510-B8C5-07030E58DA5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D7E1C8FC-5ABC-4F7F-9E6F-9981EF95B1F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3263AFA8-B97F-4CBB-8E76-3DCEAA48C9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76D3FC03-4720-416C-80A5-C12175B1D0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36F05DBF-7F2E-4DEF-883A-42332840DA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F761404E-649B-4C21-A912-02F3C14B22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34853E8F-2305-4FD1-89CE-2F9321C343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4E155D36-4A64-47D6-870E-23230B7E26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A8491762-92C4-4731-B6F5-86F5910D64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32172D31-7E6B-4CBF-B41F-61F070BC25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761A108C-74A9-4608-BEB0-B32F0E37E6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BD231AE9-FA00-40F6-BCEE-A3574E254C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1FB51B86-24D4-492D-B63E-CD82FFFB98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536D728A-CDAD-4CBD-88D4-3AC170D627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C4E43ADB-56B2-4D76-B6E4-4C633FF629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98F9FB45-851B-4EC5-9329-1829E4AF91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0651C2C3-F039-45AE-BB99-D1C1226314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B83C1E95-DA1B-4670-B4D4-1A5CD29B3B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98383AB6-254F-41BE-BC05-6812ACA9A3F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4189D62F-120A-4065-B596-4541D958C9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61B24EEA-2615-44B8-A7CE-C180F46795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3" name="BEx1I2XSEP2PXU105XMV1XK1LF3D" hidden="1">
          <a:extLst>
            <a:ext uri="{FF2B5EF4-FFF2-40B4-BE49-F238E27FC236}">
              <a16:creationId xmlns:a16="http://schemas.microsoft.com/office/drawing/2014/main" id="{1602B196-4699-4853-804E-9AB7784A723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4" name="BEx1I2XSEP2PXU105XMV1XK1LF3D" hidden="1">
          <a:extLst>
            <a:ext uri="{FF2B5EF4-FFF2-40B4-BE49-F238E27FC236}">
              <a16:creationId xmlns:a16="http://schemas.microsoft.com/office/drawing/2014/main" id="{BBB27A8A-4E7B-4C5E-8637-CB0391A104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5" name="BEx1I2XSEP2PXU105XMV1XK1LF3D" hidden="1">
          <a:extLst>
            <a:ext uri="{FF2B5EF4-FFF2-40B4-BE49-F238E27FC236}">
              <a16:creationId xmlns:a16="http://schemas.microsoft.com/office/drawing/2014/main" id="{30766328-8722-4C66-A1D9-60F827654A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6" name="BEx1I2XSEP2PXU105XMV1XK1LF3D" hidden="1">
          <a:extLst>
            <a:ext uri="{FF2B5EF4-FFF2-40B4-BE49-F238E27FC236}">
              <a16:creationId xmlns:a16="http://schemas.microsoft.com/office/drawing/2014/main" id="{15C5DEBE-713A-4B39-BA5A-29AD201DB7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7" name="BEx1I2XSEP2PXU105XMV1XK1LF3D" hidden="1">
          <a:extLst>
            <a:ext uri="{FF2B5EF4-FFF2-40B4-BE49-F238E27FC236}">
              <a16:creationId xmlns:a16="http://schemas.microsoft.com/office/drawing/2014/main" id="{13AC45E7-65D3-4ED3-A9BA-D97757B3B8D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8" name="BEx1I2XSEP2PXU105XMV1XK1LF3D" hidden="1">
          <a:extLst>
            <a:ext uri="{FF2B5EF4-FFF2-40B4-BE49-F238E27FC236}">
              <a16:creationId xmlns:a16="http://schemas.microsoft.com/office/drawing/2014/main" id="{973233BC-02E8-4AA0-888D-B4A144636D6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9" name="BEx1I2XSEP2PXU105XMV1XK1LF3D" hidden="1">
          <a:extLst>
            <a:ext uri="{FF2B5EF4-FFF2-40B4-BE49-F238E27FC236}">
              <a16:creationId xmlns:a16="http://schemas.microsoft.com/office/drawing/2014/main" id="{2B3B6003-2A82-4328-ACFE-5526F55F7F8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300" name="BEx1I2XSEP2PXU105XMV1XK1LF3D" hidden="1">
          <a:extLst>
            <a:ext uri="{FF2B5EF4-FFF2-40B4-BE49-F238E27FC236}">
              <a16:creationId xmlns:a16="http://schemas.microsoft.com/office/drawing/2014/main" id="{08D64DED-ADB2-4D6E-834F-0094999B2B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1" name="BEx1I2XSEP2PXU105XMV1XK1LF3D" hidden="1">
          <a:extLst>
            <a:ext uri="{FF2B5EF4-FFF2-40B4-BE49-F238E27FC236}">
              <a16:creationId xmlns:a16="http://schemas.microsoft.com/office/drawing/2014/main" id="{455D9D3E-D21B-4A5D-A72F-6E4446ECA3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2" name="BEx1I2XSEP2PXU105XMV1XK1LF3D" hidden="1">
          <a:extLst>
            <a:ext uri="{FF2B5EF4-FFF2-40B4-BE49-F238E27FC236}">
              <a16:creationId xmlns:a16="http://schemas.microsoft.com/office/drawing/2014/main" id="{84835D1C-BDFA-4D74-8EE2-9AB36925C20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3" name="BEx1I2XSEP2PXU105XMV1XK1LF3D" hidden="1">
          <a:extLst>
            <a:ext uri="{FF2B5EF4-FFF2-40B4-BE49-F238E27FC236}">
              <a16:creationId xmlns:a16="http://schemas.microsoft.com/office/drawing/2014/main" id="{F21EA0A0-2F8B-493D-BF72-FCCD3ABE9B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4" name="BEx1I2XSEP2PXU105XMV1XK1LF3D" hidden="1">
          <a:extLst>
            <a:ext uri="{FF2B5EF4-FFF2-40B4-BE49-F238E27FC236}">
              <a16:creationId xmlns:a16="http://schemas.microsoft.com/office/drawing/2014/main" id="{6B6F075A-D056-4E7F-82B1-A754C30F32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5" name="BEx1I2XSEP2PXU105XMV1XK1LF3D" hidden="1">
          <a:extLst>
            <a:ext uri="{FF2B5EF4-FFF2-40B4-BE49-F238E27FC236}">
              <a16:creationId xmlns:a16="http://schemas.microsoft.com/office/drawing/2014/main" id="{2A13EB8D-D049-4946-8472-B235520FF5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6" name="BEx1I2XSEP2PXU105XMV1XK1LF3D" hidden="1">
          <a:extLst>
            <a:ext uri="{FF2B5EF4-FFF2-40B4-BE49-F238E27FC236}">
              <a16:creationId xmlns:a16="http://schemas.microsoft.com/office/drawing/2014/main" id="{403B7AEA-0D3D-4E81-BAF5-150B00DD3F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7" name="BEx1I2XSEP2PXU105XMV1XK1LF3D" hidden="1">
          <a:extLst>
            <a:ext uri="{FF2B5EF4-FFF2-40B4-BE49-F238E27FC236}">
              <a16:creationId xmlns:a16="http://schemas.microsoft.com/office/drawing/2014/main" id="{DA44141F-125D-459D-ABCA-4D9273962C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8" name="BEx1I2XSEP2PXU105XMV1XK1LF3D" hidden="1">
          <a:extLst>
            <a:ext uri="{FF2B5EF4-FFF2-40B4-BE49-F238E27FC236}">
              <a16:creationId xmlns:a16="http://schemas.microsoft.com/office/drawing/2014/main" id="{0EE56BE0-A279-44C1-993F-6599555894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09" name="BEx1I2XSEP2PXU105XMV1XK1LF3D" hidden="1">
          <a:extLst>
            <a:ext uri="{FF2B5EF4-FFF2-40B4-BE49-F238E27FC236}">
              <a16:creationId xmlns:a16="http://schemas.microsoft.com/office/drawing/2014/main" id="{EFB9F669-D069-4D5D-B5DC-66B135F33D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0" name="BEx1I2XSEP2PXU105XMV1XK1LF3D" hidden="1">
          <a:extLst>
            <a:ext uri="{FF2B5EF4-FFF2-40B4-BE49-F238E27FC236}">
              <a16:creationId xmlns:a16="http://schemas.microsoft.com/office/drawing/2014/main" id="{27BD1DB6-7DD6-455C-81EA-9067E88F40F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1" name="BEx1I2XSEP2PXU105XMV1XK1LF3D" hidden="1">
          <a:extLst>
            <a:ext uri="{FF2B5EF4-FFF2-40B4-BE49-F238E27FC236}">
              <a16:creationId xmlns:a16="http://schemas.microsoft.com/office/drawing/2014/main" id="{9D9217D0-6712-4AE4-BD67-9F95065C1C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2" name="BEx1I2XSEP2PXU105XMV1XK1LF3D" hidden="1">
          <a:extLst>
            <a:ext uri="{FF2B5EF4-FFF2-40B4-BE49-F238E27FC236}">
              <a16:creationId xmlns:a16="http://schemas.microsoft.com/office/drawing/2014/main" id="{09906766-ECFF-4669-A9C1-CFA67FFA808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3" name="BEx1I2XSEP2PXU105XMV1XK1LF3D" hidden="1">
          <a:extLst>
            <a:ext uri="{FF2B5EF4-FFF2-40B4-BE49-F238E27FC236}">
              <a16:creationId xmlns:a16="http://schemas.microsoft.com/office/drawing/2014/main" id="{C1D6FFF5-E11A-4F8D-B3D4-3DA71DC19C1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4" name="BEx1I2XSEP2PXU105XMV1XK1LF3D" hidden="1">
          <a:extLst>
            <a:ext uri="{FF2B5EF4-FFF2-40B4-BE49-F238E27FC236}">
              <a16:creationId xmlns:a16="http://schemas.microsoft.com/office/drawing/2014/main" id="{74DFA43D-A450-4129-A070-E25CB221ADA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5" name="BEx1I2XSEP2PXU105XMV1XK1LF3D" hidden="1">
          <a:extLst>
            <a:ext uri="{FF2B5EF4-FFF2-40B4-BE49-F238E27FC236}">
              <a16:creationId xmlns:a16="http://schemas.microsoft.com/office/drawing/2014/main" id="{276B2DA4-BEE6-4D73-9EA2-FEEBBF4F03C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6" name="BEx1I2XSEP2PXU105XMV1XK1LF3D" hidden="1">
          <a:extLst>
            <a:ext uri="{FF2B5EF4-FFF2-40B4-BE49-F238E27FC236}">
              <a16:creationId xmlns:a16="http://schemas.microsoft.com/office/drawing/2014/main" id="{A90DEAD0-36CC-4646-98C8-CF3155032B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7" name="BEx1I2XSEP2PXU105XMV1XK1LF3D" hidden="1">
          <a:extLst>
            <a:ext uri="{FF2B5EF4-FFF2-40B4-BE49-F238E27FC236}">
              <a16:creationId xmlns:a16="http://schemas.microsoft.com/office/drawing/2014/main" id="{4F28CF6A-510D-4854-8E91-527E961CF58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8" name="BEx1I2XSEP2PXU105XMV1XK1LF3D" hidden="1">
          <a:extLst>
            <a:ext uri="{FF2B5EF4-FFF2-40B4-BE49-F238E27FC236}">
              <a16:creationId xmlns:a16="http://schemas.microsoft.com/office/drawing/2014/main" id="{D428BB25-914E-4CDD-AB1B-7ADB1B0BDC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9" name="BEx1I2XSEP2PXU105XMV1XK1LF3D" hidden="1">
          <a:extLst>
            <a:ext uri="{FF2B5EF4-FFF2-40B4-BE49-F238E27FC236}">
              <a16:creationId xmlns:a16="http://schemas.microsoft.com/office/drawing/2014/main" id="{14546C2C-1184-44E6-90F9-8375CF91B90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60" name="BEx1I2XSEP2PXU105XMV1XK1LF3D" hidden="1">
          <a:extLst>
            <a:ext uri="{FF2B5EF4-FFF2-40B4-BE49-F238E27FC236}">
              <a16:creationId xmlns:a16="http://schemas.microsoft.com/office/drawing/2014/main" id="{D99EFD2F-D103-4EF2-8EA6-0C7FC5DB4A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1" name="BEx1I2XSEP2PXU105XMV1XK1LF3D" hidden="1">
          <a:extLst>
            <a:ext uri="{FF2B5EF4-FFF2-40B4-BE49-F238E27FC236}">
              <a16:creationId xmlns:a16="http://schemas.microsoft.com/office/drawing/2014/main" id="{CB9E9C5A-CB68-45EA-95E7-44BBE0C5AE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2" name="BEx1I2XSEP2PXU105XMV1XK1LF3D" hidden="1">
          <a:extLst>
            <a:ext uri="{FF2B5EF4-FFF2-40B4-BE49-F238E27FC236}">
              <a16:creationId xmlns:a16="http://schemas.microsoft.com/office/drawing/2014/main" id="{CC90F742-FA07-4AE2-BFCF-361DB19C7E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3" name="BEx1I2XSEP2PXU105XMV1XK1LF3D" hidden="1">
          <a:extLst>
            <a:ext uri="{FF2B5EF4-FFF2-40B4-BE49-F238E27FC236}">
              <a16:creationId xmlns:a16="http://schemas.microsoft.com/office/drawing/2014/main" id="{4E1D91AD-35F5-4EA8-B7A4-4747CF2626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4" name="BEx1I2XSEP2PXU105XMV1XK1LF3D" hidden="1">
          <a:extLst>
            <a:ext uri="{FF2B5EF4-FFF2-40B4-BE49-F238E27FC236}">
              <a16:creationId xmlns:a16="http://schemas.microsoft.com/office/drawing/2014/main" id="{D5F09C7B-F75C-4B74-8F7D-CD5A1301B2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5" name="BEx1I2XSEP2PXU105XMV1XK1LF3D" hidden="1">
          <a:extLst>
            <a:ext uri="{FF2B5EF4-FFF2-40B4-BE49-F238E27FC236}">
              <a16:creationId xmlns:a16="http://schemas.microsoft.com/office/drawing/2014/main" id="{70533AB5-8ECB-4432-A4B1-052DC98EE6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6" name="BEx1I2XSEP2PXU105XMV1XK1LF3D" hidden="1">
          <a:extLst>
            <a:ext uri="{FF2B5EF4-FFF2-40B4-BE49-F238E27FC236}">
              <a16:creationId xmlns:a16="http://schemas.microsoft.com/office/drawing/2014/main" id="{003944E9-AB8D-461A-8794-D1B5C5FC08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7" name="BEx1I2XSEP2PXU105XMV1XK1LF3D" hidden="1">
          <a:extLst>
            <a:ext uri="{FF2B5EF4-FFF2-40B4-BE49-F238E27FC236}">
              <a16:creationId xmlns:a16="http://schemas.microsoft.com/office/drawing/2014/main" id="{0C5AF208-1533-46E9-B0EA-355E4ECA74B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8" name="BEx1I2XSEP2PXU105XMV1XK1LF3D" hidden="1">
          <a:extLst>
            <a:ext uri="{FF2B5EF4-FFF2-40B4-BE49-F238E27FC236}">
              <a16:creationId xmlns:a16="http://schemas.microsoft.com/office/drawing/2014/main" id="{9834E98E-00B9-42C0-BF18-8C30053954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69" name="BEx1I2XSEP2PXU105XMV1XK1LF3D" hidden="1">
          <a:extLst>
            <a:ext uri="{FF2B5EF4-FFF2-40B4-BE49-F238E27FC236}">
              <a16:creationId xmlns:a16="http://schemas.microsoft.com/office/drawing/2014/main" id="{0AC366DE-81FE-4AA8-8997-6A595348AED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0" name="BEx1I2XSEP2PXU105XMV1XK1LF3D" hidden="1">
          <a:extLst>
            <a:ext uri="{FF2B5EF4-FFF2-40B4-BE49-F238E27FC236}">
              <a16:creationId xmlns:a16="http://schemas.microsoft.com/office/drawing/2014/main" id="{A2E8C941-4735-47EF-8D79-5321386D9D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1" name="BEx1I2XSEP2PXU105XMV1XK1LF3D" hidden="1">
          <a:extLst>
            <a:ext uri="{FF2B5EF4-FFF2-40B4-BE49-F238E27FC236}">
              <a16:creationId xmlns:a16="http://schemas.microsoft.com/office/drawing/2014/main" id="{75FBA67E-BE29-4567-8D01-1554BEF110A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2" name="BEx1I2XSEP2PXU105XMV1XK1LF3D" hidden="1">
          <a:extLst>
            <a:ext uri="{FF2B5EF4-FFF2-40B4-BE49-F238E27FC236}">
              <a16:creationId xmlns:a16="http://schemas.microsoft.com/office/drawing/2014/main" id="{3744F42F-F381-4FE3-B842-88C9FD9EC8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3" name="BEx1I2XSEP2PXU105XMV1XK1LF3D" hidden="1">
          <a:extLst>
            <a:ext uri="{FF2B5EF4-FFF2-40B4-BE49-F238E27FC236}">
              <a16:creationId xmlns:a16="http://schemas.microsoft.com/office/drawing/2014/main" id="{C143E41F-79DE-4A2C-82F6-710F63A3DA4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4" name="BEx1I2XSEP2PXU105XMV1XK1LF3D" hidden="1">
          <a:extLst>
            <a:ext uri="{FF2B5EF4-FFF2-40B4-BE49-F238E27FC236}">
              <a16:creationId xmlns:a16="http://schemas.microsoft.com/office/drawing/2014/main" id="{6B4238E1-D3DF-430E-AE0D-9D905210D76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5" name="BEx1I2XSEP2PXU105XMV1XK1LF3D" hidden="1">
          <a:extLst>
            <a:ext uri="{FF2B5EF4-FFF2-40B4-BE49-F238E27FC236}">
              <a16:creationId xmlns:a16="http://schemas.microsoft.com/office/drawing/2014/main" id="{9EB8B4D9-D02B-4ECB-994C-C71F5350711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6" name="BEx1I2XSEP2PXU105XMV1XK1LF3D" hidden="1">
          <a:extLst>
            <a:ext uri="{FF2B5EF4-FFF2-40B4-BE49-F238E27FC236}">
              <a16:creationId xmlns:a16="http://schemas.microsoft.com/office/drawing/2014/main" id="{F851DB3E-AFD7-4CAC-BF4C-5354E96CE0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7" name="BEx1I2XSEP2PXU105XMV1XK1LF3D" hidden="1">
          <a:extLst>
            <a:ext uri="{FF2B5EF4-FFF2-40B4-BE49-F238E27FC236}">
              <a16:creationId xmlns:a16="http://schemas.microsoft.com/office/drawing/2014/main" id="{15CCC3F1-FB7E-4EA9-8275-A48A8AE0D8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8" name="BEx1I2XSEP2PXU105XMV1XK1LF3D" hidden="1">
          <a:extLst>
            <a:ext uri="{FF2B5EF4-FFF2-40B4-BE49-F238E27FC236}">
              <a16:creationId xmlns:a16="http://schemas.microsoft.com/office/drawing/2014/main" id="{2A43C5A7-2696-45F2-9332-51C152CD73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9" name="BEx1I2XSEP2PXU105XMV1XK1LF3D" hidden="1">
          <a:extLst>
            <a:ext uri="{FF2B5EF4-FFF2-40B4-BE49-F238E27FC236}">
              <a16:creationId xmlns:a16="http://schemas.microsoft.com/office/drawing/2014/main" id="{54B8FD82-006A-4820-BE5D-20547FAFF8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80" name="BEx1I2XSEP2PXU105XMV1XK1LF3D" hidden="1">
          <a:extLst>
            <a:ext uri="{FF2B5EF4-FFF2-40B4-BE49-F238E27FC236}">
              <a16:creationId xmlns:a16="http://schemas.microsoft.com/office/drawing/2014/main" id="{029B5F5A-C271-4231-95E7-61AFB93FAB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1" name="BEx1I2XSEP2PXU105XMV1XK1LF3D" hidden="1">
          <a:extLst>
            <a:ext uri="{FF2B5EF4-FFF2-40B4-BE49-F238E27FC236}">
              <a16:creationId xmlns:a16="http://schemas.microsoft.com/office/drawing/2014/main" id="{9A65B2C8-90AE-46FC-8810-5AE8F45A34B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2" name="BEx1I2XSEP2PXU105XMV1XK1LF3D" hidden="1">
          <a:extLst>
            <a:ext uri="{FF2B5EF4-FFF2-40B4-BE49-F238E27FC236}">
              <a16:creationId xmlns:a16="http://schemas.microsoft.com/office/drawing/2014/main" id="{211638C0-264B-4E12-855E-FABCFA6357E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3" name="BEx1I2XSEP2PXU105XMV1XK1LF3D" hidden="1">
          <a:extLst>
            <a:ext uri="{FF2B5EF4-FFF2-40B4-BE49-F238E27FC236}">
              <a16:creationId xmlns:a16="http://schemas.microsoft.com/office/drawing/2014/main" id="{7CE25234-DCE3-4662-94E7-E56929B3C5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624" name="BEx1I2XSEP2PXU105XMV1XK1LF3D" hidden="1">
          <a:extLst>
            <a:ext uri="{FF2B5EF4-FFF2-40B4-BE49-F238E27FC236}">
              <a16:creationId xmlns:a16="http://schemas.microsoft.com/office/drawing/2014/main" id="{D9D240A8-0428-4C35-9DFD-3B7774376B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5" name="BEx1I2XSEP2PXU105XMV1XK1LF3D" hidden="1">
          <a:extLst>
            <a:ext uri="{FF2B5EF4-FFF2-40B4-BE49-F238E27FC236}">
              <a16:creationId xmlns:a16="http://schemas.microsoft.com/office/drawing/2014/main" id="{32CDDC6F-803E-46E4-9065-56768E6A3DE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6" name="BEx1I2XSEP2PXU105XMV1XK1LF3D" hidden="1">
          <a:extLst>
            <a:ext uri="{FF2B5EF4-FFF2-40B4-BE49-F238E27FC236}">
              <a16:creationId xmlns:a16="http://schemas.microsoft.com/office/drawing/2014/main" id="{7421745B-2F4E-4E0C-A1D3-911ACD7AF97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7" name="BEx1I2XSEP2PXU105XMV1XK1LF3D" hidden="1">
          <a:extLst>
            <a:ext uri="{FF2B5EF4-FFF2-40B4-BE49-F238E27FC236}">
              <a16:creationId xmlns:a16="http://schemas.microsoft.com/office/drawing/2014/main" id="{D696F18A-F8A3-4A61-870F-351E291BB0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628" name="BEx1I2XSEP2PXU105XMV1XK1LF3D" hidden="1">
          <a:extLst>
            <a:ext uri="{FF2B5EF4-FFF2-40B4-BE49-F238E27FC236}">
              <a16:creationId xmlns:a16="http://schemas.microsoft.com/office/drawing/2014/main" id="{3E0F8B35-15E0-4420-8806-75CE07A9C78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29" name="BEx1I2XSEP2PXU105XMV1XK1LF3D" hidden="1">
          <a:extLst>
            <a:ext uri="{FF2B5EF4-FFF2-40B4-BE49-F238E27FC236}">
              <a16:creationId xmlns:a16="http://schemas.microsoft.com/office/drawing/2014/main" id="{6A91469B-1847-4326-839F-63DA35540F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0" name="BEx1I2XSEP2PXU105XMV1XK1LF3D" hidden="1">
          <a:extLst>
            <a:ext uri="{FF2B5EF4-FFF2-40B4-BE49-F238E27FC236}">
              <a16:creationId xmlns:a16="http://schemas.microsoft.com/office/drawing/2014/main" id="{573E597D-4610-449A-B445-0B25F1A450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1" name="BEx1I2XSEP2PXU105XMV1XK1LF3D" hidden="1">
          <a:extLst>
            <a:ext uri="{FF2B5EF4-FFF2-40B4-BE49-F238E27FC236}">
              <a16:creationId xmlns:a16="http://schemas.microsoft.com/office/drawing/2014/main" id="{10FC5927-B145-436E-85DB-86EE8273FA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632" name="BEx1I2XSEP2PXU105XMV1XK1LF3D" hidden="1">
          <a:extLst>
            <a:ext uri="{FF2B5EF4-FFF2-40B4-BE49-F238E27FC236}">
              <a16:creationId xmlns:a16="http://schemas.microsoft.com/office/drawing/2014/main" id="{1D94E715-4814-4422-BC39-F977FA6FF99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3" name="BEx1I2XSEP2PXU105XMV1XK1LF3D" hidden="1">
          <a:extLst>
            <a:ext uri="{FF2B5EF4-FFF2-40B4-BE49-F238E27FC236}">
              <a16:creationId xmlns:a16="http://schemas.microsoft.com/office/drawing/2014/main" id="{F0EA893A-6EFF-4A32-860B-39AA5BD79B7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4" name="BEx1I2XSEP2PXU105XMV1XK1LF3D" hidden="1">
          <a:extLst>
            <a:ext uri="{FF2B5EF4-FFF2-40B4-BE49-F238E27FC236}">
              <a16:creationId xmlns:a16="http://schemas.microsoft.com/office/drawing/2014/main" id="{BC687325-A9B1-4109-A191-F17A163EB7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5" name="BEx1I2XSEP2PXU105XMV1XK1LF3D" hidden="1">
          <a:extLst>
            <a:ext uri="{FF2B5EF4-FFF2-40B4-BE49-F238E27FC236}">
              <a16:creationId xmlns:a16="http://schemas.microsoft.com/office/drawing/2014/main" id="{3C23FB03-CA2D-42DE-A291-D936D00295E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636" name="BEx1I2XSEP2PXU105XMV1XK1LF3D" hidden="1">
          <a:extLst>
            <a:ext uri="{FF2B5EF4-FFF2-40B4-BE49-F238E27FC236}">
              <a16:creationId xmlns:a16="http://schemas.microsoft.com/office/drawing/2014/main" id="{4C076720-9255-4674-A7D5-3EC9DC37B4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7" name="BEx1I2XSEP2PXU105XMV1XK1LF3D" hidden="1">
          <a:extLst>
            <a:ext uri="{FF2B5EF4-FFF2-40B4-BE49-F238E27FC236}">
              <a16:creationId xmlns:a16="http://schemas.microsoft.com/office/drawing/2014/main" id="{3B75772B-5F0F-4998-B85A-D80A5942A62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8" name="BEx1I2XSEP2PXU105XMV1XK1LF3D" hidden="1">
          <a:extLst>
            <a:ext uri="{FF2B5EF4-FFF2-40B4-BE49-F238E27FC236}">
              <a16:creationId xmlns:a16="http://schemas.microsoft.com/office/drawing/2014/main" id="{AF6F6851-ECB5-4A9E-BD4B-4C2C5D26040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39" name="BEx1I2XSEP2PXU105XMV1XK1LF3D" hidden="1">
          <a:extLst>
            <a:ext uri="{FF2B5EF4-FFF2-40B4-BE49-F238E27FC236}">
              <a16:creationId xmlns:a16="http://schemas.microsoft.com/office/drawing/2014/main" id="{8F298695-2CB3-4716-8D6C-8DCE6A400A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640" name="BEx1I2XSEP2PXU105XMV1XK1LF3D" hidden="1">
          <a:extLst>
            <a:ext uri="{FF2B5EF4-FFF2-40B4-BE49-F238E27FC236}">
              <a16:creationId xmlns:a16="http://schemas.microsoft.com/office/drawing/2014/main" id="{867344C9-9E23-4C74-90B0-665FB1D468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1" name="BEx1I2XSEP2PXU105XMV1XK1LF3D" hidden="1">
          <a:extLst>
            <a:ext uri="{FF2B5EF4-FFF2-40B4-BE49-F238E27FC236}">
              <a16:creationId xmlns:a16="http://schemas.microsoft.com/office/drawing/2014/main" id="{25FBEC43-9B3B-486B-AD39-09662FA39B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2" name="BEx1I2XSEP2PXU105XMV1XK1LF3D" hidden="1">
          <a:extLst>
            <a:ext uri="{FF2B5EF4-FFF2-40B4-BE49-F238E27FC236}">
              <a16:creationId xmlns:a16="http://schemas.microsoft.com/office/drawing/2014/main" id="{37251733-4A4E-432F-A92B-51A358AFF27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3" name="BEx1I2XSEP2PXU105XMV1XK1LF3D" hidden="1">
          <a:extLst>
            <a:ext uri="{FF2B5EF4-FFF2-40B4-BE49-F238E27FC236}">
              <a16:creationId xmlns:a16="http://schemas.microsoft.com/office/drawing/2014/main" id="{2EA7CD65-7DB2-4B9E-BBA0-F0A3DA28319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644" name="BEx1I2XSEP2PXU105XMV1XK1LF3D" hidden="1">
          <a:extLst>
            <a:ext uri="{FF2B5EF4-FFF2-40B4-BE49-F238E27FC236}">
              <a16:creationId xmlns:a16="http://schemas.microsoft.com/office/drawing/2014/main" id="{15FC1E09-4E03-4350-89A3-669E2F84D2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75CDACAC-8F7D-4F38-9C9A-AC5769217A41}"/>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88975"/>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8B90F76F-1A79-464C-876E-814168F235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DA914E9F-EFB8-4370-A3EB-70CA079926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DF905E8D-D38A-4F3F-B475-16A69AC2A41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9EBDA5AD-D4D1-4C1A-9E4B-A2ABEF6DEC5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261263A2-1C90-4F22-884F-F45A4EBCD4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7E660358-5DEC-44A8-A043-87D7142B7A0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9D259303-D704-4654-9D25-3533052147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FCF70A65-18F7-4CD0-B5E5-36A9A849BE2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47E01EF5-B84B-43C0-89F1-97015659DD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82562F12-3BF1-4BC5-A877-33A643FDF35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CF9B8D51-C6BF-412E-A3B1-FDA46A4EE8A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75301DF8-F5FF-46D9-9655-EC71756225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6DB28A40-8281-4E48-AEFF-E74A7C6696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CDA37078-15E7-4CE8-B65B-48F4DABBAF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8957021D-95CC-4969-9845-3CC5B386DA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3451708E-BA52-4348-97F1-76C2EE85A4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C4193D58-991A-4EA6-AFC2-B8D6E4F9EAF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8A708B83-F48E-4FA1-8BBD-079DEB55FA0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BC42E60D-8749-4AA9-98C3-7DC8E89A070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7CE1DF21-CD2A-4131-9D4C-2CFF56DA03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BB5184B7-872B-4BFF-ABE2-59B5D619539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70938B90-D5EA-46CA-89FE-1F58A53AF65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6448CA4F-5533-437C-99D1-9AF53D7CCA6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EC459FB6-5189-48C3-B8A4-271765845B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00BDB726-A079-4194-B0C8-A11DA49E0BD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35F23C5B-C54F-4514-91D6-F57C198C93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4EEA256B-0427-43F0-8B04-3E0830C405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22BA81CF-0952-4753-A9B7-8CED2770FC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AB820904-A026-4487-BA50-4D31A8CCAB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A8DB03E0-1990-4A0F-A02C-C3F3787760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3" name="BEx1I2XSEP2PXU105XMV1XK1LF3D" hidden="1">
          <a:extLst>
            <a:ext uri="{FF2B5EF4-FFF2-40B4-BE49-F238E27FC236}">
              <a16:creationId xmlns:a16="http://schemas.microsoft.com/office/drawing/2014/main" id="{D8317D7E-9103-42D7-A23E-3554B05E9D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4" name="BEx1I2XSEP2PXU105XMV1XK1LF3D" hidden="1">
          <a:extLst>
            <a:ext uri="{FF2B5EF4-FFF2-40B4-BE49-F238E27FC236}">
              <a16:creationId xmlns:a16="http://schemas.microsoft.com/office/drawing/2014/main" id="{A062B625-88B0-496A-A07C-CEF243A85A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5" name="BEx1I2XSEP2PXU105XMV1XK1LF3D" hidden="1">
          <a:extLst>
            <a:ext uri="{FF2B5EF4-FFF2-40B4-BE49-F238E27FC236}">
              <a16:creationId xmlns:a16="http://schemas.microsoft.com/office/drawing/2014/main" id="{486B6070-BB23-4FBA-A998-EBC578B3F5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6" name="BEx1I2XSEP2PXU105XMV1XK1LF3D" hidden="1">
          <a:extLst>
            <a:ext uri="{FF2B5EF4-FFF2-40B4-BE49-F238E27FC236}">
              <a16:creationId xmlns:a16="http://schemas.microsoft.com/office/drawing/2014/main" id="{848232A2-B8CB-4D30-8C2A-688566B192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7" name="BEx1I2XSEP2PXU105XMV1XK1LF3D" hidden="1">
          <a:extLst>
            <a:ext uri="{FF2B5EF4-FFF2-40B4-BE49-F238E27FC236}">
              <a16:creationId xmlns:a16="http://schemas.microsoft.com/office/drawing/2014/main" id="{EB4A8F60-1E82-4B8A-8E9C-201E69E4833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8" name="BEx1I2XSEP2PXU105XMV1XK1LF3D" hidden="1">
          <a:extLst>
            <a:ext uri="{FF2B5EF4-FFF2-40B4-BE49-F238E27FC236}">
              <a16:creationId xmlns:a16="http://schemas.microsoft.com/office/drawing/2014/main" id="{D959D4A0-D2E3-4784-A29E-960E2BD786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9" name="BEx1I2XSEP2PXU105XMV1XK1LF3D" hidden="1">
          <a:extLst>
            <a:ext uri="{FF2B5EF4-FFF2-40B4-BE49-F238E27FC236}">
              <a16:creationId xmlns:a16="http://schemas.microsoft.com/office/drawing/2014/main" id="{ECFCCC23-67CD-4FB0-A2C3-790C209A44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300" name="BEx1I2XSEP2PXU105XMV1XK1LF3D" hidden="1">
          <a:extLst>
            <a:ext uri="{FF2B5EF4-FFF2-40B4-BE49-F238E27FC236}">
              <a16:creationId xmlns:a16="http://schemas.microsoft.com/office/drawing/2014/main" id="{23072C71-F467-4B92-BA74-B33D5058E6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1" name="BEx1I2XSEP2PXU105XMV1XK1LF3D" hidden="1">
          <a:extLst>
            <a:ext uri="{FF2B5EF4-FFF2-40B4-BE49-F238E27FC236}">
              <a16:creationId xmlns:a16="http://schemas.microsoft.com/office/drawing/2014/main" id="{9C6F0213-8724-42D1-9F0D-3FE13D89FC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2" name="BEx1I2XSEP2PXU105XMV1XK1LF3D" hidden="1">
          <a:extLst>
            <a:ext uri="{FF2B5EF4-FFF2-40B4-BE49-F238E27FC236}">
              <a16:creationId xmlns:a16="http://schemas.microsoft.com/office/drawing/2014/main" id="{594ADEAA-67EC-491B-A9EA-60ECDA953E9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3" name="BEx1I2XSEP2PXU105XMV1XK1LF3D" hidden="1">
          <a:extLst>
            <a:ext uri="{FF2B5EF4-FFF2-40B4-BE49-F238E27FC236}">
              <a16:creationId xmlns:a16="http://schemas.microsoft.com/office/drawing/2014/main" id="{4EF24396-7E13-4559-A9EE-AA2DAF6EB42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4" name="BEx1I2XSEP2PXU105XMV1XK1LF3D" hidden="1">
          <a:extLst>
            <a:ext uri="{FF2B5EF4-FFF2-40B4-BE49-F238E27FC236}">
              <a16:creationId xmlns:a16="http://schemas.microsoft.com/office/drawing/2014/main" id="{731BE362-1A2E-434F-9426-FB8196D6447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5" name="BEx1I2XSEP2PXU105XMV1XK1LF3D" hidden="1">
          <a:extLst>
            <a:ext uri="{FF2B5EF4-FFF2-40B4-BE49-F238E27FC236}">
              <a16:creationId xmlns:a16="http://schemas.microsoft.com/office/drawing/2014/main" id="{53F9DB9B-6C2D-4F15-A080-A0E3C1B791B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6" name="BEx1I2XSEP2PXU105XMV1XK1LF3D" hidden="1">
          <a:extLst>
            <a:ext uri="{FF2B5EF4-FFF2-40B4-BE49-F238E27FC236}">
              <a16:creationId xmlns:a16="http://schemas.microsoft.com/office/drawing/2014/main" id="{2DAF27F6-9A21-4904-8218-207FE99265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7" name="BEx1I2XSEP2PXU105XMV1XK1LF3D" hidden="1">
          <a:extLst>
            <a:ext uri="{FF2B5EF4-FFF2-40B4-BE49-F238E27FC236}">
              <a16:creationId xmlns:a16="http://schemas.microsoft.com/office/drawing/2014/main" id="{9F93F441-CFC8-45B0-B39B-20C2C0A638F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8" name="BEx1I2XSEP2PXU105XMV1XK1LF3D" hidden="1">
          <a:extLst>
            <a:ext uri="{FF2B5EF4-FFF2-40B4-BE49-F238E27FC236}">
              <a16:creationId xmlns:a16="http://schemas.microsoft.com/office/drawing/2014/main" id="{0D2A2E10-7F5A-4102-9CED-CE1964A932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09" name="BEx1I2XSEP2PXU105XMV1XK1LF3D" hidden="1">
          <a:extLst>
            <a:ext uri="{FF2B5EF4-FFF2-40B4-BE49-F238E27FC236}">
              <a16:creationId xmlns:a16="http://schemas.microsoft.com/office/drawing/2014/main" id="{6E29C12D-BD6F-4C09-9D04-3506CC4C9CF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0" name="BEx1I2XSEP2PXU105XMV1XK1LF3D" hidden="1">
          <a:extLst>
            <a:ext uri="{FF2B5EF4-FFF2-40B4-BE49-F238E27FC236}">
              <a16:creationId xmlns:a16="http://schemas.microsoft.com/office/drawing/2014/main" id="{19F149B8-4359-49D8-BC4B-969213BDD85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1" name="BEx1I2XSEP2PXU105XMV1XK1LF3D" hidden="1">
          <a:extLst>
            <a:ext uri="{FF2B5EF4-FFF2-40B4-BE49-F238E27FC236}">
              <a16:creationId xmlns:a16="http://schemas.microsoft.com/office/drawing/2014/main" id="{8597EAFC-5A93-40C7-A451-4F69ED3FC5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2" name="BEx1I2XSEP2PXU105XMV1XK1LF3D" hidden="1">
          <a:extLst>
            <a:ext uri="{FF2B5EF4-FFF2-40B4-BE49-F238E27FC236}">
              <a16:creationId xmlns:a16="http://schemas.microsoft.com/office/drawing/2014/main" id="{3E610402-03C6-4D98-9FF0-152807624D9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3" name="BEx1I2XSEP2PXU105XMV1XK1LF3D" hidden="1">
          <a:extLst>
            <a:ext uri="{FF2B5EF4-FFF2-40B4-BE49-F238E27FC236}">
              <a16:creationId xmlns:a16="http://schemas.microsoft.com/office/drawing/2014/main" id="{2FF713AC-5A9A-4844-BDF0-E53F8F1BA3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4" name="BEx1I2XSEP2PXU105XMV1XK1LF3D" hidden="1">
          <a:extLst>
            <a:ext uri="{FF2B5EF4-FFF2-40B4-BE49-F238E27FC236}">
              <a16:creationId xmlns:a16="http://schemas.microsoft.com/office/drawing/2014/main" id="{8F78932C-5378-4805-925B-ED1846EC16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5" name="BEx1I2XSEP2PXU105XMV1XK1LF3D" hidden="1">
          <a:extLst>
            <a:ext uri="{FF2B5EF4-FFF2-40B4-BE49-F238E27FC236}">
              <a16:creationId xmlns:a16="http://schemas.microsoft.com/office/drawing/2014/main" id="{BF61A56E-DC0F-44FA-842A-1F112AE1DA8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6" name="BEx1I2XSEP2PXU105XMV1XK1LF3D" hidden="1">
          <a:extLst>
            <a:ext uri="{FF2B5EF4-FFF2-40B4-BE49-F238E27FC236}">
              <a16:creationId xmlns:a16="http://schemas.microsoft.com/office/drawing/2014/main" id="{7D2B8EB3-D909-4209-8688-F8DEBDC20C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7" name="BEx1I2XSEP2PXU105XMV1XK1LF3D" hidden="1">
          <a:extLst>
            <a:ext uri="{FF2B5EF4-FFF2-40B4-BE49-F238E27FC236}">
              <a16:creationId xmlns:a16="http://schemas.microsoft.com/office/drawing/2014/main" id="{7A5AC491-D7D3-4EF3-8D9C-87C792B682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8" name="BEx1I2XSEP2PXU105XMV1XK1LF3D" hidden="1">
          <a:extLst>
            <a:ext uri="{FF2B5EF4-FFF2-40B4-BE49-F238E27FC236}">
              <a16:creationId xmlns:a16="http://schemas.microsoft.com/office/drawing/2014/main" id="{7999C0B3-EA99-4A16-B707-5DC16CBDAC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59" name="BEx1I2XSEP2PXU105XMV1XK1LF3D" hidden="1">
          <a:extLst>
            <a:ext uri="{FF2B5EF4-FFF2-40B4-BE49-F238E27FC236}">
              <a16:creationId xmlns:a16="http://schemas.microsoft.com/office/drawing/2014/main" id="{C8F7381E-CFE4-4477-A3E8-3FDD7AE1021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460" name="BEx1I2XSEP2PXU105XMV1XK1LF3D" hidden="1">
          <a:extLst>
            <a:ext uri="{FF2B5EF4-FFF2-40B4-BE49-F238E27FC236}">
              <a16:creationId xmlns:a16="http://schemas.microsoft.com/office/drawing/2014/main" id="{BBC97087-046D-40DD-B905-7EB60FB1A6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7249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1" name="BEx1I2XSEP2PXU105XMV1XK1LF3D" hidden="1">
          <a:extLst>
            <a:ext uri="{FF2B5EF4-FFF2-40B4-BE49-F238E27FC236}">
              <a16:creationId xmlns:a16="http://schemas.microsoft.com/office/drawing/2014/main" id="{077D9EFC-BBB1-4F45-9AC0-04EE49E0AC4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2" name="BEx1I2XSEP2PXU105XMV1XK1LF3D" hidden="1">
          <a:extLst>
            <a:ext uri="{FF2B5EF4-FFF2-40B4-BE49-F238E27FC236}">
              <a16:creationId xmlns:a16="http://schemas.microsoft.com/office/drawing/2014/main" id="{07DC1964-BDAA-40AD-9D4E-2F206E11244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3" name="BEx1I2XSEP2PXU105XMV1XK1LF3D" hidden="1">
          <a:extLst>
            <a:ext uri="{FF2B5EF4-FFF2-40B4-BE49-F238E27FC236}">
              <a16:creationId xmlns:a16="http://schemas.microsoft.com/office/drawing/2014/main" id="{6C7A2BE3-F7A2-42BB-BA7E-13F2D146665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464" name="BEx1I2XSEP2PXU105XMV1XK1LF3D" hidden="1">
          <a:extLst>
            <a:ext uri="{FF2B5EF4-FFF2-40B4-BE49-F238E27FC236}">
              <a16:creationId xmlns:a16="http://schemas.microsoft.com/office/drawing/2014/main" id="{4F557949-0D33-4D42-B4F9-E80528BA69C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9535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5" name="BEx1I2XSEP2PXU105XMV1XK1LF3D" hidden="1">
          <a:extLst>
            <a:ext uri="{FF2B5EF4-FFF2-40B4-BE49-F238E27FC236}">
              <a16:creationId xmlns:a16="http://schemas.microsoft.com/office/drawing/2014/main" id="{19100669-0869-4556-A686-AF87E601A1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6" name="BEx1I2XSEP2PXU105XMV1XK1LF3D" hidden="1">
          <a:extLst>
            <a:ext uri="{FF2B5EF4-FFF2-40B4-BE49-F238E27FC236}">
              <a16:creationId xmlns:a16="http://schemas.microsoft.com/office/drawing/2014/main" id="{51CFC7D4-5C7C-4FEB-ADB5-D9FE09BDF9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7" name="BEx1I2XSEP2PXU105XMV1XK1LF3D" hidden="1">
          <a:extLst>
            <a:ext uri="{FF2B5EF4-FFF2-40B4-BE49-F238E27FC236}">
              <a16:creationId xmlns:a16="http://schemas.microsoft.com/office/drawing/2014/main" id="{931AE3BF-E709-4BFD-8D14-BA1C4C6641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468" name="BEx1I2XSEP2PXU105XMV1XK1LF3D" hidden="1">
          <a:extLst>
            <a:ext uri="{FF2B5EF4-FFF2-40B4-BE49-F238E27FC236}">
              <a16:creationId xmlns:a16="http://schemas.microsoft.com/office/drawing/2014/main" id="{3806D5E0-9DBF-4F25-B454-66D691E973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821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69" name="BEx1I2XSEP2PXU105XMV1XK1LF3D" hidden="1">
          <a:extLst>
            <a:ext uri="{FF2B5EF4-FFF2-40B4-BE49-F238E27FC236}">
              <a16:creationId xmlns:a16="http://schemas.microsoft.com/office/drawing/2014/main" id="{0EB42E00-E810-4FD4-858B-C48D23293D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0" name="BEx1I2XSEP2PXU105XMV1XK1LF3D" hidden="1">
          <a:extLst>
            <a:ext uri="{FF2B5EF4-FFF2-40B4-BE49-F238E27FC236}">
              <a16:creationId xmlns:a16="http://schemas.microsoft.com/office/drawing/2014/main" id="{E991332F-685F-4C2E-8824-5542503F110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1" name="BEx1I2XSEP2PXU105XMV1XK1LF3D" hidden="1">
          <a:extLst>
            <a:ext uri="{FF2B5EF4-FFF2-40B4-BE49-F238E27FC236}">
              <a16:creationId xmlns:a16="http://schemas.microsoft.com/office/drawing/2014/main" id="{B18791B4-A133-499C-ADDE-6567DB1C9E2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472" name="BEx1I2XSEP2PXU105XMV1XK1LF3D" hidden="1">
          <a:extLst>
            <a:ext uri="{FF2B5EF4-FFF2-40B4-BE49-F238E27FC236}">
              <a16:creationId xmlns:a16="http://schemas.microsoft.com/office/drawing/2014/main" id="{3324A0F8-E1BB-4D75-AB45-4124F8C03A8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4107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3" name="BEx1I2XSEP2PXU105XMV1XK1LF3D" hidden="1">
          <a:extLst>
            <a:ext uri="{FF2B5EF4-FFF2-40B4-BE49-F238E27FC236}">
              <a16:creationId xmlns:a16="http://schemas.microsoft.com/office/drawing/2014/main" id="{317A165C-930A-400A-A83D-8893FDC386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4" name="BEx1I2XSEP2PXU105XMV1XK1LF3D" hidden="1">
          <a:extLst>
            <a:ext uri="{FF2B5EF4-FFF2-40B4-BE49-F238E27FC236}">
              <a16:creationId xmlns:a16="http://schemas.microsoft.com/office/drawing/2014/main" id="{831E0272-E29A-437D-BE18-3DF3CC7353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5" name="BEx1I2XSEP2PXU105XMV1XK1LF3D" hidden="1">
          <a:extLst>
            <a:ext uri="{FF2B5EF4-FFF2-40B4-BE49-F238E27FC236}">
              <a16:creationId xmlns:a16="http://schemas.microsoft.com/office/drawing/2014/main" id="{863DDB59-9026-4A13-8F4A-E56A056BA5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476" name="BEx1I2XSEP2PXU105XMV1XK1LF3D" hidden="1">
          <a:extLst>
            <a:ext uri="{FF2B5EF4-FFF2-40B4-BE49-F238E27FC236}">
              <a16:creationId xmlns:a16="http://schemas.microsoft.com/office/drawing/2014/main" id="{D5A4E4A1-2137-4B92-B3BB-89CFCE345B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6393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7" name="BEx1I2XSEP2PXU105XMV1XK1LF3D" hidden="1">
          <a:extLst>
            <a:ext uri="{FF2B5EF4-FFF2-40B4-BE49-F238E27FC236}">
              <a16:creationId xmlns:a16="http://schemas.microsoft.com/office/drawing/2014/main" id="{7821C590-E16F-4ADF-8340-41A90CFF8CE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8" name="BEx1I2XSEP2PXU105XMV1XK1LF3D" hidden="1">
          <a:extLst>
            <a:ext uri="{FF2B5EF4-FFF2-40B4-BE49-F238E27FC236}">
              <a16:creationId xmlns:a16="http://schemas.microsoft.com/office/drawing/2014/main" id="{7EFB0DD8-BE9A-41A3-BC7D-07BA30385D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79" name="BEx1I2XSEP2PXU105XMV1XK1LF3D" hidden="1">
          <a:extLst>
            <a:ext uri="{FF2B5EF4-FFF2-40B4-BE49-F238E27FC236}">
              <a16:creationId xmlns:a16="http://schemas.microsoft.com/office/drawing/2014/main" id="{332C1974-1C9F-41FC-AB01-4FFFC995E8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480" name="BEx1I2XSEP2PXU105XMV1XK1LF3D" hidden="1">
          <a:extLst>
            <a:ext uri="{FF2B5EF4-FFF2-40B4-BE49-F238E27FC236}">
              <a16:creationId xmlns:a16="http://schemas.microsoft.com/office/drawing/2014/main" id="{2E490EBE-3B23-40AD-A45E-61D99177107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3484880" cy="215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64F9D49D-42EB-4734-AF42-106C57E0414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FD3A58FB-76E3-4928-89A2-42E3CE3937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23786C4A-8C9F-494A-B817-A4DCBE4341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92C1161D-B780-420C-8147-F99DD90EE1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AC7F1DD3-310A-40BE-8D44-ACC7875229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1ACDE496-AEE5-4D9A-89AD-E654F1ACF9F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D8D3F8BC-A8C3-4624-A212-9B4974A0B25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7A31E834-D185-481C-8C5C-8BDF665FEB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EAD08EFF-1041-47C4-B7B6-A4690B6D48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C7ED0FED-5264-40AA-A430-A9B920715BB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B6BAE582-7F28-427F-B558-0ACA11EBC68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908A2B8B-7E53-4075-A0FD-9650097163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AEC90747-0DE4-47B3-9845-D806F7AE2A2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33C1BC37-FDC1-40F6-BC36-67050555D4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F4092A81-7600-4173-ADC1-03F4B9F573A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5FCE5FF4-5478-4C63-8DC9-AAAC88BDF3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E55BC610-C7EB-4109-9670-6251487A06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CF386528-1BB6-4D83-BE3E-A21AEB8015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72C068D2-276F-4087-B4C0-1209A903C19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7C8B955A-A120-4D39-B0F2-DB659A1BA5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2BC1E3F2-81D0-44B5-8544-1EA9EA13082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64D61BDD-3B41-457A-B6B7-2C66219977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3DC45AC4-370A-45D2-BA20-40A689BE797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B7A6B006-A590-4557-8ED2-F10DA675D3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1C8D58EF-4E23-4E93-9EAF-4A340D99BE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068664E4-C248-45FE-BD20-7AC7FC7D89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62038226-32E4-426F-8661-AB31826D87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37999377-BF69-4C74-9141-3F0096E4427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7193CBB6-B8EB-4CAC-9B60-CBB71C899FB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8220614A-3F55-439A-81C0-8AD0D6E160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26862A47-F50A-4CB1-AAC6-BCF3171853B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3" name="BEx1I2XSEP2PXU105XMV1XK1LF3D" hidden="1">
          <a:extLst>
            <a:ext uri="{FF2B5EF4-FFF2-40B4-BE49-F238E27FC236}">
              <a16:creationId xmlns:a16="http://schemas.microsoft.com/office/drawing/2014/main" id="{1A6292F5-97F4-4292-8589-96A2F6E6F5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4" name="BEx1I2XSEP2PXU105XMV1XK1LF3D" hidden="1">
          <a:extLst>
            <a:ext uri="{FF2B5EF4-FFF2-40B4-BE49-F238E27FC236}">
              <a16:creationId xmlns:a16="http://schemas.microsoft.com/office/drawing/2014/main" id="{E340E152-40A0-4485-9541-AC4E240E22D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5" name="BEx1I2XSEP2PXU105XMV1XK1LF3D" hidden="1">
          <a:extLst>
            <a:ext uri="{FF2B5EF4-FFF2-40B4-BE49-F238E27FC236}">
              <a16:creationId xmlns:a16="http://schemas.microsoft.com/office/drawing/2014/main" id="{30288C56-AF29-4058-B408-703CA722B33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296" name="BEx1I2XSEP2PXU105XMV1XK1LF3D" hidden="1">
          <a:extLst>
            <a:ext uri="{FF2B5EF4-FFF2-40B4-BE49-F238E27FC236}">
              <a16:creationId xmlns:a16="http://schemas.microsoft.com/office/drawing/2014/main" id="{63A56C5B-7372-4F32-9820-99AF0468A3F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7" name="BEx1I2XSEP2PXU105XMV1XK1LF3D" hidden="1">
          <a:extLst>
            <a:ext uri="{FF2B5EF4-FFF2-40B4-BE49-F238E27FC236}">
              <a16:creationId xmlns:a16="http://schemas.microsoft.com/office/drawing/2014/main" id="{4AC1C7D4-20D9-4796-B315-421A2C035F8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8" name="BEx1I2XSEP2PXU105XMV1XK1LF3D" hidden="1">
          <a:extLst>
            <a:ext uri="{FF2B5EF4-FFF2-40B4-BE49-F238E27FC236}">
              <a16:creationId xmlns:a16="http://schemas.microsoft.com/office/drawing/2014/main" id="{E226ABC8-AD02-436A-9595-64456F9F6CD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299" name="BEx1I2XSEP2PXU105XMV1XK1LF3D" hidden="1">
          <a:extLst>
            <a:ext uri="{FF2B5EF4-FFF2-40B4-BE49-F238E27FC236}">
              <a16:creationId xmlns:a16="http://schemas.microsoft.com/office/drawing/2014/main" id="{65751328-BDA4-40EE-8BD9-500F4EC80A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300" name="BEx1I2XSEP2PXU105XMV1XK1LF3D" hidden="1">
          <a:extLst>
            <a:ext uri="{FF2B5EF4-FFF2-40B4-BE49-F238E27FC236}">
              <a16:creationId xmlns:a16="http://schemas.microsoft.com/office/drawing/2014/main" id="{6B58C34D-1114-4E3D-8809-D6655741588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1" name="BEx1I2XSEP2PXU105XMV1XK1LF3D" hidden="1">
          <a:extLst>
            <a:ext uri="{FF2B5EF4-FFF2-40B4-BE49-F238E27FC236}">
              <a16:creationId xmlns:a16="http://schemas.microsoft.com/office/drawing/2014/main" id="{7C8FB4BF-B159-464D-8881-0101292E214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2" name="BEx1I2XSEP2PXU105XMV1XK1LF3D" hidden="1">
          <a:extLst>
            <a:ext uri="{FF2B5EF4-FFF2-40B4-BE49-F238E27FC236}">
              <a16:creationId xmlns:a16="http://schemas.microsoft.com/office/drawing/2014/main" id="{FB5364F9-05B8-47F3-926D-151A3D1DCB6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3" name="BEx1I2XSEP2PXU105XMV1XK1LF3D" hidden="1">
          <a:extLst>
            <a:ext uri="{FF2B5EF4-FFF2-40B4-BE49-F238E27FC236}">
              <a16:creationId xmlns:a16="http://schemas.microsoft.com/office/drawing/2014/main" id="{E8F72A1F-533F-4937-8FEF-53E177C6FC8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304" name="BEx1I2XSEP2PXU105XMV1XK1LF3D" hidden="1">
          <a:extLst>
            <a:ext uri="{FF2B5EF4-FFF2-40B4-BE49-F238E27FC236}">
              <a16:creationId xmlns:a16="http://schemas.microsoft.com/office/drawing/2014/main" id="{020D3A3D-5A43-4066-93F7-677D0D7FBC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5" name="BEx1I2XSEP2PXU105XMV1XK1LF3D" hidden="1">
          <a:extLst>
            <a:ext uri="{FF2B5EF4-FFF2-40B4-BE49-F238E27FC236}">
              <a16:creationId xmlns:a16="http://schemas.microsoft.com/office/drawing/2014/main" id="{43A5BFA7-056F-469D-AC85-7C1F75D8574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6" name="BEx1I2XSEP2PXU105XMV1XK1LF3D" hidden="1">
          <a:extLst>
            <a:ext uri="{FF2B5EF4-FFF2-40B4-BE49-F238E27FC236}">
              <a16:creationId xmlns:a16="http://schemas.microsoft.com/office/drawing/2014/main" id="{CCAAE05B-814A-4CD6-B609-DC4421DC472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7" name="BEx1I2XSEP2PXU105XMV1XK1LF3D" hidden="1">
          <a:extLst>
            <a:ext uri="{FF2B5EF4-FFF2-40B4-BE49-F238E27FC236}">
              <a16:creationId xmlns:a16="http://schemas.microsoft.com/office/drawing/2014/main" id="{81D2F732-09FF-41BC-BC96-D5C0EE60D7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308" name="BEx1I2XSEP2PXU105XMV1XK1LF3D" hidden="1">
          <a:extLst>
            <a:ext uri="{FF2B5EF4-FFF2-40B4-BE49-F238E27FC236}">
              <a16:creationId xmlns:a16="http://schemas.microsoft.com/office/drawing/2014/main" id="{51307C3B-6E07-4F48-BB7B-5FC21F98163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09" name="BEx1I2XSEP2PXU105XMV1XK1LF3D" hidden="1">
          <a:extLst>
            <a:ext uri="{FF2B5EF4-FFF2-40B4-BE49-F238E27FC236}">
              <a16:creationId xmlns:a16="http://schemas.microsoft.com/office/drawing/2014/main" id="{384F7A3B-DC8D-416F-ADAB-6FB8E0D618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0" name="BEx1I2XSEP2PXU105XMV1XK1LF3D" hidden="1">
          <a:extLst>
            <a:ext uri="{FF2B5EF4-FFF2-40B4-BE49-F238E27FC236}">
              <a16:creationId xmlns:a16="http://schemas.microsoft.com/office/drawing/2014/main" id="{8CC7A117-95B3-4FDF-A004-11B11AE854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1" name="BEx1I2XSEP2PXU105XMV1XK1LF3D" hidden="1">
          <a:extLst>
            <a:ext uri="{FF2B5EF4-FFF2-40B4-BE49-F238E27FC236}">
              <a16:creationId xmlns:a16="http://schemas.microsoft.com/office/drawing/2014/main" id="{D5C49FAC-0120-4C5A-9BE0-001245742AA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312" name="BEx1I2XSEP2PXU105XMV1XK1LF3D" hidden="1">
          <a:extLst>
            <a:ext uri="{FF2B5EF4-FFF2-40B4-BE49-F238E27FC236}">
              <a16:creationId xmlns:a16="http://schemas.microsoft.com/office/drawing/2014/main" id="{8087D8C2-33CE-4B75-B4B1-16A24CEAB7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3" name="BEx1I2XSEP2PXU105XMV1XK1LF3D" hidden="1">
          <a:extLst>
            <a:ext uri="{FF2B5EF4-FFF2-40B4-BE49-F238E27FC236}">
              <a16:creationId xmlns:a16="http://schemas.microsoft.com/office/drawing/2014/main" id="{C8C0FB2A-B246-49C4-AB5C-9D95A79F84E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4" name="BEx1I2XSEP2PXU105XMV1XK1LF3D" hidden="1">
          <a:extLst>
            <a:ext uri="{FF2B5EF4-FFF2-40B4-BE49-F238E27FC236}">
              <a16:creationId xmlns:a16="http://schemas.microsoft.com/office/drawing/2014/main" id="{BB1D8E70-BB28-42FB-9023-BB58C096F64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5" name="BEx1I2XSEP2PXU105XMV1XK1LF3D" hidden="1">
          <a:extLst>
            <a:ext uri="{FF2B5EF4-FFF2-40B4-BE49-F238E27FC236}">
              <a16:creationId xmlns:a16="http://schemas.microsoft.com/office/drawing/2014/main" id="{0111E6E2-74EB-43AB-BCEA-2B71783AC75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316" name="BEx1I2XSEP2PXU105XMV1XK1LF3D" hidden="1">
          <a:extLst>
            <a:ext uri="{FF2B5EF4-FFF2-40B4-BE49-F238E27FC236}">
              <a16:creationId xmlns:a16="http://schemas.microsoft.com/office/drawing/2014/main" id="{5C24AA0C-2773-43B0-A7CB-94F0903E5EA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9571FFCF-E21C-41E2-A58A-CFC8A639341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78E6D6F0-0131-4243-BF5C-3B49BF9A4D7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8FD24258-D528-4F41-9421-02F0BFB9970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EC0D6A62-11D8-430B-88E9-0EBDC1544B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FA2323D7-97CD-47C0-B1E0-E835BCE0DA6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7FA7C118-0287-4615-A2BB-ACC8F5D9B0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171DFA42-6657-4350-94F4-747520F9202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0C915046-CFB2-4C29-8C47-93FD7D18C22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47D4569D-FD2E-43DC-A62A-7FB177082A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AAD86D01-6152-4666-98BC-5887B18F1A1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F4AA00BD-E2B0-43D3-A38E-D65557F1DA1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153DB850-A23E-463C-AB74-623F5649E9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A28D8F82-0E22-49BA-A259-F2D1C6DAB16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5B74EBD6-5D0C-4367-8E7B-4ED61935ED5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4D1D8AD2-EBC7-4F6F-AB06-DC033E6D05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A055A192-DEBF-452B-B621-2754569392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1DB1C218-4318-4357-AB97-D6D62F19730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65D7F7BC-4F26-4658-B9CA-4D19F745DF3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0741FC8C-FC04-43AE-9CEA-4969FBD8E0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35D8A438-A9B7-4A73-A487-5CF94DD0D6F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5A745A06-899C-49E5-81BA-7F5894C4D2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BCC1038E-76FD-4E22-B87C-626782290DB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A5104ACC-B526-461D-A334-7854CD00E39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C666BB15-CFD3-40D8-AD80-F48B066F43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A50042C5-BDF9-465A-849C-D1D0D587AFC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8A2A424A-CCF1-49C2-9A39-D366137896B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DF6A6E89-2961-475E-8E30-A52BD5A535A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798913B7-51BA-4CAB-956E-4BF5C1CF628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69D60A03-33EF-4E00-B4E1-84C5DD6F7F7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DCCD8600-7E57-4B66-86BE-A1486046A85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A59E9821-2EF9-4E2C-A150-F7597A700D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A61908A2-421C-42FD-AD5E-67A7C03FC77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6EBFF468-46C5-467D-93E1-18999BDAFC6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A68D6F5F-14BD-4E6F-B515-D6908A84D7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F81679AD-3FDF-40B8-BDCB-2643E9312C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2F47771F-612B-45D0-87E4-E3E6FE9C678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D5F848B9-DF27-4BA5-AA75-A721E02F395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62AB6826-B826-425B-905D-195DCCB2A23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66D8D6AC-B206-4915-B365-A26C62CBB9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F5F446D3-CAA2-4893-819D-DDE2A15A05C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98EA41F9-BDA6-47D4-90AA-832295D067C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01E432DA-9E55-44B4-9B69-7FCCDDAC9F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68AD1705-5920-489E-A347-C356BCE7223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CAB2C591-12E1-41F1-973C-73756C9DA47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CA185B7A-A5AD-4D0C-9A74-4A94899015D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D0DA3770-F07D-4446-BF0B-759CEE76A7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E76FE5BD-15C9-47E6-BDEE-B1928FDB3EF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4DC5BCFC-961D-432F-99A0-E5F01B6E2AA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A6DC2B0C-E64A-4949-A05A-929631F272F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5BEA7EDC-8C45-40F2-A10B-4CBDC0B6BA2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7F3989B1-1B07-4DBD-926B-E0EA4437C59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045D51C0-14BC-48C3-8BE6-4B69831ED86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6F031F0F-27A0-41B8-942D-DFF7550BC46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1A71625B-5CA3-481E-89B8-09D194DE921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257FF8C9-480C-43BB-8742-4B5079538EE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08B123EB-AB67-4C9B-8B1C-E62B432ECDE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A40CDF7A-F762-4631-B752-69132E5BC94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B050A5F4-43D6-4630-B915-1FB8BCF61D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3DE5FBF3-D03F-4236-AA39-15E2E508BB3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4B6F1714-FD1A-4B67-AEC5-3F74E8A619A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68771AC0-D85F-4B71-AA16-3FCCBDE7BC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BEF546E0-7EEC-4673-A5CD-36050A41274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macro="[2]!DesignIconClicked">
      <xdr:nvPicPr>
        <xdr:cNvPr id="33" name="BEx1I2XSEP2PXU105XMV1XK1LF3D" hidden="1">
          <a:extLst>
            <a:ext uri="{FF2B5EF4-FFF2-40B4-BE49-F238E27FC236}">
              <a16:creationId xmlns:a16="http://schemas.microsoft.com/office/drawing/2014/main" id="{0D88098D-2088-47C0-9C17-F7A2823DE9C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580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macro="[2]!DesignIconClicked">
      <xdr:nvPicPr>
        <xdr:cNvPr id="34" name="BEx1I2XSEP2PXU105XMV1XK1LF3D" hidden="1">
          <a:extLst>
            <a:ext uri="{FF2B5EF4-FFF2-40B4-BE49-F238E27FC236}">
              <a16:creationId xmlns:a16="http://schemas.microsoft.com/office/drawing/2014/main" id="{8119CD31-97E2-4DCE-A0E7-775183817E4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580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macro="[2]!DesignIconClicked">
      <xdr:nvPicPr>
        <xdr:cNvPr id="35" name="BEx1I2XSEP2PXU105XMV1XK1LF3D" hidden="1">
          <a:extLst>
            <a:ext uri="{FF2B5EF4-FFF2-40B4-BE49-F238E27FC236}">
              <a16:creationId xmlns:a16="http://schemas.microsoft.com/office/drawing/2014/main" id="{E63A6AD6-566D-4B61-8D29-38A2EDFAB2E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580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macro="[2]!DesignIconClicked">
      <xdr:nvPicPr>
        <xdr:cNvPr id="36" name="BEx1I2XSEP2PXU105XMV1XK1LF3D" hidden="1">
          <a:extLst>
            <a:ext uri="{FF2B5EF4-FFF2-40B4-BE49-F238E27FC236}">
              <a16:creationId xmlns:a16="http://schemas.microsoft.com/office/drawing/2014/main" id="{121C0968-A2EB-4375-9E01-6BA674F0EF0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0580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macro="[2]!DesignIconClicked">
      <xdr:nvPicPr>
        <xdr:cNvPr id="37" name="BEx1I2XSEP2PXU105XMV1XK1LF3D" hidden="1">
          <a:extLst>
            <a:ext uri="{FF2B5EF4-FFF2-40B4-BE49-F238E27FC236}">
              <a16:creationId xmlns:a16="http://schemas.microsoft.com/office/drawing/2014/main" id="{86B7326F-D3BF-4215-9F86-D254F6BFA66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2866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macro="[2]!DesignIconClicked">
      <xdr:nvPicPr>
        <xdr:cNvPr id="38" name="BEx1I2XSEP2PXU105XMV1XK1LF3D" hidden="1">
          <a:extLst>
            <a:ext uri="{FF2B5EF4-FFF2-40B4-BE49-F238E27FC236}">
              <a16:creationId xmlns:a16="http://schemas.microsoft.com/office/drawing/2014/main" id="{C59A67EE-4408-42F6-82A5-1A6EEA989BF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2866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macro="[2]!DesignIconClicked">
      <xdr:nvPicPr>
        <xdr:cNvPr id="39" name="BEx1I2XSEP2PXU105XMV1XK1LF3D" hidden="1">
          <a:extLst>
            <a:ext uri="{FF2B5EF4-FFF2-40B4-BE49-F238E27FC236}">
              <a16:creationId xmlns:a16="http://schemas.microsoft.com/office/drawing/2014/main" id="{2FDE678D-DA3F-4FAD-AA63-60ED2D31981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2866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macro="[2]!DesignIconClicked">
      <xdr:nvPicPr>
        <xdr:cNvPr id="40" name="BEx1I2XSEP2PXU105XMV1XK1LF3D" hidden="1">
          <a:extLst>
            <a:ext uri="{FF2B5EF4-FFF2-40B4-BE49-F238E27FC236}">
              <a16:creationId xmlns:a16="http://schemas.microsoft.com/office/drawing/2014/main" id="{539C8489-0315-44F1-A705-4687C75A13F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2866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macro="[2]!DesignIconClicked">
      <xdr:nvPicPr>
        <xdr:cNvPr id="41" name="BEx1I2XSEP2PXU105XMV1XK1LF3D" hidden="1">
          <a:extLst>
            <a:ext uri="{FF2B5EF4-FFF2-40B4-BE49-F238E27FC236}">
              <a16:creationId xmlns:a16="http://schemas.microsoft.com/office/drawing/2014/main" id="{3BD91E5D-AA10-408C-914F-B792DAECD5A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152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macro="[2]!DesignIconClicked">
      <xdr:nvPicPr>
        <xdr:cNvPr id="42" name="BEx1I2XSEP2PXU105XMV1XK1LF3D" hidden="1">
          <a:extLst>
            <a:ext uri="{FF2B5EF4-FFF2-40B4-BE49-F238E27FC236}">
              <a16:creationId xmlns:a16="http://schemas.microsoft.com/office/drawing/2014/main" id="{48D23C9A-FCAB-4E1C-AFDE-CFAD0BE607A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152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macro="[2]!DesignIconClicked">
      <xdr:nvPicPr>
        <xdr:cNvPr id="43" name="BEx1I2XSEP2PXU105XMV1XK1LF3D" hidden="1">
          <a:extLst>
            <a:ext uri="{FF2B5EF4-FFF2-40B4-BE49-F238E27FC236}">
              <a16:creationId xmlns:a16="http://schemas.microsoft.com/office/drawing/2014/main" id="{B0405362-AB32-467F-B45A-E43F14D695E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152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macro="[2]!DesignIconClicked">
      <xdr:nvPicPr>
        <xdr:cNvPr id="44" name="BEx1I2XSEP2PXU105XMV1XK1LF3D" hidden="1">
          <a:extLst>
            <a:ext uri="{FF2B5EF4-FFF2-40B4-BE49-F238E27FC236}">
              <a16:creationId xmlns:a16="http://schemas.microsoft.com/office/drawing/2014/main" id="{B4AD82C7-8191-467B-9E45-9DFE9A9A0A7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5152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macro="[2]!DesignIconClicked">
      <xdr:nvPicPr>
        <xdr:cNvPr id="45" name="BEx1I2XSEP2PXU105XMV1XK1LF3D" hidden="1">
          <a:extLst>
            <a:ext uri="{FF2B5EF4-FFF2-40B4-BE49-F238E27FC236}">
              <a16:creationId xmlns:a16="http://schemas.microsoft.com/office/drawing/2014/main" id="{AA1B4AF7-CF22-4B75-B567-0792F2F084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7438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macro="[2]!DesignIconClicked">
      <xdr:nvPicPr>
        <xdr:cNvPr id="46" name="BEx1I2XSEP2PXU105XMV1XK1LF3D" hidden="1">
          <a:extLst>
            <a:ext uri="{FF2B5EF4-FFF2-40B4-BE49-F238E27FC236}">
              <a16:creationId xmlns:a16="http://schemas.microsoft.com/office/drawing/2014/main" id="{59701FDE-9ED5-476B-B62A-D77EC70AAD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7438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macro="[2]!DesignIconClicked">
      <xdr:nvPicPr>
        <xdr:cNvPr id="47" name="BEx1I2XSEP2PXU105XMV1XK1LF3D" hidden="1">
          <a:extLst>
            <a:ext uri="{FF2B5EF4-FFF2-40B4-BE49-F238E27FC236}">
              <a16:creationId xmlns:a16="http://schemas.microsoft.com/office/drawing/2014/main" id="{17569389-AE52-42BF-AFB4-19BC2008618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7438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macro="[2]!DesignIconClicked">
      <xdr:nvPicPr>
        <xdr:cNvPr id="48" name="BEx1I2XSEP2PXU105XMV1XK1LF3D" hidden="1">
          <a:extLst>
            <a:ext uri="{FF2B5EF4-FFF2-40B4-BE49-F238E27FC236}">
              <a16:creationId xmlns:a16="http://schemas.microsoft.com/office/drawing/2014/main" id="{D3EC5DE1-90A1-4F6B-88AB-C133B65677E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7438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macro="[2]!DesignIconClicked">
      <xdr:nvPicPr>
        <xdr:cNvPr id="49" name="BEx1I2XSEP2PXU105XMV1XK1LF3D" hidden="1">
          <a:extLst>
            <a:ext uri="{FF2B5EF4-FFF2-40B4-BE49-F238E27FC236}">
              <a16:creationId xmlns:a16="http://schemas.microsoft.com/office/drawing/2014/main" id="{62475009-A05A-4E97-921F-1CDE01EF79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9724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macro="[2]!DesignIconClicked">
      <xdr:nvPicPr>
        <xdr:cNvPr id="50" name="BEx1I2XSEP2PXU105XMV1XK1LF3D" hidden="1">
          <a:extLst>
            <a:ext uri="{FF2B5EF4-FFF2-40B4-BE49-F238E27FC236}">
              <a16:creationId xmlns:a16="http://schemas.microsoft.com/office/drawing/2014/main" id="{E58C8EE6-C5F4-4EE3-92E6-A4D6487CEC9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9724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macro="[2]!DesignIconClicked">
      <xdr:nvPicPr>
        <xdr:cNvPr id="51" name="BEx1I2XSEP2PXU105XMV1XK1LF3D" hidden="1">
          <a:extLst>
            <a:ext uri="{FF2B5EF4-FFF2-40B4-BE49-F238E27FC236}">
              <a16:creationId xmlns:a16="http://schemas.microsoft.com/office/drawing/2014/main" id="{2C3B7092-6B30-4190-B7F6-8D54447F35C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9724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macro="[2]!DesignIconClicked">
      <xdr:nvPicPr>
        <xdr:cNvPr id="52" name="BEx1I2XSEP2PXU105XMV1XK1LF3D" hidden="1">
          <a:extLst>
            <a:ext uri="{FF2B5EF4-FFF2-40B4-BE49-F238E27FC236}">
              <a16:creationId xmlns:a16="http://schemas.microsoft.com/office/drawing/2014/main" id="{8D13DD79-1A78-4E21-B333-79FCE954D2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9724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macro="[2]!DesignIconClicked">
      <xdr:nvPicPr>
        <xdr:cNvPr id="53" name="BEx1I2XSEP2PXU105XMV1XK1LF3D" hidden="1">
          <a:extLst>
            <a:ext uri="{FF2B5EF4-FFF2-40B4-BE49-F238E27FC236}">
              <a16:creationId xmlns:a16="http://schemas.microsoft.com/office/drawing/2014/main" id="{43ACFFB9-66F1-41AF-BECC-001EF6DB1C0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29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macro="[2]!DesignIconClicked">
      <xdr:nvPicPr>
        <xdr:cNvPr id="54" name="BEx1I2XSEP2PXU105XMV1XK1LF3D" hidden="1">
          <a:extLst>
            <a:ext uri="{FF2B5EF4-FFF2-40B4-BE49-F238E27FC236}">
              <a16:creationId xmlns:a16="http://schemas.microsoft.com/office/drawing/2014/main" id="{677A5BF8-3A01-43CE-BB47-76D73B45C82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29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macro="[2]!DesignIconClicked">
      <xdr:nvPicPr>
        <xdr:cNvPr id="55" name="BEx1I2XSEP2PXU105XMV1XK1LF3D" hidden="1">
          <a:extLst>
            <a:ext uri="{FF2B5EF4-FFF2-40B4-BE49-F238E27FC236}">
              <a16:creationId xmlns:a16="http://schemas.microsoft.com/office/drawing/2014/main" id="{F7A6F929-4F30-43CF-ACDA-A9DF141F83B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29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macro="[2]!DesignIconClicked">
      <xdr:nvPicPr>
        <xdr:cNvPr id="56" name="BEx1I2XSEP2PXU105XMV1XK1LF3D" hidden="1">
          <a:extLst>
            <a:ext uri="{FF2B5EF4-FFF2-40B4-BE49-F238E27FC236}">
              <a16:creationId xmlns:a16="http://schemas.microsoft.com/office/drawing/2014/main" id="{9504863B-CC95-4662-A264-814757DB5E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429625"/>
          <a:ext cx="3484880" cy="215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0422CE5C-F871-4608-902F-AF7FA9F29D4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76FD1D85-9BD1-4958-A0D4-7B6FDA30F72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D420CDA5-63AE-4A39-A31E-B81903836F5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ABD2F488-DCF9-432C-B6CC-9DF8B4CE51D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01798202-DA4B-4E48-B225-7EAF9D1F61A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EFD7BB44-E17A-43E7-99D5-090357F49A5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C2B035AF-C552-4DBD-AF69-4CCC5998341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29" name="BEx1I2XSEP2PXU105XMV1XK1LF3D" hidden="1">
          <a:extLst>
            <a:ext uri="{FF2B5EF4-FFF2-40B4-BE49-F238E27FC236}">
              <a16:creationId xmlns:a16="http://schemas.microsoft.com/office/drawing/2014/main" id="{C594AE5F-2D1B-45B4-8856-9D3924A7BB9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0" name="BEx1I2XSEP2PXU105XMV1XK1LF3D" hidden="1">
          <a:extLst>
            <a:ext uri="{FF2B5EF4-FFF2-40B4-BE49-F238E27FC236}">
              <a16:creationId xmlns:a16="http://schemas.microsoft.com/office/drawing/2014/main" id="{93BFFF61-1D03-4F14-B43C-5B4DFB90D91F}"/>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1" name="BEx1I2XSEP2PXU105XMV1XK1LF3D" hidden="1">
          <a:extLst>
            <a:ext uri="{FF2B5EF4-FFF2-40B4-BE49-F238E27FC236}">
              <a16:creationId xmlns:a16="http://schemas.microsoft.com/office/drawing/2014/main" id="{5FA15FB2-1D0A-4F17-B2F5-FECAFC7C9F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6</xdr:row>
      <xdr:rowOff>0</xdr:rowOff>
    </xdr:from>
    <xdr:to>
      <xdr:col>0</xdr:col>
      <xdr:colOff>2265680</xdr:colOff>
      <xdr:row>6</xdr:row>
      <xdr:rowOff>215900</xdr:rowOff>
    </xdr:to>
    <xdr:pic>
      <xdr:nvPicPr>
        <xdr:cNvPr id="132" name="BEx1I2XSEP2PXU105XMV1XK1LF3D" hidden="1">
          <a:extLst>
            <a:ext uri="{FF2B5EF4-FFF2-40B4-BE49-F238E27FC236}">
              <a16:creationId xmlns:a16="http://schemas.microsoft.com/office/drawing/2014/main" id="{F7910228-7621-42AE-AAB4-C6046C23F31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6582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3" name="BEx1I2XSEP2PXU105XMV1XK1LF3D" hidden="1">
          <a:extLst>
            <a:ext uri="{FF2B5EF4-FFF2-40B4-BE49-F238E27FC236}">
              <a16:creationId xmlns:a16="http://schemas.microsoft.com/office/drawing/2014/main" id="{8B9E697F-3229-4671-A577-C3515B7D4A2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4" name="BEx1I2XSEP2PXU105XMV1XK1LF3D" hidden="1">
          <a:extLst>
            <a:ext uri="{FF2B5EF4-FFF2-40B4-BE49-F238E27FC236}">
              <a16:creationId xmlns:a16="http://schemas.microsoft.com/office/drawing/2014/main" id="{AC327AAC-28DF-486A-8CF1-1D61B14FDDEE}"/>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5" name="BEx1I2XSEP2PXU105XMV1XK1LF3D" hidden="1">
          <a:extLst>
            <a:ext uri="{FF2B5EF4-FFF2-40B4-BE49-F238E27FC236}">
              <a16:creationId xmlns:a16="http://schemas.microsoft.com/office/drawing/2014/main" id="{C489BA8D-7E40-4C80-912E-478780754503}"/>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7</xdr:row>
      <xdr:rowOff>0</xdr:rowOff>
    </xdr:from>
    <xdr:to>
      <xdr:col>0</xdr:col>
      <xdr:colOff>2265680</xdr:colOff>
      <xdr:row>7</xdr:row>
      <xdr:rowOff>215900</xdr:rowOff>
    </xdr:to>
    <xdr:pic>
      <xdr:nvPicPr>
        <xdr:cNvPr id="136" name="BEx1I2XSEP2PXU105XMV1XK1LF3D" hidden="1">
          <a:extLst>
            <a:ext uri="{FF2B5EF4-FFF2-40B4-BE49-F238E27FC236}">
              <a16:creationId xmlns:a16="http://schemas.microsoft.com/office/drawing/2014/main" id="{0BF94AC8-7D20-4BA0-8E70-2EA1BEAE99B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8868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7" name="BEx1I2XSEP2PXU105XMV1XK1LF3D" hidden="1">
          <a:extLst>
            <a:ext uri="{FF2B5EF4-FFF2-40B4-BE49-F238E27FC236}">
              <a16:creationId xmlns:a16="http://schemas.microsoft.com/office/drawing/2014/main" id="{FF52121A-FF88-4419-852B-549ED69C36B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8" name="BEx1I2XSEP2PXU105XMV1XK1LF3D" hidden="1">
          <a:extLst>
            <a:ext uri="{FF2B5EF4-FFF2-40B4-BE49-F238E27FC236}">
              <a16:creationId xmlns:a16="http://schemas.microsoft.com/office/drawing/2014/main" id="{F1670C6F-A862-413B-A6E6-2E6471C8F5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39" name="BEx1I2XSEP2PXU105XMV1XK1LF3D" hidden="1">
          <a:extLst>
            <a:ext uri="{FF2B5EF4-FFF2-40B4-BE49-F238E27FC236}">
              <a16:creationId xmlns:a16="http://schemas.microsoft.com/office/drawing/2014/main" id="{C24F1127-61A3-444E-B061-CCB4C819B347}"/>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8</xdr:row>
      <xdr:rowOff>0</xdr:rowOff>
    </xdr:from>
    <xdr:to>
      <xdr:col>0</xdr:col>
      <xdr:colOff>2265680</xdr:colOff>
      <xdr:row>8</xdr:row>
      <xdr:rowOff>215900</xdr:rowOff>
    </xdr:to>
    <xdr:pic>
      <xdr:nvPicPr>
        <xdr:cNvPr id="140" name="BEx1I2XSEP2PXU105XMV1XK1LF3D" hidden="1">
          <a:extLst>
            <a:ext uri="{FF2B5EF4-FFF2-40B4-BE49-F238E27FC236}">
              <a16:creationId xmlns:a16="http://schemas.microsoft.com/office/drawing/2014/main" id="{80B5C75F-AB71-47E8-ADA8-7B2AC357DFA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1154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1" name="BEx1I2XSEP2PXU105XMV1XK1LF3D" hidden="1">
          <a:extLst>
            <a:ext uri="{FF2B5EF4-FFF2-40B4-BE49-F238E27FC236}">
              <a16:creationId xmlns:a16="http://schemas.microsoft.com/office/drawing/2014/main" id="{60967EB1-7C05-4E67-8B95-A188F3B1553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2" name="BEx1I2XSEP2PXU105XMV1XK1LF3D" hidden="1">
          <a:extLst>
            <a:ext uri="{FF2B5EF4-FFF2-40B4-BE49-F238E27FC236}">
              <a16:creationId xmlns:a16="http://schemas.microsoft.com/office/drawing/2014/main" id="{C1DA53B7-BF47-4A2B-A76E-EA01A2CF7DD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3" name="BEx1I2XSEP2PXU105XMV1XK1LF3D" hidden="1">
          <a:extLst>
            <a:ext uri="{FF2B5EF4-FFF2-40B4-BE49-F238E27FC236}">
              <a16:creationId xmlns:a16="http://schemas.microsoft.com/office/drawing/2014/main" id="{A420A8E2-02C5-4133-BD19-772AF5FDC86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9</xdr:row>
      <xdr:rowOff>0</xdr:rowOff>
    </xdr:from>
    <xdr:to>
      <xdr:col>0</xdr:col>
      <xdr:colOff>2265680</xdr:colOff>
      <xdr:row>9</xdr:row>
      <xdr:rowOff>215900</xdr:rowOff>
    </xdr:to>
    <xdr:pic>
      <xdr:nvPicPr>
        <xdr:cNvPr id="144" name="BEx1I2XSEP2PXU105XMV1XK1LF3D" hidden="1">
          <a:extLst>
            <a:ext uri="{FF2B5EF4-FFF2-40B4-BE49-F238E27FC236}">
              <a16:creationId xmlns:a16="http://schemas.microsoft.com/office/drawing/2014/main" id="{EB6D966E-AD85-479F-B7BD-985FA9EE4FC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3440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5" name="BEx1I2XSEP2PXU105XMV1XK1LF3D" hidden="1">
          <a:extLst>
            <a:ext uri="{FF2B5EF4-FFF2-40B4-BE49-F238E27FC236}">
              <a16:creationId xmlns:a16="http://schemas.microsoft.com/office/drawing/2014/main" id="{3B02DD68-E170-4B32-8F7D-C7A84A81568D}"/>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6" name="BEx1I2XSEP2PXU105XMV1XK1LF3D" hidden="1">
          <a:extLst>
            <a:ext uri="{FF2B5EF4-FFF2-40B4-BE49-F238E27FC236}">
              <a16:creationId xmlns:a16="http://schemas.microsoft.com/office/drawing/2014/main" id="{D0B4FB0D-8C35-4EE8-B58A-462CA2B1D555}"/>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7" name="BEx1I2XSEP2PXU105XMV1XK1LF3D" hidden="1">
          <a:extLst>
            <a:ext uri="{FF2B5EF4-FFF2-40B4-BE49-F238E27FC236}">
              <a16:creationId xmlns:a16="http://schemas.microsoft.com/office/drawing/2014/main" id="{94039CE7-1B4B-44BC-93B8-A2964D127C6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10</xdr:row>
      <xdr:rowOff>0</xdr:rowOff>
    </xdr:from>
    <xdr:to>
      <xdr:col>0</xdr:col>
      <xdr:colOff>2265680</xdr:colOff>
      <xdr:row>10</xdr:row>
      <xdr:rowOff>215900</xdr:rowOff>
    </xdr:to>
    <xdr:pic>
      <xdr:nvPicPr>
        <xdr:cNvPr id="148" name="BEx1I2XSEP2PXU105XMV1XK1LF3D" hidden="1">
          <a:extLst>
            <a:ext uri="{FF2B5EF4-FFF2-40B4-BE49-F238E27FC236}">
              <a16:creationId xmlns:a16="http://schemas.microsoft.com/office/drawing/2014/main" id="{DB335439-A0E5-4C9B-946B-AC9C1A65E83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5726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49" name="BEx1I2XSEP2PXU105XMV1XK1LF3D" hidden="1">
          <a:extLst>
            <a:ext uri="{FF2B5EF4-FFF2-40B4-BE49-F238E27FC236}">
              <a16:creationId xmlns:a16="http://schemas.microsoft.com/office/drawing/2014/main" id="{9B28E27F-C4E3-4FB8-B447-9DE7518DD8C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0" name="BEx1I2XSEP2PXU105XMV1XK1LF3D" hidden="1">
          <a:extLst>
            <a:ext uri="{FF2B5EF4-FFF2-40B4-BE49-F238E27FC236}">
              <a16:creationId xmlns:a16="http://schemas.microsoft.com/office/drawing/2014/main" id="{B0656BE3-4267-4A0F-90FF-2209A67C53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1" name="BEx1I2XSEP2PXU105XMV1XK1LF3D" hidden="1">
          <a:extLst>
            <a:ext uri="{FF2B5EF4-FFF2-40B4-BE49-F238E27FC236}">
              <a16:creationId xmlns:a16="http://schemas.microsoft.com/office/drawing/2014/main" id="{426D8AA3-FA05-4DA0-9573-D927859ED7E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twoCellAnchor>
    <xdr:from>
      <xdr:col>0</xdr:col>
      <xdr:colOff>0</xdr:colOff>
      <xdr:row>12</xdr:row>
      <xdr:rowOff>0</xdr:rowOff>
    </xdr:from>
    <xdr:to>
      <xdr:col>0</xdr:col>
      <xdr:colOff>2265680</xdr:colOff>
      <xdr:row>12</xdr:row>
      <xdr:rowOff>215900</xdr:rowOff>
    </xdr:to>
    <xdr:pic>
      <xdr:nvPicPr>
        <xdr:cNvPr id="152" name="BEx1I2XSEP2PXU105XMV1XK1LF3D" hidden="1">
          <a:extLst>
            <a:ext uri="{FF2B5EF4-FFF2-40B4-BE49-F238E27FC236}">
              <a16:creationId xmlns:a16="http://schemas.microsoft.com/office/drawing/2014/main" id="{15B10729-7158-4048-8BF5-B7A00381F0D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29825"/>
          <a:ext cx="3484880" cy="215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xdr:row>
      <xdr:rowOff>0</xdr:rowOff>
    </xdr:from>
    <xdr:to>
      <xdr:col>8</xdr:col>
      <xdr:colOff>1305560</xdr:colOff>
      <xdr:row>13</xdr:row>
      <xdr:rowOff>0</xdr:rowOff>
    </xdr:to>
    <xdr:pic>
      <xdr:nvPicPr>
        <xdr:cNvPr id="2" name="BExAZSOKSOZB3CBFA1L2CTM1EPA2" hidden="1">
          <a:extLst>
            <a:ext uri="{FF2B5EF4-FFF2-40B4-BE49-F238E27FC236}">
              <a16:creationId xmlns:a16="http://schemas.microsoft.com/office/drawing/2014/main" id="{39147482-2406-4F0E-978D-9A683E24A7F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3" name="BEx3LDNLC7MGH4ZY025AICZ0TYLI" hidden="1">
          <a:extLst>
            <a:ext uri="{FF2B5EF4-FFF2-40B4-BE49-F238E27FC236}">
              <a16:creationId xmlns:a16="http://schemas.microsoft.com/office/drawing/2014/main" id="{DE1D92BA-3C30-47AD-8C46-DB3B6DC208C4}"/>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4" name="BExGWK28PEHRS5RUTJQTL5YHQN2B" hidden="1">
          <a:extLst>
            <a:ext uri="{FF2B5EF4-FFF2-40B4-BE49-F238E27FC236}">
              <a16:creationId xmlns:a16="http://schemas.microsoft.com/office/drawing/2014/main" id="{4A3CDEB5-F0AF-44D2-94D2-5F6D05109D2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6" name="BExU90M8J2O3QSITBFLCK7SHMDVL" hidden="1">
          <a:extLst>
            <a:ext uri="{FF2B5EF4-FFF2-40B4-BE49-F238E27FC236}">
              <a16:creationId xmlns:a16="http://schemas.microsoft.com/office/drawing/2014/main" id="{BE17DA89-E0FD-4FB0-931D-5055496D19A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twoCellAnchor>
    <xdr:from>
      <xdr:col>0</xdr:col>
      <xdr:colOff>0</xdr:colOff>
      <xdr:row>4</xdr:row>
      <xdr:rowOff>0</xdr:rowOff>
    </xdr:from>
    <xdr:to>
      <xdr:col>0</xdr:col>
      <xdr:colOff>2265680</xdr:colOff>
      <xdr:row>4</xdr:row>
      <xdr:rowOff>93980</xdr:rowOff>
    </xdr:to>
    <xdr:pic>
      <xdr:nvPicPr>
        <xdr:cNvPr id="7" name="BEx3LDNLC7MGH4ZY025AICZ0TYLI" hidden="1">
          <a:extLst>
            <a:ext uri="{FF2B5EF4-FFF2-40B4-BE49-F238E27FC236}">
              <a16:creationId xmlns:a16="http://schemas.microsoft.com/office/drawing/2014/main" id="{E09AD8BF-17A5-4873-AB08-EB17E2E17C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0</xdr:col>
      <xdr:colOff>2265680</xdr:colOff>
      <xdr:row>5</xdr:row>
      <xdr:rowOff>398780</xdr:rowOff>
    </xdr:to>
    <xdr:pic>
      <xdr:nvPicPr>
        <xdr:cNvPr id="8" name="BExGWK28PEHRS5RUTJQTL5YHQN2B" hidden="1">
          <a:extLst>
            <a:ext uri="{FF2B5EF4-FFF2-40B4-BE49-F238E27FC236}">
              <a16:creationId xmlns:a16="http://schemas.microsoft.com/office/drawing/2014/main" id="{26B6F5C3-41D0-4C6B-B567-E0F8FB9E6FF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0</xdr:col>
      <xdr:colOff>2265680</xdr:colOff>
      <xdr:row>0</xdr:row>
      <xdr:rowOff>246380</xdr:rowOff>
    </xdr:to>
    <xdr:pic>
      <xdr:nvPicPr>
        <xdr:cNvPr id="10" name="BExU90M8J2O3QSITBFLCK7SHMDVL" hidden="1">
          <a:extLst>
            <a:ext uri="{FF2B5EF4-FFF2-40B4-BE49-F238E27FC236}">
              <a16:creationId xmlns:a16="http://schemas.microsoft.com/office/drawing/2014/main" id="{A042E4E5-A5E1-4645-A8C0-46C05B2E86E6}"/>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5</xdr:row>
      <xdr:rowOff>0</xdr:rowOff>
    </xdr:from>
    <xdr:to>
      <xdr:col>9</xdr:col>
      <xdr:colOff>1305560</xdr:colOff>
      <xdr:row>13</xdr:row>
      <xdr:rowOff>0</xdr:rowOff>
    </xdr:to>
    <xdr:pic>
      <xdr:nvPicPr>
        <xdr:cNvPr id="2" name="BExAZSOKSOZB3CBFA1L2CTM1EPA2" hidden="1">
          <a:extLst>
            <a:ext uri="{FF2B5EF4-FFF2-40B4-BE49-F238E27FC236}">
              <a16:creationId xmlns:a16="http://schemas.microsoft.com/office/drawing/2014/main" id="{47A1AFBF-443F-482A-9DFA-6DCD13A77F9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52425"/>
          <a:ext cx="12392660" cy="13322300"/>
        </a:xfrm>
        <a:prstGeom prst="rect">
          <a:avLst/>
        </a:prstGeom>
      </xdr:spPr>
    </xdr:pic>
    <xdr:clientData/>
  </xdr:twoCellAnchor>
  <xdr:twoCellAnchor>
    <xdr:from>
      <xdr:col>0</xdr:col>
      <xdr:colOff>0</xdr:colOff>
      <xdr:row>4</xdr:row>
      <xdr:rowOff>0</xdr:rowOff>
    </xdr:from>
    <xdr:to>
      <xdr:col>1</xdr:col>
      <xdr:colOff>2265680</xdr:colOff>
      <xdr:row>4</xdr:row>
      <xdr:rowOff>93980</xdr:rowOff>
    </xdr:to>
    <xdr:pic>
      <xdr:nvPicPr>
        <xdr:cNvPr id="3" name="BEx3LDNLC7MGH4ZY025AICZ0TYLI" hidden="1">
          <a:extLst>
            <a:ext uri="{FF2B5EF4-FFF2-40B4-BE49-F238E27FC236}">
              <a16:creationId xmlns:a16="http://schemas.microsoft.com/office/drawing/2014/main" id="{2B17146F-576A-4725-AAB7-A4987D6517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47650"/>
          <a:ext cx="3484880" cy="93980"/>
        </a:xfrm>
        <a:prstGeom prst="rect">
          <a:avLst/>
        </a:prstGeom>
      </xdr:spPr>
    </xdr:pic>
    <xdr:clientData/>
  </xdr:twoCellAnchor>
  <xdr:twoCellAnchor>
    <xdr:from>
      <xdr:col>0</xdr:col>
      <xdr:colOff>0</xdr:colOff>
      <xdr:row>5</xdr:row>
      <xdr:rowOff>0</xdr:rowOff>
    </xdr:from>
    <xdr:to>
      <xdr:col>1</xdr:col>
      <xdr:colOff>2265680</xdr:colOff>
      <xdr:row>5</xdr:row>
      <xdr:rowOff>398780</xdr:rowOff>
    </xdr:to>
    <xdr:pic>
      <xdr:nvPicPr>
        <xdr:cNvPr id="4" name="BExGWK28PEHRS5RUTJQTL5YHQN2B" hidden="1">
          <a:extLst>
            <a:ext uri="{FF2B5EF4-FFF2-40B4-BE49-F238E27FC236}">
              <a16:creationId xmlns:a16="http://schemas.microsoft.com/office/drawing/2014/main" id="{D2AB4316-8433-4EF3-86D3-CA0A6D466372}"/>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52425"/>
          <a:ext cx="3484880" cy="398780"/>
        </a:xfrm>
        <a:prstGeom prst="rect">
          <a:avLst/>
        </a:prstGeom>
      </xdr:spPr>
    </xdr:pic>
    <xdr:clientData/>
  </xdr:twoCellAnchor>
  <xdr:twoCellAnchor>
    <xdr:from>
      <xdr:col>0</xdr:col>
      <xdr:colOff>0</xdr:colOff>
      <xdr:row>0</xdr:row>
      <xdr:rowOff>0</xdr:rowOff>
    </xdr:from>
    <xdr:to>
      <xdr:col>1</xdr:col>
      <xdr:colOff>2265680</xdr:colOff>
      <xdr:row>0</xdr:row>
      <xdr:rowOff>246380</xdr:rowOff>
    </xdr:to>
    <xdr:pic>
      <xdr:nvPicPr>
        <xdr:cNvPr id="6" name="BExU90M8J2O3QSITBFLCK7SHMDVL" hidden="1">
          <a:extLst>
            <a:ext uri="{FF2B5EF4-FFF2-40B4-BE49-F238E27FC236}">
              <a16:creationId xmlns:a16="http://schemas.microsoft.com/office/drawing/2014/main" id="{F6FC1B98-1BFD-4085-8680-42A4FD552BB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484880" cy="24638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1</xdr:row>
      <xdr:rowOff>0</xdr:rowOff>
    </xdr:from>
    <xdr:ext cx="152400" cy="152400"/>
    <xdr:pic>
      <xdr:nvPicPr>
        <xdr:cNvPr id="2" name="filter.gif">
          <a:extLst>
            <a:ext uri="{FF2B5EF4-FFF2-40B4-BE49-F238E27FC236}">
              <a16:creationId xmlns:a16="http://schemas.microsoft.com/office/drawing/2014/main" id="{8CC106FB-47C2-4331-B9D4-F15EA0CF6BB3}"/>
            </a:ext>
          </a:extLst>
        </xdr:cNvPr>
        <xdr:cNvPicPr>
          <a:picLocks noChangeAspect="1"/>
        </xdr:cNvPicPr>
      </xdr:nvPicPr>
      <xdr:blipFill>
        <a:blip xmlns:r="http://schemas.openxmlformats.org/officeDocument/2006/relationships" r:embed="rId1"/>
        <a:stretch>
          <a:fillRect/>
        </a:stretch>
      </xdr:blipFill>
      <xdr:spPr>
        <a:xfrm>
          <a:off x="0" y="180975"/>
          <a:ext cx="152400" cy="152400"/>
        </a:xfrm>
        <a:prstGeom prst="rect">
          <a:avLst/>
        </a:prstGeom>
        <a:noFill/>
        <a:ln>
          <a:noFill/>
        </a:ln>
      </xdr:spPr>
    </xdr:pic>
    <xdr:clientData/>
  </xdr:oneCellAnchor>
</xdr:wsDr>
</file>

<file path=xl/drawings/drawing18.xml><?xml version="1.0" encoding="utf-8"?>
<xdr:wsDr xmlns:xdr="http://schemas.openxmlformats.org/drawingml/2006/spreadsheetDrawing" xmlns:a="http://schemas.openxmlformats.org/drawingml/2006/main">
  <xdr:oneCellAnchor>
    <xdr:from>
      <xdr:col>7</xdr:col>
      <xdr:colOff>76200</xdr:colOff>
      <xdr:row>2</xdr:row>
      <xdr:rowOff>209550</xdr:rowOff>
    </xdr:from>
    <xdr:ext cx="7847446" cy="2850885"/>
    <xdr:pic>
      <xdr:nvPicPr>
        <xdr:cNvPr id="2" name="Picture 1">
          <a:extLst>
            <a:ext uri="{FF2B5EF4-FFF2-40B4-BE49-F238E27FC236}">
              <a16:creationId xmlns:a16="http://schemas.microsoft.com/office/drawing/2014/main" id="{94BB8739-78AD-4165-B512-5DC6640B7649}"/>
            </a:ext>
          </a:extLst>
        </xdr:cNvPr>
        <xdr:cNvPicPr>
          <a:picLocks noChangeAspect="1"/>
        </xdr:cNvPicPr>
      </xdr:nvPicPr>
      <xdr:blipFill>
        <a:blip xmlns:r="http://schemas.openxmlformats.org/officeDocument/2006/relationships" r:embed="rId1"/>
        <a:stretch>
          <a:fillRect/>
        </a:stretch>
      </xdr:blipFill>
      <xdr:spPr>
        <a:xfrm>
          <a:off x="4543425" y="542925"/>
          <a:ext cx="7847446" cy="2850885"/>
        </a:xfrm>
        <a:prstGeom prst="rect">
          <a:avLst/>
        </a:prstGeom>
      </xdr:spPr>
    </xdr:pic>
    <xdr:clientData/>
  </xdr:oneCellAnchor>
  <xdr:oneCellAnchor>
    <xdr:from>
      <xdr:col>7</xdr:col>
      <xdr:colOff>104775</xdr:colOff>
      <xdr:row>21</xdr:row>
      <xdr:rowOff>152399</xdr:rowOff>
    </xdr:from>
    <xdr:ext cx="9928468" cy="2794000"/>
    <xdr:pic>
      <xdr:nvPicPr>
        <xdr:cNvPr id="3" name="Picture 2">
          <a:extLst>
            <a:ext uri="{FF2B5EF4-FFF2-40B4-BE49-F238E27FC236}">
              <a16:creationId xmlns:a16="http://schemas.microsoft.com/office/drawing/2014/main" id="{92E7CF37-3485-4B74-96B6-3D4DBA602EA4}"/>
            </a:ext>
          </a:extLst>
        </xdr:cNvPr>
        <xdr:cNvPicPr>
          <a:picLocks noChangeAspect="1"/>
        </xdr:cNvPicPr>
      </xdr:nvPicPr>
      <xdr:blipFill>
        <a:blip xmlns:r="http://schemas.openxmlformats.org/officeDocument/2006/relationships" r:embed="rId2"/>
        <a:stretch>
          <a:fillRect/>
        </a:stretch>
      </xdr:blipFill>
      <xdr:spPr>
        <a:xfrm>
          <a:off x="4568825" y="3952874"/>
          <a:ext cx="9928468" cy="27940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1</xdr:row>
      <xdr:rowOff>0</xdr:rowOff>
    </xdr:from>
    <xdr:ext cx="152400" cy="152400"/>
    <xdr:pic>
      <xdr:nvPicPr>
        <xdr:cNvPr id="2" name="filter.gif">
          <a:extLst>
            <a:ext uri="{FF2B5EF4-FFF2-40B4-BE49-F238E27FC236}">
              <a16:creationId xmlns:a16="http://schemas.microsoft.com/office/drawing/2014/main" id="{8767E674-C7C8-4130-AD15-31E85E05C2A2}"/>
            </a:ext>
          </a:extLst>
        </xdr:cNvPr>
        <xdr:cNvPicPr>
          <a:picLocks noChangeAspect="1"/>
        </xdr:cNvPicPr>
      </xdr:nvPicPr>
      <xdr:blipFill>
        <a:blip xmlns:r="http://schemas.openxmlformats.org/officeDocument/2006/relationships" r:embed="rId1"/>
        <a:stretch>
          <a:fillRect/>
        </a:stretch>
      </xdr:blipFill>
      <xdr:spPr>
        <a:xfrm>
          <a:off x="0" y="180975"/>
          <a:ext cx="152400" cy="152400"/>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Revenue\Covid%20E%20vs%20G\Copy%20of%20AFDA%2010.3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ummary"/>
      <sheetName val="Table"/>
      <sheetName val="DOLLARS (2)"/>
      <sheetName val="Hist rates"/>
      <sheetName val="DOLLARS"/>
      <sheetName val="ACCOUNTS (BW Counts)"/>
      <sheetName val="ACCTS (Highest Level Reached)"/>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ntergy.sharepoint.com/SHARED/REVANA/Provision%20&amp;%20Refund%20schedules%20-%20RS1242/2021/COVID-19%20Reg%20Assets/0821/Accound%20details.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entergy.sharepoint.com/SHARED/REVANA/Provision%20&amp;%20Refund%20schedules%20-%20RS1242/2021/COVID-19%20Reg%20Assets/0821/Accound%20details.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https://entergy.sharepoint.com/SHARED/REVANA/Provision%20&amp;%20Refund%20schedules%20-%20RS1242/2020/COVID-19%20Reg%20Assets/10_2020/COVID_Support_2020.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microsoft.com/office/2006/relationships/xlExternalLinkPath/xlPathMissing" Target="Bad%20Debt%20Covid%20Entries%20Product%20Split_03.22%20-%20Copy.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NSON, CHARMAINE" refreshedDate="44334.281136342594" createdVersion="6" refreshedVersion="6" minRefreshableVersion="3" recordCount="3688" xr:uid="{56CD3B9A-4588-46DA-B6B7-5F47EAA6E7CD}">
  <cacheSource type="worksheet">
    <worksheetSource ref="A4:W3692" sheet="Page1" r:id="rId2"/>
  </cacheSource>
  <cacheFields count="23">
    <cacheField name="Year" numFmtId="168">
      <sharedItems containsSemiMixedTypes="0" containsString="0" containsNumber="1" containsInteger="1" minValue="2020" maxValue="2021" count="2">
        <n v="2021"/>
        <n v="2020"/>
      </sharedItems>
    </cacheField>
    <cacheField name="Accounting Period" numFmtId="168">
      <sharedItems containsSemiMixedTypes="0" containsString="0" containsNumber="1" containsInteger="1" minValue="1" maxValue="12" count="12">
        <n v="4"/>
        <n v="12"/>
        <n v="3"/>
        <n v="2"/>
        <n v="6"/>
        <n v="11"/>
        <n v="1"/>
        <n v="5"/>
        <n v="7"/>
        <n v="8"/>
        <n v="9"/>
        <n v="10"/>
      </sharedItems>
    </cacheField>
    <cacheField name="GL Business Unit" numFmtId="0">
      <sharedItems count="2">
        <s v="N0000"/>
        <s v="LA000"/>
      </sharedItems>
    </cacheField>
    <cacheField name="Account" numFmtId="0">
      <sharedItems count="5">
        <s v="144000"/>
        <s v="1823CB"/>
        <s v="904001"/>
        <s v="904COV"/>
        <s v="144COV"/>
      </sharedItems>
    </cacheField>
    <cacheField name="Account Desc" numFmtId="0">
      <sharedItems/>
    </cacheField>
    <cacheField name="Monetary Amt" numFmtId="0">
      <sharedItems containsSemiMixedTypes="0" containsString="0" containsNumber="1" minValue="-11395532" maxValue="11395532"/>
    </cacheField>
    <cacheField name="Statistics Code" numFmtId="0">
      <sharedItems/>
    </cacheField>
    <cacheField name="Journal ID" numFmtId="0">
      <sharedItems/>
    </cacheField>
    <cacheField name="Journal Mask" numFmtId="0">
      <sharedItems count="4">
        <s v="ERD"/>
        <s v="CS1"/>
        <s v="CSA"/>
        <s v="CSH"/>
      </sharedItems>
    </cacheField>
    <cacheField name="Line Desc" numFmtId="0">
      <sharedItems/>
    </cacheField>
    <cacheField name="Phy Loc" numFmtId="0">
      <sharedItems/>
    </cacheField>
    <cacheField name="Project" numFmtId="0">
      <sharedItems/>
    </cacheField>
    <cacheField name="Product" numFmtId="0">
      <sharedItems/>
    </cacheField>
    <cacheField name="Affiliate BU" numFmtId="0">
      <sharedItems/>
    </cacheField>
    <cacheField name="Transaction Date" numFmtId="169">
      <sharedItems containsSemiMixedTypes="0" containsNonDate="0" containsDate="1" containsString="0" minDate="2020-01-01T00:00:00" maxDate="2021-05-01T00:00:00"/>
    </cacheField>
    <cacheField name="Transaction ID" numFmtId="0">
      <sharedItems/>
    </cacheField>
    <cacheField name="Voucher No." numFmtId="0">
      <sharedItems/>
    </cacheField>
    <cacheField name="Image URL" numFmtId="0">
      <sharedItems/>
    </cacheField>
    <cacheField name="Resource" numFmtId="0">
      <sharedItems/>
    </cacheField>
    <cacheField name="Activity" numFmtId="0">
      <sharedItems/>
    </cacheField>
    <cacheField name="Department" numFmtId="0">
      <sharedItems/>
    </cacheField>
    <cacheField name="Vendor Name 1" numFmtId="0">
      <sharedItems/>
    </cacheField>
    <cacheField name="Vendor Name 2"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NSON, CHARMAINE" refreshedDate="44368.807113194445" createdVersion="6" refreshedVersion="6" minRefreshableVersion="3" recordCount="4046" xr:uid="{66ED18FB-183C-482B-AE88-EAF6E561BC7F}">
  <cacheSource type="worksheet">
    <worksheetSource ref="A4:W4050" sheet="Page1" r:id="rId2"/>
  </cacheSource>
  <cacheFields count="23">
    <cacheField name="Year" numFmtId="168">
      <sharedItems containsSemiMixedTypes="0" containsString="0" containsNumber="1" containsInteger="1" minValue="2020" maxValue="2021" count="2">
        <n v="2021"/>
        <n v="2020"/>
      </sharedItems>
    </cacheField>
    <cacheField name="Accounting Period" numFmtId="168">
      <sharedItems containsSemiMixedTypes="0" containsString="0" containsNumber="1" containsInteger="1" minValue="1" maxValue="12" count="12">
        <n v="4"/>
        <n v="12"/>
        <n v="3"/>
        <n v="2"/>
        <n v="6"/>
        <n v="11"/>
        <n v="1"/>
        <n v="5"/>
        <n v="7"/>
        <n v="8"/>
        <n v="9"/>
        <n v="10"/>
      </sharedItems>
    </cacheField>
    <cacheField name="GL Business Unit" numFmtId="0">
      <sharedItems count="2">
        <s v="N0000"/>
        <s v="LA000"/>
      </sharedItems>
    </cacheField>
    <cacheField name="Account" numFmtId="0">
      <sharedItems count="5">
        <s v="144000"/>
        <s v="1823CB"/>
        <s v="904001"/>
        <s v="904COV"/>
        <s v="144COV"/>
      </sharedItems>
    </cacheField>
    <cacheField name="Account Desc" numFmtId="0">
      <sharedItems/>
    </cacheField>
    <cacheField name="Monetary Amt" numFmtId="0">
      <sharedItems containsSemiMixedTypes="0" containsString="0" containsNumber="1" minValue="-11395532" maxValue="11395532"/>
    </cacheField>
    <cacheField name="Statistics Code" numFmtId="0">
      <sharedItems/>
    </cacheField>
    <cacheField name="Journal ID" numFmtId="0">
      <sharedItems/>
    </cacheField>
    <cacheField name="Journal Mask" numFmtId="0">
      <sharedItems count="4">
        <s v="ERD"/>
        <s v="CS1"/>
        <s v="CSA"/>
        <s v="CSH"/>
      </sharedItems>
    </cacheField>
    <cacheField name="Line Desc" numFmtId="0">
      <sharedItems/>
    </cacheField>
    <cacheField name="Phy Loc" numFmtId="0">
      <sharedItems/>
    </cacheField>
    <cacheField name="Project" numFmtId="0">
      <sharedItems/>
    </cacheField>
    <cacheField name="Product" numFmtId="0">
      <sharedItems/>
    </cacheField>
    <cacheField name="Affiliate BU" numFmtId="0">
      <sharedItems/>
    </cacheField>
    <cacheField name="Transaction Date" numFmtId="169">
      <sharedItems containsSemiMixedTypes="0" containsNonDate="0" containsDate="1" containsString="0" minDate="2020-01-01T00:00:00" maxDate="2021-06-01T00:00:00"/>
    </cacheField>
    <cacheField name="Transaction ID" numFmtId="0">
      <sharedItems/>
    </cacheField>
    <cacheField name="Voucher No." numFmtId="0">
      <sharedItems/>
    </cacheField>
    <cacheField name="Image URL" numFmtId="0">
      <sharedItems/>
    </cacheField>
    <cacheField name="Resource" numFmtId="0">
      <sharedItems/>
    </cacheField>
    <cacheField name="Activity" numFmtId="0">
      <sharedItems/>
    </cacheField>
    <cacheField name="Department" numFmtId="0">
      <sharedItems/>
    </cacheField>
    <cacheField name="Vendor Name 1" numFmtId="0">
      <sharedItems/>
    </cacheField>
    <cacheField name="Vendor Name 2"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odlett, Jennifer" refreshedDate="44145.573143634261" createdVersion="6" refreshedVersion="6" minRefreshableVersion="3" recordCount="6076" xr:uid="{441891E9-73BB-4A9B-A0D7-A72359C17F1E}">
  <cacheSource type="worksheet">
    <worksheetSource ref="A1:X90000" sheet="Query Results" r:id="rId2"/>
  </cacheSource>
  <cacheFields count="24">
    <cacheField name="Year" numFmtId="0">
      <sharedItems containsString="0" containsBlank="1" containsNumber="1" containsInteger="1" minValue="2020" maxValue="2020"/>
    </cacheField>
    <cacheField name="Accounting Period" numFmtId="0">
      <sharedItems containsString="0" containsBlank="1" containsNumber="1" containsInteger="1" minValue="3" maxValue="10" count="9">
        <n v="8"/>
        <n v="7"/>
        <n v="6"/>
        <n v="4"/>
        <n v="5"/>
        <n v="3"/>
        <n v="9"/>
        <n v="10"/>
        <m/>
      </sharedItems>
    </cacheField>
    <cacheField name="GL Business Unit" numFmtId="0">
      <sharedItems containsBlank="1" count="15">
        <s v="M0000"/>
        <s v="TX000"/>
        <s v="LA000"/>
        <s v="A0000"/>
        <s v="N0000"/>
        <s v="H3000"/>
        <s v="N1000"/>
        <s v="A3000"/>
        <s v="H1000"/>
        <s v="L8000"/>
        <s v="S0000"/>
        <s v="R0000"/>
        <s v="E0000"/>
        <s v="90000"/>
        <m/>
      </sharedItems>
    </cacheField>
    <cacheField name="Monetary Amt" numFmtId="0">
      <sharedItems containsString="0" containsBlank="1" containsNumber="1" minValue="-136324328.53999999" maxValue="136324328.53999999"/>
    </cacheField>
    <cacheField name="Line Desc" numFmtId="0">
      <sharedItems containsBlank="1"/>
    </cacheField>
    <cacheField name="Account ID" numFmtId="0">
      <sharedItems containsBlank="1"/>
    </cacheField>
    <cacheField name="Level 9 FERC Account ID" numFmtId="0">
      <sharedItems containsBlank="1"/>
    </cacheField>
    <cacheField name="Activity" numFmtId="0">
      <sharedItems containsBlank="1"/>
    </cacheField>
    <cacheField name="Activity Desc" numFmtId="0">
      <sharedItems containsBlank="1"/>
    </cacheField>
    <cacheField name="Account Desc" numFmtId="0">
      <sharedItems containsBlank="1"/>
    </cacheField>
    <cacheField name="Journal ID" numFmtId="0">
      <sharedItems containsBlank="1" count="914">
        <s v="ERD0227417"/>
        <s v="ERD0221129"/>
        <s v="ERD0212591"/>
        <s v="ERD0202307"/>
        <s v="ERD0208222"/>
        <s v="ERD0191939"/>
        <s v="CSA0195452"/>
        <s v="CSA0194884"/>
        <s v="CSA0221344"/>
        <s v="CSA0213497"/>
        <s v="CSA0195425"/>
        <s v="CSA0214044"/>
        <s v="CSA0200902"/>
        <s v="CSA0208334"/>
        <s v="CSA0213490"/>
        <s v="CSA0221678"/>
        <s v="CSA0208294"/>
        <s v="CSA0227004"/>
        <s v="CSA0208304"/>
        <s v="CSA0202289"/>
        <s v="CSA0214462"/>
        <s v="CSA0214027"/>
        <s v="CSA0208303"/>
        <s v="CSA0202281"/>
        <s v="CSA0195219"/>
        <s v="CSA0194890"/>
        <s v="CSA0219838"/>
        <s v="CSA0227160"/>
        <s v="CSA0225929"/>
        <s v="CSA0227019"/>
        <s v="CSA0195248"/>
        <s v="CSA0214628"/>
        <s v="CSA0226443"/>
        <s v="CSA0208292"/>
        <s v="CSA0195471"/>
        <s v="CSA0227015"/>
        <s v="CSA0214460"/>
        <s v="CSA0202304"/>
        <s v="CSA0208216"/>
        <s v="CSA0219880"/>
        <s v="CSA0208320"/>
        <s v="CSA0214471"/>
        <s v="CSA0208335"/>
        <s v="CSA0207981"/>
        <s v="CSA0213837"/>
        <s v="CSA0221356"/>
        <s v="CSA0221343"/>
        <s v="CSA0226444"/>
        <s v="CSA0208291"/>
        <s v="CSA0208206"/>
        <s v="CSA0213614"/>
        <s v="CSA0195896"/>
        <s v="CSA0219841"/>
        <s v="CSA0227679"/>
        <s v="CSA0194333"/>
        <s v="CSA0194329"/>
        <s v="CSA0214675"/>
        <s v="CSA0202305"/>
        <s v="CSA0213786"/>
        <s v="CSA0208358"/>
        <s v="CSA0221307"/>
        <s v="CSA0208290"/>
        <s v="CSA0215132"/>
        <s v="CSA0195451"/>
        <s v="CSA0214024"/>
        <s v="CSA0221132"/>
        <s v="CSA0213785"/>
        <s v="CSA0195230"/>
        <s v="CSA0200966"/>
        <s v="CSA0200962"/>
        <s v="CSA0202291"/>
        <s v="CSA0200961"/>
        <s v="CSA0195480"/>
        <s v="CSA0208567"/>
        <s v="CSA0221354"/>
        <s v="CSA0202285"/>
        <s v="CSA0195426"/>
        <s v="CSA0221350"/>
        <s v="CSA0215135"/>
        <s v="CSA0214466"/>
        <s v="CSA0194862"/>
        <s v="CSA0227022"/>
        <s v="CSA0195475"/>
        <s v="CSA0202006"/>
        <s v="CSA0200903"/>
        <s v="CSA0195494"/>
        <s v="CSA0221133"/>
        <s v="CSA0213528"/>
        <s v="CSA0200963"/>
        <s v="CSA0213530"/>
        <s v="CSA0220502"/>
        <s v="CSA0220642"/>
        <s v="CSA0208319"/>
        <s v="CSA0224759"/>
        <s v="CSA0221137"/>
        <s v="CSA0213797"/>
        <s v="CSA0195477"/>
        <s v="CSA0213615"/>
        <s v="CSA0200957"/>
        <s v="CSA0195488"/>
        <s v="CSA0194335"/>
        <s v="CSA0207977"/>
        <s v="CSA0224760"/>
        <s v="CSA0221134"/>
        <s v="CSA0202283"/>
        <s v="CSA0224761"/>
        <s v="CSA0214468"/>
        <s v="CSA0221293"/>
        <s v="CSA0214026"/>
        <s v="CSA0213616"/>
        <s v="CSA0195479"/>
        <s v="CSA0227021"/>
        <s v="CSA0208203"/>
        <s v="CSA0220148"/>
        <s v="CSA0195234"/>
        <s v="CSA0194906"/>
        <s v="CSA0194328"/>
        <s v="CSA0214676"/>
        <s v="CSA0195458"/>
        <s v="ERD0221455"/>
        <s v="ERD0195859"/>
        <s v="ERD0211364"/>
        <s v="ERD0226410"/>
        <s v="ERD0208497"/>
        <s v="ERD0202452"/>
        <s v="ERD0227387"/>
        <s v="ERD0227385"/>
        <s v="ERD0202480"/>
        <s v="ERD0208576"/>
        <s v="ERD0195897"/>
        <s v="ERD0221412"/>
        <s v="ERD0208276"/>
        <s v="ERD0226409"/>
        <s v="ERD0221441"/>
        <s v="ERD0214678"/>
        <s v="ERD0208496"/>
        <s v="ERD0211363"/>
        <s v="ERD0202451"/>
        <s v="ERD0202446"/>
        <s v="ERD0221403"/>
        <s v="ERD0196124"/>
        <s v="ERD0195853"/>
        <s v="ERD0214856"/>
        <s v="ERD0214842"/>
        <s v="ERD0221415"/>
        <s v="ERD0227380"/>
        <s v="ERD0202478"/>
        <s v="ERD0227191"/>
        <s v="ERD0208495"/>
        <s v="ERD0195878"/>
        <s v="ERD0211971"/>
        <s v="ERD0221731"/>
        <s v="ERD0194107"/>
        <s v="ERD0227673"/>
        <s v="ERD0199770"/>
        <s v="ERD0196180"/>
        <s v="ERD0221501"/>
        <s v="RTF0219592"/>
        <s v="RTF0208277"/>
        <s v="RTF0214285"/>
        <s v="ERD0221508"/>
        <s v="ERD0193299"/>
        <s v="ERD0215193"/>
        <s v="ERD0221499"/>
        <s v="ERD0227669"/>
        <s v="ERD0215202"/>
        <s v="ERD0221743"/>
        <s v="ERD0215160"/>
        <s v="ERD0227719"/>
        <s v="ERD0215194"/>
        <s v="ERD0193593"/>
        <s v="RTF0191279"/>
        <s v="ERD0227674"/>
        <s v="ERD0193295"/>
        <s v="RTF0202485"/>
        <s v="RTF0226132"/>
        <s v="ERD0227708"/>
        <s v="ERD0225204"/>
        <s v="ERD0206681"/>
        <s v="ERD0213430"/>
        <s v="ERD0219834"/>
        <s v="ERD0192347"/>
        <s v="ERD0200895"/>
        <s v="RTO0220093"/>
        <s v="RTO0226147"/>
        <s v="RTO0226517"/>
        <s v="RTO0194339"/>
        <s v="RTO0214307"/>
        <s v="RTO0221310"/>
        <s v="RTO0226140"/>
        <s v="RTO0201073"/>
        <s v="RTO0208259"/>
        <s v="RTO0227650"/>
        <s v="RTO0207349"/>
        <s v="RTO0220066"/>
        <s v="RTO0226613"/>
        <s v="RTO0207427"/>
        <s v="RTO0201620"/>
        <s v="RTO0226475"/>
        <s v="RTO0195013"/>
        <s v="RTO0206875"/>
        <s v="RTO0213830"/>
        <s v="RTO0201049"/>
        <s v="RTO0214306"/>
        <s v="RTO0194169"/>
        <s v="RTO0201885"/>
        <s v="RTO0213416"/>
        <s v="RTO0193972"/>
        <s v="RTO0220535"/>
        <s v="RTO0201627"/>
        <s v="RTO0194358"/>
        <s v="RTO0208233"/>
        <s v="RTO0214869"/>
        <s v="RTO0194004"/>
        <s v="RTO0201051"/>
        <s v="RTO0213427"/>
        <s v="RTO0226400"/>
        <s v="RTO0206880"/>
        <s v="RTO0220060"/>
        <s v="ACU0208398"/>
        <s v="ACU0227429"/>
        <s v="ACU0211365"/>
        <s v="ACU0202557"/>
        <s v="ACU0202546"/>
        <s v="ACU0221493"/>
        <s v="ACU0208665"/>
        <s v="ACU0208666"/>
        <s v="ACU0202641"/>
        <s v="ACU0196137"/>
        <s v="ACU0221494"/>
        <s v="ACU0214945"/>
        <s v="ACU0196186"/>
        <s v="ACU0227437"/>
        <s v="ACU0195940"/>
        <s v="ACU0194367"/>
        <s v="ACU0221691"/>
        <s v="ACU0227428"/>
        <s v="ACU0227446"/>
        <s v="ACU0221672"/>
        <s v="ACU0221674"/>
        <s v="ACU0214873"/>
        <s v="ACU0221459"/>
        <s v="ACU0221684"/>
        <s v="ACU0214911"/>
        <s v="ACU0208415"/>
        <s v="ACU0208494"/>
        <s v="ACU0196019"/>
        <s v="ACU0202783"/>
        <s v="ACU0208575"/>
        <s v="ACU0209004"/>
        <s v="ACU0214927"/>
        <s v="ACU0203153"/>
        <s v="ACU0227483"/>
        <s v="ACU0221589"/>
        <s v="ACU0208411"/>
        <s v="ACU0202495"/>
        <s v="ACU0214950"/>
        <s v="ACU0221482"/>
        <s v="ACU0227427"/>
        <s v="ACU0202785"/>
        <s v="ACU0202643"/>
        <s v="ACU0208614"/>
        <s v="ACU0214917"/>
        <s v="ACU0221457"/>
        <s v="ACU0201509"/>
        <s v="ACU0214651"/>
        <s v="ACU0196026"/>
        <s v="ACU0196010"/>
        <s v="ACU0196018"/>
        <s v="ACU0214649"/>
        <s v="ACU0214652"/>
        <s v="ACU0208364"/>
        <s v="ACU0202801"/>
        <s v="ACU0208401"/>
        <s v="ACU0196014"/>
        <s v="ACU0227404"/>
        <s v="ACU0221305"/>
        <s v="ACU0202803"/>
        <s v="ACU0196020"/>
        <s v="ACU0212129"/>
        <s v="ACU0227370"/>
        <s v="ACU0221302"/>
        <s v="ACU0214645"/>
        <s v="ERD0202454"/>
        <s v="ERD0195869"/>
        <s v="ERD0208293"/>
        <s v="ERD0227381"/>
        <s v="ERD0192504"/>
        <s v="ERD0221405"/>
        <s v="ERD0214740"/>
        <s v="ERD0218908"/>
        <s v="ERD0191274"/>
        <s v="ERD0205519"/>
        <s v="ERD0213337"/>
        <s v="ERD0199774"/>
        <s v="ERD0211357"/>
        <s v="ERD0205505"/>
        <s v="ERD0221413"/>
        <s v="ERD0201491"/>
        <s v="ERD0226403"/>
        <s v="ERD0193786"/>
        <s v="ERD0208155"/>
        <s v="ERD0214879"/>
        <s v="ERD0220730"/>
        <s v="ERD0201168"/>
        <s v="ERD0195275"/>
        <s v="ERD0195872"/>
        <s v="ERD0202004"/>
        <s v="DFA0215188"/>
        <s v="ERD0227522"/>
        <s v="ERD0208625"/>
        <s v="DFA0221742"/>
        <s v="ERD0214881"/>
        <s v="DFA0208667"/>
        <s v="ERD0202717"/>
        <s v="DFA0227665"/>
        <s v="ERD0221677"/>
        <s v="ERD0196028"/>
        <s v="ERD0205504"/>
        <s v="ERD0211356"/>
        <s v="ERD0221397"/>
        <s v="ERD0226402"/>
        <s v="ERD0201489"/>
        <s v="ERD0193785"/>
        <s v="ERD0219831"/>
        <s v="ERD0192344"/>
        <s v="ERD0206397"/>
        <s v="ERD0200818"/>
        <s v="ERD0213428"/>
        <s v="ERD0225197"/>
        <s v="ERD0221676"/>
        <s v="ERD0196098"/>
        <s v="ERD0212144"/>
        <s v="ERD0208624"/>
        <s v="ERD0227394"/>
        <s v="ERD0212145"/>
        <s v="ERD0202647"/>
        <s v="ERD0221393"/>
        <s v="ERD0191592"/>
        <s v="ERD0225202"/>
        <s v="ERD0200480"/>
        <s v="ERD0205501"/>
        <s v="ERD0210731"/>
        <s v="ERD0202725"/>
        <s v="ERD0208657"/>
        <s v="ERD0215118"/>
        <s v="ERD0196197"/>
        <s v="ERD0227714"/>
        <s v="ERD0221744"/>
        <s v="ERD0215201"/>
        <s v="ERD0215216"/>
        <s v="ERD0227713"/>
        <s v="ERD0214328"/>
        <s v="ERD0221734"/>
        <s v="ERD0221738"/>
        <s v="ERD0221721"/>
        <s v="ERD0215209"/>
        <s v="ERD0215136"/>
        <s v="ERD0227678"/>
        <s v="ERD0220737"/>
        <s v="ERD0214903"/>
        <s v="ERD0195703"/>
        <s v="ERD0208270"/>
        <s v="ERD0201452"/>
        <s v="ERD0221736"/>
        <s v="ERD0215182"/>
        <s v="ERD0227682"/>
        <s v="ERD0227720"/>
        <s v="ERD0227718"/>
        <s v="ERD0227716"/>
        <s v="ERD0221733"/>
        <s v="ERD0202719"/>
        <s v="ERD0215215"/>
        <s v="ERD0208627"/>
        <s v="ERD0215141"/>
        <s v="ERD0215142"/>
        <s v="ERD0221739"/>
        <s v="ERD0227676"/>
        <s v="ERD0221675"/>
        <s v="ERD0205520"/>
        <s v="ERD0199775"/>
        <s v="ERD0226127"/>
        <s v="ERD0218907"/>
        <s v="ERD0191275"/>
        <s v="ERD0213338"/>
        <s v="ERD0205521"/>
        <s v="ERD0213340"/>
        <s v="ERD0191276"/>
        <s v="ERD0218906"/>
        <s v="ERD0199776"/>
        <s v="ERD0226128"/>
        <s v="ERD0220849"/>
        <s v="ERD0214895"/>
        <s v="ERD0195702"/>
        <s v="ERD0201170"/>
        <s v="ERD0227463"/>
        <s v="ERD0208268"/>
        <s v="ERD0201077"/>
        <s v="ERD0195272"/>
        <s v="ERD0220652"/>
        <s v="ERD0214875"/>
        <s v="ERD0208004"/>
        <s v="ERD0199767"/>
        <s v="ERD0221723"/>
        <s v="ERD0208643"/>
        <s v="ERD0215123"/>
        <s v="ERD0227420"/>
        <s v="ERD0221422"/>
        <s v="ERD0205506"/>
        <s v="ERD0193787"/>
        <s v="ERD0201492"/>
        <s v="ERD0211358"/>
        <s v="ERD0226404"/>
        <s v="ERD0208295"/>
        <s v="ERD0214658"/>
        <s v="ERD0227382"/>
        <s v="ERD0221401"/>
        <s v="ERD0195871"/>
        <s v="ERD0202464"/>
        <s v="ERD0207996"/>
        <s v="ERD0195274"/>
        <s v="ERD0220651"/>
        <s v="ERD0201076"/>
        <s v="ERD0214872"/>
        <s v="ERD0224387"/>
        <s v="ERD0200751"/>
        <s v="ERD0213417"/>
        <s v="ERD0219793"/>
        <s v="ERD0206393"/>
        <s v="ERD0225195"/>
        <s v="ERD0192265"/>
        <s v="ERD0195273"/>
        <s v="ERD0200817"/>
        <s v="ERD0219830"/>
        <s v="ERD0213424"/>
        <s v="ERD0225194"/>
        <s v="ERD0192343"/>
        <s v="ERD0214850"/>
        <s v="ERD0206396"/>
        <s v="ERD0207995"/>
        <s v="ERD0220649"/>
        <s v="ERD0224386"/>
        <s v="ERD0201074"/>
        <s v="ERD0227475"/>
        <s v="ERD0213336"/>
        <s v="ERD0205515"/>
        <s v="ERD0199773"/>
        <s v="ERD0218909"/>
        <s v="ERD0191273"/>
        <s v="ERD0219816"/>
        <s v="ERD0200753"/>
        <s v="ERD0213420"/>
        <s v="ERD0225190"/>
        <s v="ERD0192342"/>
        <s v="ERD0206394"/>
        <s v="ERD0199777"/>
        <s v="ERD0195699"/>
        <s v="ERD0224944"/>
        <s v="ERD0220688"/>
        <s v="ERD0214891"/>
        <s v="ERD0218905"/>
        <s v="ERD0226129"/>
        <s v="ERD0201169"/>
        <s v="ERD0208020"/>
        <s v="ERD0191277"/>
        <s v="ERD0213341"/>
        <s v="ERD0205522"/>
        <s v="ERD0191594"/>
        <s v="ERD0200482"/>
        <s v="ERD0205503"/>
        <s v="ERD0210733"/>
        <s v="ERD0225205"/>
        <s v="ERD0221396"/>
        <s v="ERD0221392"/>
        <s v="ERD0205500"/>
        <s v="ERD0225199"/>
        <s v="ERD0210730"/>
        <s v="ERD0191591"/>
        <s v="ERD0200479"/>
        <s v="ERD0201078"/>
        <s v="ERD0208161"/>
        <s v="ERD0214892"/>
        <s v="ERD0220680"/>
        <s v="ERD0224766"/>
        <s v="ERD0225203"/>
        <s v="ERD0191593"/>
        <s v="ERD0205502"/>
        <s v="ERD0200481"/>
        <s v="ERD0221394"/>
        <s v="ERD0210732"/>
        <s v="ERD0208661"/>
        <s v="ERD0215120"/>
        <s v="ERD0191280"/>
        <s v="ERD0221681"/>
        <s v="ERD0227686"/>
        <s v="ERD0202797"/>
        <s v="ERD0222080"/>
        <s v="ERD0222083"/>
        <s v="RTO0213411"/>
        <s v="RTO0201058"/>
        <s v="RTO0220089"/>
        <s v="RTO0206879"/>
        <s v="RTO0206877"/>
        <s v="RTO0213437"/>
        <s v="RTO0226399"/>
        <s v="RTO0226163"/>
        <s v="RTO0220070"/>
        <s v="RTO0194003"/>
        <s v="RTO0201072"/>
        <s v="RTO0201060"/>
        <s v="RTO0213435"/>
        <s v="RTO0220072"/>
        <s v="RTO0220088"/>
        <s v="RTO0226397"/>
        <s v="RTO0194002"/>
        <s v="RTO0206878"/>
        <s v="RTO0194000"/>
        <s v="ERD0208581"/>
        <s v="RTF0201621"/>
        <s v="RTF0220534"/>
        <s v="RTF0221162"/>
        <s v="RTF0227378"/>
        <s v="RTF0226492"/>
        <s v="RTF0194977"/>
        <s v="RTF0213832"/>
        <s v="RTF0201625"/>
        <s v="RTF0227643"/>
        <s v="RTF0202487"/>
        <s v="RTF0207319"/>
        <s v="RTF0214830"/>
        <s v="RTF0214851"/>
        <s v="RTF0194356"/>
        <s v="RTF0221409"/>
        <s v="RTF0195695"/>
        <s v="RTF0208300"/>
        <s v="RTF0208232"/>
        <s v="ERD0214007"/>
        <s v="ERD0195015"/>
        <s v="ERD0225192"/>
        <s v="ERD0201630"/>
        <s v="ERD0219733"/>
        <s v="ERD0205509"/>
        <s v="ERD0227667"/>
        <s v="ERD0215109"/>
        <s v="ERD0208297"/>
        <s v="ERD0227392"/>
        <s v="ERD0195867"/>
        <s v="ERD0215114"/>
        <s v="ERD0221438"/>
        <s v="ERD0211361"/>
        <s v="ERD0221693"/>
        <s v="ERD0214707"/>
        <s v="ERD0221402"/>
        <s v="ERD0196154"/>
        <s v="ERD0208593"/>
        <s v="ERD0215113"/>
        <s v="ERD0226407"/>
        <s v="ERD0212846"/>
        <s v="ERD0208618"/>
        <s v="ERD0221694"/>
        <s v="ERD0208607"/>
        <s v="ERD0227671"/>
        <s v="ERD0201497"/>
        <s v="ERD0221692"/>
        <s v="ERD0202481"/>
        <s v="ERD0193810"/>
        <s v="ERD0208615"/>
        <s v="ERD0199711"/>
        <s v="ERD0221496"/>
        <s v="ERD0202744"/>
        <s v="ERD0227668"/>
        <s v="ERD0196174"/>
        <s v="ERD0202739"/>
        <s v="ERD0202741"/>
        <s v="ERD0196184"/>
        <s v="ERD0219835"/>
        <s v="ERD0213445"/>
        <s v="ERD0200896"/>
        <s v="ERD0192348"/>
        <s v="ERD0206991"/>
        <s v="ERD0225206"/>
        <s v="ERD0205507"/>
        <s v="ERD0226405"/>
        <s v="ERD0193788"/>
        <s v="ERD0221426"/>
        <s v="ERD0201493"/>
        <s v="ERD0211359"/>
        <s v="ERD0208580"/>
        <s v="ERD0201495"/>
        <s v="ERD0211360"/>
        <s v="ERD0213418"/>
        <s v="ERD0195690"/>
        <s v="ERD0208340"/>
        <s v="ERD0221433"/>
        <s v="ERD0205508"/>
        <s v="ERD0200752"/>
        <s v="ERD0225196"/>
        <s v="ERD0219808"/>
        <s v="ERD0192266"/>
        <s v="ERD0227377"/>
        <s v="ERD0221102"/>
        <s v="ERD0214636"/>
        <s v="ERD0202459"/>
        <s v="ERD0215212"/>
        <s v="ERD0193809"/>
        <s v="ERD0226406"/>
        <s v="ERD0206392"/>
        <s v="ERD0225198"/>
        <s v="ERD0219832"/>
        <s v="ERD0213429"/>
        <s v="ERD0200819"/>
        <s v="ERD0206398"/>
        <s v="ERD0192345"/>
        <s v="ERD0211362"/>
        <s v="ERD0226408"/>
        <s v="ERD0201498"/>
        <s v="ERD0221748"/>
        <s v="ERD0193811"/>
        <s v="ERD0205510"/>
        <s v="ERD0199778"/>
        <s v="ERD0191938"/>
        <s v="ERD0226130"/>
        <s v="ERD0191278"/>
        <s v="ERD0202306"/>
        <s v="ERD0208639"/>
        <s v="ERD0218904"/>
        <s v="ERD0213342"/>
        <s v="ERD0205516"/>
        <s v="ERD0214828"/>
        <s v="ERD0196141"/>
        <s v="ERD0208011"/>
        <s v="ERD0221724"/>
        <s v="ERD0219734"/>
        <s v="ERD0192263"/>
        <s v="ERD0192264"/>
        <s v="ERD0196191"/>
        <s v="ERD0212128"/>
        <s v="ERD0221716"/>
        <s v="ERD0200894"/>
        <s v="ERD0206679"/>
        <s v="ERD0192346"/>
        <s v="ERD0225208"/>
        <s v="ERD0208273"/>
        <s v="ERD0224376"/>
        <s v="ERD0219836"/>
        <s v="ERD0213478"/>
        <s v="ERD0202542"/>
        <s v="ERD0221586"/>
        <s v="ERD0221511"/>
        <s v="ERD0202788"/>
        <s v="ERD0202778"/>
        <s v="ERD0202798"/>
        <s v="ERD0196165"/>
        <s v="ERD0196167"/>
        <s v="ERD0208623"/>
        <s v="ERD0202786"/>
        <s v="ERD0196163"/>
        <s v="ERD0208621"/>
        <s v="ERD0208628"/>
        <s v="ERD0208668"/>
        <s v="ERD0196170"/>
        <s v="ERD0196158"/>
        <s v="ERD0208566"/>
        <s v="ERD0223405"/>
        <s v="ERD0215190"/>
        <s v="ERD0202290"/>
        <s v="ERD0196189"/>
        <s v="ERD0196188"/>
        <s v="ERD0215103"/>
        <s v="ERD0208669"/>
        <s v="GEN0227724"/>
        <s v="ERD0227178"/>
        <s v="ERD0215137"/>
        <s v="ERD0215124"/>
        <s v="ERD0215134"/>
        <s v="ERD0231864"/>
        <s v="ERD0233908"/>
        <s v="RTO0232156"/>
        <s v="DFA0234009"/>
        <s v="ERD0233979"/>
        <s v="ERD0233975"/>
        <s v="ERD0233970"/>
        <s v="ERD0230375"/>
        <s v="ERD0233916"/>
        <s v="ERD0233600"/>
        <s v="ERD0234012"/>
        <s v="ERD0232226"/>
        <s v="ERD0231917"/>
        <s v="ERD0233992"/>
        <s v="ERD0231919"/>
        <s v="ERD0233974"/>
        <s v="ERD0231876"/>
        <s v="ERD0231891"/>
        <s v="ERD0231874"/>
        <s v="ERD0234001"/>
        <s v="ERD0233918"/>
        <s v="ERD0230554"/>
        <s v="ERD0230392"/>
        <s v="ERD0230555"/>
        <s v="ERD0234024"/>
        <s v="ERD0234022"/>
        <s v="ERD0234025"/>
        <s v="CSA0233258"/>
        <s v="ERD0231879"/>
        <s v="RTO0232338"/>
        <s v="ERD0230380"/>
        <s v="ERD0230374"/>
        <s v="ERD0230376"/>
        <s v="ERD0230373"/>
        <s v="ERD0233978"/>
        <s v="RTO0232618"/>
        <s v="ERD0231890"/>
        <s v="ERD0233985"/>
        <s v="CSA0233280"/>
        <s v="CSA0233285"/>
        <s v="CSA0233450"/>
        <s v="CSA0233453"/>
        <s v="CSA0233230"/>
        <s v="ERD0231894"/>
        <s v="RTF0232707"/>
        <s v="ACU0233669"/>
        <s v="CSA0232557"/>
        <s v="ERD0233747"/>
        <s v="RTO0232158"/>
        <s v="RTO0232199"/>
        <s v="ERD0233989"/>
        <s v="RTF0233507"/>
        <s v="CSA0233286"/>
        <s v="CSA0233463"/>
        <s v="CSA0233218"/>
        <s v="CSA0233219"/>
        <s v="ERD0233968"/>
        <s v="ERD0231893"/>
        <s v="ERD0230556"/>
        <s v="ERD0230378"/>
        <s v="ERD0231873"/>
        <s v="ERD0234004"/>
        <s v="ERD0234005"/>
        <s v="ERD0227672"/>
        <s v="ERD0230377"/>
        <s v="ERD0232340"/>
        <s v="ERD0231888"/>
        <s v="ERD0231889"/>
        <s v="RTO0232198"/>
        <s v="CSA0232693"/>
        <s v="RTO0232195"/>
        <s v="ERD0233498"/>
        <s v="RTO0233483"/>
        <s v="CSA0233281"/>
        <s v="CSA0233419"/>
        <s v="CSA0233505"/>
        <s v="ACU0233688"/>
        <s v="RTO0232661"/>
        <s v="ACU0233745"/>
        <s v="ACU0233696"/>
        <s v="ACU0233724"/>
        <s v="ACU0231895"/>
        <s v="CSA0233418"/>
        <s v="ERD0231145"/>
        <s v="ERD0234016"/>
        <s v="ERD0233917"/>
        <s v="ERD0233915"/>
        <s v="ERD0231133"/>
        <s v="ERD0233506"/>
        <s v="CSA0233282"/>
        <s v="CSA0233262"/>
        <s v="ACU0233717"/>
        <s v="ACU0233667"/>
        <s v="CSA0231866"/>
        <s v="CSA0231379"/>
        <s v="CSA0230763"/>
        <s v="ERD0230153"/>
        <s v="ERD0231865"/>
        <s v="ERD0234008"/>
        <s v="ERD0230379"/>
        <s v="ERD0233946"/>
        <s v="ERD0234023"/>
        <s v="ERD0231887"/>
        <s v="ERD0233920"/>
        <s v="ERD0230382"/>
        <s v="RTF0232559"/>
        <s v="ERD0234003"/>
        <s v="ERD0233993"/>
        <s v="ERD0230381"/>
        <s v="ERD0231918"/>
        <s v="ERD0233591"/>
        <s v="ERD0233476"/>
        <s v="CSA0233452"/>
        <s v="CSA0233287"/>
        <s v="CSA0232669"/>
        <s v="ERD0230765"/>
        <s v="ERD0233919"/>
        <s v="CSA0233504"/>
        <s v="RTF0233442"/>
        <s v="ERD0234010"/>
        <s v="CSA0232684"/>
        <s v="ERD0239857"/>
        <s v="ERD0239867"/>
        <s v="ERD0240551"/>
        <s v="ERD0239870"/>
        <s v="ERD0239864"/>
        <s v="ERD0240124"/>
        <s v="ERD0240458"/>
        <s v="ERD0240520"/>
        <s v="ERD0240125"/>
        <s v="ERD0240517"/>
        <s v="ERD0238617"/>
        <s v="ERD0238616"/>
        <s v="ERD0240121"/>
        <s v="ERD0240123"/>
        <s v="ERD0240474"/>
        <s v="ERD0240543"/>
        <s v="ERD0240532"/>
        <s v="ERD0237968"/>
        <s v="ERD0240540"/>
        <s v="RTO0238921"/>
        <s v="RTO0239308"/>
        <s v="RTO0238992"/>
        <s v="ERD0240134"/>
        <s v="ERD0240262"/>
        <s v="RTO0239860"/>
        <s v="ERD0240457"/>
        <s v="ERD0240269"/>
        <s v="ACU0240115"/>
        <s v="ERD0240518"/>
        <s v="CSA0239316"/>
        <s v="CSA0239313"/>
        <s v="CSA0239195"/>
        <s v="CSA0240033"/>
        <s v="ACU0240106"/>
        <s v="ACU0240117"/>
        <s v="RTO0238922"/>
        <s v="RTF0239290"/>
        <s v="RTF0240173"/>
        <s v="ERD0238620"/>
        <s v="ERD0238618"/>
        <s v="RTF0240172"/>
        <s v="ERD0240459"/>
        <s v="ERD0240209"/>
        <s v="CSA0240035"/>
        <s v="ERD0240460"/>
        <s v="ACU0240228"/>
        <s v="ACU0240462"/>
        <s v="ERD0240519"/>
        <s v="ERD0240122"/>
        <s v="DFA0240550"/>
        <s v="ERD0237406"/>
        <s v="ERD0237410"/>
        <s v="ERD0240059"/>
        <s v="RTO0238957"/>
        <s v="ERD0237409"/>
        <s v="ERD0237408"/>
        <s v="ERD0239848"/>
        <s v="ERD0240514"/>
        <s v="ERD0240456"/>
        <s v="ERD0240480"/>
        <s v="ERD0240493"/>
        <s v="ERD0240492"/>
        <s v="RTO0240073"/>
        <s v="ERD0240152"/>
        <s v="RTO0240071"/>
        <s v="ACU0240231"/>
        <s v="CSA0240032"/>
        <s v="CSA0240100"/>
        <s v="ERD0238612"/>
        <s v="ERD0238622"/>
        <s v="ACU0240232"/>
        <s v="ACU0240266"/>
        <s v="ERD0240502"/>
        <s v="ERD0240538"/>
        <s v="ERD0239865"/>
        <s v="ERD0240503"/>
        <s v="ERD0240490"/>
        <s v="ERD0240525"/>
        <s v="RTO0238955"/>
        <s v="ERD0239853"/>
        <s v="ERD0240522"/>
        <s v="CSA0240099"/>
        <s v="CSA0239194"/>
        <s v="CSA0240029"/>
        <s v="CSA0240468"/>
        <s v="CSA0237962"/>
        <s v="CSA0237964"/>
        <s v="CSA0239315"/>
        <s v="RTF0240065"/>
        <s v="ERD0237412"/>
        <s v="ERD0238623"/>
        <s v="ERD0240516"/>
        <s v="CSA0239868"/>
        <s v="CSA0239842"/>
        <s v="CSA0240101"/>
        <s v="CSA0240031"/>
        <s v="CSA0237963"/>
        <s v="CSA0237966"/>
        <s v="CSA0239063"/>
        <s v="CSA0239576"/>
        <s v="ERD0240537"/>
        <s v="ERD0238624"/>
        <s v="CSA0240470"/>
        <s v="ERD0240189"/>
        <s v="ERD0238621"/>
        <s v="CSA0239575"/>
        <s v="ERD0238619"/>
        <s v="RTF0240030"/>
        <s v="RTF0240067"/>
        <s v="ERD0240521"/>
        <s v="CSA0239062"/>
        <s v="CSA0239064"/>
        <s v="ERD0240483"/>
        <s v="ERD0240042"/>
        <s v="CSA0239312"/>
        <s v="ERD0240154"/>
        <s v="CSA0239314"/>
        <m/>
      </sharedItems>
    </cacheField>
    <cacheField name="Journal Preparer" numFmtId="0">
      <sharedItems containsBlank="1"/>
    </cacheField>
    <cacheField name="Posted Date" numFmtId="0">
      <sharedItems containsDate="1" containsString="0" containsBlank="1" containsMixedTypes="1" minDate="2020-03-31T00:00:00" maxDate="2020-11-05T00:00:00"/>
    </cacheField>
    <cacheField name="Reversal Code" numFmtId="0">
      <sharedItems containsBlank="1"/>
    </cacheField>
    <cacheField name="Reversal Date" numFmtId="0">
      <sharedItems containsDate="1" containsString="0" containsBlank="1" containsMixedTypes="1" minDate="2020-04-30T00:00:00" maxDate="2020-12-01T00:00:00"/>
    </cacheField>
    <cacheField name="Description" numFmtId="0">
      <sharedItems containsBlank="1"/>
    </cacheField>
    <cacheField name="Desc" numFmtId="0">
      <sharedItems containsBlank="1"/>
    </cacheField>
    <cacheField name="Department" numFmtId="0">
      <sharedItems containsBlank="1"/>
    </cacheField>
    <cacheField name="Department Desc" numFmtId="0">
      <sharedItems containsBlank="1"/>
    </cacheField>
    <cacheField name="Lvl 2 Department and Desc" numFmtId="0">
      <sharedItems containsBlank="1"/>
    </cacheField>
    <cacheField name="Lvl 3 Department and Desc" numFmtId="0">
      <sharedItems containsBlank="1"/>
    </cacheField>
    <cacheField name="COVID Tag" numFmtId="0">
      <sharedItems containsBlank="1" count="3">
        <e v="#N/A"/>
        <s v="COVID"/>
        <m/>
      </sharedItems>
    </cacheField>
    <cacheField name="COVID Category" numFmtId="0">
      <sharedItems containsBlank="1" count="7">
        <s v="Reg asset Covid 19 bad debt"/>
        <e v="#N/A"/>
        <s v="Covid 19 Bad Debt Accrual &amp; Reg Asset"/>
        <s v="Reg asset Covid 19 Late Fees"/>
        <s v="Reg asset Covid 19 Incremental"/>
        <s v="Covid 19 Bad Debt Accrual"/>
        <m/>
      </sharedItems>
    </cacheField>
    <cacheField name="Account" numFmtId="0">
      <sharedItems containsBlank="1" count="189">
        <s v="142000"/>
        <s v="142010"/>
        <s v="142997"/>
        <s v="142999"/>
        <s v="1429LG"/>
        <s v="144 -Acc Provision for Uncollectible"/>
        <s v="146000"/>
        <s v="165004"/>
        <s v="165201"/>
        <s v="165305"/>
        <s v="165405"/>
        <s v="165406"/>
        <s v="165409"/>
        <s v="165520"/>
        <s v="165730"/>
        <s v="173000"/>
        <s v="173002"/>
        <s v="18234A"/>
        <s v="182357"/>
        <s v="182380"/>
        <s v="182382"/>
        <s v="182386"/>
        <s v="18238B"/>
        <s v="182396"/>
        <s v="18239T"/>
        <s v="1823AC"/>
        <s v="1823AG"/>
        <s v="1823AM"/>
        <s v="1823AT"/>
        <s v="1823CB - Reg Asset COVID Bad Debt"/>
        <s v="1823CL - Reg Asset COVID Late Fees"/>
        <s v="1823CM"/>
        <s v="1823CV - Reg Asset COVID Incremental Project Costs"/>
        <s v="1823FB"/>
        <s v="1823FK"/>
        <s v="1823G8"/>
        <s v="1823HC"/>
        <s v="1823HO"/>
        <s v="1823IK"/>
        <s v="1823IS"/>
        <s v="1823LC"/>
        <s v="1823LG"/>
        <s v="1823LO"/>
        <s v="1823LP"/>
        <s v="1823M3"/>
        <s v="1823MK"/>
        <s v="1823N8"/>
        <s v="1823OU"/>
        <s v="1823PC"/>
        <s v="1823RC"/>
        <s v="1823T0"/>
        <s v="1823TA"/>
        <s v="1823TC"/>
        <s v="1823TH"/>
        <s v="1823VM"/>
        <s v="184001"/>
        <s v="Incremental Cost Deferral - Multiple Accounts"/>
        <s v="186900"/>
        <s v="232002"/>
        <s v="234000"/>
        <s v="236004"/>
        <s v="236122"/>
        <s v="236123"/>
        <s v="236142"/>
        <s v="236143"/>
        <s v="236146"/>
        <s v="236147"/>
        <s v="236153"/>
        <s v="236172"/>
        <s v="236173"/>
        <s v="236301"/>
        <s v="253900"/>
        <s v="254000"/>
        <s v="254017"/>
        <s v="254018"/>
        <s v="254021"/>
        <s v="254022"/>
        <s v="254120"/>
        <s v="254218"/>
        <s v="254392"/>
        <s v="2546GS"/>
        <s v="2546LG"/>
        <s v="2546LI"/>
        <s v="2546RS"/>
        <s v="2546SG"/>
        <s v="254FRP"/>
        <s v="4031AM"/>
        <s v="407344"/>
        <s v="407348"/>
        <s v="407352"/>
        <s v="407353"/>
        <s v="407360"/>
        <s v="407361"/>
        <s v="407365"/>
        <s v="407366"/>
        <s v="407 - Reg Debit Late Fee Deferral"/>
        <s v="4073VM"/>
        <s v="407403"/>
        <s v="407412"/>
        <s v="407452"/>
        <s v="407462"/>
        <s v="4074FR"/>
        <s v="408110"/>
        <s v="408122"/>
        <s v="408123"/>
        <s v="408142"/>
        <s v="408143"/>
        <s v="408144"/>
        <s v="408154"/>
        <s v="408163"/>
        <s v="408164"/>
        <s v="408165"/>
        <s v="408166"/>
        <s v="408167"/>
        <s v="408170"/>
        <s v="408172"/>
        <s v="408173"/>
        <s v="408174"/>
        <s v="408202"/>
        <s v="411130"/>
        <s v="421000"/>
        <s v="431000"/>
        <s v="440000"/>
        <s v="442100"/>
        <s v="442110"/>
        <s v="442120"/>
        <s v="442200"/>
        <s v="442210"/>
        <s v="444000"/>
        <s v="445000"/>
        <s v="450 - Late Fees"/>
        <s v="456000"/>
        <s v="456200"/>
        <s v="456EEI"/>
        <s v="495300"/>
        <s v="500000"/>
        <s v="506000"/>
        <s v="507000"/>
        <s v="510000"/>
        <s v="512000"/>
        <s v="513000"/>
        <s v="514000"/>
        <s v="517000"/>
        <s v="520000"/>
        <s v="524000"/>
        <s v="525000"/>
        <s v="528000"/>
        <s v="530000"/>
        <s v="531000"/>
        <s v="532000"/>
        <s v="540000"/>
        <s v="546000"/>
        <s v="555005"/>
        <s v="556000"/>
        <s v="560000"/>
        <s v="563000"/>
        <s v="566000"/>
        <s v="568000"/>
        <s v="571000"/>
        <s v="580000"/>
        <s v="583000"/>
        <s v="588000"/>
        <s v="593000"/>
        <s v="903001"/>
        <s v="903002"/>
        <s v="904 - Bad Debt Expense"/>
        <s v="904000 - Reclass only"/>
        <s v="904 - Bad Debt Accrual"/>
        <s v="905000"/>
        <s v="907000"/>
        <s v="908000"/>
        <s v="908100"/>
        <s v="909000"/>
        <s v="910000"/>
        <s v="913000"/>
        <s v="920000"/>
        <s v="921000"/>
        <s v="923000"/>
        <s v="925000"/>
        <s v="926000"/>
        <s v="926NS1"/>
        <s v="928000"/>
        <s v="928100"/>
        <s v="930100"/>
        <s v="930200"/>
        <s v="931000"/>
        <s v="Credit Card Fees - Deferral"/>
        <m/>
        <e v="#N/A"/>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odlett, Jennifer" refreshedDate="44175.890791898149" createdVersion="6" refreshedVersion="6" minRefreshableVersion="3" recordCount="514" xr:uid="{A12B5ADC-E4DC-4520-AC95-5EBF35EB08F8}">
  <cacheSource type="worksheet">
    <worksheetSource ref="A3:M517" sheet="Bad Debt Expense" r:id="rId2"/>
  </cacheSource>
  <cacheFields count="13">
    <cacheField name="Year" numFmtId="168">
      <sharedItems containsSemiMixedTypes="0" containsString="0" containsNumber="1" containsInteger="1" minValue="2020" maxValue="2020"/>
    </cacheField>
    <cacheField name="Accounting Period" numFmtId="168">
      <sharedItems containsSemiMixedTypes="0" containsString="0" containsNumber="1" containsInteger="1" minValue="1" maxValue="11" count="11">
        <n v="7"/>
        <n v="6"/>
        <n v="5"/>
        <n v="2"/>
        <n v="3"/>
        <n v="11"/>
        <n v="10"/>
        <n v="9"/>
        <n v="8"/>
        <n v="1"/>
        <n v="4"/>
      </sharedItems>
    </cacheField>
    <cacheField name="GL Business Unit" numFmtId="0">
      <sharedItems count="28">
        <s v="DBELM"/>
        <s v="LA000"/>
        <s v="77000"/>
        <s v="M0000"/>
        <s v="A0000"/>
        <s v="G2000"/>
        <s v="S0000"/>
        <s v="X6222"/>
        <s v="SH000"/>
        <s v="69000"/>
        <s v="X9NEL"/>
        <s v="8M000"/>
        <s v="N0000"/>
        <s v="TX000"/>
        <s v="8LELM"/>
        <s v="7A000"/>
        <s v="R0000"/>
        <s v="78000"/>
        <s v="NA000"/>
        <s v="7T000"/>
        <s v="C0000"/>
        <s v="LPL00"/>
        <s v="7R000"/>
        <s v="NG000"/>
        <s v="90000"/>
        <s v="80000"/>
        <s v="E0000"/>
        <s v="4L000"/>
      </sharedItems>
    </cacheField>
    <cacheField name="Monetary Amt" numFmtId="0">
      <sharedItems containsSemiMixedTypes="0" containsString="0" containsNumber="1" minValue="-11395532" maxValue="12151253"/>
    </cacheField>
    <cacheField name="Line Desc" numFmtId="0">
      <sharedItems/>
    </cacheField>
    <cacheField name="Account ID" numFmtId="0">
      <sharedItems/>
    </cacheField>
    <cacheField name="Level 9 FERC Account ID" numFmtId="0">
      <sharedItems/>
    </cacheField>
    <cacheField name="Activity" numFmtId="0">
      <sharedItems/>
    </cacheField>
    <cacheField name="Activity Desc" numFmtId="0">
      <sharedItems/>
    </cacheField>
    <cacheField name="Account Desc" numFmtId="0">
      <sharedItems/>
    </cacheField>
    <cacheField name="Department" numFmtId="0">
      <sharedItems/>
    </cacheField>
    <cacheField name="Department Description" numFmtId="0">
      <sharedItems/>
    </cacheField>
    <cacheField name="Product" numFmtId="0">
      <sharedItems count="5">
        <s v=" "/>
        <s v="G"/>
        <s v="E"/>
        <s v="N"/>
        <s v="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88">
  <r>
    <x v="0"/>
    <x v="0"/>
    <x v="0"/>
    <x v="0"/>
    <s v="Acc Prov For Uncollect Acc"/>
    <n v="-404824.02"/>
    <s v="USD"/>
    <s v="ERD0278354"/>
    <x v="0"/>
    <s v="Bad Debt Expense"/>
    <s v="ENT"/>
    <s v=" "/>
    <s v="G"/>
    <s v=" "/>
    <d v="2021-04-30T00:00:00"/>
    <s v=" "/>
    <s v=" "/>
    <s v="Image URL"/>
    <s v="901"/>
    <s v="WOFF"/>
    <s v=" "/>
    <s v=" "/>
    <s v=" "/>
  </r>
  <r>
    <x v="1"/>
    <x v="1"/>
    <x v="0"/>
    <x v="1"/>
    <s v="Reg asset Covid 19 bad debt"/>
    <n v="311069.52"/>
    <s v="USD"/>
    <s v="ERD0253695"/>
    <x v="0"/>
    <s v="Reg asset  bad debt COVID19"/>
    <s v="ENT"/>
    <s v=" "/>
    <s v="E"/>
    <s v=" "/>
    <d v="2020-12-31T00:00:00"/>
    <s v=" "/>
    <s v=" "/>
    <s v="Image URL"/>
    <s v="901"/>
    <s v=" "/>
    <s v=" "/>
    <s v=" "/>
    <s v=" "/>
  </r>
  <r>
    <x v="0"/>
    <x v="2"/>
    <x v="0"/>
    <x v="0"/>
    <s v="Acc Prov For Uncollect Acc"/>
    <n v="-982881.16"/>
    <s v="USD"/>
    <s v="ERD0271803"/>
    <x v="0"/>
    <s v="Bad Debt Expense"/>
    <s v="ENT"/>
    <s v=" "/>
    <s v="E"/>
    <s v=" "/>
    <d v="2021-03-31T00:00:00"/>
    <s v=" "/>
    <s v=" "/>
    <s v="Image URL"/>
    <s v="901"/>
    <s v=" "/>
    <s v=" "/>
    <s v=" "/>
    <s v=" "/>
  </r>
  <r>
    <x v="0"/>
    <x v="0"/>
    <x v="0"/>
    <x v="0"/>
    <s v="Acc Prov For Uncollect Acc"/>
    <n v="-752456.91"/>
    <s v="USD"/>
    <s v="ERD0278354"/>
    <x v="0"/>
    <s v="Bad Debt Expense"/>
    <s v="ENT"/>
    <s v=" "/>
    <s v="E"/>
    <s v=" "/>
    <d v="2021-04-30T00:00:00"/>
    <s v=" "/>
    <s v=" "/>
    <s v="Image URL"/>
    <s v="901"/>
    <s v="WOFF"/>
    <s v=" "/>
    <s v=" "/>
    <s v=" "/>
  </r>
  <r>
    <x v="1"/>
    <x v="1"/>
    <x v="1"/>
    <x v="0"/>
    <s v="Acc Prov For Uncollect Acc"/>
    <n v="-665697.99"/>
    <s v="USD"/>
    <s v="ERD0253683"/>
    <x v="0"/>
    <s v="Uncoll Reserve Adjust-ELA"/>
    <s v=" "/>
    <s v=" "/>
    <s v="G"/>
    <s v=" "/>
    <d v="2020-12-31T00:00:00"/>
    <s v=" "/>
    <s v=" "/>
    <s v="Image URL"/>
    <s v="901"/>
    <s v=" "/>
    <s v=" "/>
    <s v=" "/>
    <s v=" "/>
  </r>
  <r>
    <x v="0"/>
    <x v="3"/>
    <x v="1"/>
    <x v="1"/>
    <s v="Reg asset Covid 19 bad debt"/>
    <n v="686888.09"/>
    <s v="USD"/>
    <s v="ERD0264994"/>
    <x v="0"/>
    <s v="Reg asset Covid 19 bad debt"/>
    <s v=" "/>
    <s v=" "/>
    <s v="G"/>
    <s v=" "/>
    <d v="2021-02-28T00:00:00"/>
    <s v=" "/>
    <s v=" "/>
    <s v="Image URL"/>
    <s v="901"/>
    <s v=" "/>
    <s v=" "/>
    <s v=" "/>
    <s v=" "/>
  </r>
  <r>
    <x v="0"/>
    <x v="3"/>
    <x v="1"/>
    <x v="0"/>
    <s v="Acc Prov For Uncollect Acc"/>
    <n v="0"/>
    <s v="USD"/>
    <s v="ERD0263353"/>
    <x v="0"/>
    <s v="Uncoll Reserve Adjust-ELA"/>
    <s v=" "/>
    <s v=" "/>
    <s v="G"/>
    <s v=" "/>
    <d v="2021-02-28T00:00:00"/>
    <s v=" "/>
    <s v=" "/>
    <s v="Image URL"/>
    <s v="901"/>
    <s v=" "/>
    <s v=" "/>
    <s v=" "/>
    <s v=" "/>
  </r>
  <r>
    <x v="0"/>
    <x v="3"/>
    <x v="1"/>
    <x v="0"/>
    <s v="Acc Prov For Uncollect Acc"/>
    <n v="-654688.06000000006"/>
    <s v="USD"/>
    <s v="ERD0263359"/>
    <x v="0"/>
    <s v="Uncoll Reserve Adjust-ELA"/>
    <s v=" "/>
    <s v=" "/>
    <s v="G"/>
    <s v=" "/>
    <d v="2021-02-28T00:00:00"/>
    <s v=" "/>
    <s v=" "/>
    <s v="Image URL"/>
    <s v="901"/>
    <s v=" "/>
    <s v=" "/>
    <s v=" "/>
    <s v=" "/>
  </r>
  <r>
    <x v="1"/>
    <x v="4"/>
    <x v="1"/>
    <x v="0"/>
    <s v="Acc Prov For Uncollect Acc"/>
    <n v="0"/>
    <s v="USD"/>
    <s v="ERD0215194"/>
    <x v="0"/>
    <s v="Uncoll Reserve Adjust-EGSL"/>
    <s v=" "/>
    <s v=" "/>
    <s v="E"/>
    <s v=" "/>
    <d v="2020-06-30T00:00:00"/>
    <s v=" "/>
    <s v=" "/>
    <s v="Image URL"/>
    <s v="901"/>
    <s v=" "/>
    <s v=" "/>
    <s v=" "/>
    <s v=" "/>
  </r>
  <r>
    <x v="1"/>
    <x v="1"/>
    <x v="1"/>
    <x v="0"/>
    <s v="Acc Prov For Uncollect Acc"/>
    <n v="-5004941.62"/>
    <s v="USD"/>
    <s v="ERD0253683"/>
    <x v="0"/>
    <s v="Uncoll Reserve Adjust-ELA"/>
    <s v=" "/>
    <s v=" "/>
    <s v="E"/>
    <s v=" "/>
    <d v="2020-12-31T00:00:00"/>
    <s v=" "/>
    <s v=" "/>
    <s v="Image URL"/>
    <s v="901"/>
    <s v=" "/>
    <s v=" "/>
    <s v=" "/>
    <s v=" "/>
  </r>
  <r>
    <x v="0"/>
    <x v="3"/>
    <x v="1"/>
    <x v="0"/>
    <s v="Acc Prov For Uncollect Acc"/>
    <n v="1848903"/>
    <s v="USD"/>
    <s v="ERD0263353"/>
    <x v="0"/>
    <s v="Uncoll Reserve Adjust-ELA"/>
    <s v=" "/>
    <s v=" "/>
    <s v="E"/>
    <s v=" "/>
    <d v="2021-02-28T00:00:00"/>
    <s v=" "/>
    <s v=" "/>
    <s v="Image URL"/>
    <s v="901"/>
    <s v=" "/>
    <s v=" "/>
    <s v=" "/>
    <s v=" "/>
  </r>
  <r>
    <x v="1"/>
    <x v="5"/>
    <x v="1"/>
    <x v="1"/>
    <s v="Reg asset Covid 19 bad debt"/>
    <n v="4359054"/>
    <s v="USD"/>
    <s v="ERD0246470"/>
    <x v="0"/>
    <s v="Reg asset Covid 19 bad debt"/>
    <s v=" "/>
    <s v=" "/>
    <s v="E"/>
    <s v=" "/>
    <d v="2020-11-30T00:00:00"/>
    <s v=" "/>
    <s v=" "/>
    <s v="Image URL"/>
    <s v="901"/>
    <s v="RDRA"/>
    <s v=" "/>
    <s v=" "/>
    <s v=" "/>
  </r>
  <r>
    <x v="0"/>
    <x v="3"/>
    <x v="1"/>
    <x v="1"/>
    <s v="Reg asset Covid 19 bad debt"/>
    <n v="559140.51"/>
    <s v="USD"/>
    <s v="ERD0264994"/>
    <x v="0"/>
    <s v="Reg asset Covid 19 bad debt"/>
    <s v=" "/>
    <s v=" "/>
    <s v="E"/>
    <s v=" "/>
    <d v="2021-02-28T00:00:00"/>
    <s v=" "/>
    <s v=" "/>
    <s v="Image URL"/>
    <s v="901"/>
    <s v="RDRA"/>
    <s v=" "/>
    <s v=" "/>
    <s v=" "/>
  </r>
  <r>
    <x v="0"/>
    <x v="3"/>
    <x v="1"/>
    <x v="1"/>
    <s v="Reg asset Covid 19 bad debt"/>
    <n v="438493.94"/>
    <s v="USD"/>
    <s v="ERD0263359"/>
    <x v="0"/>
    <s v="Reg asset Covid 19 bad debt"/>
    <s v=" "/>
    <s v=" "/>
    <s v="E"/>
    <s v=" "/>
    <d v="2021-02-28T00:00:00"/>
    <s v=" "/>
    <s v=" "/>
    <s v="Image URL"/>
    <s v="901"/>
    <s v="RDRA"/>
    <s v=" "/>
    <s v=" "/>
    <s v=" "/>
  </r>
  <r>
    <x v="1"/>
    <x v="6"/>
    <x v="1"/>
    <x v="2"/>
    <s v="Uncollect Acct Elect-Write Off"/>
    <n v="10126.32"/>
    <s v="USD"/>
    <s v="CS10181251"/>
    <x v="1"/>
    <s v=" "/>
    <s v="BRO"/>
    <s v=" "/>
    <s v="E"/>
    <s v=" "/>
    <d v="2020-01-24T00:00:00"/>
    <s v="LCS1242001"/>
    <s v=" "/>
    <s v="Image URL"/>
    <s v="470"/>
    <s v="WOFF"/>
    <s v="CAOCI"/>
    <s v=" "/>
    <s v=" "/>
  </r>
  <r>
    <x v="1"/>
    <x v="3"/>
    <x v="1"/>
    <x v="2"/>
    <s v="Uncollect Acct Elect-Write Off"/>
    <n v="-380.98"/>
    <s v="USD"/>
    <s v="CS10187201"/>
    <x v="1"/>
    <s v=" "/>
    <s v="BRO"/>
    <s v=" "/>
    <s v="E"/>
    <s v=" "/>
    <d v="2020-02-20T00:00:00"/>
    <s v="LCS1212002"/>
    <s v=" "/>
    <s v="Image URL"/>
    <s v="470"/>
    <s v="WOFF"/>
    <s v="CAOCI"/>
    <s v=" "/>
    <s v=" "/>
  </r>
  <r>
    <x v="1"/>
    <x v="3"/>
    <x v="1"/>
    <x v="2"/>
    <s v="Uncollect Acct Elect-Write Off"/>
    <n v="11428.2"/>
    <s v="USD"/>
    <s v="CS10185358"/>
    <x v="1"/>
    <s v=" "/>
    <s v="BRO"/>
    <s v=" "/>
    <s v="E"/>
    <s v=" "/>
    <d v="2020-02-05T00:00:00"/>
    <s v="LCS1082002"/>
    <s v=" "/>
    <s v="Image URL"/>
    <s v="470"/>
    <s v="WOFF"/>
    <s v="CAOCI"/>
    <s v=" "/>
    <s v=" "/>
  </r>
  <r>
    <x v="1"/>
    <x v="3"/>
    <x v="1"/>
    <x v="2"/>
    <s v="Uncollect Acct Elect-Write Off"/>
    <n v="5807.81"/>
    <s v="USD"/>
    <s v="CS10185358"/>
    <x v="1"/>
    <s v=" "/>
    <s v="BRO"/>
    <s v=" "/>
    <s v="E"/>
    <s v=" "/>
    <d v="2020-02-04T00:00:00"/>
    <s v="LCS1072002"/>
    <s v=" "/>
    <s v="Image URL"/>
    <s v="470"/>
    <s v="WOFF"/>
    <s v="CAOCI"/>
    <s v=" "/>
    <s v=" "/>
  </r>
  <r>
    <x v="1"/>
    <x v="3"/>
    <x v="1"/>
    <x v="2"/>
    <s v="Uncollect Acct Elect-Write Off"/>
    <n v="4112.57"/>
    <s v="USD"/>
    <s v="CS10188425"/>
    <x v="1"/>
    <s v=" "/>
    <s v="BRO"/>
    <s v=" "/>
    <s v="E"/>
    <s v=" "/>
    <d v="2020-02-27T00:00:00"/>
    <s v="LCS1272002"/>
    <s v=" "/>
    <s v="Image URL"/>
    <s v="470"/>
    <s v="WOFF"/>
    <s v="CAOCI"/>
    <s v=" "/>
    <s v=" "/>
  </r>
  <r>
    <x v="1"/>
    <x v="2"/>
    <x v="1"/>
    <x v="2"/>
    <s v="Uncollect Acct Elect-Write Off"/>
    <n v="-56.69"/>
    <s v="USD"/>
    <s v="CS10193308"/>
    <x v="1"/>
    <s v=" "/>
    <s v="BRO"/>
    <s v=" "/>
    <s v="E"/>
    <s v=" "/>
    <d v="2020-03-22T00:00:00"/>
    <s v="LCS1232003"/>
    <s v=" "/>
    <s v="Image URL"/>
    <s v="470"/>
    <s v="WOFF"/>
    <s v="CAOCI"/>
    <s v=" "/>
    <s v=" "/>
  </r>
  <r>
    <x v="1"/>
    <x v="0"/>
    <x v="1"/>
    <x v="2"/>
    <s v="Uncollect Acct Elect-Write Off"/>
    <n v="-1237.23"/>
    <s v="USD"/>
    <s v="CS10198132"/>
    <x v="1"/>
    <s v=" "/>
    <s v="BRO"/>
    <s v=" "/>
    <s v="E"/>
    <s v=" "/>
    <d v="2020-04-01T00:00:00"/>
    <s v="LCS1052004"/>
    <s v=" "/>
    <s v="Image URL"/>
    <s v="470"/>
    <s v="WOFF"/>
    <s v="CAOCI"/>
    <s v=" "/>
    <s v=" "/>
  </r>
  <r>
    <x v="1"/>
    <x v="0"/>
    <x v="1"/>
    <x v="2"/>
    <s v="Uncollect Acct Elect-Write Off"/>
    <n v="-1302.3399999999999"/>
    <s v="USD"/>
    <s v="CS10198281"/>
    <x v="1"/>
    <s v=" "/>
    <s v="BRO"/>
    <s v=" "/>
    <s v="E"/>
    <s v=" "/>
    <d v="2020-04-09T00:00:00"/>
    <s v="LCS1122004"/>
    <s v=" "/>
    <s v="Image URL"/>
    <s v="470"/>
    <s v="WOFF"/>
    <s v="CAOCI"/>
    <s v=" "/>
    <s v=" "/>
  </r>
  <r>
    <x v="1"/>
    <x v="0"/>
    <x v="1"/>
    <x v="2"/>
    <s v="Uncollect Acct Elect-Write Off"/>
    <n v="-334.44"/>
    <s v="USD"/>
    <s v="CS10198395"/>
    <x v="1"/>
    <s v=" "/>
    <s v="BRO"/>
    <s v=" "/>
    <s v="E"/>
    <s v=" "/>
    <d v="2020-04-09T00:00:00"/>
    <s v="LCS1132004"/>
    <s v=" "/>
    <s v="Image URL"/>
    <s v="470"/>
    <s v="WOFF"/>
    <s v="CAOCI"/>
    <s v=" "/>
    <s v=" "/>
  </r>
  <r>
    <x v="1"/>
    <x v="0"/>
    <x v="1"/>
    <x v="2"/>
    <s v="Uncollect Acct Elect-Write Off"/>
    <n v="-1886.79"/>
    <s v="USD"/>
    <s v="CS10198653"/>
    <x v="1"/>
    <s v=" "/>
    <s v="BRO"/>
    <s v=" "/>
    <s v="E"/>
    <s v=" "/>
    <d v="2020-04-13T00:00:00"/>
    <s v="LCS1152004"/>
    <s v=" "/>
    <s v="Image URL"/>
    <s v="470"/>
    <s v="WOFF"/>
    <s v="CAOCI"/>
    <s v=" "/>
    <s v=" "/>
  </r>
  <r>
    <x v="1"/>
    <x v="0"/>
    <x v="1"/>
    <x v="2"/>
    <s v="Uncollect Acct Elect-Write Off"/>
    <n v="-2978.12"/>
    <s v="USD"/>
    <s v="CS10200390"/>
    <x v="1"/>
    <s v=" "/>
    <s v="BRO"/>
    <s v=" "/>
    <s v="E"/>
    <s v=" "/>
    <d v="2020-04-24T00:00:00"/>
    <s v="LCS1252004"/>
    <s v=" "/>
    <s v="Image URL"/>
    <s v="470"/>
    <s v="WOFF"/>
    <s v="CAOCI"/>
    <s v=" "/>
    <s v=" "/>
  </r>
  <r>
    <x v="1"/>
    <x v="7"/>
    <x v="1"/>
    <x v="2"/>
    <s v="Uncollect Acct Elect-Write Off"/>
    <n v="-2256.0100000000002"/>
    <s v="USD"/>
    <s v="CS10207327"/>
    <x v="1"/>
    <s v=" "/>
    <s v="BRO"/>
    <s v=" "/>
    <s v="E"/>
    <s v=" "/>
    <d v="2020-05-28T00:00:00"/>
    <s v="LCS1252005"/>
    <s v=" "/>
    <s v="Image URL"/>
    <s v="470"/>
    <s v="WOFF"/>
    <s v="CAOCI"/>
    <s v=" "/>
    <s v=" "/>
  </r>
  <r>
    <x v="1"/>
    <x v="7"/>
    <x v="1"/>
    <x v="2"/>
    <s v="Uncollect Acct Elect-Write Off"/>
    <n v="-4062.37"/>
    <s v="USD"/>
    <s v="CS10203833"/>
    <x v="1"/>
    <s v=" "/>
    <s v="BRO"/>
    <s v=" "/>
    <s v="E"/>
    <s v=" "/>
    <d v="2020-05-01T00:00:00"/>
    <s v="LCS1032005"/>
    <s v=" "/>
    <s v="Image URL"/>
    <s v="470"/>
    <s v="WOFF"/>
    <s v="CAOCI"/>
    <s v=" "/>
    <s v=" "/>
  </r>
  <r>
    <x v="1"/>
    <x v="7"/>
    <x v="1"/>
    <x v="2"/>
    <s v="Uncollect Acct Elect-Write Off"/>
    <n v="-5236.8100000000004"/>
    <s v="USD"/>
    <s v="CS10204968"/>
    <x v="1"/>
    <s v=" "/>
    <s v="BRO"/>
    <s v=" "/>
    <s v="E"/>
    <s v=" "/>
    <d v="2020-05-13T00:00:00"/>
    <s v="LCS1132005"/>
    <s v=" "/>
    <s v="Image URL"/>
    <s v="470"/>
    <s v="WOFF"/>
    <s v="CAOCI"/>
    <s v=" "/>
    <s v=" "/>
  </r>
  <r>
    <x v="1"/>
    <x v="4"/>
    <x v="1"/>
    <x v="2"/>
    <s v="Uncollect Acct Elect-Write Off"/>
    <n v="-852.84"/>
    <s v="USD"/>
    <s v="CS10210576"/>
    <x v="1"/>
    <s v=" "/>
    <s v="BRO"/>
    <s v=" "/>
    <s v="E"/>
    <s v=" "/>
    <d v="2020-06-09T00:00:00"/>
    <s v="LCS1122006"/>
    <s v=" "/>
    <s v="Image URL"/>
    <s v="470"/>
    <s v="WOFF"/>
    <s v="CAOCI"/>
    <s v=" "/>
    <s v=" "/>
  </r>
  <r>
    <x v="1"/>
    <x v="4"/>
    <x v="1"/>
    <x v="2"/>
    <s v="Uncollect Acct Elect-Write Off"/>
    <n v="-2783.63"/>
    <s v="USD"/>
    <s v="CS10212407"/>
    <x v="1"/>
    <s v=" "/>
    <s v="BRO"/>
    <s v=" "/>
    <s v="E"/>
    <s v=" "/>
    <d v="2020-06-22T00:00:00"/>
    <s v="LCS1232006"/>
    <s v=" "/>
    <s v="Image URL"/>
    <s v="470"/>
    <s v="WOFF"/>
    <s v="CAOCI"/>
    <s v=" "/>
    <s v=" "/>
  </r>
  <r>
    <x v="1"/>
    <x v="4"/>
    <x v="1"/>
    <x v="2"/>
    <s v="Uncollect Acct Elect-Write Off"/>
    <n v="-3400.72"/>
    <s v="USD"/>
    <s v="CS10210132"/>
    <x v="1"/>
    <s v=" "/>
    <s v="BRO"/>
    <s v=" "/>
    <s v="E"/>
    <s v=" "/>
    <d v="2020-06-01T00:00:00"/>
    <s v="LCS1052006"/>
    <s v=" "/>
    <s v="Image URL"/>
    <s v="470"/>
    <s v="WOFF"/>
    <s v="CAOCI"/>
    <s v=" "/>
    <s v=" "/>
  </r>
  <r>
    <x v="1"/>
    <x v="8"/>
    <x v="1"/>
    <x v="2"/>
    <s v="Uncollect Acct Elect-Write Off"/>
    <n v="-3103.85"/>
    <s v="USD"/>
    <s v="CS10217963"/>
    <x v="1"/>
    <s v=" "/>
    <s v="BRO"/>
    <s v=" "/>
    <s v="E"/>
    <s v=" "/>
    <d v="2020-07-15T00:00:00"/>
    <s v="LCS1172007"/>
    <s v=" "/>
    <s v="Image URL"/>
    <s v="470"/>
    <s v="WOFF"/>
    <s v="CAOCI"/>
    <s v=" "/>
    <s v=" "/>
  </r>
  <r>
    <x v="1"/>
    <x v="8"/>
    <x v="1"/>
    <x v="2"/>
    <s v="Uncollect Acct Elect-Write Off"/>
    <n v="-4279.34"/>
    <s v="USD"/>
    <s v="CS10217266"/>
    <x v="1"/>
    <s v=" "/>
    <s v="BRO"/>
    <s v=" "/>
    <s v="E"/>
    <s v=" "/>
    <d v="2020-07-02T00:00:00"/>
    <s v="LCS1072007"/>
    <s v=" "/>
    <s v="Image URL"/>
    <s v="470"/>
    <s v="WOFF"/>
    <s v="CAOCI"/>
    <s v=" "/>
    <s v=" "/>
  </r>
  <r>
    <x v="1"/>
    <x v="8"/>
    <x v="1"/>
    <x v="2"/>
    <s v="Uncollect Acct Elect-Write Off"/>
    <n v="-2554.06"/>
    <s v="USD"/>
    <s v="CS10217604"/>
    <x v="1"/>
    <s v=" "/>
    <s v="BRO"/>
    <s v=" "/>
    <s v="E"/>
    <s v=" "/>
    <d v="2020-07-13T00:00:00"/>
    <s v="LCS1152007"/>
    <s v=" "/>
    <s v="Image URL"/>
    <s v="470"/>
    <s v="WOFF"/>
    <s v="CAOCI"/>
    <s v=" "/>
    <s v=" "/>
  </r>
  <r>
    <x v="1"/>
    <x v="8"/>
    <x v="1"/>
    <x v="2"/>
    <s v="Uncollect Acct Elect-Write Off"/>
    <n v="327.86"/>
    <s v="USD"/>
    <s v="CS10218537"/>
    <x v="1"/>
    <s v=" "/>
    <s v="BRO"/>
    <s v=" "/>
    <s v="E"/>
    <s v=" "/>
    <d v="2020-07-20T00:00:00"/>
    <s v="LCS1212007"/>
    <s v=" "/>
    <s v="Image URL"/>
    <s v="470"/>
    <s v="WOFF"/>
    <s v="CAOCI"/>
    <s v=" "/>
    <s v=" "/>
  </r>
  <r>
    <x v="1"/>
    <x v="8"/>
    <x v="1"/>
    <x v="2"/>
    <s v="Uncollect Acct Elect-Write Off"/>
    <n v="-2046.08"/>
    <s v="USD"/>
    <s v="CS10217266"/>
    <x v="1"/>
    <s v=" "/>
    <s v="BRO"/>
    <s v=" "/>
    <s v="E"/>
    <s v=" "/>
    <d v="2020-07-08T00:00:00"/>
    <s v="LCS1112007"/>
    <s v=" "/>
    <s v="Image URL"/>
    <s v="470"/>
    <s v="WOFF"/>
    <s v="CAOCI"/>
    <s v=" "/>
    <s v=" "/>
  </r>
  <r>
    <x v="1"/>
    <x v="9"/>
    <x v="1"/>
    <x v="2"/>
    <s v="Uncollect Acct Elect-Write Off"/>
    <n v="-4082.89"/>
    <s v="USD"/>
    <s v="CS10225836"/>
    <x v="1"/>
    <s v=" "/>
    <s v="BRO"/>
    <s v=" "/>
    <s v="E"/>
    <s v=" "/>
    <d v="2020-08-26T00:00:00"/>
    <s v="LCS1272008"/>
    <s v=" "/>
    <s v="Image URL"/>
    <s v="470"/>
    <s v="WOFF"/>
    <s v="CAOCI"/>
    <s v=" "/>
    <s v=" "/>
  </r>
  <r>
    <x v="1"/>
    <x v="9"/>
    <x v="1"/>
    <x v="2"/>
    <s v="Uncollect Acct Elect-Write Off"/>
    <n v="-1587.8"/>
    <s v="USD"/>
    <s v="CS10224124"/>
    <x v="1"/>
    <s v=" "/>
    <s v="BRO"/>
    <s v=" "/>
    <s v="E"/>
    <s v=" "/>
    <d v="2020-08-13T00:00:00"/>
    <s v="LCS1172008"/>
    <s v=" "/>
    <s v="Image URL"/>
    <s v="470"/>
    <s v="WOFF"/>
    <s v="CAOCI"/>
    <s v=" "/>
    <s v=" "/>
  </r>
  <r>
    <x v="1"/>
    <x v="9"/>
    <x v="1"/>
    <x v="2"/>
    <s v="Uncollect Acct Elect-Write Off"/>
    <n v="-1619.52"/>
    <s v="USD"/>
    <s v="CS10223410"/>
    <x v="1"/>
    <s v=" "/>
    <s v="BRO"/>
    <s v=" "/>
    <s v="E"/>
    <s v=" "/>
    <d v="2020-08-10T00:00:00"/>
    <s v="LCS1132008"/>
    <s v=" "/>
    <s v="Image URL"/>
    <s v="470"/>
    <s v="WOFF"/>
    <s v="CAOCI"/>
    <s v=" "/>
    <s v=" "/>
  </r>
  <r>
    <x v="1"/>
    <x v="9"/>
    <x v="1"/>
    <x v="2"/>
    <s v="Uncollect Acct Elect-Write Off"/>
    <n v="-520.39"/>
    <s v="USD"/>
    <s v="CS10223557"/>
    <x v="1"/>
    <s v=" "/>
    <s v="BRO"/>
    <s v=" "/>
    <s v="E"/>
    <s v=" "/>
    <d v="2020-08-11T00:00:00"/>
    <s v="LCS1142008"/>
    <s v=" "/>
    <s v="Image URL"/>
    <s v="470"/>
    <s v="WOFF"/>
    <s v="CAOCI"/>
    <s v=" "/>
    <s v=" "/>
  </r>
  <r>
    <x v="1"/>
    <x v="10"/>
    <x v="1"/>
    <x v="2"/>
    <s v="Uncollect Acct Elect-Write Off"/>
    <n v="-3579.03"/>
    <s v="USD"/>
    <s v="CS10229215"/>
    <x v="1"/>
    <s v=" "/>
    <s v="BRO"/>
    <s v=" "/>
    <s v="E"/>
    <s v=" "/>
    <d v="2020-09-04T00:00:00"/>
    <s v="LCS1102009"/>
    <s v=" "/>
    <s v="Image URL"/>
    <s v="470"/>
    <s v="WOFF"/>
    <s v="CAOCI"/>
    <s v=" "/>
    <s v=" "/>
  </r>
  <r>
    <x v="1"/>
    <x v="10"/>
    <x v="1"/>
    <x v="2"/>
    <s v="Uncollect Acct Elect-Write Off"/>
    <n v="-2499.52"/>
    <s v="USD"/>
    <s v="CS10229215"/>
    <x v="1"/>
    <s v=" "/>
    <s v="BRO"/>
    <s v=" "/>
    <s v="E"/>
    <s v=" "/>
    <d v="2020-09-08T00:00:00"/>
    <s v="LCS1122009"/>
    <s v=" "/>
    <s v="Image URL"/>
    <s v="470"/>
    <s v="WOFF"/>
    <s v="CAOCI"/>
    <s v=" "/>
    <s v=" "/>
  </r>
  <r>
    <x v="1"/>
    <x v="10"/>
    <x v="1"/>
    <x v="2"/>
    <s v="Uncollect Acct Elect-Write Off"/>
    <n v="-1281.7"/>
    <s v="USD"/>
    <s v="CS10229215"/>
    <x v="1"/>
    <s v=" "/>
    <s v="BRO"/>
    <s v=" "/>
    <s v="E"/>
    <s v=" "/>
    <d v="2020-09-05T00:00:00"/>
    <s v="LCS1112009"/>
    <s v=" "/>
    <s v="Image URL"/>
    <s v="470"/>
    <s v="WOFF"/>
    <s v="CAOCI"/>
    <s v=" "/>
    <s v=" "/>
  </r>
  <r>
    <x v="1"/>
    <x v="11"/>
    <x v="1"/>
    <x v="2"/>
    <s v="Uncollect Acct Elect-Write Off"/>
    <n v="-16.62"/>
    <s v="USD"/>
    <s v="CS10236967"/>
    <x v="1"/>
    <s v=" "/>
    <s v="BRO"/>
    <s v=" "/>
    <s v="E"/>
    <s v=" "/>
    <d v="2020-10-17T00:00:00"/>
    <s v="LCS1212010"/>
    <s v=" "/>
    <s v="Image URL"/>
    <s v="470"/>
    <s v="WOFF"/>
    <s v="CAOCI"/>
    <s v=" "/>
    <s v=" "/>
  </r>
  <r>
    <x v="1"/>
    <x v="11"/>
    <x v="1"/>
    <x v="2"/>
    <s v="Uncollect Acct Elect-Write Off"/>
    <n v="-541.36"/>
    <s v="USD"/>
    <s v="CS10237752"/>
    <x v="1"/>
    <s v=" "/>
    <s v="BRO"/>
    <s v=" "/>
    <s v="E"/>
    <s v=" "/>
    <d v="2020-10-22T00:00:00"/>
    <s v="LCS1252010"/>
    <s v=" "/>
    <s v="Image URL"/>
    <s v="470"/>
    <s v="WOFF"/>
    <s v="CAOCI"/>
    <s v=" "/>
    <s v=" "/>
  </r>
  <r>
    <x v="1"/>
    <x v="5"/>
    <x v="1"/>
    <x v="2"/>
    <s v="Uncollect Acct Elect-Write Off"/>
    <n v="-1938.22"/>
    <s v="USD"/>
    <s v="CS10242999"/>
    <x v="1"/>
    <s v=" "/>
    <s v="BRO"/>
    <s v=" "/>
    <s v="E"/>
    <s v=" "/>
    <d v="2020-11-13T00:00:00"/>
    <s v="LCS1172011"/>
    <s v=" "/>
    <s v="Image URL"/>
    <s v="470"/>
    <s v="WOFF"/>
    <s v="CAOCI"/>
    <s v=" "/>
    <s v=" "/>
  </r>
  <r>
    <x v="1"/>
    <x v="5"/>
    <x v="1"/>
    <x v="2"/>
    <s v="Uncollect Acct Elect-Write Off"/>
    <n v="-1896.12"/>
    <s v="USD"/>
    <s v="CS10241980"/>
    <x v="1"/>
    <s v=" "/>
    <s v="BRO"/>
    <s v=" "/>
    <s v="E"/>
    <s v=" "/>
    <d v="2020-11-03T00:00:00"/>
    <s v="LCS1082011"/>
    <s v=" "/>
    <s v="Image URL"/>
    <s v="470"/>
    <s v="WOFF"/>
    <s v="CAOCI"/>
    <s v=" "/>
    <s v=" "/>
  </r>
  <r>
    <x v="1"/>
    <x v="5"/>
    <x v="1"/>
    <x v="2"/>
    <s v="Uncollect Acct Elect-Write Off"/>
    <n v="-2236.58"/>
    <s v="USD"/>
    <s v="CS10242557"/>
    <x v="1"/>
    <s v=" "/>
    <s v="BRO"/>
    <s v=" "/>
    <s v="E"/>
    <s v=" "/>
    <d v="2020-11-11T00:00:00"/>
    <s v="LCS1152011"/>
    <s v=" "/>
    <s v="Image URL"/>
    <s v="470"/>
    <s v="WOFF"/>
    <s v="CAOCI"/>
    <s v=" "/>
    <s v=" "/>
  </r>
  <r>
    <x v="1"/>
    <x v="1"/>
    <x v="1"/>
    <x v="2"/>
    <s v="Uncollect Acct Elect-Write Off"/>
    <n v="-2911.59"/>
    <s v="USD"/>
    <s v="CS10252639"/>
    <x v="1"/>
    <s v=" "/>
    <s v="BRO"/>
    <s v=" "/>
    <s v="E"/>
    <s v=" "/>
    <d v="2020-12-31T00:00:00"/>
    <s v="LCS1302012"/>
    <s v=" "/>
    <s v="Image URL"/>
    <s v="470"/>
    <s v="WOFF"/>
    <s v="CAOCI"/>
    <s v=" "/>
    <s v=" "/>
  </r>
  <r>
    <x v="1"/>
    <x v="1"/>
    <x v="1"/>
    <x v="2"/>
    <s v="Uncollect Acct Elect-Write Off"/>
    <n v="-1237.3599999999999"/>
    <s v="USD"/>
    <s v="CS10248825"/>
    <x v="1"/>
    <s v=" "/>
    <s v="BRO"/>
    <s v=" "/>
    <s v="E"/>
    <s v=" "/>
    <d v="2020-12-10T00:00:00"/>
    <s v="LCS1142012"/>
    <s v=" "/>
    <s v="Image URL"/>
    <s v="470"/>
    <s v="WOFF"/>
    <s v="CAOCI"/>
    <s v=" "/>
    <s v=" "/>
  </r>
  <r>
    <x v="1"/>
    <x v="1"/>
    <x v="1"/>
    <x v="2"/>
    <s v="Uncollect Acct Elect-Write Off"/>
    <n v="-1249.1199999999999"/>
    <s v="USD"/>
    <s v="CS10248605"/>
    <x v="1"/>
    <s v=" "/>
    <s v="BRO"/>
    <s v=" "/>
    <s v="E"/>
    <s v=" "/>
    <d v="2020-12-09T00:00:00"/>
    <s v="LCS1132012"/>
    <s v=" "/>
    <s v="Image URL"/>
    <s v="470"/>
    <s v="WOFF"/>
    <s v="CAOCI"/>
    <s v=" "/>
    <s v=" "/>
  </r>
  <r>
    <x v="1"/>
    <x v="1"/>
    <x v="1"/>
    <x v="2"/>
    <s v="Uncollect Acct Elect-Write Off"/>
    <n v="-2168.77"/>
    <s v="USD"/>
    <s v="CS10251493"/>
    <x v="1"/>
    <s v=" "/>
    <s v="BRO"/>
    <s v=" "/>
    <s v="E"/>
    <s v=" "/>
    <d v="2020-12-28T00:00:00"/>
    <s v="LCS1272012"/>
    <s v=" "/>
    <s v="Image URL"/>
    <s v="470"/>
    <s v="WOFF"/>
    <s v="CAOCI"/>
    <s v=" "/>
    <s v=" "/>
  </r>
  <r>
    <x v="1"/>
    <x v="1"/>
    <x v="1"/>
    <x v="2"/>
    <s v="Uncollect Acct Elect-Write Off"/>
    <n v="-430.42"/>
    <s v="USD"/>
    <s v="CS10251027"/>
    <x v="1"/>
    <s v=" "/>
    <s v="BRO"/>
    <s v=" "/>
    <s v="E"/>
    <s v=" "/>
    <d v="2020-12-23T00:00:00"/>
    <s v="LCS1252012"/>
    <s v=" "/>
    <s v="Image URL"/>
    <s v="470"/>
    <s v="WOFF"/>
    <s v="CAOCI"/>
    <s v=" "/>
    <s v=" "/>
  </r>
  <r>
    <x v="0"/>
    <x v="3"/>
    <x v="1"/>
    <x v="0"/>
    <s v="Acc Prov For Uncollect Acc"/>
    <n v="-1.86"/>
    <s v="USD"/>
    <s v="CS10260897"/>
    <x v="1"/>
    <s v=" "/>
    <s v="BRO"/>
    <s v=" "/>
    <s v="E"/>
    <s v=" "/>
    <d v="2021-02-06T00:00:00"/>
    <s v="LCS1102102"/>
    <s v=" "/>
    <s v="Image URL"/>
    <s v="470"/>
    <s v="WOFF"/>
    <s v="CAOCI"/>
    <s v=" "/>
    <s v=" "/>
  </r>
  <r>
    <x v="0"/>
    <x v="2"/>
    <x v="1"/>
    <x v="2"/>
    <s v="Uncollect Acct Elect-Write Off"/>
    <n v="-4251.84"/>
    <s v="USD"/>
    <s v="CS10266396"/>
    <x v="1"/>
    <s v=" "/>
    <s v="BRO"/>
    <s v=" "/>
    <s v="E"/>
    <s v=" "/>
    <d v="2021-03-05T00:00:00"/>
    <s v="LCS1072103"/>
    <s v=" "/>
    <s v="Image URL"/>
    <s v="470"/>
    <s v="WOFF"/>
    <s v="CAOCI"/>
    <s v=" "/>
    <s v=" "/>
  </r>
  <r>
    <x v="0"/>
    <x v="2"/>
    <x v="1"/>
    <x v="0"/>
    <s v="Acc Prov For Uncollect Acc"/>
    <n v="206.64"/>
    <s v="USD"/>
    <s v="CS10269359"/>
    <x v="1"/>
    <s v=" "/>
    <s v="BRO"/>
    <s v=" "/>
    <s v="E"/>
    <s v=" "/>
    <d v="2021-03-25T00:00:00"/>
    <s v="LCS1242103"/>
    <s v=" "/>
    <s v="Image URL"/>
    <s v="470"/>
    <s v="WOFF"/>
    <s v="CAOCI"/>
    <s v=" "/>
    <s v=" "/>
  </r>
  <r>
    <x v="0"/>
    <x v="2"/>
    <x v="1"/>
    <x v="2"/>
    <s v="Uncollect Acct Elect-Write Off"/>
    <n v="-288.45"/>
    <s v="USD"/>
    <s v="CS10266396"/>
    <x v="1"/>
    <s v=" "/>
    <s v="BRO"/>
    <s v=" "/>
    <s v="E"/>
    <s v=" "/>
    <d v="2021-03-06T00:00:00"/>
    <s v="LCS1082103"/>
    <s v=" "/>
    <s v="Image URL"/>
    <s v="470"/>
    <s v="WOFF"/>
    <s v="CAOCI"/>
    <s v=" "/>
    <s v=" "/>
  </r>
  <r>
    <x v="0"/>
    <x v="2"/>
    <x v="1"/>
    <x v="2"/>
    <s v="Uncollect Acct Elect-Write Off"/>
    <n v="-3453.38"/>
    <s v="USD"/>
    <s v="CS10268909"/>
    <x v="1"/>
    <s v=" "/>
    <s v="BRO"/>
    <s v=" "/>
    <s v="E"/>
    <s v=" "/>
    <d v="2021-03-23T00:00:00"/>
    <s v="LCS1222103"/>
    <s v=" "/>
    <s v="Image URL"/>
    <s v="470"/>
    <s v="WOFF"/>
    <s v="CAOCI"/>
    <s v=" "/>
    <s v=" "/>
  </r>
  <r>
    <x v="0"/>
    <x v="2"/>
    <x v="1"/>
    <x v="2"/>
    <s v="Uncollect Acct Elect-Write Off"/>
    <n v="-7572.93"/>
    <s v="USD"/>
    <s v="CSA0268676"/>
    <x v="2"/>
    <s v="CCS Jan Posting Issue"/>
    <s v="BRO"/>
    <s v=" "/>
    <s v="E"/>
    <s v=" "/>
    <d v="2021-01-26T00:00:00"/>
    <s v=" "/>
    <s v=" "/>
    <s v="Image URL"/>
    <s v="470"/>
    <s v="WOFF"/>
    <s v="CAOCI"/>
    <s v=" "/>
    <s v=" "/>
  </r>
  <r>
    <x v="0"/>
    <x v="0"/>
    <x v="1"/>
    <x v="2"/>
    <s v="Uncollect Acct Elect-Write Off"/>
    <n v="-3795.72"/>
    <s v="USD"/>
    <s v="CS10274231"/>
    <x v="1"/>
    <s v=" "/>
    <s v="BRO"/>
    <s v=" "/>
    <s v="E"/>
    <s v=" "/>
    <d v="2021-04-13T00:00:00"/>
    <s v="LCS1132104"/>
    <s v=" "/>
    <s v="Image URL"/>
    <s v="470"/>
    <s v="WOFF"/>
    <s v="CAOCI"/>
    <s v=" "/>
    <s v=" "/>
  </r>
  <r>
    <x v="0"/>
    <x v="0"/>
    <x v="1"/>
    <x v="2"/>
    <s v="Uncollect Acct Elect-Write Off"/>
    <n v="-4817.03"/>
    <s v="USD"/>
    <s v="CS10273647"/>
    <x v="1"/>
    <s v=" "/>
    <s v="BRO"/>
    <s v=" "/>
    <s v="E"/>
    <s v=" "/>
    <d v="2021-04-06T00:00:00"/>
    <s v="LCS1072104"/>
    <s v=" "/>
    <s v="Image URL"/>
    <s v="470"/>
    <s v="WOFF"/>
    <s v="CAOCI"/>
    <s v=" "/>
    <s v=" "/>
  </r>
  <r>
    <x v="0"/>
    <x v="0"/>
    <x v="1"/>
    <x v="0"/>
    <s v="Acc Prov For Uncollect Acc"/>
    <n v="-5099.75"/>
    <s v="USD"/>
    <s v="CS10273647"/>
    <x v="1"/>
    <s v=" "/>
    <s v="BRO"/>
    <s v=" "/>
    <s v="E"/>
    <s v=" "/>
    <d v="2021-04-08T00:00:00"/>
    <s v="LCS1092104"/>
    <s v=" "/>
    <s v="Image URL"/>
    <s v="470"/>
    <s v="WOFF"/>
    <s v="CAOCI"/>
    <s v=" "/>
    <s v=" "/>
  </r>
  <r>
    <x v="0"/>
    <x v="0"/>
    <x v="1"/>
    <x v="2"/>
    <s v="Uncollect Acct Elect-Write Off"/>
    <n v="-6245.78"/>
    <s v="USD"/>
    <s v="CS10273808"/>
    <x v="1"/>
    <s v=" "/>
    <s v="BRO"/>
    <s v=" "/>
    <s v="E"/>
    <s v=" "/>
    <d v="2021-04-09T00:00:00"/>
    <s v="LCS1102104"/>
    <s v=" "/>
    <s v="Image URL"/>
    <s v="470"/>
    <s v="WOFF"/>
    <s v="CAOCI"/>
    <s v=" "/>
    <s v=" "/>
  </r>
  <r>
    <x v="0"/>
    <x v="0"/>
    <x v="1"/>
    <x v="2"/>
    <s v="Uncollect Acct Elect-Write Off"/>
    <n v="-74.900000000000006"/>
    <s v="USD"/>
    <s v="CS10273808"/>
    <x v="1"/>
    <s v=" "/>
    <s v="BRO"/>
    <s v=" "/>
    <s v="E"/>
    <s v=" "/>
    <d v="2021-04-10T00:00:00"/>
    <s v="LCS1112104"/>
    <s v=" "/>
    <s v="Image URL"/>
    <s v="470"/>
    <s v="WOFF"/>
    <s v="CAOCI"/>
    <s v=" "/>
    <s v=" "/>
  </r>
  <r>
    <x v="1"/>
    <x v="6"/>
    <x v="1"/>
    <x v="2"/>
    <s v="Uncollect Acct Elect-Write Off"/>
    <n v="6279.49"/>
    <s v="USD"/>
    <s v="CS10180599"/>
    <x v="1"/>
    <s v=" "/>
    <s v="WMO"/>
    <s v=" "/>
    <s v="E"/>
    <s v=" "/>
    <d v="2020-01-21T00:00:00"/>
    <s v="LCS1212001"/>
    <s v=" "/>
    <s v="Image URL"/>
    <s v="470"/>
    <s v="WOFF"/>
    <s v="CAOCI"/>
    <s v=" "/>
    <s v=" "/>
  </r>
  <r>
    <x v="1"/>
    <x v="3"/>
    <x v="1"/>
    <x v="2"/>
    <s v="Uncollect Acct Elect-Write Off"/>
    <n v="7032.66"/>
    <s v="USD"/>
    <s v="CS10186521"/>
    <x v="1"/>
    <s v=" "/>
    <s v="WMO"/>
    <s v=" "/>
    <s v="E"/>
    <s v=" "/>
    <d v="2020-02-18T00:00:00"/>
    <s v="LCS1192002"/>
    <s v=" "/>
    <s v="Image URL"/>
    <s v="470"/>
    <s v="WOFF"/>
    <s v="CAOCI"/>
    <s v=" "/>
    <s v=" "/>
  </r>
  <r>
    <x v="1"/>
    <x v="3"/>
    <x v="1"/>
    <x v="2"/>
    <s v="Uncollect Acct Elect-Write Off"/>
    <n v="2500.3000000000002"/>
    <s v="USD"/>
    <s v="CS10187201"/>
    <x v="1"/>
    <s v=" "/>
    <s v="WMO"/>
    <s v=" "/>
    <s v="E"/>
    <s v=" "/>
    <d v="2020-02-20T00:00:00"/>
    <s v="LCS1212002"/>
    <s v=" "/>
    <s v="Image URL"/>
    <s v="470"/>
    <s v="WOFF"/>
    <s v="CAOCI"/>
    <s v=" "/>
    <s v=" "/>
  </r>
  <r>
    <x v="1"/>
    <x v="2"/>
    <x v="1"/>
    <x v="2"/>
    <s v="Uncollect Acct Elect-Write Off"/>
    <n v="3394.94"/>
    <s v="USD"/>
    <s v="CS10191250"/>
    <x v="1"/>
    <s v=" "/>
    <s v="WMO"/>
    <s v=" "/>
    <s v="E"/>
    <s v=" "/>
    <d v="2020-03-05T00:00:00"/>
    <s v="LCS1072003"/>
    <s v=" "/>
    <s v="Image URL"/>
    <s v="470"/>
    <s v="WOFF"/>
    <s v="CAOCI"/>
    <s v=" "/>
    <s v=" "/>
  </r>
  <r>
    <x v="1"/>
    <x v="2"/>
    <x v="1"/>
    <x v="2"/>
    <s v="Uncollect Acct Elect-Write Off"/>
    <n v="2327.67"/>
    <s v="USD"/>
    <s v="CS10191250"/>
    <x v="1"/>
    <s v=" "/>
    <s v="WMO"/>
    <s v=" "/>
    <s v="E"/>
    <s v=" "/>
    <d v="2020-03-03T00:00:00"/>
    <s v="LCS1052003"/>
    <s v=" "/>
    <s v="Image URL"/>
    <s v="470"/>
    <s v="WOFF"/>
    <s v="CAOCI"/>
    <s v=" "/>
    <s v=" "/>
  </r>
  <r>
    <x v="1"/>
    <x v="2"/>
    <x v="1"/>
    <x v="2"/>
    <s v="Uncollect Acct Elect-Write Off"/>
    <n v="-660.09"/>
    <s v="USD"/>
    <s v="CS10193560"/>
    <x v="1"/>
    <s v=" "/>
    <s v="WMO"/>
    <s v=" "/>
    <s v="E"/>
    <s v=" "/>
    <d v="2020-03-24T00:00:00"/>
    <s v="LCS1262003"/>
    <s v=" "/>
    <s v="Image URL"/>
    <s v="470"/>
    <s v="WOFF"/>
    <s v="CAOCI"/>
    <s v=" "/>
    <s v=" "/>
  </r>
  <r>
    <x v="1"/>
    <x v="2"/>
    <x v="1"/>
    <x v="2"/>
    <s v="Uncollect Acct Elect-Write Off"/>
    <n v="-671.75"/>
    <s v="USD"/>
    <s v="CS10195371"/>
    <x v="1"/>
    <s v=" "/>
    <s v="WMO"/>
    <s v=" "/>
    <s v="E"/>
    <s v=" "/>
    <d v="2020-03-31T00:00:00"/>
    <s v="LCS1322003"/>
    <s v=" "/>
    <s v="Image URL"/>
    <s v="470"/>
    <s v="WOFF"/>
    <s v="CAOCI"/>
    <s v=" "/>
    <s v=" "/>
  </r>
  <r>
    <x v="1"/>
    <x v="0"/>
    <x v="1"/>
    <x v="2"/>
    <s v="Uncollect Acct Elect-Write Off"/>
    <n v="-236.07"/>
    <s v="USD"/>
    <s v="CS10198281"/>
    <x v="1"/>
    <s v=" "/>
    <s v="WMO"/>
    <s v=" "/>
    <s v="E"/>
    <s v=" "/>
    <d v="2020-04-09T00:00:00"/>
    <s v="LCS1122004"/>
    <s v=" "/>
    <s v="Image URL"/>
    <s v="470"/>
    <s v="WOFF"/>
    <s v="CAOCI"/>
    <s v=" "/>
    <s v=" "/>
  </r>
  <r>
    <x v="1"/>
    <x v="0"/>
    <x v="1"/>
    <x v="2"/>
    <s v="Uncollect Acct Elect-Write Off"/>
    <n v="-2586.91"/>
    <s v="USD"/>
    <s v="CS10198132"/>
    <x v="1"/>
    <s v=" "/>
    <s v="WMO"/>
    <s v=" "/>
    <s v="E"/>
    <s v=" "/>
    <d v="2020-04-07T00:00:00"/>
    <s v="LCS1102004"/>
    <s v=" "/>
    <s v="Image URL"/>
    <s v="470"/>
    <s v="WOFF"/>
    <s v="CAOCI"/>
    <s v=" "/>
    <s v=" "/>
  </r>
  <r>
    <x v="1"/>
    <x v="0"/>
    <x v="1"/>
    <x v="2"/>
    <s v="Uncollect Acct Elect-Write Off"/>
    <n v="-4112.88"/>
    <s v="USD"/>
    <s v="CS10200713"/>
    <x v="1"/>
    <s v=" "/>
    <s v="WMO"/>
    <s v=" "/>
    <s v="E"/>
    <s v=" "/>
    <d v="2020-04-27T00:00:00"/>
    <s v="LCS1272004"/>
    <s v=" "/>
    <s v="Image URL"/>
    <s v="470"/>
    <s v="WOFF"/>
    <s v="CAOCI"/>
    <s v=" "/>
    <s v=" "/>
  </r>
  <r>
    <x v="1"/>
    <x v="7"/>
    <x v="1"/>
    <x v="2"/>
    <s v="Uncollect Acct Elect-Write Off"/>
    <n v="-5025.34"/>
    <s v="USD"/>
    <s v="CS10206698"/>
    <x v="1"/>
    <s v=" "/>
    <s v="WMO"/>
    <s v=" "/>
    <s v="E"/>
    <s v=" "/>
    <d v="2020-05-26T00:00:00"/>
    <s v="LCS1232005"/>
    <s v=" "/>
    <s v="Image URL"/>
    <s v="470"/>
    <s v="WOFF"/>
    <s v="CAOCI"/>
    <s v=" "/>
    <s v=" "/>
  </r>
  <r>
    <x v="1"/>
    <x v="4"/>
    <x v="1"/>
    <x v="2"/>
    <s v="Uncollect Acct Elect-Write Off"/>
    <n v="-2217.2199999999998"/>
    <s v="USD"/>
    <s v="CS10212164"/>
    <x v="1"/>
    <s v=" "/>
    <s v="WMO"/>
    <s v=" "/>
    <s v="E"/>
    <s v=" "/>
    <d v="2020-06-19T00:00:00"/>
    <s v="LCS1212006"/>
    <s v=" "/>
    <s v="Image URL"/>
    <s v="470"/>
    <s v="WOFF"/>
    <s v="CAOCI"/>
    <s v=" "/>
    <s v=" "/>
  </r>
  <r>
    <x v="1"/>
    <x v="4"/>
    <x v="1"/>
    <x v="2"/>
    <s v="Uncollect Acct Elect-Write Off"/>
    <n v="-3177.44"/>
    <s v="USD"/>
    <s v="CS10213900"/>
    <x v="1"/>
    <s v=" "/>
    <s v="WMO"/>
    <s v=" "/>
    <s v="E"/>
    <s v=" "/>
    <d v="2020-06-29T00:00:00"/>
    <s v="LCS1292006"/>
    <s v=" "/>
    <s v="Image URL"/>
    <s v="470"/>
    <s v="WOFF"/>
    <s v="CAOCI"/>
    <s v=" "/>
    <s v=" "/>
  </r>
  <r>
    <x v="1"/>
    <x v="4"/>
    <x v="1"/>
    <x v="2"/>
    <s v="Uncollect Acct Elect-Write Off"/>
    <n v="-1518.54"/>
    <s v="USD"/>
    <s v="CS10213170"/>
    <x v="1"/>
    <s v=" "/>
    <s v="WMO"/>
    <s v=" "/>
    <s v="E"/>
    <s v=" "/>
    <d v="2020-06-25T00:00:00"/>
    <s v="LCS1262006"/>
    <s v=" "/>
    <s v="Image URL"/>
    <s v="470"/>
    <s v="WOFF"/>
    <s v="CAOCI"/>
    <s v=" "/>
    <s v=" "/>
  </r>
  <r>
    <x v="1"/>
    <x v="8"/>
    <x v="1"/>
    <x v="2"/>
    <s v="Uncollect Acct Elect-Write Off"/>
    <n v="-10881.63"/>
    <s v="USD"/>
    <s v="CS10218357"/>
    <x v="1"/>
    <s v=" "/>
    <s v="WMO"/>
    <s v=" "/>
    <s v="E"/>
    <s v=" "/>
    <d v="2020-07-17T00:00:00"/>
    <s v="LCS1192007"/>
    <s v=" "/>
    <s v="Image URL"/>
    <s v="470"/>
    <s v="WOFF"/>
    <s v="CAOCI"/>
    <s v=" "/>
    <s v=" "/>
  </r>
  <r>
    <x v="1"/>
    <x v="8"/>
    <x v="1"/>
    <x v="2"/>
    <s v="Uncollect Acct Elect-Write Off"/>
    <n v="-3872.5"/>
    <s v="USD"/>
    <s v="CS10220469"/>
    <x v="1"/>
    <s v=" "/>
    <s v="WMO"/>
    <s v=" "/>
    <s v="E"/>
    <s v=" "/>
    <d v="2020-07-30T00:00:00"/>
    <s v="LCS1302007"/>
    <s v=" "/>
    <s v="Image URL"/>
    <s v="470"/>
    <s v="WOFF"/>
    <s v="CAOCI"/>
    <s v=" "/>
    <s v=" "/>
  </r>
  <r>
    <x v="1"/>
    <x v="8"/>
    <x v="1"/>
    <x v="2"/>
    <s v="Uncollect Acct Elect-Write Off"/>
    <n v="-4103.34"/>
    <s v="USD"/>
    <s v="CS10219580"/>
    <x v="1"/>
    <s v=" "/>
    <s v="WMO"/>
    <s v=" "/>
    <s v="E"/>
    <s v=" "/>
    <d v="2020-07-27T00:00:00"/>
    <s v="LCS1272007"/>
    <s v=" "/>
    <s v="Image URL"/>
    <s v="470"/>
    <s v="WOFF"/>
    <s v="CAOCI"/>
    <s v=" "/>
    <s v=" "/>
  </r>
  <r>
    <x v="1"/>
    <x v="9"/>
    <x v="1"/>
    <x v="2"/>
    <s v="Uncollect Acct Elect-Write Off"/>
    <n v="-1515.32"/>
    <s v="USD"/>
    <s v="CS10223244"/>
    <x v="1"/>
    <s v=" "/>
    <s v="WMO"/>
    <s v=" "/>
    <s v="E"/>
    <s v=" "/>
    <d v="2020-08-03T00:00:00"/>
    <s v="LCS1072008"/>
    <s v=" "/>
    <s v="Image URL"/>
    <s v="470"/>
    <s v="WOFF"/>
    <s v="CAOCI"/>
    <s v=" "/>
    <s v=" "/>
  </r>
  <r>
    <x v="1"/>
    <x v="9"/>
    <x v="1"/>
    <x v="2"/>
    <s v="Uncollect Acct Elect-Write Off"/>
    <n v="-288.36"/>
    <s v="USD"/>
    <s v="CS10223244"/>
    <x v="1"/>
    <s v=" "/>
    <s v="WMO"/>
    <s v=" "/>
    <s v="E"/>
    <s v=" "/>
    <d v="2020-08-08T00:00:00"/>
    <s v="LCS1122008"/>
    <s v=" "/>
    <s v="Image URL"/>
    <s v="470"/>
    <s v="WOFF"/>
    <s v="CAOCI"/>
    <s v=" "/>
    <s v=" "/>
  </r>
  <r>
    <x v="1"/>
    <x v="10"/>
    <x v="1"/>
    <x v="2"/>
    <s v="Uncollect Acct Elect-Write Off"/>
    <n v="-2158.14"/>
    <s v="USD"/>
    <s v="CS10229215"/>
    <x v="1"/>
    <s v=" "/>
    <s v="WMO"/>
    <s v=" "/>
    <s v="E"/>
    <s v=" "/>
    <d v="2020-09-03T00:00:00"/>
    <s v="LCS1092009"/>
    <s v=" "/>
    <s v="Image URL"/>
    <s v="470"/>
    <s v="WOFF"/>
    <s v="CAOCI"/>
    <s v=" "/>
    <s v=" "/>
  </r>
  <r>
    <x v="1"/>
    <x v="10"/>
    <x v="1"/>
    <x v="2"/>
    <s v="Uncollect Acct Elect-Write Off"/>
    <n v="-2219.98"/>
    <s v="USD"/>
    <s v="CS10231803"/>
    <x v="1"/>
    <s v=" "/>
    <s v="WMO"/>
    <s v=" "/>
    <s v="E"/>
    <s v=" "/>
    <d v="2020-09-25T00:00:00"/>
    <s v="LCS1272009"/>
    <s v=" "/>
    <s v="Image URL"/>
    <s v="470"/>
    <s v="WOFF"/>
    <s v="CAOCI"/>
    <s v=" "/>
    <s v=" "/>
  </r>
  <r>
    <x v="1"/>
    <x v="10"/>
    <x v="1"/>
    <x v="2"/>
    <s v="Uncollect Acct Elect-Write Off"/>
    <n v="-2039.85"/>
    <s v="USD"/>
    <s v="CS10232114"/>
    <x v="1"/>
    <s v=" "/>
    <s v="WMO"/>
    <s v=" "/>
    <s v="E"/>
    <s v=" "/>
    <d v="2020-09-28T00:00:00"/>
    <s v="LCS1292009"/>
    <s v=" "/>
    <s v="Image URL"/>
    <s v="470"/>
    <s v="WOFF"/>
    <s v="CAOCI"/>
    <s v=" "/>
    <s v=" "/>
  </r>
  <r>
    <x v="1"/>
    <x v="11"/>
    <x v="1"/>
    <x v="2"/>
    <s v="Uncollect Acct Elect-Write Off"/>
    <n v="-2423.2199999999998"/>
    <s v="USD"/>
    <s v="CS10236126"/>
    <x v="1"/>
    <s v=" "/>
    <s v="WMO"/>
    <s v=" "/>
    <s v="E"/>
    <s v=" "/>
    <d v="2020-10-09T00:00:00"/>
    <s v="LCS1142010"/>
    <s v=" "/>
    <s v="Image URL"/>
    <s v="470"/>
    <s v="WOFF"/>
    <s v="CAOCI"/>
    <s v=" "/>
    <s v=" "/>
  </r>
  <r>
    <x v="1"/>
    <x v="11"/>
    <x v="1"/>
    <x v="2"/>
    <s v="Uncollect Acct Elect-Write Off"/>
    <n v="-124.63"/>
    <s v="USD"/>
    <s v="CS10236967"/>
    <x v="1"/>
    <s v=" "/>
    <s v="WMO"/>
    <s v=" "/>
    <s v="E"/>
    <s v=" "/>
    <d v="2020-10-17T00:00:00"/>
    <s v="LCS1212010"/>
    <s v=" "/>
    <s v="Image URL"/>
    <s v="470"/>
    <s v="WOFF"/>
    <s v="CAOCI"/>
    <s v=" "/>
    <s v=" "/>
  </r>
  <r>
    <x v="1"/>
    <x v="11"/>
    <x v="1"/>
    <x v="2"/>
    <s v="Uncollect Acct Elect-Write Off"/>
    <n v="193.87"/>
    <s v="USD"/>
    <s v="CS10236748"/>
    <x v="1"/>
    <s v=" "/>
    <s v="WMO"/>
    <s v=" "/>
    <s v="E"/>
    <s v=" "/>
    <d v="2020-10-16T00:00:00"/>
    <s v="LCS1192010"/>
    <s v=" "/>
    <s v="Image URL"/>
    <s v="470"/>
    <s v="WOFF"/>
    <s v="CAOCI"/>
    <s v=" "/>
    <s v=" "/>
  </r>
  <r>
    <x v="1"/>
    <x v="11"/>
    <x v="1"/>
    <x v="2"/>
    <s v="Uncollect Acct Elect-Write Off"/>
    <n v="-1116.3399999999999"/>
    <s v="USD"/>
    <s v="CS10236748"/>
    <x v="1"/>
    <s v=" "/>
    <s v="WMO"/>
    <s v=" "/>
    <s v="E"/>
    <s v=" "/>
    <d v="2020-10-14T00:00:00"/>
    <s v="LCS1192010"/>
    <s v=" "/>
    <s v="Image URL"/>
    <s v="470"/>
    <s v="WOFF"/>
    <s v="CAOCI"/>
    <s v=" "/>
    <s v=" "/>
  </r>
  <r>
    <x v="1"/>
    <x v="11"/>
    <x v="1"/>
    <x v="2"/>
    <s v="Uncollect Acct Elect-Write Off"/>
    <n v="-1645.94"/>
    <s v="USD"/>
    <s v="CS10237752"/>
    <x v="1"/>
    <s v=" "/>
    <s v="WMO"/>
    <s v=" "/>
    <s v="E"/>
    <s v=" "/>
    <d v="2020-10-22T00:00:00"/>
    <s v="LCS1252010"/>
    <s v=" "/>
    <s v="Image URL"/>
    <s v="470"/>
    <s v="WOFF"/>
    <s v="CAOCI"/>
    <s v=" "/>
    <s v=" "/>
  </r>
  <r>
    <x v="1"/>
    <x v="5"/>
    <x v="1"/>
    <x v="2"/>
    <s v="Uncollect Acct Elect-Write Off"/>
    <n v="-2188.3000000000002"/>
    <s v="USD"/>
    <s v="CS10242744"/>
    <x v="1"/>
    <s v=" "/>
    <s v="WMO"/>
    <s v=" "/>
    <s v="E"/>
    <s v=" "/>
    <d v="2020-11-12T00:00:00"/>
    <s v="LCS1162011"/>
    <s v=" "/>
    <s v="Image URL"/>
    <s v="470"/>
    <s v="WOFF"/>
    <s v="CAOCI"/>
    <s v=" "/>
    <s v=" "/>
  </r>
  <r>
    <x v="1"/>
    <x v="5"/>
    <x v="1"/>
    <x v="2"/>
    <s v="Uncollect Acct Elect-Write Off"/>
    <n v="-1340.69"/>
    <s v="USD"/>
    <s v="CS10243751"/>
    <x v="1"/>
    <s v=" "/>
    <s v="WMO"/>
    <s v=" "/>
    <s v="E"/>
    <s v=" "/>
    <d v="2020-11-19T00:00:00"/>
    <s v="LCS1222011"/>
    <s v=" "/>
    <s v="Image URL"/>
    <s v="470"/>
    <s v="WOFF"/>
    <s v="CAOCI"/>
    <s v=" "/>
    <s v=" "/>
  </r>
  <r>
    <x v="1"/>
    <x v="5"/>
    <x v="1"/>
    <x v="2"/>
    <s v="Uncollect Acct Elect-Write Off"/>
    <n v="4411.05"/>
    <s v="USD"/>
    <s v="CS10244357"/>
    <x v="1"/>
    <s v=" "/>
    <s v="WMO"/>
    <s v=" "/>
    <s v="E"/>
    <s v=" "/>
    <d v="2020-11-23T00:00:00"/>
    <s v="LCS1252011"/>
    <s v=" "/>
    <s v="Image URL"/>
    <s v="470"/>
    <s v="WOFF"/>
    <s v="CAOCI"/>
    <s v=" "/>
    <s v=" "/>
  </r>
  <r>
    <x v="1"/>
    <x v="5"/>
    <x v="1"/>
    <x v="2"/>
    <s v="Uncollect Acct Elect-Write Off"/>
    <n v="-3312.37"/>
    <s v="USD"/>
    <s v="CS10244764"/>
    <x v="1"/>
    <s v=" "/>
    <s v="WMO"/>
    <s v=" "/>
    <s v="E"/>
    <s v=" "/>
    <d v="2020-11-25T00:00:00"/>
    <s v="LCS1272011"/>
    <s v=" "/>
    <s v="Image URL"/>
    <s v="470"/>
    <s v="WOFF"/>
    <s v="CAOCI"/>
    <s v=" "/>
    <s v=" "/>
  </r>
  <r>
    <x v="1"/>
    <x v="5"/>
    <x v="1"/>
    <x v="2"/>
    <s v="Uncollect Acct Elect-Write Off"/>
    <n v="-777.14"/>
    <s v="USD"/>
    <s v="CS10244539"/>
    <x v="1"/>
    <s v=" "/>
    <s v="WMO"/>
    <s v=" "/>
    <s v="E"/>
    <s v=" "/>
    <d v="2020-11-24T00:00:00"/>
    <s v="LCS1262011"/>
    <s v=" "/>
    <s v="Image URL"/>
    <s v="470"/>
    <s v="WOFF"/>
    <s v="CAOCI"/>
    <s v=" "/>
    <s v=" "/>
  </r>
  <r>
    <x v="1"/>
    <x v="1"/>
    <x v="1"/>
    <x v="2"/>
    <s v="Uncollect Acct Elect-Write Off"/>
    <n v="-959.48"/>
    <s v="USD"/>
    <s v="CS10251493"/>
    <x v="1"/>
    <s v=" "/>
    <s v="WMO"/>
    <s v=" "/>
    <s v="E"/>
    <s v=" "/>
    <d v="2020-12-28T00:00:00"/>
    <s v="LCS1272012"/>
    <s v=" "/>
    <s v="Image URL"/>
    <s v="470"/>
    <s v="WOFF"/>
    <s v="CAOCI"/>
    <s v=" "/>
    <s v=" "/>
  </r>
  <r>
    <x v="0"/>
    <x v="6"/>
    <x v="1"/>
    <x v="2"/>
    <s v="Uncollect Acct Elect-Write Off"/>
    <n v="-4394.49"/>
    <s v="USD"/>
    <s v="CS10256461"/>
    <x v="1"/>
    <s v=" "/>
    <s v="WMO"/>
    <s v=" "/>
    <s v="E"/>
    <s v=" "/>
    <d v="2021-01-07T00:00:00"/>
    <s v="LCS1062101"/>
    <s v=" "/>
    <s v="Image URL"/>
    <s v="470"/>
    <s v="WOFF"/>
    <s v="CAOCI"/>
    <s v=" "/>
    <s v=" "/>
  </r>
  <r>
    <x v="0"/>
    <x v="6"/>
    <x v="1"/>
    <x v="2"/>
    <s v="Uncollect Acct Elect-Write Off"/>
    <n v="-592.9"/>
    <s v="USD"/>
    <s v="CS10256519"/>
    <x v="1"/>
    <s v=" "/>
    <s v="WMO"/>
    <s v=" "/>
    <s v="E"/>
    <s v=" "/>
    <d v="2021-01-21T00:00:00"/>
    <s v="LCS1182101"/>
    <s v=" "/>
    <s v="Image URL"/>
    <s v="470"/>
    <s v="WOFF"/>
    <s v="CAOCI"/>
    <s v=" "/>
    <s v=" "/>
  </r>
  <r>
    <x v="0"/>
    <x v="6"/>
    <x v="1"/>
    <x v="2"/>
    <s v="Uncollect Acct Elect-Write Off"/>
    <n v="-1507.07"/>
    <s v="USD"/>
    <s v="CS10256461"/>
    <x v="1"/>
    <s v=" "/>
    <s v="WMO"/>
    <s v=" "/>
    <s v="E"/>
    <s v=" "/>
    <d v="2021-01-05T00:00:00"/>
    <s v="LCS1042101"/>
    <s v=" "/>
    <s v="Image URL"/>
    <s v="470"/>
    <s v="WOFF"/>
    <s v="CAOCI"/>
    <s v=" "/>
    <s v=" "/>
  </r>
  <r>
    <x v="0"/>
    <x v="6"/>
    <x v="1"/>
    <x v="2"/>
    <s v="Uncollect Acct Elect-Write Off"/>
    <n v="-2410.29"/>
    <s v="USD"/>
    <s v="CS10256461"/>
    <x v="1"/>
    <s v=" "/>
    <s v="WMO"/>
    <s v=" "/>
    <s v="E"/>
    <s v=" "/>
    <d v="2021-01-19T00:00:00"/>
    <s v="LCS1162101"/>
    <s v=" "/>
    <s v="Image URL"/>
    <s v="470"/>
    <s v="WOFF"/>
    <s v="CAOCI"/>
    <s v=" "/>
    <s v=" "/>
  </r>
  <r>
    <x v="0"/>
    <x v="3"/>
    <x v="1"/>
    <x v="2"/>
    <s v="Uncollect Acct Elect-Write Off"/>
    <n v="-3419.99"/>
    <s v="USD"/>
    <s v="CS10260869"/>
    <x v="1"/>
    <s v=" "/>
    <s v="WMO"/>
    <s v=" "/>
    <s v="E"/>
    <s v=" "/>
    <d v="2021-02-04T00:00:00"/>
    <s v="LCS1082102"/>
    <s v=" "/>
    <s v="Image URL"/>
    <s v="470"/>
    <s v="WOFF"/>
    <s v="CAOCI"/>
    <s v=" "/>
    <s v=" "/>
  </r>
  <r>
    <x v="0"/>
    <x v="3"/>
    <x v="1"/>
    <x v="0"/>
    <s v="Acc Prov For Uncollect Acc"/>
    <n v="317119.40999999997"/>
    <s v="USD"/>
    <s v="CS10261071"/>
    <x v="1"/>
    <s v=" "/>
    <s v="WMO"/>
    <s v=" "/>
    <s v="E"/>
    <s v=" "/>
    <d v="2021-02-08T00:00:00"/>
    <s v="LCS1112102"/>
    <s v=" "/>
    <s v="Image URL"/>
    <s v="470"/>
    <s v="WOFF"/>
    <s v="CAOCI"/>
    <s v=" "/>
    <s v=" "/>
  </r>
  <r>
    <x v="0"/>
    <x v="3"/>
    <x v="1"/>
    <x v="0"/>
    <s v="Acc Prov For Uncollect Acc"/>
    <n v="-187.05"/>
    <s v="USD"/>
    <s v="CS10261611"/>
    <x v="1"/>
    <s v=" "/>
    <s v="WMO"/>
    <s v=" "/>
    <s v="E"/>
    <s v=" "/>
    <d v="2021-02-11T00:00:00"/>
    <s v="LCS1142102"/>
    <s v=" "/>
    <s v="Image URL"/>
    <s v="470"/>
    <s v="WOFF"/>
    <s v="CAOCI"/>
    <s v=" "/>
    <s v=" "/>
  </r>
  <r>
    <x v="0"/>
    <x v="2"/>
    <x v="1"/>
    <x v="0"/>
    <s v="Acc Prov For Uncollect Acc"/>
    <n v="-61.49"/>
    <s v="USD"/>
    <s v="CS10266396"/>
    <x v="1"/>
    <s v=" "/>
    <s v="WMO"/>
    <s v=" "/>
    <s v="E"/>
    <s v=" "/>
    <d v="2021-03-01T00:00:00"/>
    <s v="LCS1032103"/>
    <s v=" "/>
    <s v="Image URL"/>
    <s v="470"/>
    <s v="WOFF"/>
    <s v="CAOCI"/>
    <s v=" "/>
    <s v=" "/>
  </r>
  <r>
    <x v="0"/>
    <x v="2"/>
    <x v="1"/>
    <x v="0"/>
    <s v="Acc Prov For Uncollect Acc"/>
    <n v="-141.37"/>
    <s v="USD"/>
    <s v="CS10270325"/>
    <x v="1"/>
    <s v=" "/>
    <s v="WMO"/>
    <s v=" "/>
    <s v="E"/>
    <s v=" "/>
    <d v="2021-03-30T00:00:00"/>
    <s v="LCS1282103"/>
    <s v=" "/>
    <s v="Image URL"/>
    <s v="470"/>
    <s v="WOFF"/>
    <s v="CAOCI"/>
    <s v=" "/>
    <s v=" "/>
  </r>
  <r>
    <x v="0"/>
    <x v="2"/>
    <x v="1"/>
    <x v="0"/>
    <s v="Acc Prov For Uncollect Acc"/>
    <n v="-30"/>
    <s v="USD"/>
    <s v="CS10269550"/>
    <x v="1"/>
    <s v=" "/>
    <s v="WMO"/>
    <s v=" "/>
    <s v="E"/>
    <s v=" "/>
    <d v="2021-03-26T00:00:00"/>
    <s v="LCS1252103"/>
    <s v=" "/>
    <s v="Image URL"/>
    <s v="470"/>
    <s v="WOFF"/>
    <s v="CAOCI"/>
    <s v=" "/>
    <s v=" "/>
  </r>
  <r>
    <x v="0"/>
    <x v="2"/>
    <x v="1"/>
    <x v="2"/>
    <s v="Uncollect Acct Elect-Write Off"/>
    <n v="-3374.14"/>
    <s v="USD"/>
    <s v="CSA0268671"/>
    <x v="2"/>
    <s v="CCS Jan Posting Issue"/>
    <s v="WMO"/>
    <s v=" "/>
    <s v="E"/>
    <s v=" "/>
    <d v="2021-01-29T00:00:00"/>
    <s v=" "/>
    <s v=" "/>
    <s v="Image URL"/>
    <s v="470"/>
    <s v="WOFF"/>
    <s v="CAOCI"/>
    <s v=" "/>
    <s v=" "/>
  </r>
  <r>
    <x v="0"/>
    <x v="2"/>
    <x v="1"/>
    <x v="2"/>
    <s v="Uncollect Acct Elect-Write Off"/>
    <n v="-113.05"/>
    <s v="USD"/>
    <s v="CS10269550"/>
    <x v="1"/>
    <s v=" "/>
    <s v="WMO"/>
    <s v=" "/>
    <s v="E"/>
    <s v=" "/>
    <d v="2021-03-27T00:00:00"/>
    <s v="LCS1262103"/>
    <s v=" "/>
    <s v="Image URL"/>
    <s v="470"/>
    <s v="WOFF"/>
    <s v="CAOCI"/>
    <s v=" "/>
    <s v=" "/>
  </r>
  <r>
    <x v="0"/>
    <x v="2"/>
    <x v="1"/>
    <x v="0"/>
    <s v="Acc Prov For Uncollect Acc"/>
    <n v="13.22"/>
    <s v="USD"/>
    <s v="CS10268274"/>
    <x v="1"/>
    <s v=" "/>
    <s v="WMO"/>
    <s v=" "/>
    <s v="E"/>
    <s v=" "/>
    <d v="2021-03-18T00:00:00"/>
    <s v="LCS1182103"/>
    <s v=" "/>
    <s v="Image URL"/>
    <s v="470"/>
    <s v="WOFF"/>
    <s v="CAOCI"/>
    <s v=" "/>
    <s v=" "/>
  </r>
  <r>
    <x v="0"/>
    <x v="0"/>
    <x v="1"/>
    <x v="0"/>
    <s v="Acc Prov For Uncollect Acc"/>
    <n v="136.03"/>
    <s v="USD"/>
    <s v="CS10274231"/>
    <x v="1"/>
    <s v=" "/>
    <s v="WMO"/>
    <s v=" "/>
    <s v="E"/>
    <s v=" "/>
    <d v="2021-04-13T00:00:00"/>
    <s v="LCS1132104"/>
    <s v=" "/>
    <s v="Image URL"/>
    <s v="470"/>
    <s v="WOFF"/>
    <s v="CAOCI"/>
    <s v=" "/>
    <s v=" "/>
  </r>
  <r>
    <x v="0"/>
    <x v="0"/>
    <x v="1"/>
    <x v="2"/>
    <s v="Uncollect Acct Elect-Write Off"/>
    <n v="-2073.7399999999998"/>
    <s v="USD"/>
    <s v="CS10275171"/>
    <x v="1"/>
    <s v=" "/>
    <s v="WMO"/>
    <s v=" "/>
    <s v="E"/>
    <s v=" "/>
    <d v="2021-04-20T00:00:00"/>
    <s v="LCS1192104"/>
    <s v=" "/>
    <s v="Image URL"/>
    <s v="470"/>
    <s v="WOFF"/>
    <s v="CAOCI"/>
    <s v=" "/>
    <s v=" "/>
  </r>
  <r>
    <x v="0"/>
    <x v="0"/>
    <x v="1"/>
    <x v="0"/>
    <s v="Acc Prov For Uncollect Acc"/>
    <n v="34.409999999999997"/>
    <s v="USD"/>
    <s v="CS10273647"/>
    <x v="1"/>
    <s v=" "/>
    <s v="WMO"/>
    <s v=" "/>
    <s v="E"/>
    <s v=" "/>
    <d v="2021-04-02T00:00:00"/>
    <s v="LCS1042104"/>
    <s v=" "/>
    <s v="Image URL"/>
    <s v="470"/>
    <s v="WOFF"/>
    <s v="CAOCI"/>
    <s v=" "/>
    <s v=" "/>
  </r>
  <r>
    <x v="1"/>
    <x v="6"/>
    <x v="1"/>
    <x v="2"/>
    <s v="Uncollect Acct Elect-Write Off"/>
    <n v="26906.74"/>
    <s v="USD"/>
    <s v="CS10180445"/>
    <x v="1"/>
    <s v=" "/>
    <s v="MT1"/>
    <s v=" "/>
    <s v="E"/>
    <s v=" "/>
    <d v="2020-01-06T00:00:00"/>
    <s v="LCS1082001"/>
    <s v=" "/>
    <s v="Image URL"/>
    <s v="470"/>
    <s v="WOFF"/>
    <s v="CAOCI"/>
    <s v=" "/>
    <s v=" "/>
  </r>
  <r>
    <x v="1"/>
    <x v="6"/>
    <x v="1"/>
    <x v="2"/>
    <s v="Uncollect Acct Elect-Write Off"/>
    <n v="12463.08"/>
    <s v="USD"/>
    <s v="CS10182810"/>
    <x v="1"/>
    <s v=" "/>
    <s v="MT1"/>
    <s v=" "/>
    <s v="E"/>
    <s v=" "/>
    <d v="2020-01-31T00:00:00"/>
    <s v="LCS1302001"/>
    <s v=" "/>
    <s v="Image URL"/>
    <s v="470"/>
    <s v="WOFF"/>
    <s v="CAOCI"/>
    <s v=" "/>
    <s v=" "/>
  </r>
  <r>
    <x v="1"/>
    <x v="6"/>
    <x v="1"/>
    <x v="2"/>
    <s v="Uncollect Acct Elect-Write Off"/>
    <n v="13833.28"/>
    <s v="USD"/>
    <s v="CS10181875"/>
    <x v="1"/>
    <s v=" "/>
    <s v="MT1"/>
    <s v=" "/>
    <s v="E"/>
    <s v=" "/>
    <d v="2020-01-28T00:00:00"/>
    <s v="LCS1272001"/>
    <s v=" "/>
    <s v="Image URL"/>
    <s v="470"/>
    <s v="WOFF"/>
    <s v="CAOCI"/>
    <s v=" "/>
    <s v=" "/>
  </r>
  <r>
    <x v="1"/>
    <x v="3"/>
    <x v="1"/>
    <x v="2"/>
    <s v="Uncollect Acct Elect-Write Off"/>
    <n v="5733.53"/>
    <s v="USD"/>
    <s v="CS10187755"/>
    <x v="1"/>
    <s v=" "/>
    <s v="MT1"/>
    <s v=" "/>
    <s v="E"/>
    <s v=" "/>
    <d v="2020-02-25T00:00:00"/>
    <s v="LCS1252002"/>
    <s v=" "/>
    <s v="Image URL"/>
    <s v="470"/>
    <s v="WOFF"/>
    <s v="CAOCI"/>
    <s v=" "/>
    <s v=" "/>
  </r>
  <r>
    <x v="1"/>
    <x v="3"/>
    <x v="1"/>
    <x v="2"/>
    <s v="Uncollect Acct Elect-Write Off"/>
    <n v="-831.44"/>
    <s v="USD"/>
    <s v="CS10185358"/>
    <x v="1"/>
    <s v=" "/>
    <s v="MT1"/>
    <s v=" "/>
    <s v="E"/>
    <s v=" "/>
    <d v="2020-02-08T00:00:00"/>
    <s v="LCS1112002"/>
    <s v=" "/>
    <s v="Image URL"/>
    <s v="470"/>
    <s v="WOFF"/>
    <s v="CAOCI"/>
    <s v=" "/>
    <s v=" "/>
  </r>
  <r>
    <x v="1"/>
    <x v="3"/>
    <x v="1"/>
    <x v="2"/>
    <s v="Uncollect Acct Elect-Write Off"/>
    <n v="4337.57"/>
    <s v="USD"/>
    <s v="CS10185753"/>
    <x v="1"/>
    <s v=" "/>
    <s v="MT1"/>
    <s v=" "/>
    <s v="E"/>
    <s v=" "/>
    <d v="2020-02-12T00:00:00"/>
    <s v="LCS1142002"/>
    <s v=" "/>
    <s v="Image URL"/>
    <s v="470"/>
    <s v="WOFF"/>
    <s v="CAOCI"/>
    <s v=" "/>
    <s v=" "/>
  </r>
  <r>
    <x v="1"/>
    <x v="2"/>
    <x v="1"/>
    <x v="2"/>
    <s v="Uncollect Acct Elect-Write Off"/>
    <n v="-2157.48"/>
    <s v="USD"/>
    <s v="CS10194824"/>
    <x v="1"/>
    <s v=" "/>
    <s v="MT1"/>
    <s v=" "/>
    <s v="E"/>
    <s v=" "/>
    <d v="2020-03-30T00:00:00"/>
    <s v="LCS1312003"/>
    <s v=" "/>
    <s v="Image URL"/>
    <s v="470"/>
    <s v="WOFF"/>
    <s v="CAOCI"/>
    <s v=" "/>
    <s v=" "/>
  </r>
  <r>
    <x v="1"/>
    <x v="2"/>
    <x v="1"/>
    <x v="2"/>
    <s v="Uncollect Acct Elect-Write Off"/>
    <n v="-318.89999999999998"/>
    <s v="USD"/>
    <s v="CS10191250"/>
    <x v="1"/>
    <s v=" "/>
    <s v="MT1"/>
    <s v=" "/>
    <s v="E"/>
    <s v=" "/>
    <d v="2020-03-03T00:00:00"/>
    <s v="LCS1052003"/>
    <s v=" "/>
    <s v="Image URL"/>
    <s v="470"/>
    <s v="WOFF"/>
    <s v="CAOCI"/>
    <s v=" "/>
    <s v=" "/>
  </r>
  <r>
    <x v="1"/>
    <x v="2"/>
    <x v="1"/>
    <x v="2"/>
    <s v="Uncollect Acct Elect-Write Off"/>
    <n v="9516.83"/>
    <s v="USD"/>
    <s v="CS10191785"/>
    <x v="1"/>
    <s v=" "/>
    <s v="MT1"/>
    <s v=" "/>
    <s v="E"/>
    <s v=" "/>
    <d v="2020-03-11T00:00:00"/>
    <s v="LCS1122003"/>
    <s v=" "/>
    <s v="Image URL"/>
    <s v="470"/>
    <s v="WOFF"/>
    <s v="CAOCI"/>
    <s v=" "/>
    <s v=" "/>
  </r>
  <r>
    <x v="1"/>
    <x v="2"/>
    <x v="1"/>
    <x v="2"/>
    <s v="Uncollect Acct Elect-Write Off"/>
    <n v="-3960.15"/>
    <s v="USD"/>
    <s v="CS10192519"/>
    <x v="1"/>
    <s v=" "/>
    <s v="MT1"/>
    <s v=" "/>
    <s v="E"/>
    <s v=" "/>
    <d v="2020-03-18T00:00:00"/>
    <s v="LCS1172003"/>
    <s v=" "/>
    <s v="Image URL"/>
    <s v="470"/>
    <s v="WOFF"/>
    <s v="CAOCI"/>
    <s v=" "/>
    <s v=" "/>
  </r>
  <r>
    <x v="1"/>
    <x v="0"/>
    <x v="1"/>
    <x v="2"/>
    <s v="Uncollect Acct Elect-Write Off"/>
    <n v="-3116.38"/>
    <s v="USD"/>
    <s v="CS10198653"/>
    <x v="1"/>
    <s v=" "/>
    <s v="MT1"/>
    <s v=" "/>
    <s v="E"/>
    <s v=" "/>
    <d v="2020-04-13T00:00:00"/>
    <s v="LCS1152004"/>
    <s v=" "/>
    <s v="Image URL"/>
    <s v="470"/>
    <s v="WOFF"/>
    <s v="CAOCI"/>
    <s v=" "/>
    <s v=" "/>
  </r>
  <r>
    <x v="1"/>
    <x v="0"/>
    <x v="1"/>
    <x v="2"/>
    <s v="Uncollect Acct Elect-Write Off"/>
    <n v="-2079.39"/>
    <s v="USD"/>
    <s v="CS10198132"/>
    <x v="1"/>
    <s v=" "/>
    <s v="MT1"/>
    <s v=" "/>
    <s v="E"/>
    <s v=" "/>
    <d v="2020-04-03T00:00:00"/>
    <s v="LCS1072004"/>
    <s v=" "/>
    <s v="Image URL"/>
    <s v="470"/>
    <s v="WOFF"/>
    <s v="CAOCI"/>
    <s v=" "/>
    <s v=" "/>
  </r>
  <r>
    <x v="1"/>
    <x v="0"/>
    <x v="1"/>
    <x v="2"/>
    <s v="Uncollect Acct Elect-Write Off"/>
    <n v="-6927.73"/>
    <s v="USD"/>
    <s v="CS10198979"/>
    <x v="1"/>
    <s v=" "/>
    <s v="MT1"/>
    <s v=" "/>
    <s v="E"/>
    <s v=" "/>
    <d v="2020-04-15T00:00:00"/>
    <s v="LCS1172004"/>
    <s v=" "/>
    <s v="Image URL"/>
    <s v="470"/>
    <s v="WOFF"/>
    <s v="CAOCI"/>
    <s v=" "/>
    <s v=" "/>
  </r>
  <r>
    <x v="1"/>
    <x v="0"/>
    <x v="1"/>
    <x v="2"/>
    <s v="Uncollect Acct Elect-Write Off"/>
    <n v="-2457.15"/>
    <s v="USD"/>
    <s v="CS10200713"/>
    <x v="1"/>
    <s v=" "/>
    <s v="MT1"/>
    <s v=" "/>
    <s v="E"/>
    <s v=" "/>
    <d v="2020-04-27T00:00:00"/>
    <s v="LCS1272004"/>
    <s v=" "/>
    <s v="Image URL"/>
    <s v="470"/>
    <s v="WOFF"/>
    <s v="CAOCI"/>
    <s v=" "/>
    <s v=" "/>
  </r>
  <r>
    <x v="1"/>
    <x v="0"/>
    <x v="1"/>
    <x v="2"/>
    <s v="Uncollect Acct Elect-Write Off"/>
    <n v="-2152.61"/>
    <s v="USD"/>
    <s v="CS10200390"/>
    <x v="1"/>
    <s v=" "/>
    <s v="MT1"/>
    <s v=" "/>
    <s v="E"/>
    <s v=" "/>
    <d v="2020-04-24T00:00:00"/>
    <s v="LCS1252004"/>
    <s v=" "/>
    <s v="Image URL"/>
    <s v="470"/>
    <s v="WOFF"/>
    <s v="CAOCI"/>
    <s v=" "/>
    <s v=" "/>
  </r>
  <r>
    <x v="1"/>
    <x v="7"/>
    <x v="1"/>
    <x v="2"/>
    <s v="Uncollect Acct Elect-Write Off"/>
    <n v="-1517.79"/>
    <s v="USD"/>
    <s v="CS10205815"/>
    <x v="1"/>
    <s v=" "/>
    <s v="MT1"/>
    <s v=" "/>
    <s v="E"/>
    <s v=" "/>
    <d v="2020-05-19T00:00:00"/>
    <s v="LCS1182005"/>
    <s v=" "/>
    <s v="Image URL"/>
    <s v="470"/>
    <s v="WOFF"/>
    <s v="CAOCI"/>
    <s v=" "/>
    <s v=" "/>
  </r>
  <r>
    <x v="1"/>
    <x v="7"/>
    <x v="1"/>
    <x v="2"/>
    <s v="Uncollect Acct Elect-Write Off"/>
    <n v="-2090.36"/>
    <s v="USD"/>
    <s v="CS10203833"/>
    <x v="1"/>
    <s v=" "/>
    <s v="MT1"/>
    <s v=" "/>
    <s v="E"/>
    <s v=" "/>
    <d v="2020-05-07T00:00:00"/>
    <s v="LCS1082005"/>
    <s v=" "/>
    <s v="Image URL"/>
    <s v="470"/>
    <s v="WOFF"/>
    <s v="CAOCI"/>
    <s v=" "/>
    <s v=" "/>
  </r>
  <r>
    <x v="1"/>
    <x v="7"/>
    <x v="1"/>
    <x v="2"/>
    <s v="Uncollect Acct Elect-Write Off"/>
    <n v="-2238.91"/>
    <s v="USD"/>
    <s v="CS10204968"/>
    <x v="1"/>
    <s v=" "/>
    <s v="MT1"/>
    <s v=" "/>
    <s v="E"/>
    <s v=" "/>
    <d v="2020-05-13T00:00:00"/>
    <s v="LCS1132005"/>
    <s v=" "/>
    <s v="Image URL"/>
    <s v="470"/>
    <s v="WOFF"/>
    <s v="CAOCI"/>
    <s v=" "/>
    <s v=" "/>
  </r>
  <r>
    <x v="1"/>
    <x v="4"/>
    <x v="1"/>
    <x v="2"/>
    <s v="Uncollect Acct Elect-Write Off"/>
    <n v="-2114.4699999999998"/>
    <s v="USD"/>
    <s v="CS10211985"/>
    <x v="1"/>
    <s v=" "/>
    <s v="MT1"/>
    <s v=" "/>
    <s v="E"/>
    <s v=" "/>
    <d v="2020-06-18T00:00:00"/>
    <s v="LCS1202006"/>
    <s v=" "/>
    <s v="Image URL"/>
    <s v="470"/>
    <s v="WOFF"/>
    <s v="CAOCI"/>
    <s v=" "/>
    <s v=" "/>
  </r>
  <r>
    <x v="1"/>
    <x v="4"/>
    <x v="1"/>
    <x v="2"/>
    <s v="Uncollect Acct Elect-Write Off"/>
    <n v="-2128.29"/>
    <s v="USD"/>
    <s v="CS10210746"/>
    <x v="1"/>
    <s v=" "/>
    <s v="MT1"/>
    <s v=" "/>
    <s v="E"/>
    <s v=" "/>
    <d v="2020-06-10T00:00:00"/>
    <s v="LCS1132006"/>
    <s v=" "/>
    <s v="Image URL"/>
    <s v="470"/>
    <s v="WOFF"/>
    <s v="CAOCI"/>
    <s v=" "/>
    <s v=" "/>
  </r>
  <r>
    <x v="1"/>
    <x v="4"/>
    <x v="1"/>
    <x v="2"/>
    <s v="Uncollect Acct Elect-Write Off"/>
    <n v="-2793.11"/>
    <s v="USD"/>
    <s v="CS10210163"/>
    <x v="1"/>
    <s v=" "/>
    <s v="MT1"/>
    <s v=" "/>
    <s v="E"/>
    <s v=" "/>
    <d v="2020-06-04T00:00:00"/>
    <s v="LCS1082006"/>
    <s v=" "/>
    <s v="Image URL"/>
    <s v="470"/>
    <s v="WOFF"/>
    <s v="CAOCI"/>
    <s v=" "/>
    <s v=" "/>
  </r>
  <r>
    <x v="1"/>
    <x v="4"/>
    <x v="1"/>
    <x v="2"/>
    <s v="Uncollect Acct Elect-Write Off"/>
    <n v="-978.75"/>
    <s v="USD"/>
    <s v="CS10212407"/>
    <x v="1"/>
    <s v=" "/>
    <s v="MT1"/>
    <s v=" "/>
    <s v="E"/>
    <s v=" "/>
    <d v="2020-06-22T00:00:00"/>
    <s v="LCS1232006"/>
    <s v=" "/>
    <s v="Image URL"/>
    <s v="470"/>
    <s v="WOFF"/>
    <s v="CAOCI"/>
    <s v=" "/>
    <s v=" "/>
  </r>
  <r>
    <x v="1"/>
    <x v="4"/>
    <x v="1"/>
    <x v="2"/>
    <s v="Uncollect Acct Elect-Write Off"/>
    <n v="-1884.13"/>
    <s v="USD"/>
    <s v="CS10210396"/>
    <x v="1"/>
    <s v=" "/>
    <s v="MT1"/>
    <s v=" "/>
    <s v="E"/>
    <s v=" "/>
    <d v="2020-06-08T00:00:00"/>
    <s v="LCS1112006"/>
    <s v=" "/>
    <s v="Image URL"/>
    <s v="470"/>
    <s v="WOFF"/>
    <s v="CAOCI"/>
    <s v=" "/>
    <s v=" "/>
  </r>
  <r>
    <x v="1"/>
    <x v="4"/>
    <x v="1"/>
    <x v="2"/>
    <s v="Uncollect Acct Elect-Write Off"/>
    <n v="-2398.2399999999998"/>
    <s v="USD"/>
    <s v="CS10212164"/>
    <x v="1"/>
    <s v=" "/>
    <s v="MT1"/>
    <s v=" "/>
    <s v="E"/>
    <s v=" "/>
    <d v="2020-06-19T00:00:00"/>
    <s v="LCS1212006"/>
    <s v=" "/>
    <s v="Image URL"/>
    <s v="470"/>
    <s v="WOFF"/>
    <s v="CAOCI"/>
    <s v=" "/>
    <s v=" "/>
  </r>
  <r>
    <x v="1"/>
    <x v="4"/>
    <x v="1"/>
    <x v="2"/>
    <s v="Uncollect Acct Elect-Write Off"/>
    <n v="-1916.83"/>
    <s v="USD"/>
    <s v="CS10213170"/>
    <x v="1"/>
    <s v=" "/>
    <s v="MT1"/>
    <s v=" "/>
    <s v="E"/>
    <s v=" "/>
    <d v="2020-06-25T00:00:00"/>
    <s v="LCS1262006"/>
    <s v=" "/>
    <s v="Image URL"/>
    <s v="470"/>
    <s v="WOFF"/>
    <s v="CAOCI"/>
    <s v=" "/>
    <s v=" "/>
  </r>
  <r>
    <x v="1"/>
    <x v="9"/>
    <x v="1"/>
    <x v="2"/>
    <s v="Uncollect Acct Elect-Write Off"/>
    <n v="-680.9"/>
    <s v="USD"/>
    <s v="CS10225625"/>
    <x v="1"/>
    <s v=" "/>
    <s v="MT1"/>
    <s v=" "/>
    <s v="E"/>
    <s v=" "/>
    <d v="2020-08-25T00:00:00"/>
    <s v="LCS1262008"/>
    <s v=" "/>
    <s v="Image URL"/>
    <s v="470"/>
    <s v="WOFF"/>
    <s v="CAOCI"/>
    <s v=" "/>
    <s v=" "/>
  </r>
  <r>
    <x v="1"/>
    <x v="9"/>
    <x v="1"/>
    <x v="2"/>
    <s v="Uncollect Acct Elect-Write Off"/>
    <n v="-1625.35"/>
    <s v="USD"/>
    <s v="CS10223244"/>
    <x v="1"/>
    <s v=" "/>
    <s v="MT1"/>
    <s v=" "/>
    <s v="E"/>
    <s v=" "/>
    <d v="2020-08-04T00:00:00"/>
    <s v="LCS1082008"/>
    <s v=" "/>
    <s v="Image URL"/>
    <s v="470"/>
    <s v="WOFF"/>
    <s v="CAOCI"/>
    <s v=" "/>
    <s v=" "/>
  </r>
  <r>
    <x v="1"/>
    <x v="9"/>
    <x v="1"/>
    <x v="2"/>
    <s v="Uncollect Acct Elect-Write Off"/>
    <n v="-33.090000000000003"/>
    <s v="USD"/>
    <s v="CS10225429"/>
    <x v="1"/>
    <s v=" "/>
    <s v="MT1"/>
    <s v=" "/>
    <s v="E"/>
    <s v=" "/>
    <d v="2020-08-24T00:00:00"/>
    <s v="LCS1252008"/>
    <s v=" "/>
    <s v="Image URL"/>
    <s v="470"/>
    <s v="WOFF"/>
    <s v="CAOCI"/>
    <s v=" "/>
    <s v=" "/>
  </r>
  <r>
    <x v="1"/>
    <x v="10"/>
    <x v="1"/>
    <x v="2"/>
    <s v="Uncollect Acct Elect-Write Off"/>
    <n v="-1516.79"/>
    <s v="USD"/>
    <s v="CS10229215"/>
    <x v="1"/>
    <s v=" "/>
    <s v="MT1"/>
    <s v=" "/>
    <s v="E"/>
    <s v=" "/>
    <d v="2020-09-04T00:00:00"/>
    <s v="LCS1102009"/>
    <s v=" "/>
    <s v="Image URL"/>
    <s v="470"/>
    <s v="WOFF"/>
    <s v="CAOCI"/>
    <s v=" "/>
    <s v=" "/>
  </r>
  <r>
    <x v="1"/>
    <x v="10"/>
    <x v="1"/>
    <x v="2"/>
    <s v="Uncollect Acct Elect-Write Off"/>
    <n v="-814.93"/>
    <s v="USD"/>
    <s v="CS10229215"/>
    <x v="1"/>
    <s v=" "/>
    <s v="MT1"/>
    <s v=" "/>
    <s v="E"/>
    <s v=" "/>
    <d v="2020-09-02T00:00:00"/>
    <s v="LCS1082009"/>
    <s v=" "/>
    <s v="Image URL"/>
    <s v="470"/>
    <s v="WOFF"/>
    <s v="CAOCI"/>
    <s v=" "/>
    <s v=" "/>
  </r>
  <r>
    <x v="1"/>
    <x v="11"/>
    <x v="1"/>
    <x v="2"/>
    <s v="Uncollect Acct Elect-Write Off"/>
    <n v="-473.57"/>
    <s v="USD"/>
    <s v="CS10237752"/>
    <x v="1"/>
    <s v=" "/>
    <s v="MT1"/>
    <s v=" "/>
    <s v="E"/>
    <s v=" "/>
    <d v="2020-10-22T00:00:00"/>
    <s v="LCS1252010"/>
    <s v=" "/>
    <s v="Image URL"/>
    <s v="470"/>
    <s v="WOFF"/>
    <s v="CAOCI"/>
    <s v=" "/>
    <s v=" "/>
  </r>
  <r>
    <x v="1"/>
    <x v="5"/>
    <x v="1"/>
    <x v="2"/>
    <s v="Uncollect Acct Elect-Write Off"/>
    <n v="-2164.06"/>
    <s v="USD"/>
    <s v="CS10242468"/>
    <x v="1"/>
    <s v=" "/>
    <s v="MT1"/>
    <s v=" "/>
    <s v="E"/>
    <s v=" "/>
    <d v="2020-11-10T00:00:00"/>
    <s v="LCS1142011"/>
    <s v=" "/>
    <s v="Image URL"/>
    <s v="470"/>
    <s v="WOFF"/>
    <s v="CAOCI"/>
    <s v=" "/>
    <s v=" "/>
  </r>
  <r>
    <x v="1"/>
    <x v="5"/>
    <x v="1"/>
    <x v="2"/>
    <s v="Uncollect Acct Elect-Write Off"/>
    <n v="-581.65"/>
    <s v="USD"/>
    <s v="CS10245127"/>
    <x v="1"/>
    <s v=" "/>
    <s v="MT1"/>
    <s v=" "/>
    <s v="E"/>
    <s v=" "/>
    <d v="2020-11-26T00:00:00"/>
    <s v="LCS1282011"/>
    <s v=" "/>
    <s v="Image URL"/>
    <s v="470"/>
    <s v="WOFF"/>
    <s v="CAOCI"/>
    <s v=" "/>
    <s v=" "/>
  </r>
  <r>
    <x v="1"/>
    <x v="5"/>
    <x v="1"/>
    <x v="2"/>
    <s v="Uncollect Acct Elect-Write Off"/>
    <n v="-940.66"/>
    <s v="USD"/>
    <s v="CS10241980"/>
    <x v="1"/>
    <s v=" "/>
    <s v="MT1"/>
    <s v=" "/>
    <s v="E"/>
    <s v=" "/>
    <d v="2020-11-04T00:00:00"/>
    <s v="LCS1092011"/>
    <s v=" "/>
    <s v="Image URL"/>
    <s v="470"/>
    <s v="WOFF"/>
    <s v="CAOCI"/>
    <s v=" "/>
    <s v=" "/>
  </r>
  <r>
    <x v="1"/>
    <x v="5"/>
    <x v="1"/>
    <x v="2"/>
    <s v="Uncollect Acct Elect-Write Off"/>
    <n v="-1835.48"/>
    <s v="USD"/>
    <s v="CS10244764"/>
    <x v="1"/>
    <s v=" "/>
    <s v="MT1"/>
    <s v=" "/>
    <s v="E"/>
    <s v=" "/>
    <d v="2020-11-25T00:00:00"/>
    <s v="LCS1272011"/>
    <s v=" "/>
    <s v="Image URL"/>
    <s v="470"/>
    <s v="WOFF"/>
    <s v="CAOCI"/>
    <s v=" "/>
    <s v=" "/>
  </r>
  <r>
    <x v="1"/>
    <x v="1"/>
    <x v="1"/>
    <x v="2"/>
    <s v="Uncollect Acct Elect-Write Off"/>
    <n v="-2050.75"/>
    <s v="USD"/>
    <s v="CS10248021"/>
    <x v="1"/>
    <s v=" "/>
    <s v="MT1"/>
    <s v=" "/>
    <s v="E"/>
    <s v=" "/>
    <d v="2020-12-03T00:00:00"/>
    <s v="LCS1082012"/>
    <s v=" "/>
    <s v="Image URL"/>
    <s v="470"/>
    <s v="WOFF"/>
    <s v="CAOCI"/>
    <s v=" "/>
    <s v=" "/>
  </r>
  <r>
    <x v="0"/>
    <x v="6"/>
    <x v="1"/>
    <x v="2"/>
    <s v="Uncollect Acct Elect-Write Off"/>
    <n v="-2931.99"/>
    <s v="USD"/>
    <s v="CS10256461"/>
    <x v="1"/>
    <s v=" "/>
    <s v="MT1"/>
    <s v=" "/>
    <s v="E"/>
    <s v=" "/>
    <d v="2021-01-05T00:00:00"/>
    <s v="LCS1042101"/>
    <s v=" "/>
    <s v="Image URL"/>
    <s v="470"/>
    <s v="WOFF"/>
    <s v="CAOCI"/>
    <s v=" "/>
    <s v=" "/>
  </r>
  <r>
    <x v="0"/>
    <x v="6"/>
    <x v="1"/>
    <x v="2"/>
    <s v="Uncollect Acct Elect-Write Off"/>
    <n v="-2080.83"/>
    <s v="USD"/>
    <s v="CS10257834"/>
    <x v="1"/>
    <s v=" "/>
    <s v="MT1"/>
    <s v=" "/>
    <s v="E"/>
    <s v=" "/>
    <d v="2021-01-27T00:00:00"/>
    <s v="LCS1232101"/>
    <s v=" "/>
    <s v="Image URL"/>
    <s v="470"/>
    <s v="WOFF"/>
    <s v="CAOCI"/>
    <s v=" "/>
    <s v=" "/>
  </r>
  <r>
    <x v="0"/>
    <x v="6"/>
    <x v="1"/>
    <x v="2"/>
    <s v="Uncollect Acct Elect-Write Off"/>
    <n v="-2574.6999999999998"/>
    <s v="USD"/>
    <s v="CS10257132"/>
    <x v="1"/>
    <s v=" "/>
    <s v="MT1"/>
    <s v=" "/>
    <s v="E"/>
    <s v=" "/>
    <d v="2021-01-25T00:00:00"/>
    <s v="LCS1212101"/>
    <s v=" "/>
    <s v="Image URL"/>
    <s v="470"/>
    <s v="WOFF"/>
    <s v="CAOCI"/>
    <s v=" "/>
    <s v=" "/>
  </r>
  <r>
    <x v="0"/>
    <x v="3"/>
    <x v="1"/>
    <x v="0"/>
    <s v="Acc Prov For Uncollect Acc"/>
    <n v="-312.26"/>
    <s v="USD"/>
    <s v="CS10261892"/>
    <x v="1"/>
    <s v=" "/>
    <s v="MT1"/>
    <s v=" "/>
    <s v="E"/>
    <s v=" "/>
    <d v="2021-02-15T00:00:00"/>
    <s v="LCS1172102"/>
    <s v=" "/>
    <s v="Image URL"/>
    <s v="470"/>
    <s v="WOFF"/>
    <s v="CAOCI"/>
    <s v=" "/>
    <s v=" "/>
  </r>
  <r>
    <x v="0"/>
    <x v="3"/>
    <x v="1"/>
    <x v="2"/>
    <s v="Uncollect Acct Elect-Write Off"/>
    <n v="-548.14"/>
    <s v="USD"/>
    <s v="CS10261892"/>
    <x v="1"/>
    <s v=" "/>
    <s v="MT1"/>
    <s v=" "/>
    <s v="E"/>
    <s v=" "/>
    <d v="2021-02-15T00:00:00"/>
    <s v="LCS1172102"/>
    <s v=" "/>
    <s v="Image URL"/>
    <s v="470"/>
    <s v="WOFF"/>
    <s v="CAOCI"/>
    <s v=" "/>
    <s v=" "/>
  </r>
  <r>
    <x v="0"/>
    <x v="3"/>
    <x v="1"/>
    <x v="0"/>
    <s v="Acc Prov For Uncollect Acc"/>
    <n v="-40.380000000000003"/>
    <s v="USD"/>
    <s v="CS10262478"/>
    <x v="1"/>
    <s v=" "/>
    <s v="MT1"/>
    <s v=" "/>
    <s v="E"/>
    <s v=" "/>
    <d v="2021-02-18T00:00:00"/>
    <s v="LCS1202102"/>
    <s v=" "/>
    <s v="Image URL"/>
    <s v="470"/>
    <s v="WOFF"/>
    <s v="CAOCI"/>
    <s v=" "/>
    <s v=" "/>
  </r>
  <r>
    <x v="0"/>
    <x v="3"/>
    <x v="1"/>
    <x v="2"/>
    <s v="Uncollect Acct Elect-Write Off"/>
    <n v="-382.03"/>
    <s v="USD"/>
    <s v="CS10261798"/>
    <x v="1"/>
    <s v=" "/>
    <s v="MT1"/>
    <s v=" "/>
    <s v="E"/>
    <s v=" "/>
    <d v="2021-02-12T00:00:00"/>
    <s v="LCS1152102"/>
    <s v=" "/>
    <s v="Image URL"/>
    <s v="470"/>
    <s v="WOFF"/>
    <s v="CAOCI"/>
    <s v=" "/>
    <s v=" "/>
  </r>
  <r>
    <x v="0"/>
    <x v="3"/>
    <x v="1"/>
    <x v="2"/>
    <s v="Uncollect Acct Elect-Write Off"/>
    <n v="-5476.84"/>
    <s v="USD"/>
    <s v="CS10263283"/>
    <x v="1"/>
    <s v=" "/>
    <s v="MT1"/>
    <s v=" "/>
    <s v="E"/>
    <s v=" "/>
    <d v="2021-02-24T00:00:00"/>
    <s v="LCS1252102"/>
    <s v=" "/>
    <s v="Image URL"/>
    <s v="470"/>
    <s v="WOFF"/>
    <s v="CAOCI"/>
    <s v=" "/>
    <s v=" "/>
  </r>
  <r>
    <x v="0"/>
    <x v="3"/>
    <x v="1"/>
    <x v="0"/>
    <s v="Acc Prov For Uncollect Acc"/>
    <n v="-50"/>
    <s v="USD"/>
    <s v="CS10262590"/>
    <x v="1"/>
    <s v=" "/>
    <s v="MT1"/>
    <s v=" "/>
    <s v="E"/>
    <s v=" "/>
    <d v="2021-02-19T00:00:00"/>
    <s v="LCS1212102"/>
    <s v=" "/>
    <s v="Image URL"/>
    <s v="470"/>
    <s v="WOFF"/>
    <s v="CAOCI"/>
    <s v=" "/>
    <s v=" "/>
  </r>
  <r>
    <x v="0"/>
    <x v="2"/>
    <x v="1"/>
    <x v="2"/>
    <s v="Uncollect Acct Elect-Write Off"/>
    <n v="-1438.94"/>
    <s v="USD"/>
    <s v="CS10271248"/>
    <x v="1"/>
    <s v=" "/>
    <s v="MT1"/>
    <s v=" "/>
    <s v="E"/>
    <s v=" "/>
    <d v="2021-03-25T00:00:00"/>
    <s v="LCS1302103"/>
    <s v=" "/>
    <s v="Image URL"/>
    <s v="470"/>
    <s v="WOFF"/>
    <s v="CAOCI"/>
    <s v=" "/>
    <s v=" "/>
  </r>
  <r>
    <x v="0"/>
    <x v="2"/>
    <x v="1"/>
    <x v="0"/>
    <s v="Acc Prov For Uncollect Acc"/>
    <n v="73.959999999999994"/>
    <s v="USD"/>
    <s v="CS10267195"/>
    <x v="1"/>
    <s v=" "/>
    <s v="MT1"/>
    <s v=" "/>
    <s v="E"/>
    <s v=" "/>
    <d v="2021-03-11T00:00:00"/>
    <s v="LCS1122103"/>
    <s v=" "/>
    <s v="Image URL"/>
    <s v="470"/>
    <s v="WOFF"/>
    <s v="CAOCI"/>
    <s v=" "/>
    <s v=" "/>
  </r>
  <r>
    <x v="0"/>
    <x v="2"/>
    <x v="1"/>
    <x v="2"/>
    <s v="Uncollect Acct Elect-Write Off"/>
    <n v="-5739.18"/>
    <s v="USD"/>
    <s v="CS10268693"/>
    <x v="1"/>
    <s v=" "/>
    <s v="MT1"/>
    <s v=" "/>
    <s v="E"/>
    <s v=" "/>
    <d v="2021-03-22T00:00:00"/>
    <s v="LCS1212103"/>
    <s v=" "/>
    <s v="Image URL"/>
    <s v="470"/>
    <s v="WOFF"/>
    <s v="CAOCI"/>
    <s v=" "/>
    <s v=" "/>
  </r>
  <r>
    <x v="0"/>
    <x v="2"/>
    <x v="1"/>
    <x v="2"/>
    <s v="Uncollect Acct Elect-Write Off"/>
    <n v="-3497.47"/>
    <s v="USD"/>
    <s v="CS10266396"/>
    <x v="1"/>
    <s v=" "/>
    <s v="MT1"/>
    <s v=" "/>
    <s v="E"/>
    <s v=" "/>
    <d v="2021-03-02T00:00:00"/>
    <s v="LCS1042103"/>
    <s v=" "/>
    <s v="Image URL"/>
    <s v="470"/>
    <s v="WOFF"/>
    <s v="CAOCI"/>
    <s v=" "/>
    <s v=" "/>
  </r>
  <r>
    <x v="0"/>
    <x v="2"/>
    <x v="1"/>
    <x v="2"/>
    <s v="Uncollect Acct Elect-Write Off"/>
    <n v="-2466.17"/>
    <s v="USD"/>
    <s v="CS10268909"/>
    <x v="1"/>
    <s v=" "/>
    <s v="MT1"/>
    <s v=" "/>
    <s v="E"/>
    <s v=" "/>
    <d v="2021-03-23T00:00:00"/>
    <s v="LCS1222103"/>
    <s v=" "/>
    <s v="Image URL"/>
    <s v="470"/>
    <s v="WOFF"/>
    <s v="CAOCI"/>
    <s v=" "/>
    <s v=" "/>
  </r>
  <r>
    <x v="0"/>
    <x v="2"/>
    <x v="1"/>
    <x v="0"/>
    <s v="Acc Prov For Uncollect Acc"/>
    <n v="907.62"/>
    <s v="USD"/>
    <s v="CSA0268676"/>
    <x v="2"/>
    <s v="CCS Jan Posting Issue"/>
    <s v="MT1"/>
    <s v=" "/>
    <s v="E"/>
    <s v=" "/>
    <d v="2021-01-26T00:00:00"/>
    <s v=" "/>
    <s v=" "/>
    <s v="Image URL"/>
    <s v="470"/>
    <s v="WOFF"/>
    <s v="CAOCI"/>
    <s v=" "/>
    <s v=" "/>
  </r>
  <r>
    <x v="0"/>
    <x v="0"/>
    <x v="1"/>
    <x v="2"/>
    <s v="Uncollect Acct Elect-Write Off"/>
    <n v="-4019.86"/>
    <s v="USD"/>
    <s v="CS10275171"/>
    <x v="1"/>
    <s v=" "/>
    <s v="MT1"/>
    <s v=" "/>
    <s v="E"/>
    <s v=" "/>
    <d v="2021-04-20T00:00:00"/>
    <s v="LCS1192104"/>
    <s v=" "/>
    <s v="Image URL"/>
    <s v="470"/>
    <s v="WOFF"/>
    <s v="CAOCI"/>
    <s v=" "/>
    <s v=" "/>
  </r>
  <r>
    <x v="0"/>
    <x v="0"/>
    <x v="1"/>
    <x v="0"/>
    <s v="Acc Prov For Uncollect Acc"/>
    <n v="2603.13"/>
    <s v="USD"/>
    <s v="CS10274995"/>
    <x v="1"/>
    <s v=" "/>
    <s v="MT1"/>
    <s v=" "/>
    <s v="E"/>
    <s v=" "/>
    <d v="2021-04-19T00:00:00"/>
    <s v="LCS1182104"/>
    <s v=" "/>
    <s v="Image URL"/>
    <s v="470"/>
    <s v="WOFF"/>
    <s v="CAOCI"/>
    <s v=" "/>
    <s v=" "/>
  </r>
  <r>
    <x v="0"/>
    <x v="0"/>
    <x v="1"/>
    <x v="2"/>
    <s v="Uncollect Acct Elect-Write Off"/>
    <n v="-2375.3200000000002"/>
    <s v="USD"/>
    <s v="CS10273647"/>
    <x v="1"/>
    <s v=" "/>
    <s v="MT1"/>
    <s v=" "/>
    <s v="E"/>
    <s v=" "/>
    <d v="2021-04-02T00:00:00"/>
    <s v="LCS1042104"/>
    <s v=" "/>
    <s v="Image URL"/>
    <s v="470"/>
    <s v="WOFF"/>
    <s v="CAOCI"/>
    <s v=" "/>
    <s v=" "/>
  </r>
  <r>
    <x v="0"/>
    <x v="0"/>
    <x v="1"/>
    <x v="0"/>
    <s v="Acc Prov For Uncollect Acc"/>
    <n v="961.95"/>
    <s v="USD"/>
    <s v="CS10274593"/>
    <x v="1"/>
    <s v=" "/>
    <s v="MT1"/>
    <s v=" "/>
    <s v="E"/>
    <s v=" "/>
    <d v="2021-04-15T00:00:00"/>
    <s v="LCS1152104"/>
    <s v=" "/>
    <s v="Image URL"/>
    <s v="470"/>
    <s v="WOFF"/>
    <s v="CAOCI"/>
    <s v=" "/>
    <s v=" "/>
  </r>
  <r>
    <x v="1"/>
    <x v="9"/>
    <x v="1"/>
    <x v="2"/>
    <s v="Uncollect Acct Elect-Write Off"/>
    <n v="-4114005"/>
    <s v="USD"/>
    <s v="ERD0227673"/>
    <x v="0"/>
    <s v="Uncollect Acct Elect-Write Off"/>
    <s v="LRO"/>
    <s v=" "/>
    <s v="E"/>
    <s v=" "/>
    <d v="2020-08-31T00:00:00"/>
    <s v=" "/>
    <s v=" "/>
    <s v="Image URL"/>
    <s v="640"/>
    <s v="WOFF"/>
    <s v="CAOCI"/>
    <s v=" "/>
    <s v=" "/>
  </r>
  <r>
    <x v="1"/>
    <x v="10"/>
    <x v="1"/>
    <x v="2"/>
    <s v="Uncollect Acct Elect-Write Off"/>
    <n v="4616413"/>
    <s v="USD"/>
    <s v="ERD0233920"/>
    <x v="0"/>
    <s v="Uncollect Acct Elect-Write Off"/>
    <s v="LRO"/>
    <s v=" "/>
    <s v="E"/>
    <s v=" "/>
    <d v="2020-09-30T00:00:00"/>
    <s v=" "/>
    <s v=" "/>
    <s v="Image URL"/>
    <s v="470"/>
    <s v="WOFF"/>
    <s v="CAOCI"/>
    <s v=" "/>
    <s v=" "/>
  </r>
  <r>
    <x v="1"/>
    <x v="11"/>
    <x v="1"/>
    <x v="2"/>
    <s v="Uncollect Acct Elect-Write Off"/>
    <n v="6722583"/>
    <s v="USD"/>
    <s v="ERD0240518"/>
    <x v="0"/>
    <s v="Uncollect Acct Elect-Write Off"/>
    <s v="LRO"/>
    <s v=" "/>
    <s v="E"/>
    <s v=" "/>
    <d v="2020-10-31T00:00:00"/>
    <s v=" "/>
    <s v=" "/>
    <s v="Image URL"/>
    <s v="470"/>
    <s v="WOFF"/>
    <s v="CAOCI"/>
    <s v=" "/>
    <s v=" "/>
  </r>
  <r>
    <x v="1"/>
    <x v="7"/>
    <x v="1"/>
    <x v="3"/>
    <s v="Uncollectible Accts - COVID19"/>
    <n v="671000"/>
    <s v="USD"/>
    <s v="ERD0208566"/>
    <x v="0"/>
    <s v="Accrual Bad Debt Exp COVID"/>
    <s v="ENT"/>
    <s v=" "/>
    <s v="E"/>
    <s v=" "/>
    <d v="2020-05-31T00:00:00"/>
    <s v=" "/>
    <s v=" "/>
    <s v="Image URL"/>
    <s v="470"/>
    <s v="WOFF"/>
    <s v="CAOCI"/>
    <s v=" "/>
    <s v=" "/>
  </r>
  <r>
    <x v="1"/>
    <x v="4"/>
    <x v="1"/>
    <x v="3"/>
    <s v="Uncollectible Accts - COVID19"/>
    <n v="633000"/>
    <s v="USD"/>
    <s v="ERD0215137"/>
    <x v="0"/>
    <s v="Accrual of Bad Debt Expense CO"/>
    <s v="ENT"/>
    <s v=" "/>
    <s v="E"/>
    <s v=" "/>
    <d v="2020-06-30T00:00:00"/>
    <s v=" "/>
    <s v=" "/>
    <s v="Image URL"/>
    <s v="470"/>
    <s v="WOFF"/>
    <s v="CAOCI"/>
    <s v=" "/>
    <s v=" "/>
  </r>
  <r>
    <x v="0"/>
    <x v="3"/>
    <x v="1"/>
    <x v="2"/>
    <s v="Uncollect Acct Elect-Write Off"/>
    <n v="-1848903"/>
    <s v="USD"/>
    <s v="ERD0263353"/>
    <x v="0"/>
    <s v="Uncollect Acct Elect-Write Off"/>
    <s v=" "/>
    <s v=" "/>
    <s v="E"/>
    <s v=" "/>
    <d v="2021-02-28T00:00:00"/>
    <s v=" "/>
    <s v=" "/>
    <s v="Image URL"/>
    <s v="470"/>
    <s v="WOFF"/>
    <s v="CAOCI"/>
    <s v=" "/>
    <s v=" "/>
  </r>
  <r>
    <x v="1"/>
    <x v="6"/>
    <x v="0"/>
    <x v="2"/>
    <s v="Uncollect Acct Elect-Write Off"/>
    <n v="-3215.43"/>
    <s v="USD"/>
    <s v="CS10180455"/>
    <x v="1"/>
    <s v=" "/>
    <s v="MT1"/>
    <s v="F3PCR56243"/>
    <s v="E"/>
    <s v=" "/>
    <d v="2020-01-13T00:00:00"/>
    <s v="NCS1142001"/>
    <s v=" "/>
    <s v="Image URL"/>
    <s v="470"/>
    <s v="WOFF"/>
    <s v="CAOCS"/>
    <s v=" "/>
    <s v=" "/>
  </r>
  <r>
    <x v="1"/>
    <x v="6"/>
    <x v="0"/>
    <x v="2"/>
    <s v="Uncollect Acct Elect-Write Off"/>
    <n v="8416.0400000000009"/>
    <s v="USD"/>
    <s v="CS10181259"/>
    <x v="1"/>
    <s v=" "/>
    <s v="MT1"/>
    <s v="F3PCR56243"/>
    <s v="E"/>
    <s v=" "/>
    <d v="2020-01-24T00:00:00"/>
    <s v="NCS1242001"/>
    <s v=" "/>
    <s v="Image URL"/>
    <s v="470"/>
    <s v="WOFF"/>
    <s v="CAOCS"/>
    <s v=" "/>
    <s v=" "/>
  </r>
  <r>
    <x v="1"/>
    <x v="6"/>
    <x v="0"/>
    <x v="2"/>
    <s v="Uncollect Acct Elect-Write Off"/>
    <n v="11965.1"/>
    <s v="USD"/>
    <s v="CS10181890"/>
    <x v="1"/>
    <s v=" "/>
    <s v="MT1"/>
    <s v="F3PCR56243"/>
    <s v="E"/>
    <s v=" "/>
    <d v="2020-01-28T00:00:00"/>
    <s v="NCS1272001"/>
    <s v=" "/>
    <s v="Image URL"/>
    <s v="470"/>
    <s v="WOFF"/>
    <s v="CAOCS"/>
    <s v=" "/>
    <s v=" "/>
  </r>
  <r>
    <x v="1"/>
    <x v="3"/>
    <x v="0"/>
    <x v="2"/>
    <s v="Uncollect Acct Elect-Write Off"/>
    <n v="11773.91"/>
    <s v="USD"/>
    <s v="CS10187596"/>
    <x v="1"/>
    <s v=" "/>
    <s v="MT1"/>
    <s v="F3PCR56243"/>
    <s v="E"/>
    <s v=" "/>
    <d v="2020-02-24T00:00:00"/>
    <s v="NCS1242002"/>
    <s v=" "/>
    <s v="Image URL"/>
    <s v="470"/>
    <s v="WOFF"/>
    <s v="CAOCS"/>
    <s v=" "/>
    <s v=" "/>
  </r>
  <r>
    <x v="1"/>
    <x v="3"/>
    <x v="0"/>
    <x v="2"/>
    <s v="Uncollect Acct Elect-Write Off"/>
    <n v="2282.25"/>
    <s v="USD"/>
    <s v="CS10188431"/>
    <x v="1"/>
    <s v=" "/>
    <s v="MT1"/>
    <s v="F3PCR56243"/>
    <s v="E"/>
    <s v=" "/>
    <d v="2020-02-27T00:00:00"/>
    <s v="NCS1272002"/>
    <s v=" "/>
    <s v="Image URL"/>
    <s v="470"/>
    <s v="WOFF"/>
    <s v="CAOCS"/>
    <s v=" "/>
    <s v=" "/>
  </r>
  <r>
    <x v="1"/>
    <x v="3"/>
    <x v="0"/>
    <x v="2"/>
    <s v="Uncollect Acct Elect-Write Off"/>
    <n v="22387.68"/>
    <s v="USD"/>
    <s v="CS10185498"/>
    <x v="1"/>
    <s v=" "/>
    <s v="MT1"/>
    <s v="F3PCR56243"/>
    <s v="E"/>
    <s v=" "/>
    <d v="2020-02-10T00:00:00"/>
    <s v="NCS1122002"/>
    <s v=" "/>
    <s v="Image URL"/>
    <s v="470"/>
    <s v="WOFF"/>
    <s v="CAOCS"/>
    <s v=" "/>
    <s v=" "/>
  </r>
  <r>
    <x v="1"/>
    <x v="3"/>
    <x v="0"/>
    <x v="2"/>
    <s v="Uncollect Acct Elect-Write Off"/>
    <n v="11920.87"/>
    <s v="USD"/>
    <s v="CS10188880"/>
    <x v="1"/>
    <s v=" "/>
    <s v="MT1"/>
    <s v="F3PCR56243"/>
    <s v="E"/>
    <s v=" "/>
    <d v="2020-02-28T00:00:00"/>
    <s v="NCS1282002"/>
    <s v=" "/>
    <s v="Image URL"/>
    <s v="470"/>
    <s v="WOFF"/>
    <s v="CAOCS"/>
    <s v=" "/>
    <s v=" "/>
  </r>
  <r>
    <x v="1"/>
    <x v="3"/>
    <x v="0"/>
    <x v="2"/>
    <s v="Uncollect Acct Elect-Write Off"/>
    <n v="-368.26"/>
    <s v="USD"/>
    <s v="CS10185368"/>
    <x v="1"/>
    <s v=" "/>
    <s v="MT1"/>
    <s v="F3PCR56243"/>
    <s v="E"/>
    <s v=" "/>
    <d v="2020-02-08T00:00:00"/>
    <s v="NCS1112002"/>
    <s v=" "/>
    <s v="Image URL"/>
    <s v="470"/>
    <s v="WOFF"/>
    <s v="CAOCS"/>
    <s v=" "/>
    <s v=" "/>
  </r>
  <r>
    <x v="1"/>
    <x v="0"/>
    <x v="0"/>
    <x v="2"/>
    <s v="Uncollect Acct Elect-Write Off"/>
    <n v="-7420.13"/>
    <s v="USD"/>
    <s v="CS10200398"/>
    <x v="1"/>
    <s v=" "/>
    <s v="MT1"/>
    <s v="F3PCR56243"/>
    <s v="E"/>
    <s v=" "/>
    <d v="2020-04-24T00:00:00"/>
    <s v="NCS1252004"/>
    <s v=" "/>
    <s v="Image URL"/>
    <s v="470"/>
    <s v="WOFF"/>
    <s v="CAOCS"/>
    <s v=" "/>
    <s v=" "/>
  </r>
  <r>
    <x v="1"/>
    <x v="0"/>
    <x v="0"/>
    <x v="2"/>
    <s v="Uncollect Acct Elect-Write Off"/>
    <n v="-3901.24"/>
    <s v="USD"/>
    <s v="CS10198985"/>
    <x v="1"/>
    <s v=" "/>
    <s v="MT1"/>
    <s v="F3PCR56243"/>
    <s v="E"/>
    <s v=" "/>
    <d v="2020-04-15T00:00:00"/>
    <s v="NCS1172004"/>
    <s v=" "/>
    <s v="Image URL"/>
    <s v="470"/>
    <s v="WOFF"/>
    <s v="CAOCS"/>
    <s v=" "/>
    <s v=" "/>
  </r>
  <r>
    <x v="1"/>
    <x v="7"/>
    <x v="0"/>
    <x v="2"/>
    <s v="Uncollect Acct Elect-Write Off"/>
    <n v="-5818.1"/>
    <s v="USD"/>
    <s v="CS10203843"/>
    <x v="1"/>
    <s v=" "/>
    <s v="MT1"/>
    <s v="F3PCR56243"/>
    <s v="E"/>
    <s v=" "/>
    <d v="2020-05-04T00:00:00"/>
    <s v="NCS1052005"/>
    <s v=" "/>
    <s v="Image URL"/>
    <s v="470"/>
    <s v="WOFF"/>
    <s v="CAOCS"/>
    <s v=" "/>
    <s v=" "/>
  </r>
  <r>
    <x v="1"/>
    <x v="7"/>
    <x v="0"/>
    <x v="2"/>
    <s v="Uncollect Acct Elect-Write Off"/>
    <n v="-2707.22"/>
    <s v="USD"/>
    <s v="CS10206302"/>
    <x v="1"/>
    <s v=" "/>
    <s v="MT1"/>
    <s v="F3PCR56243"/>
    <s v="E"/>
    <s v=" "/>
    <d v="2020-05-22T00:00:00"/>
    <s v="NCS1212005"/>
    <s v=" "/>
    <s v="Image URL"/>
    <s v="470"/>
    <s v="WOFF"/>
    <s v="CAOCS"/>
    <s v=" "/>
    <s v=" "/>
  </r>
  <r>
    <x v="1"/>
    <x v="7"/>
    <x v="0"/>
    <x v="2"/>
    <s v="Uncollect Acct Elect-Write Off"/>
    <n v="-4203.4799999999996"/>
    <s v="USD"/>
    <s v="CS10205294"/>
    <x v="1"/>
    <s v=" "/>
    <s v="MT1"/>
    <s v="F3PCR56243"/>
    <s v="E"/>
    <s v=" "/>
    <d v="2020-05-15T00:00:00"/>
    <s v="NCS1152005"/>
    <s v=" "/>
    <s v="Image URL"/>
    <s v="470"/>
    <s v="WOFF"/>
    <s v="CAOCS"/>
    <s v=" "/>
    <s v=" "/>
  </r>
  <r>
    <x v="1"/>
    <x v="4"/>
    <x v="0"/>
    <x v="2"/>
    <s v="Uncollect Acct Elect-Write Off"/>
    <n v="-6905.86"/>
    <s v="USD"/>
    <s v="CS10210143"/>
    <x v="1"/>
    <s v=" "/>
    <s v="MT1"/>
    <s v="F3PCR56243"/>
    <s v="E"/>
    <s v=" "/>
    <d v="2020-06-01T00:00:00"/>
    <s v="NCS1052006"/>
    <s v=" "/>
    <s v="Image URL"/>
    <s v="470"/>
    <s v="WOFF"/>
    <s v="CAOCS"/>
    <s v=" "/>
    <s v=" "/>
  </r>
  <r>
    <x v="1"/>
    <x v="4"/>
    <x v="0"/>
    <x v="2"/>
    <s v="Uncollect Acct Elect-Write Off"/>
    <n v="1015.84"/>
    <s v="USD"/>
    <s v="CS10210584"/>
    <x v="1"/>
    <s v=" "/>
    <s v="MT1"/>
    <s v="F3PCR56243"/>
    <s v="E"/>
    <s v=" "/>
    <d v="2020-06-09T00:00:00"/>
    <s v="NCS1122006"/>
    <s v=" "/>
    <s v="Image URL"/>
    <s v="470"/>
    <s v="WOFF"/>
    <s v="CAOCS"/>
    <s v=" "/>
    <s v=" "/>
  </r>
  <r>
    <x v="1"/>
    <x v="4"/>
    <x v="0"/>
    <x v="2"/>
    <s v="Uncollect Acct Elect-Write Off"/>
    <n v="-3628.55"/>
    <s v="USD"/>
    <s v="CS10213398"/>
    <x v="1"/>
    <s v=" "/>
    <s v="MT1"/>
    <s v="F3PCR56243"/>
    <s v="E"/>
    <s v=" "/>
    <d v="2020-06-26T00:00:00"/>
    <s v="NCS1272006"/>
    <s v=" "/>
    <s v="Image URL"/>
    <s v="470"/>
    <s v="WOFF"/>
    <s v="CAOCS"/>
    <s v=" "/>
    <s v=" "/>
  </r>
  <r>
    <x v="1"/>
    <x v="8"/>
    <x v="0"/>
    <x v="2"/>
    <s v="Uncollect Acct Elect-Write Off"/>
    <n v="-3703.83"/>
    <s v="USD"/>
    <s v="CS10218975"/>
    <x v="1"/>
    <s v=" "/>
    <s v="MT1"/>
    <s v="F3PCR56243"/>
    <s v="E"/>
    <s v=" "/>
    <d v="2020-07-22T00:00:00"/>
    <s v="NCS1232007"/>
    <s v=" "/>
    <s v="Image URL"/>
    <s v="470"/>
    <s v="WOFF"/>
    <s v="CAOCS"/>
    <s v=" "/>
    <s v=" "/>
  </r>
  <r>
    <x v="1"/>
    <x v="8"/>
    <x v="0"/>
    <x v="2"/>
    <s v="Uncollect Acct Elect-Write Off"/>
    <n v="-4435.3900000000003"/>
    <s v="USD"/>
    <s v="CS10218365"/>
    <x v="1"/>
    <s v=" "/>
    <s v="MT1"/>
    <s v="F3PCR56243"/>
    <s v="E"/>
    <s v=" "/>
    <d v="2020-07-17T00:00:00"/>
    <s v="NCS1192007"/>
    <s v=" "/>
    <s v="Image URL"/>
    <s v="470"/>
    <s v="WOFF"/>
    <s v="CAOCS"/>
    <s v=" "/>
    <s v=" "/>
  </r>
  <r>
    <x v="1"/>
    <x v="8"/>
    <x v="0"/>
    <x v="2"/>
    <s v="Uncollect Acct Elect-Write Off"/>
    <n v="-337.08"/>
    <s v="USD"/>
    <s v="CS10218365"/>
    <x v="1"/>
    <s v=" "/>
    <s v="MT1"/>
    <s v="F3PCR56243"/>
    <s v="E"/>
    <s v=" "/>
    <d v="2020-07-18T00:00:00"/>
    <s v="NCS1202007"/>
    <s v=" "/>
    <s v="Image URL"/>
    <s v="470"/>
    <s v="WOFF"/>
    <s v="CAOCS"/>
    <s v=" "/>
    <s v=" "/>
  </r>
  <r>
    <x v="1"/>
    <x v="8"/>
    <x v="0"/>
    <x v="2"/>
    <s v="Uncollect Acct Elect-Write Off"/>
    <n v="-131.13999999999999"/>
    <s v="USD"/>
    <s v="CS10217443"/>
    <x v="1"/>
    <s v=" "/>
    <s v="MT1"/>
    <s v="F3PCR56243"/>
    <s v="E"/>
    <s v=" "/>
    <d v="2020-07-11T00:00:00"/>
    <s v="NCS1142007"/>
    <s v=" "/>
    <s v="Image URL"/>
    <s v="470"/>
    <s v="WOFF"/>
    <s v="CAOCS"/>
    <s v=" "/>
    <s v=" "/>
  </r>
  <r>
    <x v="1"/>
    <x v="8"/>
    <x v="0"/>
    <x v="2"/>
    <s v="Uncollect Acct Elect-Write Off"/>
    <n v="-5128.5"/>
    <s v="USD"/>
    <s v="CS10220254"/>
    <x v="1"/>
    <s v=" "/>
    <s v="MT1"/>
    <s v="F3PCR56243"/>
    <s v="E"/>
    <s v=" "/>
    <d v="2020-07-29T00:00:00"/>
    <s v="NCS1292007"/>
    <s v=" "/>
    <s v="Image URL"/>
    <s v="470"/>
    <s v="WOFF"/>
    <s v="CAOCS"/>
    <s v=" "/>
    <s v=" "/>
  </r>
  <r>
    <x v="1"/>
    <x v="8"/>
    <x v="0"/>
    <x v="2"/>
    <s v="Uncollect Acct Elect-Write Off"/>
    <n v="-7177.54"/>
    <s v="USD"/>
    <s v="CS10220994"/>
    <x v="1"/>
    <s v=" "/>
    <s v="MT1"/>
    <s v="F3PCR56243"/>
    <s v="E"/>
    <s v=" "/>
    <d v="2020-07-31T00:00:00"/>
    <s v="NCS1312007"/>
    <s v=" "/>
    <s v="Image URL"/>
    <s v="470"/>
    <s v="WOFF"/>
    <s v="CAOCS"/>
    <s v=" "/>
    <s v=" "/>
  </r>
  <r>
    <x v="1"/>
    <x v="9"/>
    <x v="0"/>
    <x v="2"/>
    <s v="Uncollect Acct Elect-Write Off"/>
    <n v="-3178.5"/>
    <s v="USD"/>
    <s v="CS10225435"/>
    <x v="1"/>
    <s v=" "/>
    <s v="MT1"/>
    <s v="F3PCR56243"/>
    <s v="E"/>
    <s v=" "/>
    <d v="2020-08-24T00:00:00"/>
    <s v="NCS1252008"/>
    <s v=" "/>
    <s v="Image URL"/>
    <s v="470"/>
    <s v="WOFF"/>
    <s v="CAOCS"/>
    <s v=" "/>
    <s v=" "/>
  </r>
  <r>
    <x v="1"/>
    <x v="9"/>
    <x v="0"/>
    <x v="2"/>
    <s v="Uncollect Acct Elect-Write Off"/>
    <n v="-4284.8999999999996"/>
    <s v="USD"/>
    <s v="CS10223254"/>
    <x v="1"/>
    <s v=" "/>
    <s v="MT1"/>
    <s v="F3PCR56243"/>
    <s v="E"/>
    <s v=" "/>
    <d v="2020-08-04T00:00:00"/>
    <s v="NCS1082008"/>
    <s v=" "/>
    <s v="Image URL"/>
    <s v="470"/>
    <s v="WOFF"/>
    <s v="CAOCS"/>
    <s v=" "/>
    <s v=" "/>
  </r>
  <r>
    <x v="1"/>
    <x v="9"/>
    <x v="0"/>
    <x v="2"/>
    <s v="Uncollect Acct Elect-Write Off"/>
    <n v="-12350.11"/>
    <s v="USD"/>
    <s v="CS10225842"/>
    <x v="1"/>
    <s v=" "/>
    <s v="MT1"/>
    <s v="F3PCR56243"/>
    <s v="E"/>
    <s v=" "/>
    <d v="2020-08-26T00:00:00"/>
    <s v="NCS1272008"/>
    <s v=" "/>
    <s v="Image URL"/>
    <s v="470"/>
    <s v="WOFF"/>
    <s v="CAOCS"/>
    <s v=" "/>
    <s v=" "/>
  </r>
  <r>
    <x v="1"/>
    <x v="9"/>
    <x v="0"/>
    <x v="2"/>
    <s v="Uncollect Acct Elect-Write Off"/>
    <n v="-3809.53"/>
    <s v="USD"/>
    <s v="CS10224925"/>
    <x v="1"/>
    <s v=" "/>
    <s v="MT1"/>
    <s v="F3PCR56243"/>
    <s v="E"/>
    <s v=" "/>
    <d v="2020-08-20T00:00:00"/>
    <s v="NCS1222008"/>
    <s v=" "/>
    <s v="Image URL"/>
    <s v="470"/>
    <s v="WOFF"/>
    <s v="CAOCS"/>
    <s v=" "/>
    <s v=" "/>
  </r>
  <r>
    <x v="1"/>
    <x v="10"/>
    <x v="0"/>
    <x v="2"/>
    <s v="Uncollect Acct Elect-Write Off"/>
    <n v="24.36"/>
    <s v="USD"/>
    <s v="CS10232122"/>
    <x v="1"/>
    <s v=" "/>
    <s v="MT1"/>
    <s v="F3PCR56243"/>
    <s v="E"/>
    <s v=" "/>
    <d v="2020-09-28T00:00:00"/>
    <s v="NCS1292009"/>
    <s v=" "/>
    <s v="Image URL"/>
    <s v="470"/>
    <s v="WOFF"/>
    <s v="CAOCS"/>
    <s v=" "/>
    <s v=" "/>
  </r>
  <r>
    <x v="1"/>
    <x v="10"/>
    <x v="0"/>
    <x v="2"/>
    <s v="Uncollect Acct Elect-Write Off"/>
    <n v="-3926.37"/>
    <s v="USD"/>
    <s v="CS10230961"/>
    <x v="1"/>
    <s v=" "/>
    <s v="MT1"/>
    <s v="F3PCR56243"/>
    <s v="E"/>
    <s v=" "/>
    <d v="2020-09-21T00:00:00"/>
    <s v="NCS1232009"/>
    <s v=" "/>
    <s v="Image URL"/>
    <s v="470"/>
    <s v="WOFF"/>
    <s v="CAOCS"/>
    <s v=" "/>
    <s v=" "/>
  </r>
  <r>
    <x v="1"/>
    <x v="10"/>
    <x v="0"/>
    <x v="2"/>
    <s v="Uncollect Acct Elect-Write Off"/>
    <n v="-206.84"/>
    <s v="USD"/>
    <s v="CS10229225"/>
    <x v="1"/>
    <s v=" "/>
    <s v="MT1"/>
    <s v="F3PCR56243"/>
    <s v="E"/>
    <s v=" "/>
    <d v="2020-09-05T00:00:00"/>
    <s v="NCS1112009"/>
    <s v=" "/>
    <s v="Image URL"/>
    <s v="470"/>
    <s v="WOFF"/>
    <s v="CAOCS"/>
    <s v=" "/>
    <s v=" "/>
  </r>
  <r>
    <x v="1"/>
    <x v="10"/>
    <x v="0"/>
    <x v="2"/>
    <s v="Uncollect Acct Elect-Write Off"/>
    <n v="-4272.74"/>
    <s v="USD"/>
    <s v="CS10231811"/>
    <x v="1"/>
    <s v=" "/>
    <s v="MT1"/>
    <s v="F3PCR56243"/>
    <s v="E"/>
    <s v=" "/>
    <d v="2020-09-25T00:00:00"/>
    <s v="NCS1272009"/>
    <s v=" "/>
    <s v="Image URL"/>
    <s v="470"/>
    <s v="WOFF"/>
    <s v="CAOCS"/>
    <s v=" "/>
    <s v=" "/>
  </r>
  <r>
    <x v="1"/>
    <x v="11"/>
    <x v="0"/>
    <x v="2"/>
    <s v="Uncollect Acct Elect-Write Off"/>
    <n v="-3608.03"/>
    <s v="USD"/>
    <s v="CS10237636"/>
    <x v="1"/>
    <s v=" "/>
    <s v="MT1"/>
    <s v="F3PCR56243"/>
    <s v="E"/>
    <s v=" "/>
    <d v="2020-10-21T00:00:00"/>
    <s v="NCS1242010"/>
    <s v=" "/>
    <s v="Image URL"/>
    <s v="470"/>
    <s v="WOFF"/>
    <s v="CAOCS"/>
    <s v=" "/>
    <s v=" "/>
  </r>
  <r>
    <x v="1"/>
    <x v="11"/>
    <x v="0"/>
    <x v="2"/>
    <s v="Uncollect Acct Elect-Write Off"/>
    <n v="-14079.46"/>
    <s v="USD"/>
    <s v="CS10235984"/>
    <x v="1"/>
    <s v=" "/>
    <s v="MT1"/>
    <s v="F3PCR56243"/>
    <s v="E"/>
    <s v=" "/>
    <d v="2020-10-06T00:00:00"/>
    <s v="NCS1112010"/>
    <s v=" "/>
    <s v="Image URL"/>
    <s v="470"/>
    <s v="WOFF"/>
    <s v="CAOCS"/>
    <s v=" "/>
    <s v=" "/>
  </r>
  <r>
    <x v="1"/>
    <x v="11"/>
    <x v="0"/>
    <x v="2"/>
    <s v="Uncollect Acct Elect-Write Off"/>
    <n v="-3445.16"/>
    <s v="USD"/>
    <s v="CS10236975"/>
    <x v="1"/>
    <s v=" "/>
    <s v="MT1"/>
    <s v="F3PCR56243"/>
    <s v="E"/>
    <s v=" "/>
    <d v="2020-10-16T00:00:00"/>
    <s v="NCS1202010"/>
    <s v=" "/>
    <s v="Image URL"/>
    <s v="470"/>
    <s v="WOFF"/>
    <s v="CAOCS"/>
    <s v=" "/>
    <s v=" "/>
  </r>
  <r>
    <x v="1"/>
    <x v="5"/>
    <x v="0"/>
    <x v="2"/>
    <s v="Uncollect Acct Elect-Write Off"/>
    <n v="-791.06"/>
    <s v="USD"/>
    <s v="CS10245951"/>
    <x v="1"/>
    <s v=" "/>
    <s v="MT1"/>
    <s v="F3PCR56243"/>
    <s v="E"/>
    <s v=" "/>
    <d v="2020-11-30T00:00:00"/>
    <s v="NCS1302011"/>
    <s v=" "/>
    <s v="Image URL"/>
    <s v="470"/>
    <s v="WOFF"/>
    <s v="CAOCS"/>
    <s v=" "/>
    <s v=" "/>
  </r>
  <r>
    <x v="1"/>
    <x v="5"/>
    <x v="0"/>
    <x v="2"/>
    <s v="Uncollect Acct Elect-Write Off"/>
    <n v="-5215.21"/>
    <s v="USD"/>
    <s v="CS10244545"/>
    <x v="1"/>
    <s v=" "/>
    <s v="MT1"/>
    <s v="F3PCR56243"/>
    <s v="E"/>
    <s v=" "/>
    <d v="2020-11-24T00:00:00"/>
    <s v="NCS1262011"/>
    <s v=" "/>
    <s v="Image URL"/>
    <s v="470"/>
    <s v="WOFF"/>
    <s v="CAOCS"/>
    <s v=" "/>
    <s v=" "/>
  </r>
  <r>
    <x v="1"/>
    <x v="5"/>
    <x v="0"/>
    <x v="2"/>
    <s v="Uncollect Acct Elect-Write Off"/>
    <n v="-2664.41"/>
    <s v="USD"/>
    <s v="CS10243009"/>
    <x v="1"/>
    <s v=" "/>
    <s v="MT1"/>
    <s v="F3PCR56243"/>
    <s v="E"/>
    <s v=" "/>
    <d v="2020-11-13T00:00:00"/>
    <s v="NCS1172011"/>
    <s v=" "/>
    <s v="Image URL"/>
    <s v="470"/>
    <s v="WOFF"/>
    <s v="CAOCS"/>
    <s v=" "/>
    <s v=" "/>
  </r>
  <r>
    <x v="1"/>
    <x v="5"/>
    <x v="0"/>
    <x v="2"/>
    <s v="Uncollect Acct Elect-Write Off"/>
    <n v="-3130.08"/>
    <s v="USD"/>
    <s v="CS10241991"/>
    <x v="1"/>
    <s v=" "/>
    <s v="MT1"/>
    <s v="F3PCR56243"/>
    <s v="E"/>
    <s v=" "/>
    <d v="2020-11-06T00:00:00"/>
    <s v="NCS1112011"/>
    <s v=" "/>
    <s v="Image URL"/>
    <s v="470"/>
    <s v="WOFF"/>
    <s v="CAOCS"/>
    <s v=" "/>
    <s v=" "/>
  </r>
  <r>
    <x v="1"/>
    <x v="5"/>
    <x v="0"/>
    <x v="2"/>
    <s v="Uncollect Acct Elect-Write Off"/>
    <n v="-241.48"/>
    <s v="USD"/>
    <s v="CS10245133"/>
    <x v="1"/>
    <s v=" "/>
    <s v="MT1"/>
    <s v="F3PCR56243"/>
    <s v="E"/>
    <s v=" "/>
    <d v="2020-11-28T00:00:00"/>
    <s v="NCS1292011"/>
    <s v=" "/>
    <s v="Image URL"/>
    <s v="470"/>
    <s v="WOFF"/>
    <s v="CAOCS"/>
    <s v=" "/>
    <s v=" "/>
  </r>
  <r>
    <x v="1"/>
    <x v="1"/>
    <x v="0"/>
    <x v="2"/>
    <s v="Uncollect Acct Elect-Write Off"/>
    <n v="-4407.08"/>
    <s v="USD"/>
    <s v="CS10250625"/>
    <x v="1"/>
    <s v=" "/>
    <s v="MT1"/>
    <s v="F3PCR56243"/>
    <s v="E"/>
    <s v=" "/>
    <d v="2020-12-21T00:00:00"/>
    <s v="NCS1232012"/>
    <s v=" "/>
    <s v="Image URL"/>
    <s v="470"/>
    <s v="WOFF"/>
    <s v="CAOCS"/>
    <s v=" "/>
    <s v=" "/>
  </r>
  <r>
    <x v="1"/>
    <x v="1"/>
    <x v="0"/>
    <x v="2"/>
    <s v="Uncollect Acct Elect-Write Off"/>
    <n v="-767.54"/>
    <s v="USD"/>
    <s v="CS10250322"/>
    <x v="1"/>
    <s v=" "/>
    <s v="MT1"/>
    <s v="F3PCR56243"/>
    <s v="E"/>
    <s v=" "/>
    <d v="2020-12-19T00:00:00"/>
    <s v="NCS1222012"/>
    <s v=" "/>
    <s v="Image URL"/>
    <s v="470"/>
    <s v="WOFF"/>
    <s v="CAOCS"/>
    <s v=" "/>
    <s v=" "/>
  </r>
  <r>
    <x v="0"/>
    <x v="6"/>
    <x v="0"/>
    <x v="2"/>
    <s v="Uncollect Acct Elect-Write Off"/>
    <n v="-1194.31"/>
    <s v="USD"/>
    <s v="CS10256471"/>
    <x v="1"/>
    <s v=" "/>
    <s v="MT1"/>
    <s v="F3PCR56243"/>
    <s v="E"/>
    <s v=" "/>
    <d v="2021-01-12T00:00:00"/>
    <s v="NCS1102101"/>
    <s v=" "/>
    <s v="Image URL"/>
    <s v="470"/>
    <s v="WOFF"/>
    <s v="CAOCS"/>
    <s v=" "/>
    <s v=" "/>
  </r>
  <r>
    <x v="0"/>
    <x v="6"/>
    <x v="0"/>
    <x v="2"/>
    <s v="Uncollect Acct Elect-Write Off"/>
    <n v="-171.78"/>
    <s v="USD"/>
    <s v="CS10258676"/>
    <x v="1"/>
    <s v=" "/>
    <s v="MT1"/>
    <s v="F3PCR56243"/>
    <s v="E"/>
    <s v=" "/>
    <d v="2021-01-30T00:00:00"/>
    <s v="NCS1262101"/>
    <s v=" "/>
    <s v="Image URL"/>
    <s v="470"/>
    <s v="WOFF"/>
    <s v="CAOCS"/>
    <s v=" "/>
    <s v=" "/>
  </r>
  <r>
    <x v="0"/>
    <x v="3"/>
    <x v="0"/>
    <x v="0"/>
    <s v="Acc Prov For Uncollect Acc"/>
    <n v="2559.15"/>
    <s v="USD"/>
    <s v="CS10260879"/>
    <x v="1"/>
    <s v=" "/>
    <s v="MT1"/>
    <s v="F3PCR56243"/>
    <s v="E"/>
    <s v=" "/>
    <d v="2021-02-03T00:00:00"/>
    <s v="NCS1072102"/>
    <s v=" "/>
    <s v="Image URL"/>
    <s v="470"/>
    <s v="WOFF"/>
    <s v="CAOCS"/>
    <s v=" "/>
    <s v=" "/>
  </r>
  <r>
    <x v="0"/>
    <x v="3"/>
    <x v="0"/>
    <x v="2"/>
    <s v="Uncollect Acct Elect-Write Off"/>
    <n v="-8795.9500000000007"/>
    <s v="USD"/>
    <s v="CS10260879"/>
    <x v="1"/>
    <s v=" "/>
    <s v="MT1"/>
    <s v="F3PCR56243"/>
    <s v="E"/>
    <s v=" "/>
    <d v="2021-02-01T00:00:00"/>
    <s v="NCS1052102"/>
    <s v=" "/>
    <s v="Image URL"/>
    <s v="470"/>
    <s v="WOFF"/>
    <s v="CAOCS"/>
    <s v=" "/>
    <s v=" "/>
  </r>
  <r>
    <x v="0"/>
    <x v="2"/>
    <x v="0"/>
    <x v="0"/>
    <s v="Acc Prov For Uncollect Acc"/>
    <n v="-433.65"/>
    <s v="USD"/>
    <s v="CS10271250"/>
    <x v="1"/>
    <s v=" "/>
    <s v="MT1"/>
    <s v="F3PCR56243"/>
    <s v="E"/>
    <s v=" "/>
    <d v="2021-03-25T00:00:00"/>
    <s v="NCS1302103"/>
    <s v=" "/>
    <s v="Image URL"/>
    <s v="470"/>
    <s v="WOFF"/>
    <s v="CAOCS"/>
    <s v=" "/>
    <s v=" "/>
  </r>
  <r>
    <x v="0"/>
    <x v="2"/>
    <x v="0"/>
    <x v="0"/>
    <s v="Acc Prov For Uncollect Acc"/>
    <n v="663.9"/>
    <s v="USD"/>
    <s v="CS10267016"/>
    <x v="1"/>
    <s v=" "/>
    <s v="MT1"/>
    <s v="F3PCR56243"/>
    <s v="E"/>
    <s v=" "/>
    <d v="2021-03-10T00:00:00"/>
    <s v="NCS1112103"/>
    <s v=" "/>
    <s v="Image URL"/>
    <s v="470"/>
    <s v="WOFF"/>
    <s v="CAOCS"/>
    <s v=" "/>
    <s v=" "/>
  </r>
  <r>
    <x v="0"/>
    <x v="2"/>
    <x v="0"/>
    <x v="0"/>
    <s v="Acc Prov For Uncollect Acc"/>
    <n v="1344.47"/>
    <s v="USD"/>
    <s v="CS10267628"/>
    <x v="1"/>
    <s v=" "/>
    <s v="MT1"/>
    <s v="F3PCR56243"/>
    <s v="E"/>
    <s v=" "/>
    <d v="2021-03-15T00:00:00"/>
    <s v="NCS1152103"/>
    <s v=" "/>
    <s v="Image URL"/>
    <s v="470"/>
    <s v="WOFF"/>
    <s v="CAOCS"/>
    <s v=" "/>
    <s v=" "/>
  </r>
  <r>
    <x v="0"/>
    <x v="2"/>
    <x v="0"/>
    <x v="2"/>
    <s v="Uncollect Acct Elect-Write Off"/>
    <n v="-5811.51"/>
    <s v="USD"/>
    <s v="CS10270331"/>
    <x v="1"/>
    <s v=" "/>
    <s v="MT1"/>
    <s v="F3PCR56243"/>
    <s v="E"/>
    <s v=" "/>
    <d v="2021-03-30T00:00:00"/>
    <s v="NCS1282103"/>
    <s v=" "/>
    <s v="Image URL"/>
    <s v="470"/>
    <s v="WOFF"/>
    <s v="CAOCS"/>
    <s v=" "/>
    <s v=" "/>
  </r>
  <r>
    <x v="0"/>
    <x v="2"/>
    <x v="0"/>
    <x v="0"/>
    <s v="Acc Prov For Uncollect Acc"/>
    <n v="888.4"/>
    <s v="USD"/>
    <s v="CS10268280"/>
    <x v="1"/>
    <s v=" "/>
    <s v="MT1"/>
    <s v="F3PCR56243"/>
    <s v="E"/>
    <s v=" "/>
    <d v="2021-03-17T00:00:00"/>
    <s v="NCS1182103"/>
    <s v=" "/>
    <s v="Image URL"/>
    <s v="470"/>
    <s v="WOFF"/>
    <s v="CAOCS"/>
    <s v=" "/>
    <s v=" "/>
  </r>
  <r>
    <x v="0"/>
    <x v="2"/>
    <x v="0"/>
    <x v="0"/>
    <s v="Acc Prov For Uncollect Acc"/>
    <n v="265.67"/>
    <s v="USD"/>
    <s v="CS10269558"/>
    <x v="1"/>
    <s v=" "/>
    <s v="MT1"/>
    <s v="F3PCR56243"/>
    <s v="E"/>
    <s v=" "/>
    <d v="2021-03-26T00:00:00"/>
    <s v="NCS1252103"/>
    <s v=" "/>
    <s v="Image URL"/>
    <s v="470"/>
    <s v="WOFF"/>
    <s v="CAOCS"/>
    <s v=" "/>
    <s v=" "/>
  </r>
  <r>
    <x v="0"/>
    <x v="2"/>
    <x v="0"/>
    <x v="2"/>
    <s v="Uncollect Acct Elect-Write Off"/>
    <n v="-21779.32"/>
    <s v="USD"/>
    <s v="CSA0269534"/>
    <x v="2"/>
    <s v="Jan CCS Posting Issue"/>
    <s v="MT1"/>
    <s v="F3PCR56243"/>
    <s v="E"/>
    <s v=" "/>
    <d v="2021-03-31T00:00:00"/>
    <s v=" "/>
    <s v=" "/>
    <s v="Image URL"/>
    <s v="470"/>
    <s v="WOFF"/>
    <s v="CAOCS"/>
    <s v=" "/>
    <s v=" "/>
  </r>
  <r>
    <x v="0"/>
    <x v="2"/>
    <x v="0"/>
    <x v="0"/>
    <s v="Acc Prov For Uncollect Acc"/>
    <n v="11663.77"/>
    <s v="USD"/>
    <s v="CSA0269534"/>
    <x v="2"/>
    <s v="Jan CCS Posting Issue"/>
    <s v="MT1"/>
    <s v="F3PCR56243"/>
    <s v="E"/>
    <s v=" "/>
    <d v="2021-03-31T00:00:00"/>
    <s v=" "/>
    <s v=" "/>
    <s v="Image URL"/>
    <s v="470"/>
    <s v="WOFF"/>
    <s v="CAOCS"/>
    <s v=" "/>
    <s v=" "/>
  </r>
  <r>
    <x v="0"/>
    <x v="2"/>
    <x v="0"/>
    <x v="2"/>
    <s v="Uncollect Acct Elect-Write Off"/>
    <n v="-3552.78"/>
    <s v="USD"/>
    <s v="CS10266406"/>
    <x v="1"/>
    <s v=" "/>
    <s v="MT1"/>
    <s v="F3PCR56243"/>
    <s v="E"/>
    <s v=" "/>
    <d v="2021-03-05T00:00:00"/>
    <s v="NCS1072103"/>
    <s v=" "/>
    <s v="Image URL"/>
    <s v="470"/>
    <s v="WOFF"/>
    <s v="CAOCS"/>
    <s v=" "/>
    <s v=" "/>
  </r>
  <r>
    <x v="0"/>
    <x v="2"/>
    <x v="0"/>
    <x v="0"/>
    <s v="Acc Prov For Uncollect Acc"/>
    <n v="470.97"/>
    <s v="USD"/>
    <s v="CS10266406"/>
    <x v="1"/>
    <s v=" "/>
    <s v="MT1"/>
    <s v="F3PCR56243"/>
    <s v="E"/>
    <s v=" "/>
    <d v="2021-03-04T00:00:00"/>
    <s v="NCS1062103"/>
    <s v=" "/>
    <s v="Image URL"/>
    <s v="470"/>
    <s v="WOFF"/>
    <s v="CAOCS"/>
    <s v=" "/>
    <s v=" "/>
  </r>
  <r>
    <x v="0"/>
    <x v="2"/>
    <x v="0"/>
    <x v="2"/>
    <s v="Uncollect Acct Elect-Write Off"/>
    <n v="-1370.15"/>
    <s v="USD"/>
    <s v="CS10269365"/>
    <x v="1"/>
    <s v=" "/>
    <s v="MT1"/>
    <s v="F3PCR56243"/>
    <s v="E"/>
    <s v=" "/>
    <d v="2021-03-25T00:00:00"/>
    <s v="NCS1242103"/>
    <s v=" "/>
    <s v="Image URL"/>
    <s v="470"/>
    <s v="WOFF"/>
    <s v="CAOCS"/>
    <s v=" "/>
    <s v=" "/>
  </r>
  <r>
    <x v="0"/>
    <x v="0"/>
    <x v="0"/>
    <x v="0"/>
    <s v="Acc Prov For Uncollect Acc"/>
    <n v="1007.81"/>
    <s v="USD"/>
    <s v="CS10275180"/>
    <x v="1"/>
    <s v=" "/>
    <s v="MT1"/>
    <s v="F3PCR56243"/>
    <s v="E"/>
    <s v=" "/>
    <d v="2021-04-20T00:00:00"/>
    <s v="NCS1192104"/>
    <s v=" "/>
    <s v="Image URL"/>
    <s v="470"/>
    <s v="WOFF"/>
    <s v="CAOCS"/>
    <s v=" "/>
    <s v=" "/>
  </r>
  <r>
    <x v="0"/>
    <x v="0"/>
    <x v="0"/>
    <x v="2"/>
    <s v="Uncollect Acct Elect-Write Off"/>
    <n v="-3574.98"/>
    <s v="USD"/>
    <s v="CS10273657"/>
    <x v="1"/>
    <s v=" "/>
    <s v="MT1"/>
    <s v="F3PCR56243"/>
    <s v="E"/>
    <s v=" "/>
    <d v="2021-04-01T00:00:00"/>
    <s v="NCS1032104"/>
    <s v=" "/>
    <s v="Image URL"/>
    <s v="470"/>
    <s v="WOFF"/>
    <s v="CAOCS"/>
    <s v=" "/>
    <s v=" "/>
  </r>
  <r>
    <x v="0"/>
    <x v="0"/>
    <x v="0"/>
    <x v="2"/>
    <s v="Uncollect Acct Elect-Write Off"/>
    <n v="-4634.75"/>
    <s v="USD"/>
    <s v="CS10273657"/>
    <x v="1"/>
    <s v=" "/>
    <s v="MT1"/>
    <s v="F3PCR56243"/>
    <s v="E"/>
    <s v=" "/>
    <d v="2021-04-02T00:00:00"/>
    <s v="NCS1042104"/>
    <s v=" "/>
    <s v="Image URL"/>
    <s v="470"/>
    <s v="WOFF"/>
    <s v="CAOCS"/>
    <s v=" "/>
    <s v=" "/>
  </r>
  <r>
    <x v="0"/>
    <x v="0"/>
    <x v="0"/>
    <x v="2"/>
    <s v="Uncollect Acct Elect-Write Off"/>
    <n v="-4158.71"/>
    <s v="USD"/>
    <s v="CS10275976"/>
    <x v="1"/>
    <s v=" "/>
    <s v="MT1"/>
    <s v="F3PCR56243"/>
    <s v="E"/>
    <s v=" "/>
    <d v="2021-04-26T00:00:00"/>
    <s v="NCS1242104"/>
    <s v=" "/>
    <s v="Image URL"/>
    <s v="470"/>
    <s v="WOFF"/>
    <s v="CAOCS"/>
    <s v=" "/>
    <s v=" "/>
  </r>
  <r>
    <x v="1"/>
    <x v="3"/>
    <x v="0"/>
    <x v="2"/>
    <s v="Uncollect Acct Elect-Write Off"/>
    <n v="-784.27"/>
    <s v="USD"/>
    <s v="CS10186158"/>
    <x v="1"/>
    <s v=" "/>
    <s v="MT1"/>
    <s v=" "/>
    <s v="E"/>
    <s v=" "/>
    <d v="2020-02-14T00:00:00"/>
    <s v="NCS1162002"/>
    <s v=" "/>
    <s v="Image URL"/>
    <s v="470"/>
    <s v="WOFF"/>
    <s v="CAOCS"/>
    <s v=" "/>
    <s v=" "/>
  </r>
  <r>
    <x v="1"/>
    <x v="3"/>
    <x v="0"/>
    <x v="2"/>
    <s v="Uncollect Acct Elect-Write Off"/>
    <n v="399.11"/>
    <s v="USD"/>
    <s v="CS10185759"/>
    <x v="1"/>
    <s v=" "/>
    <s v="MT1"/>
    <s v=" "/>
    <s v="E"/>
    <s v=" "/>
    <d v="2020-02-12T00:00:00"/>
    <s v="NCS1142002"/>
    <s v=" "/>
    <s v="Image URL"/>
    <s v="470"/>
    <s v="WOFF"/>
    <s v="CAOCS"/>
    <s v=" "/>
    <s v=" "/>
  </r>
  <r>
    <x v="1"/>
    <x v="2"/>
    <x v="0"/>
    <x v="2"/>
    <s v="Uncollect Acct Elect-Write Off"/>
    <n v="785.96"/>
    <s v="USD"/>
    <s v="CS10191791"/>
    <x v="1"/>
    <s v=" "/>
    <s v="MT1"/>
    <s v=" "/>
    <s v="E"/>
    <s v=" "/>
    <d v="2020-03-11T00:00:00"/>
    <s v="NCS1122003"/>
    <s v=" "/>
    <s v="Image URL"/>
    <s v="470"/>
    <s v="WOFF"/>
    <s v="CAOCS"/>
    <s v=" "/>
    <s v=" "/>
  </r>
  <r>
    <x v="0"/>
    <x v="0"/>
    <x v="0"/>
    <x v="0"/>
    <s v="Acc Prov For Uncollect Acc"/>
    <n v="575.34"/>
    <s v="USD"/>
    <s v="CS10274037"/>
    <x v="1"/>
    <s v=" "/>
    <s v="MT1"/>
    <s v=" "/>
    <s v="E"/>
    <s v=" "/>
    <d v="2021-04-12T00:00:00"/>
    <s v="NCS1122104"/>
    <s v=" "/>
    <s v="Image URL"/>
    <s v="470"/>
    <s v="WOFF"/>
    <s v="CAOCS"/>
    <s v=" "/>
    <s v=" "/>
  </r>
  <r>
    <x v="0"/>
    <x v="0"/>
    <x v="0"/>
    <x v="0"/>
    <s v="Acc Prov For Uncollect Acc"/>
    <n v="669.55"/>
    <s v="USD"/>
    <s v="CS10273657"/>
    <x v="1"/>
    <s v=" "/>
    <s v="MT1"/>
    <s v=" "/>
    <s v="E"/>
    <s v=" "/>
    <d v="2021-04-02T00:00:00"/>
    <s v="NCS1042104"/>
    <s v=" "/>
    <s v="Image URL"/>
    <s v="470"/>
    <s v="WOFF"/>
    <s v="CAOCS"/>
    <s v=" "/>
    <s v=" "/>
  </r>
  <r>
    <x v="0"/>
    <x v="3"/>
    <x v="0"/>
    <x v="2"/>
    <s v="Uncollect Acct Elect-Write Off"/>
    <n v="0"/>
    <s v="USD"/>
    <s v="ERD0263354"/>
    <x v="0"/>
    <s v="Bad Debt Expense"/>
    <s v="ENT"/>
    <s v=" "/>
    <s v="G"/>
    <s v=" "/>
    <d v="2021-02-28T00:00:00"/>
    <s v=" "/>
    <s v=" "/>
    <s v="Image URL"/>
    <s v="901"/>
    <s v="WOFF"/>
    <s v="CAOCS"/>
    <s v=" "/>
    <s v=" "/>
  </r>
  <r>
    <x v="0"/>
    <x v="3"/>
    <x v="0"/>
    <x v="2"/>
    <s v="Uncollect Acct Elect-Write Off"/>
    <n v="460729.82"/>
    <s v="USD"/>
    <s v="ERD0263364"/>
    <x v="0"/>
    <s v="Bad Debt Expense"/>
    <s v="ENT"/>
    <s v=" "/>
    <s v="G"/>
    <s v=" "/>
    <d v="2021-02-28T00:00:00"/>
    <s v=" "/>
    <s v=" "/>
    <s v="Image URL"/>
    <s v="901"/>
    <s v="WOFF"/>
    <s v="CAOCS"/>
    <s v=" "/>
    <s v=" "/>
  </r>
  <r>
    <x v="0"/>
    <x v="0"/>
    <x v="0"/>
    <x v="2"/>
    <s v="Uncollect Acct Elect-Write Off"/>
    <n v="404824.02"/>
    <s v="USD"/>
    <s v="ERD0278354"/>
    <x v="0"/>
    <s v="Bad Debt Expense"/>
    <s v="ENT"/>
    <s v=" "/>
    <s v="G"/>
    <s v=" "/>
    <d v="2021-04-30T00:00:00"/>
    <s v=" "/>
    <s v=" "/>
    <s v="Image URL"/>
    <s v="901"/>
    <s v="WOFF"/>
    <s v="CAOCS"/>
    <s v=" "/>
    <s v=" "/>
  </r>
  <r>
    <x v="0"/>
    <x v="2"/>
    <x v="0"/>
    <x v="2"/>
    <s v="Uncollect Acct Elect-Write Off"/>
    <n v="982881.16"/>
    <s v="USD"/>
    <s v="ERD0271803"/>
    <x v="0"/>
    <s v="Bad Debt Expense"/>
    <s v="ENT"/>
    <s v=" "/>
    <s v="E"/>
    <s v=" "/>
    <d v="2021-03-31T00:00:00"/>
    <s v=" "/>
    <s v=" "/>
    <s v="Image URL"/>
    <s v="640"/>
    <s v="WOFF"/>
    <s v="CAOCS"/>
    <s v=" "/>
    <s v=" "/>
  </r>
  <r>
    <x v="0"/>
    <x v="3"/>
    <x v="0"/>
    <x v="2"/>
    <s v="Uncollect Acct Elect-Write Off"/>
    <n v="263594.51"/>
    <s v="USD"/>
    <s v="ERD0263366"/>
    <x v="0"/>
    <s v="Reg asset  bad debt COVID19"/>
    <s v="ENT"/>
    <s v=" "/>
    <s v="E"/>
    <s v=" "/>
    <d v="2021-02-28T00:00:00"/>
    <s v=" "/>
    <s v=" "/>
    <s v="Image URL"/>
    <s v="640"/>
    <s v="RDRA"/>
    <s v="CAOCS"/>
    <s v=" "/>
    <s v=" "/>
  </r>
  <r>
    <x v="1"/>
    <x v="4"/>
    <x v="0"/>
    <x v="1"/>
    <s v="Reg asset Covid 19 bad debt"/>
    <n v="4551524"/>
    <s v="USD"/>
    <s v="ERD0215193"/>
    <x v="0"/>
    <s v="Reg Asset for bad debt COVID19"/>
    <s v="ENT"/>
    <s v=" "/>
    <s v="E"/>
    <s v=" "/>
    <d v="2020-06-30T00:00:00"/>
    <s v=" "/>
    <s v=" "/>
    <s v="Image URL"/>
    <s v="901"/>
    <s v="RDRA"/>
    <s v="CAOCS"/>
    <s v=" "/>
    <s v=" "/>
  </r>
  <r>
    <x v="1"/>
    <x v="8"/>
    <x v="0"/>
    <x v="1"/>
    <s v="Reg asset Covid 19 bad debt"/>
    <n v="907406"/>
    <s v="USD"/>
    <s v="ERD0221743"/>
    <x v="0"/>
    <s v="Reg Asset for bad debt COVID19"/>
    <s v="ENT"/>
    <s v=" "/>
    <s v="E"/>
    <s v=" "/>
    <d v="2020-07-31T00:00:00"/>
    <s v=" "/>
    <s v=" "/>
    <s v="Image URL"/>
    <s v="901"/>
    <s v="RDRA"/>
    <s v="CAOCS"/>
    <s v=" "/>
    <s v=" "/>
  </r>
  <r>
    <x v="1"/>
    <x v="6"/>
    <x v="1"/>
    <x v="2"/>
    <s v="Uncollect Acct Elect-Write Off"/>
    <n v="44.85"/>
    <s v="USD"/>
    <s v="CS10180445"/>
    <x v="1"/>
    <s v=" "/>
    <s v="BRO"/>
    <s v="F3PCR56244"/>
    <s v="G"/>
    <s v=" "/>
    <d v="2020-01-15T00:00:00"/>
    <s v="GCS1162001"/>
    <s v=" "/>
    <s v="Image URL"/>
    <s v="470"/>
    <s v="WOFF"/>
    <s v="CAOCC"/>
    <s v=" "/>
    <s v=" "/>
  </r>
  <r>
    <x v="1"/>
    <x v="6"/>
    <x v="1"/>
    <x v="2"/>
    <s v="Uncollect Acct Elect-Write Off"/>
    <n v="22.28"/>
    <s v="USD"/>
    <s v="CS10182084"/>
    <x v="1"/>
    <s v=" "/>
    <s v="BRO"/>
    <s v="F3PCR56244"/>
    <s v="G"/>
    <s v=" "/>
    <d v="2020-01-29T00:00:00"/>
    <s v="GCS1282001"/>
    <s v=" "/>
    <s v="Image URL"/>
    <s v="470"/>
    <s v="WOFF"/>
    <s v="CAOCC"/>
    <s v=" "/>
    <s v=" "/>
  </r>
  <r>
    <x v="1"/>
    <x v="3"/>
    <x v="1"/>
    <x v="2"/>
    <s v="Uncollect Acct Elect-Write Off"/>
    <n v="-54.81"/>
    <s v="USD"/>
    <s v="CS10185358"/>
    <x v="1"/>
    <s v=" "/>
    <s v="BRO"/>
    <s v="F3PCR56244"/>
    <s v="G"/>
    <s v=" "/>
    <d v="2020-02-05T00:00:00"/>
    <s v="GCS1082002"/>
    <s v=" "/>
    <s v="Image URL"/>
    <s v="470"/>
    <s v="WOFF"/>
    <s v="CAOCC"/>
    <s v=" "/>
    <s v=" "/>
  </r>
  <r>
    <x v="1"/>
    <x v="2"/>
    <x v="1"/>
    <x v="2"/>
    <s v="Uncollect Acct Elect-Write Off"/>
    <n v="-162.66999999999999"/>
    <s v="USD"/>
    <s v="CS10191443"/>
    <x v="1"/>
    <s v=" "/>
    <s v="BRO"/>
    <s v="F3PCR56244"/>
    <s v="G"/>
    <s v=" "/>
    <d v="2020-03-09T00:00:00"/>
    <s v="GCS1102003"/>
    <s v=" "/>
    <s v="Image URL"/>
    <s v="470"/>
    <s v="WOFF"/>
    <s v="CAOCC"/>
    <s v=" "/>
    <s v=" "/>
  </r>
  <r>
    <x v="1"/>
    <x v="2"/>
    <x v="1"/>
    <x v="2"/>
    <s v="Uncollect Acct Elect-Write Off"/>
    <n v="-27.93"/>
    <s v="USD"/>
    <s v="CS10193827"/>
    <x v="1"/>
    <s v=" "/>
    <s v="BRO"/>
    <s v="F3PCR56244"/>
    <s v="G"/>
    <s v=" "/>
    <d v="2020-03-25T00:00:00"/>
    <s v="GCS1272003"/>
    <s v=" "/>
    <s v="Image URL"/>
    <s v="470"/>
    <s v="WOFF"/>
    <s v="CAOCC"/>
    <s v=" "/>
    <s v=" "/>
  </r>
  <r>
    <x v="1"/>
    <x v="2"/>
    <x v="1"/>
    <x v="2"/>
    <s v="Uncollect Acct Elect-Write Off"/>
    <n v="-369.1"/>
    <s v="USD"/>
    <s v="CS10191785"/>
    <x v="1"/>
    <s v=" "/>
    <s v="BRO"/>
    <s v="F3PCR56244"/>
    <s v="G"/>
    <s v=" "/>
    <d v="2020-03-11T00:00:00"/>
    <s v="GCS1122003"/>
    <s v=" "/>
    <s v="Image URL"/>
    <s v="470"/>
    <s v="WOFF"/>
    <s v="CAOCC"/>
    <s v=" "/>
    <s v=" "/>
  </r>
  <r>
    <x v="1"/>
    <x v="2"/>
    <x v="1"/>
    <x v="2"/>
    <s v="Uncollect Acct Elect-Write Off"/>
    <n v="59.24"/>
    <s v="USD"/>
    <s v="CS10191250"/>
    <x v="1"/>
    <s v=" "/>
    <s v="BRO"/>
    <s v="F3PCR56244"/>
    <s v="G"/>
    <s v=" "/>
    <d v="2020-03-03T00:00:00"/>
    <s v="GCS1052003"/>
    <s v=" "/>
    <s v="Image URL"/>
    <s v="470"/>
    <s v="WOFF"/>
    <s v="CAOCC"/>
    <s v=" "/>
    <s v=" "/>
  </r>
  <r>
    <x v="1"/>
    <x v="0"/>
    <x v="1"/>
    <x v="2"/>
    <s v="Uncollect Acct Elect-Write Off"/>
    <n v="-227.9"/>
    <s v="USD"/>
    <s v="CS10198846"/>
    <x v="1"/>
    <s v=" "/>
    <s v="BRO"/>
    <s v="F3PCR56244"/>
    <s v="G"/>
    <s v=" "/>
    <d v="2020-04-14T00:00:00"/>
    <s v="GCS1162004"/>
    <s v=" "/>
    <s v="Image URL"/>
    <s v="470"/>
    <s v="WOFF"/>
    <s v="CAOCC"/>
    <s v=" "/>
    <s v=" "/>
  </r>
  <r>
    <x v="1"/>
    <x v="0"/>
    <x v="1"/>
    <x v="2"/>
    <s v="Uncollect Acct Elect-Write Off"/>
    <n v="1.3"/>
    <s v="USD"/>
    <s v="CS10198281"/>
    <x v="1"/>
    <s v=" "/>
    <s v="BRO"/>
    <s v="F3PCR56244"/>
    <s v="G"/>
    <s v=" "/>
    <d v="2020-04-09T00:00:00"/>
    <s v="GCS1122004"/>
    <s v=" "/>
    <s v="Image URL"/>
    <s v="470"/>
    <s v="WOFF"/>
    <s v="CAOCC"/>
    <s v=" "/>
    <s v=" "/>
  </r>
  <r>
    <x v="1"/>
    <x v="0"/>
    <x v="1"/>
    <x v="2"/>
    <s v="Uncollect Acct Elect-Write Off"/>
    <n v="-144.82"/>
    <s v="USD"/>
    <s v="CS10200064"/>
    <x v="1"/>
    <s v=" "/>
    <s v="BRO"/>
    <s v="F3PCR56244"/>
    <s v="G"/>
    <s v=" "/>
    <d v="2020-04-22T00:00:00"/>
    <s v="GCS1232004"/>
    <s v=" "/>
    <s v="Image URL"/>
    <s v="470"/>
    <s v="WOFF"/>
    <s v="CAOCC"/>
    <s v=" "/>
    <s v=" "/>
  </r>
  <r>
    <x v="1"/>
    <x v="0"/>
    <x v="1"/>
    <x v="2"/>
    <s v="Uncollect Acct Elect-Write Off"/>
    <n v="-244.92"/>
    <s v="USD"/>
    <s v="CS10201463"/>
    <x v="1"/>
    <s v=" "/>
    <s v="BRO"/>
    <s v="F3PCR56244"/>
    <s v="G"/>
    <s v=" "/>
    <d v="2020-04-29T00:00:00"/>
    <s v="GCS1292004"/>
    <s v=" "/>
    <s v="Image URL"/>
    <s v="470"/>
    <s v="WOFF"/>
    <s v="CAOCC"/>
    <s v=" "/>
    <s v=" "/>
  </r>
  <r>
    <x v="1"/>
    <x v="4"/>
    <x v="1"/>
    <x v="2"/>
    <s v="Uncollect Acct Elect-Write Off"/>
    <n v="-201.06"/>
    <s v="USD"/>
    <s v="CS10212407"/>
    <x v="1"/>
    <s v=" "/>
    <s v="BRO"/>
    <s v="F3PCR56244"/>
    <s v="G"/>
    <s v=" "/>
    <d v="2020-06-22T00:00:00"/>
    <s v="GCS1232006"/>
    <s v=" "/>
    <s v="Image URL"/>
    <s v="470"/>
    <s v="WOFF"/>
    <s v="CAOCC"/>
    <s v=" "/>
    <s v=" "/>
  </r>
  <r>
    <x v="1"/>
    <x v="4"/>
    <x v="1"/>
    <x v="2"/>
    <s v="Uncollect Acct Elect-Write Off"/>
    <n v="-130.99"/>
    <s v="USD"/>
    <s v="CS10210132"/>
    <x v="1"/>
    <s v=" "/>
    <s v="BRO"/>
    <s v="F3PCR56244"/>
    <s v="G"/>
    <s v=" "/>
    <d v="2020-06-01T00:00:00"/>
    <s v="GCS1052006"/>
    <s v=" "/>
    <s v="Image URL"/>
    <s v="470"/>
    <s v="WOFF"/>
    <s v="CAOCC"/>
    <s v=" "/>
    <s v=" "/>
  </r>
  <r>
    <x v="1"/>
    <x v="8"/>
    <x v="1"/>
    <x v="2"/>
    <s v="Uncollect Acct Elect-Write Off"/>
    <n v="68.84"/>
    <s v="USD"/>
    <s v="CS10220469"/>
    <x v="1"/>
    <s v=" "/>
    <s v="BRO"/>
    <s v="F3PCR56244"/>
    <s v="G"/>
    <s v=" "/>
    <d v="2020-07-30T00:00:00"/>
    <s v="GCS1302007"/>
    <s v=" "/>
    <s v="Image URL"/>
    <s v="470"/>
    <s v="WOFF"/>
    <s v="CAOCC"/>
    <s v=" "/>
    <s v=" "/>
  </r>
  <r>
    <x v="1"/>
    <x v="8"/>
    <x v="1"/>
    <x v="2"/>
    <s v="Uncollect Acct Elect-Write Off"/>
    <n v="-125.69"/>
    <s v="USD"/>
    <s v="CS10217963"/>
    <x v="1"/>
    <s v=" "/>
    <s v="BRO"/>
    <s v="F3PCR56244"/>
    <s v="G"/>
    <s v=" "/>
    <d v="2020-07-15T00:00:00"/>
    <s v="GCS1172007"/>
    <s v=" "/>
    <s v="Image URL"/>
    <s v="470"/>
    <s v="WOFF"/>
    <s v="CAOCC"/>
    <s v=" "/>
    <s v=" "/>
  </r>
  <r>
    <x v="1"/>
    <x v="8"/>
    <x v="1"/>
    <x v="2"/>
    <s v="Uncollect Acct Elect-Write Off"/>
    <n v="-77.819999999999993"/>
    <s v="USD"/>
    <s v="CS10218759"/>
    <x v="1"/>
    <s v=" "/>
    <s v="BRO"/>
    <s v="F3PCR56244"/>
    <s v="G"/>
    <s v=" "/>
    <d v="2020-07-21T00:00:00"/>
    <s v="GCS1222007"/>
    <s v=" "/>
    <s v="Image URL"/>
    <s v="470"/>
    <s v="WOFF"/>
    <s v="CAOCC"/>
    <s v=" "/>
    <s v=" "/>
  </r>
  <r>
    <x v="1"/>
    <x v="8"/>
    <x v="1"/>
    <x v="2"/>
    <s v="Uncollect Acct Elect-Write Off"/>
    <n v="-428.08"/>
    <s v="USD"/>
    <s v="CS10219401"/>
    <x v="1"/>
    <s v=" "/>
    <s v="BRO"/>
    <s v="F3PCR56244"/>
    <s v="G"/>
    <s v=" "/>
    <d v="2020-07-24T00:00:00"/>
    <s v="GCS1252007"/>
    <s v=" "/>
    <s v="Image URL"/>
    <s v="470"/>
    <s v="WOFF"/>
    <s v="CAOCC"/>
    <s v=" "/>
    <s v=" "/>
  </r>
  <r>
    <x v="1"/>
    <x v="9"/>
    <x v="1"/>
    <x v="2"/>
    <s v="Uncollect Acct Elect-Write Off"/>
    <n v="-31.96"/>
    <s v="USD"/>
    <s v="CS10224124"/>
    <x v="1"/>
    <s v=" "/>
    <s v="BRO"/>
    <s v="F3PCR56244"/>
    <s v="G"/>
    <s v=" "/>
    <d v="2020-08-13T00:00:00"/>
    <s v="GCS1172008"/>
    <s v=" "/>
    <s v="Image URL"/>
    <s v="470"/>
    <s v="WOFF"/>
    <s v="CAOCC"/>
    <s v=" "/>
    <s v=" "/>
  </r>
  <r>
    <x v="1"/>
    <x v="9"/>
    <x v="1"/>
    <x v="2"/>
    <s v="Uncollect Acct Elect-Write Off"/>
    <n v="-70"/>
    <s v="USD"/>
    <s v="CS10223244"/>
    <x v="1"/>
    <s v=" "/>
    <s v="BRO"/>
    <s v="F3PCR56244"/>
    <s v="G"/>
    <s v=" "/>
    <d v="2020-08-03T00:00:00"/>
    <s v="GCS1072008"/>
    <s v=" "/>
    <s v="Image URL"/>
    <s v="470"/>
    <s v="WOFF"/>
    <s v="CAOCC"/>
    <s v=" "/>
    <s v=" "/>
  </r>
  <r>
    <x v="1"/>
    <x v="10"/>
    <x v="1"/>
    <x v="2"/>
    <s v="Uncollect Acct Elect-Write Off"/>
    <n v="-30.65"/>
    <s v="USD"/>
    <s v="CS10229215"/>
    <x v="1"/>
    <s v=" "/>
    <s v="BRO"/>
    <s v="F3PCR56244"/>
    <s v="G"/>
    <s v=" "/>
    <d v="2020-09-03T00:00:00"/>
    <s v="GCS1092009"/>
    <s v=" "/>
    <s v="Image URL"/>
    <s v="470"/>
    <s v="WOFF"/>
    <s v="CAOCC"/>
    <s v=" "/>
    <s v=" "/>
  </r>
  <r>
    <x v="1"/>
    <x v="10"/>
    <x v="1"/>
    <x v="2"/>
    <s v="Uncollect Acct Elect-Write Off"/>
    <n v="-112.48"/>
    <s v="USD"/>
    <s v="CS10229733"/>
    <x v="1"/>
    <s v=" "/>
    <s v="BRO"/>
    <s v="F3PCR56244"/>
    <s v="G"/>
    <s v=" "/>
    <d v="2020-09-11T00:00:00"/>
    <s v="GCS1152009"/>
    <s v=" "/>
    <s v="Image URL"/>
    <s v="470"/>
    <s v="WOFF"/>
    <s v="CAOCC"/>
    <s v=" "/>
    <s v=" "/>
  </r>
  <r>
    <x v="1"/>
    <x v="10"/>
    <x v="1"/>
    <x v="2"/>
    <s v="Uncollect Acct Elect-Write Off"/>
    <n v="-196.57"/>
    <s v="USD"/>
    <s v="CS10229215"/>
    <x v="1"/>
    <s v=" "/>
    <s v="BRO"/>
    <s v="F3PCR56244"/>
    <s v="G"/>
    <s v=" "/>
    <d v="2020-09-01T00:00:00"/>
    <s v="GCS1072009"/>
    <s v=" "/>
    <s v="Image URL"/>
    <s v="470"/>
    <s v="WOFF"/>
    <s v="CAOCC"/>
    <s v=" "/>
    <s v=" "/>
  </r>
  <r>
    <x v="1"/>
    <x v="11"/>
    <x v="1"/>
    <x v="2"/>
    <s v="Uncollect Acct Elect-Write Off"/>
    <n v="14.84"/>
    <s v="USD"/>
    <s v="CS10235974"/>
    <x v="1"/>
    <s v=" "/>
    <s v="BRO"/>
    <s v="F3PCR56244"/>
    <s v="G"/>
    <s v=" "/>
    <d v="2020-10-07T00:00:00"/>
    <s v="GCS1122010"/>
    <s v=" "/>
    <s v="Image URL"/>
    <s v="470"/>
    <s v="WOFF"/>
    <s v="CAOCC"/>
    <s v=" "/>
    <s v=" "/>
  </r>
  <r>
    <x v="1"/>
    <x v="11"/>
    <x v="1"/>
    <x v="2"/>
    <s v="Uncollect Acct Elect-Write Off"/>
    <n v="68.8"/>
    <s v="USD"/>
    <s v="CS10239631"/>
    <x v="1"/>
    <s v=" "/>
    <s v="BRO"/>
    <s v="F3PCR56244"/>
    <s v="G"/>
    <s v=" "/>
    <d v="2020-10-30T00:00:00"/>
    <s v="GCS1322010"/>
    <s v=" "/>
    <s v="Image URL"/>
    <s v="470"/>
    <s v="WOFF"/>
    <s v="CAOCC"/>
    <s v=" "/>
    <s v=" "/>
  </r>
  <r>
    <x v="1"/>
    <x v="11"/>
    <x v="1"/>
    <x v="2"/>
    <s v="Uncollect Acct Elect-Write Off"/>
    <n v="85.1"/>
    <s v="USD"/>
    <s v="CS10237208"/>
    <x v="1"/>
    <s v=" "/>
    <s v="BRO"/>
    <s v="F3PCR56244"/>
    <s v="G"/>
    <s v=" "/>
    <d v="2020-10-19T00:00:00"/>
    <s v="GCS1222010"/>
    <s v=" "/>
    <s v="Image URL"/>
    <s v="470"/>
    <s v="WOFF"/>
    <s v="CAOCC"/>
    <s v=" "/>
    <s v=" "/>
  </r>
  <r>
    <x v="1"/>
    <x v="5"/>
    <x v="1"/>
    <x v="2"/>
    <s v="Uncollect Acct Elect-Write Off"/>
    <n v="-192.71"/>
    <s v="USD"/>
    <s v="CS10241980"/>
    <x v="1"/>
    <s v=" "/>
    <s v="BRO"/>
    <s v="F3PCR56244"/>
    <s v="G"/>
    <s v=" "/>
    <d v="2020-11-06T00:00:00"/>
    <s v="GCS1112011"/>
    <s v=" "/>
    <s v="Image URL"/>
    <s v="470"/>
    <s v="WOFF"/>
    <s v="CAOCC"/>
    <s v=" "/>
    <s v=" "/>
  </r>
  <r>
    <x v="1"/>
    <x v="5"/>
    <x v="1"/>
    <x v="2"/>
    <s v="Uncollect Acct Elect-Write Off"/>
    <n v="-21.89"/>
    <s v="USD"/>
    <s v="CS10242744"/>
    <x v="1"/>
    <s v=" "/>
    <s v="BRO"/>
    <s v="F3PCR56244"/>
    <s v="G"/>
    <s v=" "/>
    <d v="2020-11-12T00:00:00"/>
    <s v="GCS1162011"/>
    <s v=" "/>
    <s v="Image URL"/>
    <s v="470"/>
    <s v="WOFF"/>
    <s v="CAOCC"/>
    <s v=" "/>
    <s v=" "/>
  </r>
  <r>
    <x v="1"/>
    <x v="1"/>
    <x v="1"/>
    <x v="2"/>
    <s v="Uncollect Acct Elect-Write Off"/>
    <n v="-11.47"/>
    <s v="USD"/>
    <s v="CS10248962"/>
    <x v="1"/>
    <s v=" "/>
    <s v="BRO"/>
    <s v="F3PCR56244"/>
    <s v="G"/>
    <s v=" "/>
    <d v="2020-12-11T00:00:00"/>
    <s v="GCS1152012"/>
    <s v=" "/>
    <s v="Image URL"/>
    <s v="470"/>
    <s v="WOFF"/>
    <s v="CAOCC"/>
    <s v=" "/>
    <s v=" "/>
  </r>
  <r>
    <x v="1"/>
    <x v="1"/>
    <x v="1"/>
    <x v="2"/>
    <s v="Uncollect Acct Elect-Write Off"/>
    <n v="-137.47"/>
    <s v="USD"/>
    <s v="CS10251130"/>
    <x v="1"/>
    <s v=" "/>
    <s v="BRO"/>
    <s v="F3PCR56244"/>
    <s v="G"/>
    <s v=" "/>
    <d v="2020-12-24T00:00:00"/>
    <s v="GCS1262012"/>
    <s v=" "/>
    <s v="Image URL"/>
    <s v="470"/>
    <s v="WOFF"/>
    <s v="CAOCC"/>
    <s v=" "/>
    <s v=" "/>
  </r>
  <r>
    <x v="0"/>
    <x v="6"/>
    <x v="1"/>
    <x v="2"/>
    <s v="Uncollect Acct Elect-Write Off"/>
    <n v="-59.66"/>
    <s v="USD"/>
    <s v="CS10257414"/>
    <x v="1"/>
    <s v=" "/>
    <s v="BRO"/>
    <s v="F3PCR56244"/>
    <s v="G"/>
    <s v=" "/>
    <d v="2021-01-26T00:00:00"/>
    <s v="GCS1222101"/>
    <s v=" "/>
    <s v="Image URL"/>
    <s v="470"/>
    <s v="WOFF"/>
    <s v="CAOCC"/>
    <s v=" "/>
    <s v=" "/>
  </r>
  <r>
    <x v="0"/>
    <x v="6"/>
    <x v="1"/>
    <x v="2"/>
    <s v="Uncollect Acct Elect-Write Off"/>
    <n v="-144.37"/>
    <s v="USD"/>
    <s v="CS10256461"/>
    <x v="1"/>
    <s v=" "/>
    <s v="BRO"/>
    <s v="F3PCR56244"/>
    <s v="G"/>
    <s v=" "/>
    <d v="2021-01-08T00:00:00"/>
    <s v="GCS1072101"/>
    <s v=" "/>
    <s v="Image URL"/>
    <s v="470"/>
    <s v="WOFF"/>
    <s v="CAOCC"/>
    <s v=" "/>
    <s v=" "/>
  </r>
  <r>
    <x v="0"/>
    <x v="6"/>
    <x v="1"/>
    <x v="2"/>
    <s v="Uncollect Acct Elect-Write Off"/>
    <n v="-1.62"/>
    <s v="USD"/>
    <s v="CS10256461"/>
    <x v="1"/>
    <s v=" "/>
    <s v="BRO"/>
    <s v="F3PCR56244"/>
    <s v="G"/>
    <s v=" "/>
    <d v="2021-01-13T00:00:00"/>
    <s v="GCS1112101"/>
    <s v=" "/>
    <s v="Image URL"/>
    <s v="470"/>
    <s v="WOFF"/>
    <s v="CAOCC"/>
    <s v=" "/>
    <s v=" "/>
  </r>
  <r>
    <x v="0"/>
    <x v="2"/>
    <x v="1"/>
    <x v="2"/>
    <s v="Uncollect Acct Elect-Write Off"/>
    <n v="-188.88"/>
    <s v="USD"/>
    <s v="CS10266833"/>
    <x v="1"/>
    <s v=" "/>
    <s v="BRO"/>
    <s v="F3PCR56244"/>
    <s v="G"/>
    <s v=" "/>
    <d v="2021-03-09T00:00:00"/>
    <s v="GCS1102103"/>
    <s v=" "/>
    <s v="Image URL"/>
    <s v="470"/>
    <s v="WOFF"/>
    <s v="CAOCC"/>
    <s v=" "/>
    <s v=" "/>
  </r>
  <r>
    <x v="0"/>
    <x v="2"/>
    <x v="1"/>
    <x v="2"/>
    <s v="Uncollect Acct Elect-Write Off"/>
    <n v="-38.31"/>
    <s v="USD"/>
    <s v="CS10267382"/>
    <x v="1"/>
    <s v=" "/>
    <s v="BRO"/>
    <s v="F3PCR56244"/>
    <s v="G"/>
    <s v=" "/>
    <d v="2021-03-13T00:00:00"/>
    <s v="GCS1142103"/>
    <s v=" "/>
    <s v="Image URL"/>
    <s v="470"/>
    <s v="WOFF"/>
    <s v="CAOCC"/>
    <s v=" "/>
    <s v=" "/>
  </r>
  <r>
    <x v="0"/>
    <x v="0"/>
    <x v="1"/>
    <x v="2"/>
    <s v="Uncollect Acct Elect-Write Off"/>
    <n v="-447.79"/>
    <s v="USD"/>
    <s v="CS10275171"/>
    <x v="1"/>
    <s v=" "/>
    <s v="BRO"/>
    <s v="F3PCR56244"/>
    <s v="G"/>
    <s v=" "/>
    <d v="2021-04-20T00:00:00"/>
    <s v="GCS1192104"/>
    <s v=" "/>
    <s v="Image URL"/>
    <s v="470"/>
    <s v="WOFF"/>
    <s v="CAOCC"/>
    <s v=" "/>
    <s v=" "/>
  </r>
  <r>
    <x v="0"/>
    <x v="0"/>
    <x v="1"/>
    <x v="2"/>
    <s v="Uncollect Acct Elect-Write Off"/>
    <n v="-290.32"/>
    <s v="USD"/>
    <s v="CS10273647"/>
    <x v="1"/>
    <s v=" "/>
    <s v="BRO"/>
    <s v="F3PCR56244"/>
    <s v="G"/>
    <s v=" "/>
    <d v="2021-04-07T00:00:00"/>
    <s v="GCS1082104"/>
    <s v=" "/>
    <s v="Image URL"/>
    <s v="470"/>
    <s v="WOFF"/>
    <s v="CAOCC"/>
    <s v=" "/>
    <s v=" "/>
  </r>
  <r>
    <x v="0"/>
    <x v="0"/>
    <x v="1"/>
    <x v="2"/>
    <s v="Uncollect Acct Elect-Write Off"/>
    <n v="-436.03"/>
    <s v="USD"/>
    <s v="CS10275365"/>
    <x v="1"/>
    <s v=" "/>
    <s v="BRO"/>
    <s v="F3PCR56244"/>
    <s v="G"/>
    <s v=" "/>
    <d v="2021-04-21T00:00:00"/>
    <s v="GCS1202104"/>
    <s v=" "/>
    <s v="Image URL"/>
    <s v="470"/>
    <s v="WOFF"/>
    <s v="CAOCC"/>
    <s v=" "/>
    <s v=" "/>
  </r>
  <r>
    <x v="0"/>
    <x v="0"/>
    <x v="1"/>
    <x v="2"/>
    <s v="Uncollect Acct Elect-Write Off"/>
    <n v="-218.45"/>
    <s v="USD"/>
    <s v="CS10274031"/>
    <x v="1"/>
    <s v=" "/>
    <s v="BRO"/>
    <s v="F3PCR56244"/>
    <s v="G"/>
    <s v=" "/>
    <d v="2021-04-12T00:00:00"/>
    <s v="GCS1122104"/>
    <s v=" "/>
    <s v="Image URL"/>
    <s v="470"/>
    <s v="WOFF"/>
    <s v="CAOCC"/>
    <s v=" "/>
    <s v=" "/>
  </r>
  <r>
    <x v="0"/>
    <x v="0"/>
    <x v="1"/>
    <x v="2"/>
    <s v="Uncollect Acct Elect-Write Off"/>
    <n v="-289.22000000000003"/>
    <s v="USD"/>
    <s v="CS10273808"/>
    <x v="1"/>
    <s v=" "/>
    <s v="BRO"/>
    <s v="F3PCR56244"/>
    <s v="G"/>
    <s v=" "/>
    <d v="2021-04-09T00:00:00"/>
    <s v="GCS1102104"/>
    <s v=" "/>
    <s v="Image URL"/>
    <s v="470"/>
    <s v="WOFF"/>
    <s v="CAOCC"/>
    <s v=" "/>
    <s v=" "/>
  </r>
  <r>
    <x v="1"/>
    <x v="6"/>
    <x v="1"/>
    <x v="2"/>
    <s v="Uncollect Acct Elect-Write Off"/>
    <n v="-115321.88"/>
    <s v="USD"/>
    <s v="CS10181312"/>
    <x v="1"/>
    <s v=" "/>
    <s v="BRO"/>
    <s v="F3PCR56244"/>
    <s v="E"/>
    <s v=" "/>
    <d v="2020-01-25T00:00:00"/>
    <s v="GCS1252001"/>
    <s v=" "/>
    <s v="Image URL"/>
    <s v="470"/>
    <s v="WOFF"/>
    <s v="CAOCC"/>
    <s v=" "/>
    <s v=" "/>
  </r>
  <r>
    <x v="1"/>
    <x v="3"/>
    <x v="1"/>
    <x v="2"/>
    <s v="Uncollect Acct Elect-Write Off"/>
    <n v="16360.51"/>
    <s v="USD"/>
    <s v="CS10185358"/>
    <x v="1"/>
    <s v=" "/>
    <s v="BRO"/>
    <s v="F3PCR56244"/>
    <s v="E"/>
    <s v=" "/>
    <d v="2020-02-05T00:00:00"/>
    <s v="GCS1082002"/>
    <s v=" "/>
    <s v="Image URL"/>
    <s v="470"/>
    <s v="WOFF"/>
    <s v="CAOCC"/>
    <s v=" "/>
    <s v=" "/>
  </r>
  <r>
    <x v="1"/>
    <x v="3"/>
    <x v="1"/>
    <x v="2"/>
    <s v="Uncollect Acct Elect-Write Off"/>
    <n v="11145.75"/>
    <s v="USD"/>
    <s v="CS10186521"/>
    <x v="1"/>
    <s v=" "/>
    <s v="BRO"/>
    <s v="F3PCR56244"/>
    <s v="E"/>
    <s v=" "/>
    <d v="2020-02-18T00:00:00"/>
    <s v="GCS1192002"/>
    <s v=" "/>
    <s v="Image URL"/>
    <s v="470"/>
    <s v="WOFF"/>
    <s v="CAOCC"/>
    <s v=" "/>
    <s v=" "/>
  </r>
  <r>
    <x v="1"/>
    <x v="3"/>
    <x v="1"/>
    <x v="2"/>
    <s v="Uncollect Acct Elect-Write Off"/>
    <n v="16054.14"/>
    <s v="USD"/>
    <s v="CS10185492"/>
    <x v="1"/>
    <s v=" "/>
    <s v="BRO"/>
    <s v="F3PCR56244"/>
    <s v="E"/>
    <s v=" "/>
    <d v="2020-02-10T00:00:00"/>
    <s v="GCS1122002"/>
    <s v=" "/>
    <s v="Image URL"/>
    <s v="470"/>
    <s v="WOFF"/>
    <s v="CAOCC"/>
    <s v=" "/>
    <s v=" "/>
  </r>
  <r>
    <x v="1"/>
    <x v="3"/>
    <x v="1"/>
    <x v="2"/>
    <s v="Uncollect Acct Elect-Write Off"/>
    <n v="13177.61"/>
    <s v="USD"/>
    <s v="CS10186896"/>
    <x v="1"/>
    <s v=" "/>
    <s v="BRO"/>
    <s v="F3PCR56244"/>
    <s v="E"/>
    <s v=" "/>
    <d v="2020-02-19T00:00:00"/>
    <s v="GCS1202002"/>
    <s v=" "/>
    <s v="Image URL"/>
    <s v="470"/>
    <s v="WOFF"/>
    <s v="CAOCC"/>
    <s v=" "/>
    <s v=" "/>
  </r>
  <r>
    <x v="1"/>
    <x v="3"/>
    <x v="1"/>
    <x v="2"/>
    <s v="Uncollect Acct Elect-Write Off"/>
    <n v="5225.2299999999996"/>
    <s v="USD"/>
    <s v="CS10187755"/>
    <x v="1"/>
    <s v=" "/>
    <s v="BRO"/>
    <s v="F3PCR56244"/>
    <s v="E"/>
    <s v=" "/>
    <d v="2020-02-25T00:00:00"/>
    <s v="GCS1252002"/>
    <s v=" "/>
    <s v="Image URL"/>
    <s v="470"/>
    <s v="WOFF"/>
    <s v="CAOCC"/>
    <s v=" "/>
    <s v=" "/>
  </r>
  <r>
    <x v="1"/>
    <x v="3"/>
    <x v="1"/>
    <x v="2"/>
    <s v="Uncollect Acct Elect-Write Off"/>
    <n v="8916.14"/>
    <s v="USD"/>
    <s v="CS10186150"/>
    <x v="1"/>
    <s v=" "/>
    <s v="BRO"/>
    <s v="F3PCR56244"/>
    <s v="E"/>
    <s v=" "/>
    <d v="2020-02-14T00:00:00"/>
    <s v="GCS1162002"/>
    <s v=" "/>
    <s v="Image URL"/>
    <s v="470"/>
    <s v="WOFF"/>
    <s v="CAOCC"/>
    <s v=" "/>
    <s v=" "/>
  </r>
  <r>
    <x v="1"/>
    <x v="2"/>
    <x v="1"/>
    <x v="2"/>
    <s v="Uncollect Acct Elect-Write Off"/>
    <n v="-1126.22"/>
    <s v="USD"/>
    <s v="CS10195371"/>
    <x v="1"/>
    <s v=" "/>
    <s v="BRO"/>
    <s v="F3PCR56244"/>
    <s v="E"/>
    <s v=" "/>
    <d v="2020-03-31T00:00:00"/>
    <s v="GCS1322003"/>
    <s v=" "/>
    <s v="Image URL"/>
    <s v="470"/>
    <s v="WOFF"/>
    <s v="CAOCC"/>
    <s v=" "/>
    <s v=" "/>
  </r>
  <r>
    <x v="1"/>
    <x v="2"/>
    <x v="1"/>
    <x v="2"/>
    <s v="Uncollect Acct Elect-Write Off"/>
    <n v="-2383.54"/>
    <s v="USD"/>
    <s v="CS10192784"/>
    <x v="1"/>
    <s v=" "/>
    <s v="BRO"/>
    <s v="F3PCR56244"/>
    <s v="E"/>
    <s v=" "/>
    <d v="2020-03-19T00:00:00"/>
    <s v="GCS1182003"/>
    <s v=" "/>
    <s v="Image URL"/>
    <s v="470"/>
    <s v="WOFF"/>
    <s v="CAOCC"/>
    <s v=" "/>
    <s v=" "/>
  </r>
  <r>
    <x v="1"/>
    <x v="2"/>
    <x v="1"/>
    <x v="2"/>
    <s v="Uncollect Acct Elect-Write Off"/>
    <n v="-956.76"/>
    <s v="USD"/>
    <s v="CS10193041"/>
    <x v="1"/>
    <s v=" "/>
    <s v="BRO"/>
    <s v="F3PCR56244"/>
    <s v="E"/>
    <s v=" "/>
    <d v="2020-03-20T00:00:00"/>
    <s v="GCS1192003"/>
    <s v=" "/>
    <s v="Image URL"/>
    <s v="470"/>
    <s v="WOFF"/>
    <s v="CAOCC"/>
    <s v=" "/>
    <s v=" "/>
  </r>
  <r>
    <x v="1"/>
    <x v="2"/>
    <x v="1"/>
    <x v="2"/>
    <s v="Uncollect Acct Elect-Write Off"/>
    <n v="-2510.04"/>
    <s v="USD"/>
    <s v="CS10192384"/>
    <x v="1"/>
    <s v=" "/>
    <s v="BRO"/>
    <s v="F3PCR56244"/>
    <s v="E"/>
    <s v=" "/>
    <d v="2020-03-17T00:00:00"/>
    <s v="GCS1162003"/>
    <s v=" "/>
    <s v="Image URL"/>
    <s v="470"/>
    <s v="WOFF"/>
    <s v="CAOCC"/>
    <s v=" "/>
    <s v=" "/>
  </r>
  <r>
    <x v="1"/>
    <x v="0"/>
    <x v="1"/>
    <x v="2"/>
    <s v="Uncollect Acct Elect-Write Off"/>
    <n v="-3456.28"/>
    <s v="USD"/>
    <s v="CS10199795"/>
    <x v="1"/>
    <s v=" "/>
    <s v="BRO"/>
    <s v="F3PCR56244"/>
    <s v="E"/>
    <s v=" "/>
    <d v="2020-04-21T00:00:00"/>
    <s v="GCS1222004"/>
    <s v=" "/>
    <s v="Image URL"/>
    <s v="470"/>
    <s v="WOFF"/>
    <s v="CAOCC"/>
    <s v=" "/>
    <s v=" "/>
  </r>
  <r>
    <x v="1"/>
    <x v="0"/>
    <x v="1"/>
    <x v="2"/>
    <s v="Uncollect Acct Elect-Write Off"/>
    <n v="-1921.75"/>
    <s v="USD"/>
    <s v="CS10198132"/>
    <x v="1"/>
    <s v=" "/>
    <s v="BRO"/>
    <s v="F3PCR56244"/>
    <s v="E"/>
    <s v=" "/>
    <d v="2020-04-06T00:00:00"/>
    <s v="GCS1092004"/>
    <s v=" "/>
    <s v="Image URL"/>
    <s v="470"/>
    <s v="WOFF"/>
    <s v="CAOCC"/>
    <s v=" "/>
    <s v=" "/>
  </r>
  <r>
    <x v="1"/>
    <x v="0"/>
    <x v="1"/>
    <x v="2"/>
    <s v="Uncollect Acct Elect-Write Off"/>
    <n v="-7229.83"/>
    <s v="USD"/>
    <s v="CS10198979"/>
    <x v="1"/>
    <s v=" "/>
    <s v="BRO"/>
    <s v="F3PCR56244"/>
    <s v="E"/>
    <s v=" "/>
    <d v="2020-04-15T00:00:00"/>
    <s v="GCS1172004"/>
    <s v=" "/>
    <s v="Image URL"/>
    <s v="470"/>
    <s v="WOFF"/>
    <s v="CAOCC"/>
    <s v=" "/>
    <s v=" "/>
  </r>
  <r>
    <x v="1"/>
    <x v="0"/>
    <x v="1"/>
    <x v="2"/>
    <s v="Uncollect Acct Elect-Write Off"/>
    <n v="-225.23"/>
    <s v="USD"/>
    <s v="CS10200390"/>
    <x v="1"/>
    <s v=" "/>
    <s v="BRO"/>
    <s v="F3PCR56244"/>
    <s v="E"/>
    <s v=" "/>
    <d v="2020-04-25T00:00:00"/>
    <s v="GCS1262004"/>
    <s v=" "/>
    <s v="Image URL"/>
    <s v="470"/>
    <s v="WOFF"/>
    <s v="CAOCC"/>
    <s v=" "/>
    <s v=" "/>
  </r>
  <r>
    <x v="1"/>
    <x v="7"/>
    <x v="1"/>
    <x v="2"/>
    <s v="Uncollect Acct Elect-Write Off"/>
    <n v="-1054.69"/>
    <s v="USD"/>
    <s v="CS10207751"/>
    <x v="1"/>
    <s v=" "/>
    <s v="BRO"/>
    <s v="F3PCR56244"/>
    <s v="E"/>
    <s v=" "/>
    <d v="2020-05-29T00:00:00"/>
    <s v="GCS1262005"/>
    <s v=" "/>
    <s v="Image URL"/>
    <s v="470"/>
    <s v="WOFF"/>
    <s v="CAOCC"/>
    <s v=" "/>
    <s v=" "/>
  </r>
  <r>
    <x v="1"/>
    <x v="7"/>
    <x v="1"/>
    <x v="2"/>
    <s v="Uncollect Acct Elect-Write Off"/>
    <n v="-5430.88"/>
    <s v="USD"/>
    <s v="CS10203833"/>
    <x v="1"/>
    <s v=" "/>
    <s v="BRO"/>
    <s v="F3PCR56244"/>
    <s v="E"/>
    <s v=" "/>
    <d v="2020-05-04T00:00:00"/>
    <s v="GCS1052005"/>
    <s v=" "/>
    <s v="Image URL"/>
    <s v="470"/>
    <s v="WOFF"/>
    <s v="CAOCC"/>
    <s v=" "/>
    <s v=" "/>
  </r>
  <r>
    <x v="1"/>
    <x v="4"/>
    <x v="1"/>
    <x v="2"/>
    <s v="Uncollect Acct Elect-Write Off"/>
    <n v="-3837.45"/>
    <s v="USD"/>
    <s v="CS10212888"/>
    <x v="1"/>
    <s v=" "/>
    <s v="BRO"/>
    <s v="F3PCR56244"/>
    <s v="E"/>
    <s v=" "/>
    <d v="2020-06-24T00:00:00"/>
    <s v="GCS1252006"/>
    <s v=" "/>
    <s v="Image URL"/>
    <s v="470"/>
    <s v="WOFF"/>
    <s v="CAOCC"/>
    <s v=" "/>
    <s v=" "/>
  </r>
  <r>
    <x v="1"/>
    <x v="9"/>
    <x v="1"/>
    <x v="2"/>
    <s v="Uncollect Acct Elect-Write Off"/>
    <n v="-1327.2"/>
    <s v="USD"/>
    <s v="CS10224124"/>
    <x v="1"/>
    <s v=" "/>
    <s v="BRO"/>
    <s v="F3PCR56244"/>
    <s v="E"/>
    <s v=" "/>
    <d v="2020-08-14T00:00:00"/>
    <s v="GCS1172008"/>
    <s v=" "/>
    <s v="Image URL"/>
    <s v="470"/>
    <s v="WOFF"/>
    <s v="CAOCC"/>
    <s v=" "/>
    <s v=" "/>
  </r>
  <r>
    <x v="1"/>
    <x v="9"/>
    <x v="1"/>
    <x v="2"/>
    <s v="Uncollect Acct Elect-Write Off"/>
    <n v="-1971.58"/>
    <s v="USD"/>
    <s v="CS10223244"/>
    <x v="1"/>
    <s v=" "/>
    <s v="BRO"/>
    <s v="F3PCR56244"/>
    <s v="E"/>
    <s v=" "/>
    <d v="2020-08-05T00:00:00"/>
    <s v="GCS1092008"/>
    <s v=" "/>
    <s v="Image URL"/>
    <s v="470"/>
    <s v="WOFF"/>
    <s v="CAOCC"/>
    <s v=" "/>
    <s v=" "/>
  </r>
  <r>
    <x v="1"/>
    <x v="9"/>
    <x v="1"/>
    <x v="2"/>
    <s v="Uncollect Acct Elect-Write Off"/>
    <n v="-3098.18"/>
    <s v="USD"/>
    <s v="CS10223244"/>
    <x v="1"/>
    <s v=" "/>
    <s v="BRO"/>
    <s v="F3PCR56244"/>
    <s v="E"/>
    <s v=" "/>
    <d v="2020-08-03T00:00:00"/>
    <s v="GCS1072008"/>
    <s v=" "/>
    <s v="Image URL"/>
    <s v="470"/>
    <s v="WOFF"/>
    <s v="CAOCC"/>
    <s v=" "/>
    <s v=" "/>
  </r>
  <r>
    <x v="1"/>
    <x v="10"/>
    <x v="1"/>
    <x v="2"/>
    <s v="Uncollect Acct Elect-Write Off"/>
    <n v="-2332.44"/>
    <s v="USD"/>
    <s v="CS10229965"/>
    <x v="1"/>
    <s v=" "/>
    <s v="BRO"/>
    <s v="F3PCR56244"/>
    <s v="E"/>
    <s v=" "/>
    <d v="2020-09-14T00:00:00"/>
    <s v="GCS1172009"/>
    <s v=" "/>
    <s v="Image URL"/>
    <s v="470"/>
    <s v="WOFF"/>
    <s v="CAOCC"/>
    <s v=" "/>
    <s v=" "/>
  </r>
  <r>
    <x v="1"/>
    <x v="11"/>
    <x v="1"/>
    <x v="2"/>
    <s v="Uncollect Acct Elect-Write Off"/>
    <n v="-1095.54"/>
    <s v="USD"/>
    <s v="CS10235974"/>
    <x v="1"/>
    <s v=" "/>
    <s v="BRO"/>
    <s v="F3PCR56244"/>
    <s v="E"/>
    <s v=" "/>
    <d v="2020-10-08T00:00:00"/>
    <s v="GCS1132010"/>
    <s v=" "/>
    <s v="Image URL"/>
    <s v="470"/>
    <s v="WOFF"/>
    <s v="CAOCC"/>
    <s v=" "/>
    <s v=" "/>
  </r>
  <r>
    <x v="1"/>
    <x v="11"/>
    <x v="1"/>
    <x v="2"/>
    <s v="Uncollect Acct Elect-Write Off"/>
    <n v="-324.01"/>
    <s v="USD"/>
    <s v="CS10235974"/>
    <x v="1"/>
    <s v=" "/>
    <s v="BRO"/>
    <s v="F3PCR56244"/>
    <s v="E"/>
    <s v=" "/>
    <d v="2020-10-03T00:00:00"/>
    <s v="GCS1092010"/>
    <s v=" "/>
    <s v="Image URL"/>
    <s v="470"/>
    <s v="WOFF"/>
    <s v="CAOCC"/>
    <s v=" "/>
    <s v=" "/>
  </r>
  <r>
    <x v="1"/>
    <x v="5"/>
    <x v="1"/>
    <x v="2"/>
    <s v="Uncollect Acct Elect-Write Off"/>
    <n v="-12916.98"/>
    <s v="USD"/>
    <s v="CS10243751"/>
    <x v="1"/>
    <s v=" "/>
    <s v="BRO"/>
    <s v="F3PCR56244"/>
    <s v="E"/>
    <s v=" "/>
    <d v="2020-11-19T00:00:00"/>
    <s v="GCS1222011"/>
    <s v=" "/>
    <s v="Image URL"/>
    <s v="470"/>
    <s v="WOFF"/>
    <s v="CAOCC"/>
    <s v=" "/>
    <s v=" "/>
  </r>
  <r>
    <x v="1"/>
    <x v="5"/>
    <x v="1"/>
    <x v="2"/>
    <s v="Uncollect Acct Elect-Write Off"/>
    <n v="-677.8"/>
    <s v="USD"/>
    <s v="CS10242557"/>
    <x v="1"/>
    <s v=" "/>
    <s v="BRO"/>
    <s v="F3PCR56244"/>
    <s v="E"/>
    <s v=" "/>
    <d v="2020-11-11T00:00:00"/>
    <s v="GCS1152011"/>
    <s v=" "/>
    <s v="Image URL"/>
    <s v="470"/>
    <s v="WOFF"/>
    <s v="CAOCC"/>
    <s v=" "/>
    <s v=" "/>
  </r>
  <r>
    <x v="1"/>
    <x v="1"/>
    <x v="1"/>
    <x v="2"/>
    <s v="Uncollect Acct Elect-Write Off"/>
    <n v="-1767.57"/>
    <s v="USD"/>
    <s v="CS10248021"/>
    <x v="1"/>
    <s v=" "/>
    <s v="BRO"/>
    <s v="F3PCR56244"/>
    <s v="E"/>
    <s v=" "/>
    <d v="2020-12-01T00:00:00"/>
    <s v="GCS1062012"/>
    <s v=" "/>
    <s v="Image URL"/>
    <s v="470"/>
    <s v="WOFF"/>
    <s v="CAOCC"/>
    <s v=" "/>
    <s v=" "/>
  </r>
  <r>
    <x v="1"/>
    <x v="1"/>
    <x v="1"/>
    <x v="2"/>
    <s v="Uncollect Acct Elect-Write Off"/>
    <n v="-2212.29"/>
    <s v="USD"/>
    <s v="CS10248021"/>
    <x v="1"/>
    <s v=" "/>
    <s v="BRO"/>
    <s v="F3PCR56244"/>
    <s v="E"/>
    <s v=" "/>
    <d v="2020-12-04T00:00:00"/>
    <s v="GCS1092012"/>
    <s v=" "/>
    <s v="Image URL"/>
    <s v="470"/>
    <s v="WOFF"/>
    <s v="CAOCC"/>
    <s v=" "/>
    <s v=" "/>
  </r>
  <r>
    <x v="1"/>
    <x v="1"/>
    <x v="1"/>
    <x v="2"/>
    <s v="Uncollect Acct Elect-Write Off"/>
    <n v="-726.44"/>
    <s v="USD"/>
    <s v="CS10251027"/>
    <x v="1"/>
    <s v=" "/>
    <s v="BRO"/>
    <s v="F3PCR56244"/>
    <s v="E"/>
    <s v=" "/>
    <d v="2020-12-23T00:00:00"/>
    <s v="GCS1252012"/>
    <s v=" "/>
    <s v="Image URL"/>
    <s v="470"/>
    <s v="WOFF"/>
    <s v="CAOCC"/>
    <s v=" "/>
    <s v=" "/>
  </r>
  <r>
    <x v="0"/>
    <x v="6"/>
    <x v="1"/>
    <x v="0"/>
    <s v="Acc Prov For Uncollect Acc"/>
    <n v="241.4"/>
    <s v="USD"/>
    <s v="CS10258067"/>
    <x v="1"/>
    <s v=" "/>
    <s v="BRO"/>
    <s v="F3PCR56244"/>
    <s v="E"/>
    <s v=" "/>
    <d v="2021-01-28T00:00:00"/>
    <s v="GCS1242101"/>
    <s v=" "/>
    <s v="Image URL"/>
    <s v="470"/>
    <s v="WOFF"/>
    <s v="CAOCC"/>
    <s v=" "/>
    <s v=" "/>
  </r>
  <r>
    <x v="0"/>
    <x v="6"/>
    <x v="1"/>
    <x v="2"/>
    <s v="Uncollect Acct Elect-Write Off"/>
    <n v="-1100.21"/>
    <s v="USD"/>
    <s v="CS10256461"/>
    <x v="1"/>
    <s v=" "/>
    <s v="BRO"/>
    <s v="F3PCR56244"/>
    <s v="E"/>
    <s v=" "/>
    <d v="2021-01-05T00:00:00"/>
    <s v="GCS1042101"/>
    <s v=" "/>
    <s v="Image URL"/>
    <s v="470"/>
    <s v="WOFF"/>
    <s v="CAOCC"/>
    <s v=" "/>
    <s v=" "/>
  </r>
  <r>
    <x v="0"/>
    <x v="6"/>
    <x v="1"/>
    <x v="2"/>
    <s v="Uncollect Acct Elect-Write Off"/>
    <n v="-16503.82"/>
    <s v="USD"/>
    <s v="CS10256862"/>
    <x v="1"/>
    <s v=" "/>
    <s v="BRO"/>
    <s v="F3PCR56244"/>
    <s v="E"/>
    <s v=" "/>
    <d v="2021-01-23T00:00:00"/>
    <s v="GCS1202101"/>
    <s v=" "/>
    <s v="Image URL"/>
    <s v="470"/>
    <s v="WOFF"/>
    <s v="CAOCC"/>
    <s v=" "/>
    <s v=" "/>
  </r>
  <r>
    <x v="0"/>
    <x v="6"/>
    <x v="1"/>
    <x v="2"/>
    <s v="Uncollect Acct Elect-Write Off"/>
    <n v="-1184.32"/>
    <s v="USD"/>
    <s v="CS10256461"/>
    <x v="1"/>
    <s v=" "/>
    <s v="BRO"/>
    <s v="F3PCR56244"/>
    <s v="E"/>
    <s v=" "/>
    <d v="2021-01-12T00:00:00"/>
    <s v="GCS1102101"/>
    <s v=" "/>
    <s v="Image URL"/>
    <s v="470"/>
    <s v="WOFF"/>
    <s v="CAOCC"/>
    <s v=" "/>
    <s v=" "/>
  </r>
  <r>
    <x v="0"/>
    <x v="3"/>
    <x v="1"/>
    <x v="0"/>
    <s v="Acc Prov For Uncollect Acc"/>
    <n v="275.55"/>
    <s v="USD"/>
    <s v="CS10260869"/>
    <x v="1"/>
    <s v=" "/>
    <s v="BRO"/>
    <s v="F3PCR56244"/>
    <s v="E"/>
    <s v=" "/>
    <d v="2021-02-02T00:00:00"/>
    <s v="GCS1062102"/>
    <s v=" "/>
    <s v="Image URL"/>
    <s v="470"/>
    <s v="WOFF"/>
    <s v="CAOCC"/>
    <s v=" "/>
    <s v=" "/>
  </r>
  <r>
    <x v="0"/>
    <x v="3"/>
    <x v="1"/>
    <x v="2"/>
    <s v="Uncollect Acct Elect-Write Off"/>
    <n v="-1768.75"/>
    <s v="USD"/>
    <s v="CS10263158"/>
    <x v="1"/>
    <s v=" "/>
    <s v="BRO"/>
    <s v="F3PCR56244"/>
    <s v="E"/>
    <s v=" "/>
    <d v="2021-02-23T00:00:00"/>
    <s v="GCS1242102"/>
    <s v=" "/>
    <s v="Image URL"/>
    <s v="470"/>
    <s v="WOFF"/>
    <s v="CAOCC"/>
    <s v=" "/>
    <s v=" "/>
  </r>
  <r>
    <x v="0"/>
    <x v="3"/>
    <x v="1"/>
    <x v="2"/>
    <s v="Uncollect Acct Elect-Write Off"/>
    <n v="-320.7"/>
    <s v="USD"/>
    <s v="CS10262590"/>
    <x v="1"/>
    <s v=" "/>
    <s v="BRO"/>
    <s v="F3PCR56244"/>
    <s v="E"/>
    <s v=" "/>
    <d v="2021-02-20T00:00:00"/>
    <s v="GCS1222102"/>
    <s v=" "/>
    <s v="Image URL"/>
    <s v="470"/>
    <s v="WOFF"/>
    <s v="CAOCC"/>
    <s v=" "/>
    <s v=" "/>
  </r>
  <r>
    <x v="0"/>
    <x v="3"/>
    <x v="1"/>
    <x v="2"/>
    <s v="Uncollect Acct Elect-Write Off"/>
    <n v="-1947.48"/>
    <s v="USD"/>
    <s v="CS10263801"/>
    <x v="1"/>
    <s v=" "/>
    <s v="BRO"/>
    <s v="F3PCR56244"/>
    <s v="E"/>
    <s v=" "/>
    <d v="2021-02-25T00:00:00"/>
    <s v="GCS1262102"/>
    <s v=" "/>
    <s v="Image URL"/>
    <s v="470"/>
    <s v="WOFF"/>
    <s v="CAOCC"/>
    <s v=" "/>
    <s v=" "/>
  </r>
  <r>
    <x v="0"/>
    <x v="2"/>
    <x v="1"/>
    <x v="0"/>
    <s v="Acc Prov For Uncollect Acc"/>
    <n v="932.67"/>
    <s v="USD"/>
    <s v="CS10266396"/>
    <x v="1"/>
    <s v=" "/>
    <s v="BRO"/>
    <s v="F3PCR56244"/>
    <s v="E"/>
    <s v=" "/>
    <d v="2021-03-04T00:00:00"/>
    <s v="GCS1062103"/>
    <s v=" "/>
    <s v="Image URL"/>
    <s v="470"/>
    <s v="WOFF"/>
    <s v="CAOCC"/>
    <s v=" "/>
    <s v=" "/>
  </r>
  <r>
    <x v="0"/>
    <x v="2"/>
    <x v="1"/>
    <x v="0"/>
    <s v="Acc Prov For Uncollect Acc"/>
    <n v="100.28"/>
    <s v="USD"/>
    <s v="CS10266396"/>
    <x v="1"/>
    <s v=" "/>
    <s v="BRO"/>
    <s v="F3PCR56244"/>
    <s v="E"/>
    <s v=" "/>
    <d v="2021-03-01T00:00:00"/>
    <s v="GCS1032103"/>
    <s v=" "/>
    <s v="Image URL"/>
    <s v="470"/>
    <s v="WOFF"/>
    <s v="CAOCC"/>
    <s v=" "/>
    <s v=" "/>
  </r>
  <r>
    <x v="0"/>
    <x v="2"/>
    <x v="1"/>
    <x v="0"/>
    <s v="Acc Prov For Uncollect Acc"/>
    <n v="36.04"/>
    <s v="USD"/>
    <s v="CS10268693"/>
    <x v="1"/>
    <s v=" "/>
    <s v="BRO"/>
    <s v="F3PCR56244"/>
    <s v="E"/>
    <s v=" "/>
    <d v="2021-03-22T00:00:00"/>
    <s v="GCS1212103"/>
    <s v=" "/>
    <s v="Image URL"/>
    <s v="470"/>
    <s v="WOFF"/>
    <s v="CAOCC"/>
    <s v=" "/>
    <s v=" "/>
  </r>
  <r>
    <x v="0"/>
    <x v="2"/>
    <x v="1"/>
    <x v="2"/>
    <s v="Uncollect Acct Elect-Write Off"/>
    <n v="-3559.4"/>
    <s v="USD"/>
    <s v="CS10266833"/>
    <x v="1"/>
    <s v=" "/>
    <s v="BRO"/>
    <s v="F3PCR56244"/>
    <s v="E"/>
    <s v=" "/>
    <d v="2021-03-09T00:00:00"/>
    <s v="GCS1102103"/>
    <s v=" "/>
    <s v="Image URL"/>
    <s v="470"/>
    <s v="WOFF"/>
    <s v="CAOCC"/>
    <s v=" "/>
    <s v=" "/>
  </r>
  <r>
    <x v="0"/>
    <x v="2"/>
    <x v="1"/>
    <x v="0"/>
    <s v="Acc Prov For Uncollect Acc"/>
    <n v="-867.22"/>
    <s v="USD"/>
    <s v="CS10267382"/>
    <x v="1"/>
    <s v=" "/>
    <s v="BRO"/>
    <s v="F3PCR56244"/>
    <s v="E"/>
    <s v=" "/>
    <d v="2021-03-12T00:00:00"/>
    <s v="GCS1132103"/>
    <s v=" "/>
    <s v="Image URL"/>
    <s v="470"/>
    <s v="WOFF"/>
    <s v="CAOCC"/>
    <s v=" "/>
    <s v=" "/>
  </r>
  <r>
    <x v="0"/>
    <x v="2"/>
    <x v="1"/>
    <x v="2"/>
    <s v="Uncollect Acct Elect-Write Off"/>
    <n v="-2766.52"/>
    <s v="USD"/>
    <s v="CS10268693"/>
    <x v="1"/>
    <s v=" "/>
    <s v="BRO"/>
    <s v="F3PCR56244"/>
    <s v="E"/>
    <s v=" "/>
    <d v="2021-03-22T00:00:00"/>
    <s v="GCS1212103"/>
    <s v=" "/>
    <s v="Image URL"/>
    <s v="470"/>
    <s v="WOFF"/>
    <s v="CAOCC"/>
    <s v=" "/>
    <s v=" "/>
  </r>
  <r>
    <x v="0"/>
    <x v="0"/>
    <x v="1"/>
    <x v="0"/>
    <s v="Acc Prov For Uncollect Acc"/>
    <n v="13.42"/>
    <s v="USD"/>
    <s v="CS10273647"/>
    <x v="1"/>
    <s v=" "/>
    <s v="BRO"/>
    <s v="F3PCR56244"/>
    <s v="E"/>
    <s v=" "/>
    <d v="2021-04-05T00:00:00"/>
    <s v="GCS1062104"/>
    <s v=" "/>
    <s v="Image URL"/>
    <s v="470"/>
    <s v="WOFF"/>
    <s v="CAOCC"/>
    <s v=" "/>
    <s v=" "/>
  </r>
  <r>
    <x v="0"/>
    <x v="0"/>
    <x v="1"/>
    <x v="0"/>
    <s v="Acc Prov For Uncollect Acc"/>
    <n v="107296.49"/>
    <s v="USD"/>
    <s v="CS10274031"/>
    <x v="1"/>
    <s v=" "/>
    <s v="BRO"/>
    <s v="F3PCR56244"/>
    <s v="E"/>
    <s v=" "/>
    <d v="2021-04-12T00:00:00"/>
    <s v="GCS1122104"/>
    <s v=" "/>
    <s v="Image URL"/>
    <s v="470"/>
    <s v="WOFF"/>
    <s v="CAOCC"/>
    <s v=" "/>
    <s v=" "/>
  </r>
  <r>
    <x v="0"/>
    <x v="0"/>
    <x v="1"/>
    <x v="2"/>
    <s v="Uncollect Acct Elect-Write Off"/>
    <n v="-3722.02"/>
    <s v="USD"/>
    <s v="CS10275968"/>
    <x v="1"/>
    <s v=" "/>
    <s v="BRO"/>
    <s v="F3PCR56244"/>
    <s v="E"/>
    <s v=" "/>
    <d v="2021-04-26T00:00:00"/>
    <s v="GCS1242104"/>
    <s v=" "/>
    <s v="Image URL"/>
    <s v="470"/>
    <s v="WOFF"/>
    <s v="CAOCC"/>
    <s v=" "/>
    <s v=" "/>
  </r>
  <r>
    <x v="0"/>
    <x v="0"/>
    <x v="1"/>
    <x v="0"/>
    <s v="Acc Prov For Uncollect Acc"/>
    <n v="23.4"/>
    <s v="USD"/>
    <s v="CS10273647"/>
    <x v="1"/>
    <s v=" "/>
    <s v="BRO"/>
    <s v="F3PCR56244"/>
    <s v="E"/>
    <s v=" "/>
    <d v="2021-04-01T00:00:00"/>
    <s v="GCS1032104"/>
    <s v=" "/>
    <s v="Image URL"/>
    <s v="470"/>
    <s v="WOFF"/>
    <s v="CAOCC"/>
    <s v=" "/>
    <s v=" "/>
  </r>
  <r>
    <x v="1"/>
    <x v="6"/>
    <x v="1"/>
    <x v="2"/>
    <s v="Uncollect Acct Elect-Write Off"/>
    <n v="1061.79"/>
    <s v="USD"/>
    <s v="CS10180445"/>
    <x v="1"/>
    <s v=" "/>
    <s v="LSV"/>
    <s v="F3PCR56244"/>
    <s v="G"/>
    <s v=" "/>
    <d v="2020-01-07T00:00:00"/>
    <s v="GCS1092001"/>
    <s v=" "/>
    <s v="Image URL"/>
    <s v="470"/>
    <s v="WOFF"/>
    <s v="CAOCC"/>
    <s v=" "/>
    <s v=" "/>
  </r>
  <r>
    <x v="1"/>
    <x v="6"/>
    <x v="1"/>
    <x v="2"/>
    <s v="Uncollect Acct Elect-Write Off"/>
    <n v="379.93"/>
    <s v="USD"/>
    <s v="CS10181875"/>
    <x v="1"/>
    <s v=" "/>
    <s v="LSV"/>
    <s v="F3PCR56244"/>
    <s v="G"/>
    <s v=" "/>
    <d v="2020-01-28T00:00:00"/>
    <s v="GCS1272001"/>
    <s v=" "/>
    <s v="Image URL"/>
    <s v="470"/>
    <s v="WOFF"/>
    <s v="CAOCC"/>
    <s v=" "/>
    <s v=" "/>
  </r>
  <r>
    <x v="1"/>
    <x v="6"/>
    <x v="1"/>
    <x v="2"/>
    <s v="Uncollect Acct Elect-Write Off"/>
    <n v="368.41"/>
    <s v="USD"/>
    <s v="CS10180445"/>
    <x v="1"/>
    <s v=" "/>
    <s v="LSV"/>
    <s v="F3PCR56244"/>
    <s v="G"/>
    <s v=" "/>
    <d v="2020-01-16T00:00:00"/>
    <s v="GCS1172001"/>
    <s v=" "/>
    <s v="Image URL"/>
    <s v="470"/>
    <s v="WOFF"/>
    <s v="CAOCC"/>
    <s v=" "/>
    <s v=" "/>
  </r>
  <r>
    <x v="1"/>
    <x v="6"/>
    <x v="1"/>
    <x v="2"/>
    <s v="Uncollect Acct Elect-Write Off"/>
    <n v="153.99"/>
    <s v="USD"/>
    <s v="CS10181251"/>
    <x v="1"/>
    <s v=" "/>
    <s v="LSV"/>
    <s v="F3PCR56244"/>
    <s v="G"/>
    <s v=" "/>
    <d v="2020-01-24T00:00:00"/>
    <s v="GCS1242001"/>
    <s v=" "/>
    <s v="Image URL"/>
    <s v="470"/>
    <s v="WOFF"/>
    <s v="CAOCC"/>
    <s v=" "/>
    <s v=" "/>
  </r>
  <r>
    <x v="1"/>
    <x v="3"/>
    <x v="1"/>
    <x v="2"/>
    <s v="Uncollect Acct Elect-Write Off"/>
    <n v="-30.4"/>
    <s v="USD"/>
    <s v="CS10186053"/>
    <x v="1"/>
    <s v=" "/>
    <s v="LSV"/>
    <s v="F3PCR56244"/>
    <s v="G"/>
    <s v=" "/>
    <d v="2020-02-13T00:00:00"/>
    <s v="GCS1152002"/>
    <s v=" "/>
    <s v="Image URL"/>
    <s v="470"/>
    <s v="WOFF"/>
    <s v="CAOCC"/>
    <s v=" "/>
    <s v=" "/>
  </r>
  <r>
    <x v="1"/>
    <x v="3"/>
    <x v="1"/>
    <x v="2"/>
    <s v="Uncollect Acct Elect-Write Off"/>
    <n v="213.2"/>
    <s v="USD"/>
    <s v="CS10185358"/>
    <x v="1"/>
    <s v=" "/>
    <s v="LSV"/>
    <s v="F3PCR56244"/>
    <s v="G"/>
    <s v=" "/>
    <d v="2020-02-07T00:00:00"/>
    <s v="GCS1102002"/>
    <s v=" "/>
    <s v="Image URL"/>
    <s v="470"/>
    <s v="WOFF"/>
    <s v="CAOCC"/>
    <s v=" "/>
    <s v=" "/>
  </r>
  <r>
    <x v="1"/>
    <x v="2"/>
    <x v="1"/>
    <x v="2"/>
    <s v="Uncollect Acct Elect-Write Off"/>
    <n v="-48.52"/>
    <s v="USD"/>
    <s v="CS10192784"/>
    <x v="1"/>
    <s v=" "/>
    <s v="LSV"/>
    <s v="F3PCR56244"/>
    <s v="G"/>
    <s v=" "/>
    <d v="2020-03-19T00:00:00"/>
    <s v="GCS1182003"/>
    <s v=" "/>
    <s v="Image URL"/>
    <s v="470"/>
    <s v="WOFF"/>
    <s v="CAOCC"/>
    <s v=" "/>
    <s v=" "/>
  </r>
  <r>
    <x v="1"/>
    <x v="2"/>
    <x v="1"/>
    <x v="2"/>
    <s v="Uncollect Acct Elect-Write Off"/>
    <n v="-16.14"/>
    <s v="USD"/>
    <s v="CS10194045"/>
    <x v="1"/>
    <s v=" "/>
    <s v="LSV"/>
    <s v="F3PCR56244"/>
    <s v="G"/>
    <s v=" "/>
    <d v="2020-03-26T00:00:00"/>
    <s v="GCS1282003"/>
    <s v=" "/>
    <s v="Image URL"/>
    <s v="470"/>
    <s v="WOFF"/>
    <s v="CAOCC"/>
    <s v=" "/>
    <s v=" "/>
  </r>
  <r>
    <x v="1"/>
    <x v="0"/>
    <x v="1"/>
    <x v="2"/>
    <s v="Uncollect Acct Elect-Write Off"/>
    <n v="-412.23"/>
    <s v="USD"/>
    <s v="CS10199643"/>
    <x v="1"/>
    <s v=" "/>
    <s v="LSV"/>
    <s v="F3PCR56244"/>
    <s v="G"/>
    <s v=" "/>
    <d v="2020-04-20T00:00:00"/>
    <s v="GCS1212004"/>
    <s v=" "/>
    <s v="Image URL"/>
    <s v="470"/>
    <s v="WOFF"/>
    <s v="CAOCC"/>
    <s v=" "/>
    <s v=" "/>
  </r>
  <r>
    <x v="1"/>
    <x v="0"/>
    <x v="1"/>
    <x v="2"/>
    <s v="Uncollect Acct Elect-Write Off"/>
    <n v="-3.56"/>
    <s v="USD"/>
    <s v="CS10198281"/>
    <x v="1"/>
    <s v=" "/>
    <s v="LSV"/>
    <s v="F3PCR56244"/>
    <s v="G"/>
    <s v=" "/>
    <d v="2020-04-09T00:00:00"/>
    <s v="GCS1122004"/>
    <s v=" "/>
    <s v="Image URL"/>
    <s v="470"/>
    <s v="WOFF"/>
    <s v="CAOCC"/>
    <s v=" "/>
    <s v=" "/>
  </r>
  <r>
    <x v="1"/>
    <x v="0"/>
    <x v="1"/>
    <x v="2"/>
    <s v="Uncollect Acct Elect-Write Off"/>
    <n v="-140.97999999999999"/>
    <s v="USD"/>
    <s v="CS10199795"/>
    <x v="1"/>
    <s v=" "/>
    <s v="LSV"/>
    <s v="F3PCR56244"/>
    <s v="G"/>
    <s v=" "/>
    <d v="2020-04-21T00:00:00"/>
    <s v="GCS1222004"/>
    <s v=" "/>
    <s v="Image URL"/>
    <s v="470"/>
    <s v="WOFF"/>
    <s v="CAOCC"/>
    <s v=" "/>
    <s v=" "/>
  </r>
  <r>
    <x v="1"/>
    <x v="7"/>
    <x v="1"/>
    <x v="2"/>
    <s v="Uncollect Acct Elect-Write Off"/>
    <n v="-39"/>
    <s v="USD"/>
    <s v="CS10203833"/>
    <x v="1"/>
    <s v=" "/>
    <s v="LSV"/>
    <s v="F3PCR56244"/>
    <s v="G"/>
    <s v=" "/>
    <d v="2020-05-06T00:00:00"/>
    <s v="GCS1072005"/>
    <s v=" "/>
    <s v="Image URL"/>
    <s v="470"/>
    <s v="WOFF"/>
    <s v="CAOCC"/>
    <s v=" "/>
    <s v=" "/>
  </r>
  <r>
    <x v="1"/>
    <x v="7"/>
    <x v="1"/>
    <x v="2"/>
    <s v="Uncollect Acct Elect-Write Off"/>
    <n v="-282.79000000000002"/>
    <s v="USD"/>
    <s v="CS10203833"/>
    <x v="1"/>
    <s v=" "/>
    <s v="LSV"/>
    <s v="F3PCR56244"/>
    <s v="G"/>
    <s v=" "/>
    <d v="2020-05-04T00:00:00"/>
    <s v="GCS1052005"/>
    <s v=" "/>
    <s v="Image URL"/>
    <s v="470"/>
    <s v="WOFF"/>
    <s v="CAOCC"/>
    <s v=" "/>
    <s v=" "/>
  </r>
  <r>
    <x v="1"/>
    <x v="4"/>
    <x v="1"/>
    <x v="2"/>
    <s v="Uncollect Acct Elect-Write Off"/>
    <n v="-63.54"/>
    <s v="USD"/>
    <s v="CS10212407"/>
    <x v="1"/>
    <s v=" "/>
    <s v="LSV"/>
    <s v="F3PCR56244"/>
    <s v="G"/>
    <s v=" "/>
    <d v="2020-06-22T00:00:00"/>
    <s v="GCS1232006"/>
    <s v=" "/>
    <s v="Image URL"/>
    <s v="470"/>
    <s v="WOFF"/>
    <s v="CAOCC"/>
    <s v=" "/>
    <s v=" "/>
  </r>
  <r>
    <x v="1"/>
    <x v="4"/>
    <x v="1"/>
    <x v="2"/>
    <s v="Uncollect Acct Elect-Write Off"/>
    <n v="225.93"/>
    <s v="USD"/>
    <s v="CS10210396"/>
    <x v="1"/>
    <s v=" "/>
    <s v="LSV"/>
    <s v="F3PCR56244"/>
    <s v="G"/>
    <s v=" "/>
    <d v="2020-06-08T00:00:00"/>
    <s v="GCS1112006"/>
    <s v=" "/>
    <s v="Image URL"/>
    <s v="470"/>
    <s v="WOFF"/>
    <s v="CAOCC"/>
    <s v=" "/>
    <s v=" "/>
  </r>
  <r>
    <x v="1"/>
    <x v="8"/>
    <x v="1"/>
    <x v="2"/>
    <s v="Uncollect Acct Elect-Write Off"/>
    <n v="-90.08"/>
    <s v="USD"/>
    <s v="CS10217266"/>
    <x v="1"/>
    <s v=" "/>
    <s v="LSV"/>
    <s v="F3PCR56244"/>
    <s v="G"/>
    <s v=" "/>
    <d v="2020-07-07T00:00:00"/>
    <s v="GCS1102007"/>
    <s v=" "/>
    <s v="Image URL"/>
    <s v="470"/>
    <s v="WOFF"/>
    <s v="CAOCC"/>
    <s v=" "/>
    <s v=" "/>
  </r>
  <r>
    <x v="1"/>
    <x v="9"/>
    <x v="1"/>
    <x v="2"/>
    <s v="Uncollect Acct Elect-Write Off"/>
    <n v="198.34"/>
    <s v="USD"/>
    <s v="CS10223410"/>
    <x v="1"/>
    <s v=" "/>
    <s v="LSV"/>
    <s v="F3PCR56244"/>
    <s v="G"/>
    <s v=" "/>
    <d v="2020-08-10T00:00:00"/>
    <s v="GCS1132008"/>
    <s v=" "/>
    <s v="Image URL"/>
    <s v="470"/>
    <s v="WOFF"/>
    <s v="CAOCC"/>
    <s v=" "/>
    <s v=" "/>
  </r>
  <r>
    <x v="1"/>
    <x v="9"/>
    <x v="1"/>
    <x v="2"/>
    <s v="Uncollect Acct Elect-Write Off"/>
    <n v="-47.78"/>
    <s v="USD"/>
    <s v="CS10223975"/>
    <x v="1"/>
    <s v=" "/>
    <s v="LSV"/>
    <s v="F3PCR56244"/>
    <s v="G"/>
    <s v=" "/>
    <d v="2020-08-12T00:00:00"/>
    <s v="GCS1162008"/>
    <s v=" "/>
    <s v="Image URL"/>
    <s v="470"/>
    <s v="WOFF"/>
    <s v="CAOCC"/>
    <s v=" "/>
    <s v=" "/>
  </r>
  <r>
    <x v="1"/>
    <x v="10"/>
    <x v="1"/>
    <x v="2"/>
    <s v="Uncollect Acct Elect-Write Off"/>
    <n v="-57.98"/>
    <s v="USD"/>
    <s v="CS10229215"/>
    <x v="1"/>
    <s v=" "/>
    <s v="LSV"/>
    <s v="F3PCR56244"/>
    <s v="G"/>
    <s v=" "/>
    <d v="2020-09-03T00:00:00"/>
    <s v="GCS1092009"/>
    <s v=" "/>
    <s v="Image URL"/>
    <s v="470"/>
    <s v="WOFF"/>
    <s v="CAOCC"/>
    <s v=" "/>
    <s v=" "/>
  </r>
  <r>
    <x v="1"/>
    <x v="11"/>
    <x v="1"/>
    <x v="2"/>
    <s v="Uncollect Acct Elect-Write Off"/>
    <n v="-293.36"/>
    <s v="USD"/>
    <s v="CS10235974"/>
    <x v="1"/>
    <s v=" "/>
    <s v="LSV"/>
    <s v="F3PCR56244"/>
    <s v="G"/>
    <s v=" "/>
    <d v="2020-10-06T00:00:00"/>
    <s v="GCS1112010"/>
    <s v=" "/>
    <s v="Image URL"/>
    <s v="470"/>
    <s v="WOFF"/>
    <s v="CAOCC"/>
    <s v=" "/>
    <s v=" "/>
  </r>
  <r>
    <x v="1"/>
    <x v="5"/>
    <x v="1"/>
    <x v="2"/>
    <s v="Uncollect Acct Elect-Write Off"/>
    <n v="90.73"/>
    <s v="USD"/>
    <s v="CS10244037"/>
    <x v="1"/>
    <s v=" "/>
    <s v="LSV"/>
    <s v="F3PCR56244"/>
    <s v="G"/>
    <s v=" "/>
    <d v="2020-11-20T00:00:00"/>
    <s v="GCS1232011"/>
    <s v=" "/>
    <s v="Image URL"/>
    <s v="470"/>
    <s v="WOFF"/>
    <s v="CAOCC"/>
    <s v=" "/>
    <s v=" "/>
  </r>
  <r>
    <x v="1"/>
    <x v="5"/>
    <x v="1"/>
    <x v="2"/>
    <s v="Uncollect Acct Elect-Write Off"/>
    <n v="-20.12"/>
    <s v="USD"/>
    <s v="CS10241980"/>
    <x v="1"/>
    <s v=" "/>
    <s v="LSV"/>
    <s v="F3PCR56244"/>
    <s v="G"/>
    <s v=" "/>
    <d v="2020-11-06T00:00:00"/>
    <s v="GCS1112011"/>
    <s v=" "/>
    <s v="Image URL"/>
    <s v="470"/>
    <s v="WOFF"/>
    <s v="CAOCC"/>
    <s v=" "/>
    <s v=" "/>
  </r>
  <r>
    <x v="1"/>
    <x v="1"/>
    <x v="1"/>
    <x v="2"/>
    <s v="Uncollect Acct Elect-Write Off"/>
    <n v="-13.45"/>
    <s v="USD"/>
    <s v="CS10250306"/>
    <x v="1"/>
    <s v=" "/>
    <s v="LSV"/>
    <s v="F3PCR56244"/>
    <s v="G"/>
    <s v=" "/>
    <d v="2020-12-18T00:00:00"/>
    <s v="GCS1212012"/>
    <s v=" "/>
    <s v="Image URL"/>
    <s v="470"/>
    <s v="WOFF"/>
    <s v="CAOCC"/>
    <s v=" "/>
    <s v=" "/>
  </r>
  <r>
    <x v="1"/>
    <x v="1"/>
    <x v="1"/>
    <x v="2"/>
    <s v="Uncollect Acct Elect-Write Off"/>
    <n v="-149.01"/>
    <s v="USD"/>
    <s v="CS10249512"/>
    <x v="1"/>
    <s v=" "/>
    <s v="LSV"/>
    <s v="F3PCR56244"/>
    <s v="G"/>
    <s v=" "/>
    <d v="2020-12-15T00:00:00"/>
    <s v="GCS1182012"/>
    <s v=" "/>
    <s v="Image URL"/>
    <s v="470"/>
    <s v="WOFF"/>
    <s v="CAOCC"/>
    <s v=" "/>
    <s v=" "/>
  </r>
  <r>
    <x v="1"/>
    <x v="1"/>
    <x v="1"/>
    <x v="2"/>
    <s v="Uncollect Acct Elect-Write Off"/>
    <n v="-683.95"/>
    <s v="USD"/>
    <s v="CS10252134"/>
    <x v="1"/>
    <s v=" "/>
    <s v="LSV"/>
    <s v="F3PCR56244"/>
    <s v="G"/>
    <s v=" "/>
    <d v="2020-12-30T00:00:00"/>
    <s v="GCS1292012"/>
    <s v=" "/>
    <s v="Image URL"/>
    <s v="470"/>
    <s v="WOFF"/>
    <s v="CAOCC"/>
    <s v=" "/>
    <s v=" "/>
  </r>
  <r>
    <x v="0"/>
    <x v="6"/>
    <x v="1"/>
    <x v="2"/>
    <s v="Uncollect Acct Elect-Write Off"/>
    <n v="-108.4"/>
    <s v="USD"/>
    <s v="CS10256461"/>
    <x v="1"/>
    <s v=" "/>
    <s v="LSV"/>
    <s v="F3PCR56244"/>
    <s v="G"/>
    <s v=" "/>
    <d v="2021-01-05T00:00:00"/>
    <s v="GCS1042101"/>
    <s v=" "/>
    <s v="Image URL"/>
    <s v="470"/>
    <s v="WOFF"/>
    <s v="CAOCC"/>
    <s v=" "/>
    <s v=" "/>
  </r>
  <r>
    <x v="0"/>
    <x v="3"/>
    <x v="1"/>
    <x v="0"/>
    <s v="Acc Prov For Uncollect Acc"/>
    <n v="0.1"/>
    <s v="USD"/>
    <s v="CS10262070"/>
    <x v="1"/>
    <s v=" "/>
    <s v="LSV"/>
    <s v="F3PCR56244"/>
    <s v="G"/>
    <s v=" "/>
    <d v="2021-02-16T00:00:00"/>
    <s v="GCS1182102"/>
    <s v=" "/>
    <s v="Image URL"/>
    <s v="470"/>
    <s v="WOFF"/>
    <s v="CAOCC"/>
    <s v=" "/>
    <s v=" "/>
  </r>
  <r>
    <x v="0"/>
    <x v="3"/>
    <x v="1"/>
    <x v="2"/>
    <s v="Uncollect Acct Elect-Write Off"/>
    <n v="-218.99"/>
    <s v="USD"/>
    <s v="CS10260869"/>
    <x v="1"/>
    <s v=" "/>
    <s v="LSV"/>
    <s v="F3PCR56244"/>
    <s v="G"/>
    <s v=" "/>
    <d v="2021-02-03T00:00:00"/>
    <s v="GCS1072102"/>
    <s v=" "/>
    <s v="Image URL"/>
    <s v="470"/>
    <s v="WOFF"/>
    <s v="CAOCC"/>
    <s v=" "/>
    <s v=" "/>
  </r>
  <r>
    <x v="0"/>
    <x v="3"/>
    <x v="1"/>
    <x v="2"/>
    <s v="Uncollect Acct Elect-Write Off"/>
    <n v="-53.73"/>
    <s v="USD"/>
    <s v="CS10261071"/>
    <x v="1"/>
    <s v=" "/>
    <s v="LSV"/>
    <s v="F3PCR56244"/>
    <s v="G"/>
    <s v=" "/>
    <d v="2021-02-08T00:00:00"/>
    <s v="GCS1112102"/>
    <s v=" "/>
    <s v="Image URL"/>
    <s v="470"/>
    <s v="WOFF"/>
    <s v="CAOCC"/>
    <s v=" "/>
    <s v=" "/>
  </r>
  <r>
    <x v="0"/>
    <x v="2"/>
    <x v="1"/>
    <x v="2"/>
    <s v="Uncollect Acct Elect-Write Off"/>
    <n v="-74.62"/>
    <s v="USD"/>
    <s v="CS10268693"/>
    <x v="1"/>
    <s v=" "/>
    <s v="LSV"/>
    <s v="F3PCR56244"/>
    <s v="G"/>
    <s v=" "/>
    <d v="2021-03-22T00:00:00"/>
    <s v="GCS1212103"/>
    <s v=" "/>
    <s v="Image URL"/>
    <s v="470"/>
    <s v="WOFF"/>
    <s v="CAOCC"/>
    <s v=" "/>
    <s v=" "/>
  </r>
  <r>
    <x v="0"/>
    <x v="2"/>
    <x v="1"/>
    <x v="2"/>
    <s v="Uncollect Acct Elect-Write Off"/>
    <n v="-121.4"/>
    <s v="USD"/>
    <s v="CS10267382"/>
    <x v="1"/>
    <s v=" "/>
    <s v="LSV"/>
    <s v="F3PCR56244"/>
    <s v="G"/>
    <s v=" "/>
    <d v="2021-03-12T00:00:00"/>
    <s v="GCS1132103"/>
    <s v=" "/>
    <s v="Image URL"/>
    <s v="470"/>
    <s v="WOFF"/>
    <s v="CAOCC"/>
    <s v=" "/>
    <s v=" "/>
  </r>
  <r>
    <x v="0"/>
    <x v="2"/>
    <x v="1"/>
    <x v="0"/>
    <s v="Acc Prov For Uncollect Acc"/>
    <n v="-180.18"/>
    <s v="USD"/>
    <s v="CS10270068"/>
    <x v="1"/>
    <s v=" "/>
    <s v="LSV"/>
    <s v="F3PCR56244"/>
    <s v="G"/>
    <s v=" "/>
    <d v="2021-03-29T00:00:00"/>
    <s v="GCS1272103"/>
    <s v=" "/>
    <s v="Image URL"/>
    <s v="470"/>
    <s v="WOFF"/>
    <s v="CAOCC"/>
    <s v=" "/>
    <s v=" "/>
  </r>
  <r>
    <x v="0"/>
    <x v="2"/>
    <x v="1"/>
    <x v="2"/>
    <s v="Uncollect Acct Elect-Write Off"/>
    <n v="-44.23"/>
    <s v="USD"/>
    <s v="CS10269359"/>
    <x v="1"/>
    <s v=" "/>
    <s v="LSV"/>
    <s v="F3PCR56244"/>
    <s v="G"/>
    <s v=" "/>
    <d v="2021-03-25T00:00:00"/>
    <s v="GCS1242103"/>
    <s v=" "/>
    <s v="Image URL"/>
    <s v="470"/>
    <s v="WOFF"/>
    <s v="CAOCC"/>
    <s v=" "/>
    <s v=" "/>
  </r>
  <r>
    <x v="0"/>
    <x v="2"/>
    <x v="1"/>
    <x v="2"/>
    <s v="Uncollect Acct Elect-Write Off"/>
    <n v="-35.369999999999997"/>
    <s v="USD"/>
    <s v="CS10266396"/>
    <x v="1"/>
    <s v=" "/>
    <s v="LSV"/>
    <s v="F3PCR56244"/>
    <s v="G"/>
    <s v=" "/>
    <d v="2021-03-03T00:00:00"/>
    <s v="GCS1052103"/>
    <s v=" "/>
    <s v="Image URL"/>
    <s v="470"/>
    <s v="WOFF"/>
    <s v="CAOCC"/>
    <s v=" "/>
    <s v=" "/>
  </r>
  <r>
    <x v="0"/>
    <x v="2"/>
    <x v="1"/>
    <x v="0"/>
    <s v="Acc Prov For Uncollect Acc"/>
    <n v="-51.01"/>
    <s v="USD"/>
    <s v="CS10270907"/>
    <x v="1"/>
    <s v=" "/>
    <s v="LSV"/>
    <s v="F3PCR56244"/>
    <s v="G"/>
    <s v=" "/>
    <d v="2021-03-31T00:00:00"/>
    <s v="GCS1292103"/>
    <s v=" "/>
    <s v="Image URL"/>
    <s v="470"/>
    <s v="WOFF"/>
    <s v="CAOCC"/>
    <s v=" "/>
    <s v=" "/>
  </r>
  <r>
    <x v="0"/>
    <x v="2"/>
    <x v="1"/>
    <x v="0"/>
    <s v="Acc Prov For Uncollect Acc"/>
    <n v="286.82"/>
    <s v="USD"/>
    <s v="CS10269359"/>
    <x v="1"/>
    <s v=" "/>
    <s v="LSV"/>
    <s v="F3PCR56244"/>
    <s v="G"/>
    <s v=" "/>
    <d v="2021-03-25T00:00:00"/>
    <s v="GCS1242103"/>
    <s v=" "/>
    <s v="Image URL"/>
    <s v="470"/>
    <s v="WOFF"/>
    <s v="CAOCC"/>
    <s v=" "/>
    <s v=" "/>
  </r>
  <r>
    <x v="0"/>
    <x v="2"/>
    <x v="1"/>
    <x v="2"/>
    <s v="Uncollect Acct Elect-Write Off"/>
    <n v="-1231.31"/>
    <s v="USD"/>
    <s v="CS10267613"/>
    <x v="1"/>
    <s v=" "/>
    <s v="LSV"/>
    <s v="F3PCR56244"/>
    <s v="G"/>
    <s v=" "/>
    <d v="2021-03-15T00:00:00"/>
    <s v="GCS1152103"/>
    <s v=" "/>
    <s v="Image URL"/>
    <s v="470"/>
    <s v="WOFF"/>
    <s v="CAOCC"/>
    <s v=" "/>
    <s v=" "/>
  </r>
  <r>
    <x v="0"/>
    <x v="0"/>
    <x v="1"/>
    <x v="2"/>
    <s v="Uncollect Acct Elect-Write Off"/>
    <n v="-202.5"/>
    <s v="USD"/>
    <s v="CS10274995"/>
    <x v="1"/>
    <s v=" "/>
    <s v="LSV"/>
    <s v="F3PCR56244"/>
    <s v="G"/>
    <s v=" "/>
    <d v="2021-04-19T00:00:00"/>
    <s v="GCS1182104"/>
    <s v=" "/>
    <s v="Image URL"/>
    <s v="470"/>
    <s v="WOFF"/>
    <s v="CAOCC"/>
    <s v=" "/>
    <s v=" "/>
  </r>
  <r>
    <x v="0"/>
    <x v="0"/>
    <x v="1"/>
    <x v="2"/>
    <s v="Uncollect Acct Elect-Write Off"/>
    <n v="-662.87"/>
    <s v="USD"/>
    <s v="CS10273647"/>
    <x v="1"/>
    <s v=" "/>
    <s v="LSV"/>
    <s v="F3PCR56244"/>
    <s v="G"/>
    <s v=" "/>
    <d v="2021-04-02T00:00:00"/>
    <s v="GCS1042104"/>
    <s v=" "/>
    <s v="Image URL"/>
    <s v="470"/>
    <s v="WOFF"/>
    <s v="CAOCC"/>
    <s v=" "/>
    <s v=" "/>
  </r>
  <r>
    <x v="0"/>
    <x v="0"/>
    <x v="1"/>
    <x v="2"/>
    <s v="Uncollect Acct Elect-Write Off"/>
    <n v="-655.46"/>
    <s v="USD"/>
    <s v="CS10273647"/>
    <x v="1"/>
    <s v=" "/>
    <s v="LSV"/>
    <s v="F3PCR56244"/>
    <s v="G"/>
    <s v=" "/>
    <d v="2021-04-08T00:00:00"/>
    <s v="GCS1092104"/>
    <s v=" "/>
    <s v="Image URL"/>
    <s v="470"/>
    <s v="WOFF"/>
    <s v="CAOCC"/>
    <s v=" "/>
    <s v=" "/>
  </r>
  <r>
    <x v="0"/>
    <x v="0"/>
    <x v="1"/>
    <x v="0"/>
    <s v="Acc Prov For Uncollect Acc"/>
    <n v="-44.92"/>
    <s v="USD"/>
    <s v="CS10277518"/>
    <x v="1"/>
    <s v=" "/>
    <s v="LSV"/>
    <s v="F3PCR56244"/>
    <s v="G"/>
    <s v=" "/>
    <d v="2021-04-30T00:00:00"/>
    <s v="GCS1282104"/>
    <s v=" "/>
    <s v="Image URL"/>
    <s v="470"/>
    <s v="WOFF"/>
    <s v="CAOCC"/>
    <s v=" "/>
    <s v=" "/>
  </r>
  <r>
    <x v="0"/>
    <x v="0"/>
    <x v="1"/>
    <x v="2"/>
    <s v="Uncollect Acct Elect-Write Off"/>
    <n v="-346.98"/>
    <s v="USD"/>
    <s v="CS10273647"/>
    <x v="1"/>
    <s v=" "/>
    <s v="LSV"/>
    <s v="F3PCR56244"/>
    <s v="G"/>
    <s v=" "/>
    <d v="2021-04-06T00:00:00"/>
    <s v="GCS1072104"/>
    <s v=" "/>
    <s v="Image URL"/>
    <s v="470"/>
    <s v="WOFF"/>
    <s v="CAOCC"/>
    <s v=" "/>
    <s v=" "/>
  </r>
  <r>
    <x v="0"/>
    <x v="0"/>
    <x v="1"/>
    <x v="2"/>
    <s v="Uncollect Acct Elect-Write Off"/>
    <n v="-81.92"/>
    <s v="USD"/>
    <s v="CS10275968"/>
    <x v="1"/>
    <s v=" "/>
    <s v="LSV"/>
    <s v="F3PCR56244"/>
    <s v="G"/>
    <s v=" "/>
    <d v="2021-04-26T00:00:00"/>
    <s v="GCS1242104"/>
    <s v=" "/>
    <s v="Image URL"/>
    <s v="470"/>
    <s v="WOFF"/>
    <s v="CAOCC"/>
    <s v=" "/>
    <s v=" "/>
  </r>
  <r>
    <x v="1"/>
    <x v="6"/>
    <x v="1"/>
    <x v="2"/>
    <s v="Uncollect Acct Elect-Write Off"/>
    <n v="39913.97"/>
    <s v="USD"/>
    <s v="CS10180445"/>
    <x v="1"/>
    <s v=" "/>
    <s v="LSV"/>
    <s v="F3PCR56244"/>
    <s v="E"/>
    <s v=" "/>
    <d v="2020-01-14T00:00:00"/>
    <s v="GCS1152001"/>
    <s v=" "/>
    <s v="Image URL"/>
    <s v="470"/>
    <s v="WOFF"/>
    <s v="CAOCC"/>
    <s v=" "/>
    <s v=" "/>
  </r>
  <r>
    <x v="1"/>
    <x v="6"/>
    <x v="1"/>
    <x v="2"/>
    <s v="Uncollect Acct Elect-Write Off"/>
    <n v="132271.25"/>
    <s v="USD"/>
    <s v="CS10181468"/>
    <x v="1"/>
    <s v=" "/>
    <s v="LSV"/>
    <s v="F3PCR56244"/>
    <s v="E"/>
    <s v=" "/>
    <d v="2020-01-27T00:00:00"/>
    <s v="GCS1262001"/>
    <s v=" "/>
    <s v="Image URL"/>
    <s v="470"/>
    <s v="WOFF"/>
    <s v="CAOCC"/>
    <s v=" "/>
    <s v=" "/>
  </r>
  <r>
    <x v="1"/>
    <x v="6"/>
    <x v="1"/>
    <x v="2"/>
    <s v="Uncollect Acct Elect-Write Off"/>
    <n v="9655.77"/>
    <s v="USD"/>
    <s v="CS10182467"/>
    <x v="1"/>
    <s v=" "/>
    <s v="LSV"/>
    <s v="F3PCR56244"/>
    <s v="E"/>
    <s v=" "/>
    <d v="2020-01-30T00:00:00"/>
    <s v="GCS1292001"/>
    <s v=" "/>
    <s v="Image URL"/>
    <s v="470"/>
    <s v="WOFF"/>
    <s v="CAOCC"/>
    <s v=" "/>
    <s v=" "/>
  </r>
  <r>
    <x v="1"/>
    <x v="3"/>
    <x v="1"/>
    <x v="2"/>
    <s v="Uncollect Acct Elect-Write Off"/>
    <n v="20617.62"/>
    <s v="USD"/>
    <s v="CS10185492"/>
    <x v="1"/>
    <s v=" "/>
    <s v="LSV"/>
    <s v="F3PCR56244"/>
    <s v="E"/>
    <s v=" "/>
    <d v="2020-02-10T00:00:00"/>
    <s v="GCS1122002"/>
    <s v=" "/>
    <s v="Image URL"/>
    <s v="470"/>
    <s v="WOFF"/>
    <s v="CAOCC"/>
    <s v=" "/>
    <s v=" "/>
  </r>
  <r>
    <x v="1"/>
    <x v="3"/>
    <x v="1"/>
    <x v="2"/>
    <s v="Uncollect Acct Elect-Write Off"/>
    <n v="7796.55"/>
    <s v="USD"/>
    <s v="CS10187588"/>
    <x v="1"/>
    <s v=" "/>
    <s v="LSV"/>
    <s v="F3PCR56244"/>
    <s v="E"/>
    <s v=" "/>
    <d v="2020-02-24T00:00:00"/>
    <s v="GCS1242002"/>
    <s v=" "/>
    <s v="Image URL"/>
    <s v="470"/>
    <s v="WOFF"/>
    <s v="CAOCC"/>
    <s v=" "/>
    <s v=" "/>
  </r>
  <r>
    <x v="1"/>
    <x v="2"/>
    <x v="1"/>
    <x v="2"/>
    <s v="Uncollect Acct Elect-Write Off"/>
    <n v="-2204.5"/>
    <s v="USD"/>
    <s v="CS10192519"/>
    <x v="1"/>
    <s v=" "/>
    <s v="LSV"/>
    <s v="F3PCR56244"/>
    <s v="E"/>
    <s v=" "/>
    <d v="2020-03-18T00:00:00"/>
    <s v="GCS1172003"/>
    <s v=" "/>
    <s v="Image URL"/>
    <s v="470"/>
    <s v="WOFF"/>
    <s v="CAOCC"/>
    <s v=" "/>
    <s v=" "/>
  </r>
  <r>
    <x v="1"/>
    <x v="2"/>
    <x v="1"/>
    <x v="2"/>
    <s v="Uncollect Acct Elect-Write Off"/>
    <n v="13592.22"/>
    <s v="USD"/>
    <s v="CS10191443"/>
    <x v="1"/>
    <s v=" "/>
    <s v="LSV"/>
    <s v="F3PCR56244"/>
    <s v="E"/>
    <s v=" "/>
    <d v="2020-03-09T00:00:00"/>
    <s v="GCS1102003"/>
    <s v=" "/>
    <s v="Image URL"/>
    <s v="470"/>
    <s v="WOFF"/>
    <s v="CAOCC"/>
    <s v=" "/>
    <s v=" "/>
  </r>
  <r>
    <x v="1"/>
    <x v="2"/>
    <x v="1"/>
    <x v="2"/>
    <s v="Uncollect Acct Elect-Write Off"/>
    <n v="-67.06"/>
    <s v="USD"/>
    <s v="CS10191250"/>
    <x v="1"/>
    <s v=" "/>
    <s v="LSV"/>
    <s v="F3PCR56244"/>
    <s v="E"/>
    <s v=" "/>
    <d v="2020-03-07T00:00:00"/>
    <s v="GCS1092003"/>
    <s v=" "/>
    <s v="Image URL"/>
    <s v="470"/>
    <s v="WOFF"/>
    <s v="CAOCC"/>
    <s v=" "/>
    <s v=" "/>
  </r>
  <r>
    <x v="1"/>
    <x v="0"/>
    <x v="1"/>
    <x v="2"/>
    <s v="Uncollect Acct Elect-Write Off"/>
    <n v="-1690.08"/>
    <s v="USD"/>
    <s v="CS10198132"/>
    <x v="1"/>
    <s v=" "/>
    <s v="LSV"/>
    <s v="F3PCR56244"/>
    <s v="E"/>
    <s v=" "/>
    <d v="2020-04-08T00:00:00"/>
    <s v="GCS1112004"/>
    <s v=" "/>
    <s v="Image URL"/>
    <s v="470"/>
    <s v="WOFF"/>
    <s v="CAOCC"/>
    <s v=" "/>
    <s v=" "/>
  </r>
  <r>
    <x v="1"/>
    <x v="0"/>
    <x v="1"/>
    <x v="2"/>
    <s v="Uncollect Acct Elect-Write Off"/>
    <n v="-2100.12"/>
    <s v="USD"/>
    <s v="CS10198132"/>
    <x v="1"/>
    <s v=" "/>
    <s v="LSV"/>
    <s v="F3PCR56244"/>
    <s v="E"/>
    <s v=" "/>
    <d v="2020-04-01T00:00:00"/>
    <s v="GCS1052004"/>
    <s v=" "/>
    <s v="Image URL"/>
    <s v="470"/>
    <s v="WOFF"/>
    <s v="CAOCC"/>
    <s v=" "/>
    <s v=" "/>
  </r>
  <r>
    <x v="1"/>
    <x v="0"/>
    <x v="1"/>
    <x v="2"/>
    <s v="Uncollect Acct Elect-Write Off"/>
    <n v="-195.8"/>
    <s v="USD"/>
    <s v="CS10198132"/>
    <x v="1"/>
    <s v=" "/>
    <s v="LSV"/>
    <s v="F3PCR56244"/>
    <s v="E"/>
    <s v=" "/>
    <d v="2020-04-04T00:00:00"/>
    <s v="GCS1082004"/>
    <s v=" "/>
    <s v="Image URL"/>
    <s v="470"/>
    <s v="WOFF"/>
    <s v="CAOCC"/>
    <s v=" "/>
    <s v=" "/>
  </r>
  <r>
    <x v="1"/>
    <x v="0"/>
    <x v="1"/>
    <x v="2"/>
    <s v="Uncollect Acct Elect-Write Off"/>
    <n v="-3294.37"/>
    <s v="USD"/>
    <s v="CS10200254"/>
    <x v="1"/>
    <s v=" "/>
    <s v="LSV"/>
    <s v="F3PCR56244"/>
    <s v="E"/>
    <s v=" "/>
    <d v="2020-04-23T00:00:00"/>
    <s v="GCS1242004"/>
    <s v=" "/>
    <s v="Image URL"/>
    <s v="470"/>
    <s v="WOFF"/>
    <s v="CAOCC"/>
    <s v=" "/>
    <s v=" "/>
  </r>
  <r>
    <x v="1"/>
    <x v="7"/>
    <x v="1"/>
    <x v="2"/>
    <s v="Uncollect Acct Elect-Write Off"/>
    <n v="-4926.7700000000004"/>
    <s v="USD"/>
    <s v="CS10205284"/>
    <x v="1"/>
    <s v=" "/>
    <s v="LSV"/>
    <s v="F3PCR56244"/>
    <s v="E"/>
    <s v=" "/>
    <d v="2020-05-15T00:00:00"/>
    <s v="GCS1152005"/>
    <s v=" "/>
    <s v="Image URL"/>
    <s v="470"/>
    <s v="WOFF"/>
    <s v="CAOCC"/>
    <s v=" "/>
    <s v=" "/>
  </r>
  <r>
    <x v="1"/>
    <x v="7"/>
    <x v="1"/>
    <x v="2"/>
    <s v="Uncollect Acct Elect-Write Off"/>
    <n v="-3601.52"/>
    <s v="USD"/>
    <s v="CS10203833"/>
    <x v="1"/>
    <s v=" "/>
    <s v="LSV"/>
    <s v="F3PCR56244"/>
    <s v="E"/>
    <s v=" "/>
    <d v="2020-05-01T00:00:00"/>
    <s v="GCS1032005"/>
    <s v=" "/>
    <s v="Image URL"/>
    <s v="470"/>
    <s v="WOFF"/>
    <s v="CAOCC"/>
    <s v=" "/>
    <s v=" "/>
  </r>
  <r>
    <x v="1"/>
    <x v="7"/>
    <x v="1"/>
    <x v="2"/>
    <s v="Uncollect Acct Elect-Write Off"/>
    <n v="-4217.57"/>
    <s v="USD"/>
    <s v="CS10205530"/>
    <x v="1"/>
    <s v=" "/>
    <s v="LSV"/>
    <s v="F3PCR56244"/>
    <s v="E"/>
    <s v=" "/>
    <d v="2020-05-18T00:00:00"/>
    <s v="GCS1172005"/>
    <s v=" "/>
    <s v="Image URL"/>
    <s v="470"/>
    <s v="WOFF"/>
    <s v="CAOCC"/>
    <s v=" "/>
    <s v=" "/>
  </r>
  <r>
    <x v="1"/>
    <x v="7"/>
    <x v="1"/>
    <x v="2"/>
    <s v="Uncollect Acct Elect-Write Off"/>
    <n v="-6054.12"/>
    <s v="USD"/>
    <s v="CS10204416"/>
    <x v="1"/>
    <s v=" "/>
    <s v="LSV"/>
    <s v="F3PCR56244"/>
    <s v="E"/>
    <s v=" "/>
    <d v="2020-05-08T00:00:00"/>
    <s v="GCS1092005"/>
    <s v=" "/>
    <s v="Image URL"/>
    <s v="470"/>
    <s v="WOFF"/>
    <s v="CAOCC"/>
    <s v=" "/>
    <s v=" "/>
  </r>
  <r>
    <x v="1"/>
    <x v="7"/>
    <x v="1"/>
    <x v="2"/>
    <s v="Uncollect Acct Elect-Write Off"/>
    <n v="-6149.5"/>
    <s v="USD"/>
    <s v="CS10204587"/>
    <x v="1"/>
    <s v=" "/>
    <s v="LSV"/>
    <s v="F3PCR56244"/>
    <s v="E"/>
    <s v=" "/>
    <d v="2020-05-11T00:00:00"/>
    <s v="GCS1112005"/>
    <s v=" "/>
    <s v="Image URL"/>
    <s v="470"/>
    <s v="WOFF"/>
    <s v="CAOCC"/>
    <s v=" "/>
    <s v=" "/>
  </r>
  <r>
    <x v="1"/>
    <x v="4"/>
    <x v="1"/>
    <x v="2"/>
    <s v="Uncollect Acct Elect-Write Off"/>
    <n v="-115.96"/>
    <s v="USD"/>
    <s v="CS10210163"/>
    <x v="1"/>
    <s v=" "/>
    <s v="LSV"/>
    <s v="F3PCR56244"/>
    <s v="E"/>
    <s v=" "/>
    <d v="2020-06-06T00:00:00"/>
    <s v="GCS1102006"/>
    <s v=" "/>
    <s v="Image URL"/>
    <s v="470"/>
    <s v="WOFF"/>
    <s v="CAOCC"/>
    <s v=" "/>
    <s v=" "/>
  </r>
  <r>
    <x v="1"/>
    <x v="8"/>
    <x v="1"/>
    <x v="2"/>
    <s v="Uncollect Acct Elect-Write Off"/>
    <n v="-3036.11"/>
    <s v="USD"/>
    <s v="CS10218357"/>
    <x v="1"/>
    <s v=" "/>
    <s v="LSV"/>
    <s v="F3PCR56244"/>
    <s v="E"/>
    <s v=" "/>
    <d v="2020-07-17T00:00:00"/>
    <s v="GCS1192007"/>
    <s v=" "/>
    <s v="Image URL"/>
    <s v="470"/>
    <s v="WOFF"/>
    <s v="CAOCC"/>
    <s v=" "/>
    <s v=" "/>
  </r>
  <r>
    <x v="1"/>
    <x v="8"/>
    <x v="1"/>
    <x v="2"/>
    <s v="Uncollect Acct Elect-Write Off"/>
    <n v="-4357.5200000000004"/>
    <s v="USD"/>
    <s v="CS10217963"/>
    <x v="1"/>
    <s v=" "/>
    <s v="LSV"/>
    <s v="F3PCR56244"/>
    <s v="E"/>
    <s v=" "/>
    <d v="2020-07-15T00:00:00"/>
    <s v="GCS1172007"/>
    <s v=" "/>
    <s v="Image URL"/>
    <s v="470"/>
    <s v="WOFF"/>
    <s v="CAOCC"/>
    <s v=" "/>
    <s v=" "/>
  </r>
  <r>
    <x v="1"/>
    <x v="8"/>
    <x v="1"/>
    <x v="2"/>
    <s v="Uncollect Acct Elect-Write Off"/>
    <n v="-6200.11"/>
    <s v="USD"/>
    <s v="CS10218969"/>
    <x v="1"/>
    <s v=" "/>
    <s v="LSV"/>
    <s v="F3PCR56244"/>
    <s v="E"/>
    <s v=" "/>
    <d v="2020-07-22T00:00:00"/>
    <s v="GCS1232007"/>
    <s v=" "/>
    <s v="Image URL"/>
    <s v="470"/>
    <s v="WOFF"/>
    <s v="CAOCC"/>
    <s v=" "/>
    <s v=" "/>
  </r>
  <r>
    <x v="1"/>
    <x v="9"/>
    <x v="1"/>
    <x v="2"/>
    <s v="Uncollect Acct Elect-Write Off"/>
    <n v="-8949.01"/>
    <s v="USD"/>
    <s v="CS10225625"/>
    <x v="1"/>
    <s v=" "/>
    <s v="LSV"/>
    <s v="F3PCR56244"/>
    <s v="E"/>
    <s v=" "/>
    <d v="2020-08-25T00:00:00"/>
    <s v="GCS1262008"/>
    <s v=" "/>
    <s v="Image URL"/>
    <s v="470"/>
    <s v="WOFF"/>
    <s v="CAOCC"/>
    <s v=" "/>
    <s v=" "/>
  </r>
  <r>
    <x v="1"/>
    <x v="9"/>
    <x v="1"/>
    <x v="2"/>
    <s v="Uncollect Acct Elect-Write Off"/>
    <n v="-1630.64"/>
    <s v="USD"/>
    <s v="CS10225114"/>
    <x v="1"/>
    <s v=" "/>
    <s v="LSV"/>
    <s v="F3PCR56244"/>
    <s v="E"/>
    <s v=" "/>
    <d v="2020-08-21T00:00:00"/>
    <s v="GCS1232008"/>
    <s v=" "/>
    <s v="Image URL"/>
    <s v="470"/>
    <s v="WOFF"/>
    <s v="CAOCC"/>
    <s v=" "/>
    <s v=" "/>
  </r>
  <r>
    <x v="1"/>
    <x v="10"/>
    <x v="1"/>
    <x v="2"/>
    <s v="Uncollect Acct Elect-Write Off"/>
    <n v="-2689.72"/>
    <s v="USD"/>
    <s v="CS10231173"/>
    <x v="1"/>
    <s v=" "/>
    <s v="LSV"/>
    <s v="F3PCR56244"/>
    <s v="E"/>
    <s v=" "/>
    <d v="2020-09-22T00:00:00"/>
    <s v="GCS1242009"/>
    <s v=" "/>
    <s v="Image URL"/>
    <s v="470"/>
    <s v="WOFF"/>
    <s v="CAOCC"/>
    <s v=" "/>
    <s v=" "/>
  </r>
  <r>
    <x v="1"/>
    <x v="10"/>
    <x v="1"/>
    <x v="2"/>
    <s v="Uncollect Acct Elect-Write Off"/>
    <n v="-2348.11"/>
    <s v="USD"/>
    <s v="CS10230419"/>
    <x v="1"/>
    <s v=" "/>
    <s v="LSV"/>
    <s v="F3PCR56244"/>
    <s v="E"/>
    <s v=" "/>
    <d v="2020-09-16T00:00:00"/>
    <s v="GCS1192009"/>
    <s v=" "/>
    <s v="Image URL"/>
    <s v="470"/>
    <s v="WOFF"/>
    <s v="CAOCC"/>
    <s v=" "/>
    <s v=" "/>
  </r>
  <r>
    <x v="1"/>
    <x v="5"/>
    <x v="1"/>
    <x v="2"/>
    <s v="Uncollect Acct Elect-Write Off"/>
    <n v="-277.77"/>
    <s v="USD"/>
    <s v="CS10241980"/>
    <x v="1"/>
    <s v=" "/>
    <s v="LSV"/>
    <s v="F3PCR56244"/>
    <s v="E"/>
    <s v=" "/>
    <d v="2020-11-07T00:00:00"/>
    <s v="GCS1122011"/>
    <s v=" "/>
    <s v="Image URL"/>
    <s v="470"/>
    <s v="WOFF"/>
    <s v="CAOCC"/>
    <s v=" "/>
    <s v=" "/>
  </r>
  <r>
    <x v="1"/>
    <x v="5"/>
    <x v="1"/>
    <x v="2"/>
    <s v="Uncollect Acct Elect-Write Off"/>
    <n v="-635.20000000000005"/>
    <s v="USD"/>
    <s v="CS10242999"/>
    <x v="1"/>
    <s v=" "/>
    <s v="LSV"/>
    <s v="F3PCR56244"/>
    <s v="E"/>
    <s v=" "/>
    <d v="2020-11-14T00:00:00"/>
    <s v="GCS1182011"/>
    <s v=" "/>
    <s v="Image URL"/>
    <s v="470"/>
    <s v="WOFF"/>
    <s v="CAOCC"/>
    <s v=" "/>
    <s v=" "/>
  </r>
  <r>
    <x v="1"/>
    <x v="5"/>
    <x v="1"/>
    <x v="2"/>
    <s v="Uncollect Acct Elect-Write Off"/>
    <n v="-946.45"/>
    <s v="USD"/>
    <s v="CS10242744"/>
    <x v="1"/>
    <s v=" "/>
    <s v="LSV"/>
    <s v="F3PCR56244"/>
    <s v="E"/>
    <s v=" "/>
    <d v="2020-11-12T00:00:00"/>
    <s v="GCS1162011"/>
    <s v=" "/>
    <s v="Image URL"/>
    <s v="470"/>
    <s v="WOFF"/>
    <s v="CAOCC"/>
    <s v=" "/>
    <s v=" "/>
  </r>
  <r>
    <x v="1"/>
    <x v="5"/>
    <x v="1"/>
    <x v="2"/>
    <s v="Uncollect Acct Elect-Write Off"/>
    <n v="-719.04"/>
    <s v="USD"/>
    <s v="CS10244539"/>
    <x v="1"/>
    <s v=" "/>
    <s v="LSV"/>
    <s v="F3PCR56244"/>
    <s v="E"/>
    <s v=" "/>
    <d v="2020-11-24T00:00:00"/>
    <s v="GCS1262011"/>
    <s v=" "/>
    <s v="Image URL"/>
    <s v="470"/>
    <s v="WOFF"/>
    <s v="CAOCC"/>
    <s v=" "/>
    <s v=" "/>
  </r>
  <r>
    <x v="1"/>
    <x v="1"/>
    <x v="1"/>
    <x v="2"/>
    <s v="Uncollect Acct Elect-Write Off"/>
    <n v="-1612.38"/>
    <s v="USD"/>
    <s v="CS10248021"/>
    <x v="1"/>
    <s v=" "/>
    <s v="LSV"/>
    <s v="F3PCR56244"/>
    <s v="E"/>
    <s v=" "/>
    <d v="2020-12-07T00:00:00"/>
    <s v="GCS1112012"/>
    <s v=" "/>
    <s v="Image URL"/>
    <s v="470"/>
    <s v="WOFF"/>
    <s v="CAOCC"/>
    <s v=" "/>
    <s v=" "/>
  </r>
  <r>
    <x v="1"/>
    <x v="1"/>
    <x v="1"/>
    <x v="2"/>
    <s v="Uncollect Acct Elect-Write Off"/>
    <n v="-2022.94"/>
    <s v="USD"/>
    <s v="CS10248021"/>
    <x v="1"/>
    <s v=" "/>
    <s v="LSV"/>
    <s v="F3PCR56244"/>
    <s v="E"/>
    <s v=" "/>
    <d v="2020-12-01T00:00:00"/>
    <s v="GCS1062012"/>
    <s v=" "/>
    <s v="Image URL"/>
    <s v="470"/>
    <s v="WOFF"/>
    <s v="CAOCC"/>
    <s v=" "/>
    <s v=" "/>
  </r>
  <r>
    <x v="1"/>
    <x v="1"/>
    <x v="1"/>
    <x v="2"/>
    <s v="Uncollect Acct Elect-Write Off"/>
    <n v="-3054.7"/>
    <s v="USD"/>
    <s v="CS10252134"/>
    <x v="1"/>
    <s v=" "/>
    <s v="LSV"/>
    <s v="F3PCR56244"/>
    <s v="E"/>
    <s v=" "/>
    <d v="2020-12-30T00:00:00"/>
    <s v="GCS1292012"/>
    <s v=" "/>
    <s v="Image URL"/>
    <s v="470"/>
    <s v="WOFF"/>
    <s v="CAOCC"/>
    <s v=" "/>
    <s v=" "/>
  </r>
  <r>
    <x v="0"/>
    <x v="6"/>
    <x v="1"/>
    <x v="2"/>
    <s v="Uncollect Acct Elect-Write Off"/>
    <n v="-3056.25"/>
    <s v="USD"/>
    <s v="CS10256461"/>
    <x v="1"/>
    <s v=" "/>
    <s v="LSV"/>
    <s v="F3PCR56244"/>
    <s v="E"/>
    <s v=" "/>
    <d v="2021-01-07T00:00:00"/>
    <s v="GCS1062101"/>
    <s v=" "/>
    <s v="Image URL"/>
    <s v="470"/>
    <s v="WOFF"/>
    <s v="CAOCC"/>
    <s v=" "/>
    <s v=" "/>
  </r>
  <r>
    <x v="0"/>
    <x v="3"/>
    <x v="1"/>
    <x v="0"/>
    <s v="Acc Prov For Uncollect Acc"/>
    <n v="-95.98"/>
    <s v="USD"/>
    <s v="CS10261892"/>
    <x v="1"/>
    <s v=" "/>
    <s v="LSV"/>
    <s v="F3PCR56244"/>
    <s v="E"/>
    <s v=" "/>
    <d v="2021-02-15T00:00:00"/>
    <s v="GCS1172102"/>
    <s v=" "/>
    <s v="Image URL"/>
    <s v="470"/>
    <s v="WOFF"/>
    <s v="CAOCC"/>
    <s v=" "/>
    <s v=" "/>
  </r>
  <r>
    <x v="0"/>
    <x v="3"/>
    <x v="1"/>
    <x v="0"/>
    <s v="Acc Prov For Uncollect Acc"/>
    <n v="298.43"/>
    <s v="USD"/>
    <s v="CS10260869"/>
    <x v="1"/>
    <s v=" "/>
    <s v="LSV"/>
    <s v="F3PCR56244"/>
    <s v="E"/>
    <s v=" "/>
    <d v="2021-02-05T00:00:00"/>
    <s v="GCS1092102"/>
    <s v=" "/>
    <s v="Image URL"/>
    <s v="470"/>
    <s v="WOFF"/>
    <s v="CAOCC"/>
    <s v=" "/>
    <s v=" "/>
  </r>
  <r>
    <x v="0"/>
    <x v="3"/>
    <x v="1"/>
    <x v="2"/>
    <s v="Uncollect Acct Elect-Write Off"/>
    <n v="-1973.16"/>
    <s v="USD"/>
    <s v="CS10262070"/>
    <x v="1"/>
    <s v=" "/>
    <s v="LSV"/>
    <s v="F3PCR56244"/>
    <s v="E"/>
    <s v=" "/>
    <d v="2021-02-16T00:00:00"/>
    <s v="GCS1182102"/>
    <s v=" "/>
    <s v="Image URL"/>
    <s v="470"/>
    <s v="WOFF"/>
    <s v="CAOCC"/>
    <s v=" "/>
    <s v=" "/>
  </r>
  <r>
    <x v="0"/>
    <x v="3"/>
    <x v="1"/>
    <x v="0"/>
    <s v="Acc Prov For Uncollect Acc"/>
    <n v="568139.93000000005"/>
    <s v="USD"/>
    <s v="CS10261071"/>
    <x v="1"/>
    <s v=" "/>
    <s v="LSV"/>
    <s v="F3PCR56244"/>
    <s v="E"/>
    <s v=" "/>
    <d v="2021-02-08T00:00:00"/>
    <s v="GCS1112102"/>
    <s v=" "/>
    <s v="Image URL"/>
    <s v="470"/>
    <s v="WOFF"/>
    <s v="CAOCC"/>
    <s v=" "/>
    <s v=" "/>
  </r>
  <r>
    <x v="0"/>
    <x v="3"/>
    <x v="1"/>
    <x v="2"/>
    <s v="Uncollect Acct Elect-Write Off"/>
    <n v="-3904.38"/>
    <s v="USD"/>
    <s v="CS10260869"/>
    <x v="1"/>
    <s v=" "/>
    <s v="LSV"/>
    <s v="F3PCR56244"/>
    <s v="E"/>
    <s v=" "/>
    <d v="2021-02-03T00:00:00"/>
    <s v="GCS1072102"/>
    <s v=" "/>
    <s v="Image URL"/>
    <s v="470"/>
    <s v="WOFF"/>
    <s v="CAOCC"/>
    <s v=" "/>
    <s v=" "/>
  </r>
  <r>
    <x v="0"/>
    <x v="3"/>
    <x v="1"/>
    <x v="2"/>
    <s v="Uncollect Acct Elect-Write Off"/>
    <n v="-5933.7"/>
    <s v="USD"/>
    <s v="CS10260869"/>
    <x v="1"/>
    <s v=" "/>
    <s v="LSV"/>
    <s v="F3PCR56244"/>
    <s v="E"/>
    <s v=" "/>
    <d v="2021-02-02T00:00:00"/>
    <s v="GCS1062102"/>
    <s v=" "/>
    <s v="Image URL"/>
    <s v="470"/>
    <s v="WOFF"/>
    <s v="CAOCC"/>
    <s v=" "/>
    <s v=" "/>
  </r>
  <r>
    <x v="0"/>
    <x v="2"/>
    <x v="1"/>
    <x v="0"/>
    <s v="Acc Prov For Uncollect Acc"/>
    <n v="-210.25"/>
    <s v="USD"/>
    <s v="CS10267010"/>
    <x v="1"/>
    <s v=" "/>
    <s v="LSV"/>
    <s v="F3PCR56244"/>
    <s v="E"/>
    <s v=" "/>
    <d v="2021-03-10T00:00:00"/>
    <s v="GCS1112103"/>
    <s v=" "/>
    <s v="Image URL"/>
    <s v="470"/>
    <s v="WOFF"/>
    <s v="CAOCC"/>
    <s v=" "/>
    <s v=" "/>
  </r>
  <r>
    <x v="0"/>
    <x v="2"/>
    <x v="1"/>
    <x v="2"/>
    <s v="Uncollect Acct Elect-Write Off"/>
    <n v="-4314.4399999999996"/>
    <s v="USD"/>
    <s v="CS10268274"/>
    <x v="1"/>
    <s v=" "/>
    <s v="LSV"/>
    <s v="F3PCR56244"/>
    <s v="E"/>
    <s v=" "/>
    <d v="2021-03-18T00:00:00"/>
    <s v="GCS1182103"/>
    <s v=" "/>
    <s v="Image URL"/>
    <s v="470"/>
    <s v="WOFF"/>
    <s v="CAOCC"/>
    <s v=" "/>
    <s v=" "/>
  </r>
  <r>
    <x v="0"/>
    <x v="2"/>
    <x v="1"/>
    <x v="0"/>
    <s v="Acc Prov For Uncollect Acc"/>
    <n v="386.06"/>
    <s v="USD"/>
    <s v="CS10266617"/>
    <x v="1"/>
    <s v=" "/>
    <s v="LSV"/>
    <s v="F3PCR56244"/>
    <s v="E"/>
    <s v=" "/>
    <d v="2021-03-08T00:00:00"/>
    <s v="GCS1092103"/>
    <s v=" "/>
    <s v="Image URL"/>
    <s v="470"/>
    <s v="WOFF"/>
    <s v="CAOCC"/>
    <s v=" "/>
    <s v=" "/>
  </r>
  <r>
    <x v="0"/>
    <x v="2"/>
    <x v="1"/>
    <x v="0"/>
    <s v="Acc Prov For Uncollect Acc"/>
    <n v="-218.04"/>
    <s v="USD"/>
    <s v="CS10267195"/>
    <x v="1"/>
    <s v=" "/>
    <s v="LSV"/>
    <s v="F3PCR56244"/>
    <s v="E"/>
    <s v=" "/>
    <d v="2021-03-11T00:00:00"/>
    <s v="GCS1122103"/>
    <s v=" "/>
    <s v="Image URL"/>
    <s v="470"/>
    <s v="WOFF"/>
    <s v="CAOCC"/>
    <s v=" "/>
    <s v=" "/>
  </r>
  <r>
    <x v="0"/>
    <x v="0"/>
    <x v="1"/>
    <x v="2"/>
    <s v="Uncollect Acct Elect-Write Off"/>
    <n v="-3884.72"/>
    <s v="USD"/>
    <s v="CS10275525"/>
    <x v="1"/>
    <s v=" "/>
    <s v="LSV"/>
    <s v="F3PCR56244"/>
    <s v="E"/>
    <s v=" "/>
    <d v="2021-04-22T00:00:00"/>
    <s v="GCS1212104"/>
    <s v=" "/>
    <s v="Image URL"/>
    <s v="470"/>
    <s v="WOFF"/>
    <s v="CAOCC"/>
    <s v=" "/>
    <s v=" "/>
  </r>
  <r>
    <x v="0"/>
    <x v="0"/>
    <x v="1"/>
    <x v="2"/>
    <s v="Uncollect Acct Elect-Write Off"/>
    <n v="-2710.48"/>
    <s v="USD"/>
    <s v="CS10273647"/>
    <x v="1"/>
    <s v=" "/>
    <s v="LSV"/>
    <s v="F3PCR56244"/>
    <s v="E"/>
    <s v=" "/>
    <d v="2021-04-02T00:00:00"/>
    <s v="GCS1042104"/>
    <s v=" "/>
    <s v="Image URL"/>
    <s v="470"/>
    <s v="WOFF"/>
    <s v="CAOCC"/>
    <s v=" "/>
    <s v=" "/>
  </r>
  <r>
    <x v="0"/>
    <x v="0"/>
    <x v="1"/>
    <x v="2"/>
    <s v="Uncollect Acct Elect-Write Off"/>
    <n v="-4882.82"/>
    <s v="USD"/>
    <s v="CS10273647"/>
    <x v="1"/>
    <s v=" "/>
    <s v="LSV"/>
    <s v="F3PCR56244"/>
    <s v="E"/>
    <s v=" "/>
    <d v="2021-04-06T00:00:00"/>
    <s v="GCS1072104"/>
    <s v=" "/>
    <s v="Image URL"/>
    <s v="470"/>
    <s v="WOFF"/>
    <s v="CAOCC"/>
    <s v=" "/>
    <s v=" "/>
  </r>
  <r>
    <x v="0"/>
    <x v="0"/>
    <x v="1"/>
    <x v="2"/>
    <s v="Uncollect Acct Elect-Write Off"/>
    <n v="-2790.05"/>
    <s v="USD"/>
    <s v="CS10274414"/>
    <x v="1"/>
    <s v=" "/>
    <s v="LSV"/>
    <s v="F3PCR56244"/>
    <s v="E"/>
    <s v=" "/>
    <d v="2021-04-14T00:00:00"/>
    <s v="GCS1142104"/>
    <s v=" "/>
    <s v="Image URL"/>
    <s v="470"/>
    <s v="WOFF"/>
    <s v="CAOCC"/>
    <s v=" "/>
    <s v=" "/>
  </r>
  <r>
    <x v="0"/>
    <x v="0"/>
    <x v="1"/>
    <x v="0"/>
    <s v="Acc Prov For Uncollect Acc"/>
    <n v="2661.01"/>
    <s v="USD"/>
    <s v="CS10274776"/>
    <x v="1"/>
    <s v=" "/>
    <s v="LSV"/>
    <s v="F3PCR56244"/>
    <s v="E"/>
    <s v=" "/>
    <d v="2021-04-16T00:00:00"/>
    <s v="GCS1162104"/>
    <s v=" "/>
    <s v="Image URL"/>
    <s v="470"/>
    <s v="WOFF"/>
    <s v="CAOCC"/>
    <s v=" "/>
    <s v=" "/>
  </r>
  <r>
    <x v="0"/>
    <x v="0"/>
    <x v="1"/>
    <x v="0"/>
    <s v="Acc Prov For Uncollect Acc"/>
    <n v="118.03"/>
    <s v="USD"/>
    <s v="CS10273647"/>
    <x v="1"/>
    <s v=" "/>
    <s v="LSV"/>
    <s v="F3PCR56244"/>
    <s v="E"/>
    <s v=" "/>
    <d v="2021-04-02T00:00:00"/>
    <s v="GCS1042104"/>
    <s v=" "/>
    <s v="Image URL"/>
    <s v="470"/>
    <s v="WOFF"/>
    <s v="CAOCC"/>
    <s v=" "/>
    <s v=" "/>
  </r>
  <r>
    <x v="0"/>
    <x v="0"/>
    <x v="1"/>
    <x v="2"/>
    <s v="Uncollect Acct Elect-Write Off"/>
    <n v="-3532.74"/>
    <s v="USD"/>
    <s v="CS10275744"/>
    <x v="1"/>
    <s v=" "/>
    <s v="LSV"/>
    <s v="F3PCR56244"/>
    <s v="E"/>
    <s v=" "/>
    <d v="2021-04-23T00:00:00"/>
    <s v="GCS1222104"/>
    <s v=" "/>
    <s v="Image URL"/>
    <s v="470"/>
    <s v="WOFF"/>
    <s v="CAOCC"/>
    <s v=" "/>
    <s v=" "/>
  </r>
  <r>
    <x v="0"/>
    <x v="6"/>
    <x v="0"/>
    <x v="1"/>
    <s v="Reg asset Covid 19 bad debt"/>
    <n v="0"/>
    <s v="USD"/>
    <s v="ERD0259433"/>
    <x v="0"/>
    <s v="Reg asset  bad debt COVID19"/>
    <s v="ENT"/>
    <s v=" "/>
    <s v="G"/>
    <s v=" "/>
    <d v="2021-01-31T00:00:00"/>
    <s v=" "/>
    <s v=" "/>
    <s v="Image URL"/>
    <s v="901"/>
    <s v=" "/>
    <s v=" "/>
    <s v=" "/>
    <s v=" "/>
  </r>
  <r>
    <x v="0"/>
    <x v="3"/>
    <x v="0"/>
    <x v="1"/>
    <s v="Reg asset Covid 19 bad debt"/>
    <n v="567582.56000000006"/>
    <s v="USD"/>
    <s v="ERD0264996"/>
    <x v="0"/>
    <s v="Reg asset  bad debt COVID19"/>
    <s v="ENT"/>
    <s v=" "/>
    <s v="G"/>
    <s v=" "/>
    <d v="2021-02-28T00:00:00"/>
    <s v=" "/>
    <s v=" "/>
    <s v="Image URL"/>
    <s v="901"/>
    <s v=" "/>
    <s v=" "/>
    <s v=" "/>
    <s v=" "/>
  </r>
  <r>
    <x v="1"/>
    <x v="1"/>
    <x v="1"/>
    <x v="1"/>
    <s v="Reg asset Covid 19 bad debt"/>
    <n v="655801.99"/>
    <s v="USD"/>
    <s v="ERD0253683"/>
    <x v="0"/>
    <s v="Reg asset Covid 19 bad debt"/>
    <s v=" "/>
    <s v=" "/>
    <s v="G"/>
    <s v=" "/>
    <d v="2020-12-31T00:00:00"/>
    <s v=" "/>
    <s v=" "/>
    <s v="Image URL"/>
    <s v="901"/>
    <s v=" "/>
    <s v=" "/>
    <s v=" "/>
    <s v=" "/>
  </r>
  <r>
    <x v="0"/>
    <x v="6"/>
    <x v="1"/>
    <x v="1"/>
    <s v="Reg asset Covid 19 bad debt"/>
    <n v="0"/>
    <s v="USD"/>
    <s v="ERD0259431"/>
    <x v="0"/>
    <s v="Reg asset Covid 19 bad debt"/>
    <s v=" "/>
    <s v=" "/>
    <s v="G"/>
    <s v=" "/>
    <d v="2021-01-31T00:00:00"/>
    <s v=" "/>
    <s v=" "/>
    <s v="Image URL"/>
    <s v="901"/>
    <s v=" "/>
    <s v=" "/>
    <s v=" "/>
    <s v=" "/>
  </r>
  <r>
    <x v="0"/>
    <x v="2"/>
    <x v="1"/>
    <x v="1"/>
    <s v="Reg asset Covid 19 bad debt"/>
    <n v="-88437.95"/>
    <s v="USD"/>
    <s v="ERD0271802"/>
    <x v="0"/>
    <s v="Reg asset Covid 19 bad debt"/>
    <s v=" "/>
    <s v=" "/>
    <s v="G"/>
    <s v=" "/>
    <d v="2021-03-31T00:00:00"/>
    <s v=" "/>
    <s v=" "/>
    <s v="Image URL"/>
    <s v="901"/>
    <s v=" "/>
    <s v=" "/>
    <s v=" "/>
    <s v=" "/>
  </r>
  <r>
    <x v="1"/>
    <x v="2"/>
    <x v="0"/>
    <x v="0"/>
    <s v="Acc Prov For Uncollect Acc"/>
    <n v="-53078.89"/>
    <s v="USD"/>
    <s v="ERD0196180"/>
    <x v="0"/>
    <s v="ENO Uncollectible Reserve Adj"/>
    <s v=" "/>
    <s v=" "/>
    <s v="E"/>
    <s v=" "/>
    <d v="2020-03-31T00:00:00"/>
    <s v=" "/>
    <s v=" "/>
    <s v="Image URL"/>
    <s v="901"/>
    <s v=" "/>
    <s v=" "/>
    <s v=" "/>
    <s v=" "/>
  </r>
  <r>
    <x v="1"/>
    <x v="1"/>
    <x v="1"/>
    <x v="1"/>
    <s v="Reg asset Covid 19 bad debt"/>
    <n v="-944069.24"/>
    <s v="USD"/>
    <s v="ERD0253677"/>
    <x v="0"/>
    <s v="Adj RA for E exp elig for def"/>
    <s v=" "/>
    <s v=" "/>
    <s v="E"/>
    <s v=" "/>
    <d v="2020-12-31T00:00:00"/>
    <s v=" "/>
    <s v=" "/>
    <s v="Image URL"/>
    <s v="901"/>
    <s v=" "/>
    <s v=" "/>
    <s v=" "/>
    <s v=" "/>
  </r>
  <r>
    <x v="0"/>
    <x v="3"/>
    <x v="0"/>
    <x v="0"/>
    <s v="Acc Prov For Uncollect Acc"/>
    <n v="210000"/>
    <s v="USD"/>
    <s v="ERD0261439"/>
    <x v="0"/>
    <s v="ENO Uncollectible Reserve Adj"/>
    <s v=" "/>
    <s v=" "/>
    <s v="E"/>
    <s v=" "/>
    <d v="2021-02-28T00:00:00"/>
    <s v=" "/>
    <s v=" "/>
    <s v="Image URL"/>
    <s v="901"/>
    <s v=" "/>
    <s v=" "/>
    <s v=" "/>
    <s v=" "/>
  </r>
  <r>
    <x v="1"/>
    <x v="6"/>
    <x v="1"/>
    <x v="2"/>
    <s v="Uncollect Acct Elect-Write Off"/>
    <n v="-126343.36"/>
    <s v="USD"/>
    <s v="CS10181312"/>
    <x v="1"/>
    <s v=" "/>
    <s v="BRO"/>
    <s v=" "/>
    <s v="E"/>
    <s v=" "/>
    <d v="2020-01-25T00:00:00"/>
    <s v="LCS1252001"/>
    <s v=" "/>
    <s v="Image URL"/>
    <s v="470"/>
    <s v="WOFF"/>
    <s v="CAOCI"/>
    <s v=" "/>
    <s v=" "/>
  </r>
  <r>
    <x v="1"/>
    <x v="6"/>
    <x v="1"/>
    <x v="2"/>
    <s v="Uncollect Acct Elect-Write Off"/>
    <n v="4185.42"/>
    <s v="USD"/>
    <s v="CS10182467"/>
    <x v="1"/>
    <s v=" "/>
    <s v="BRO"/>
    <s v=" "/>
    <s v="E"/>
    <s v=" "/>
    <d v="2020-01-30T00:00:00"/>
    <s v="LCS1292001"/>
    <s v=" "/>
    <s v="Image URL"/>
    <s v="470"/>
    <s v="WOFF"/>
    <s v="CAOCI"/>
    <s v=" "/>
    <s v=" "/>
  </r>
  <r>
    <x v="1"/>
    <x v="6"/>
    <x v="1"/>
    <x v="2"/>
    <s v="Uncollect Acct Elect-Write Off"/>
    <n v="10860.19"/>
    <s v="USD"/>
    <s v="CS10182810"/>
    <x v="1"/>
    <s v=" "/>
    <s v="BRO"/>
    <s v=" "/>
    <s v="E"/>
    <s v=" "/>
    <d v="2020-01-31T00:00:00"/>
    <s v="LCS1302001"/>
    <s v=" "/>
    <s v="Image URL"/>
    <s v="470"/>
    <s v="WOFF"/>
    <s v="CAOCI"/>
    <s v=" "/>
    <s v=" "/>
  </r>
  <r>
    <x v="1"/>
    <x v="6"/>
    <x v="1"/>
    <x v="2"/>
    <s v="Uncollect Acct Elect-Write Off"/>
    <n v="135561.32"/>
    <s v="USD"/>
    <s v="CS10181468"/>
    <x v="1"/>
    <s v=" "/>
    <s v="BRO"/>
    <s v=" "/>
    <s v="E"/>
    <s v=" "/>
    <d v="2020-01-27T00:00:00"/>
    <s v="LCS1262001"/>
    <s v=" "/>
    <s v="Image URL"/>
    <s v="470"/>
    <s v="WOFF"/>
    <s v="CAOCI"/>
    <s v=" "/>
    <s v=" "/>
  </r>
  <r>
    <x v="1"/>
    <x v="3"/>
    <x v="1"/>
    <x v="2"/>
    <s v="Uncollect Acct Elect-Write Off"/>
    <n v="12830.79"/>
    <s v="USD"/>
    <s v="CS10185358"/>
    <x v="1"/>
    <s v=" "/>
    <s v="BRO"/>
    <s v=" "/>
    <s v="E"/>
    <s v=" "/>
    <d v="2020-02-03T00:00:00"/>
    <s v="LCS1062002"/>
    <s v=" "/>
    <s v="Image URL"/>
    <s v="470"/>
    <s v="WOFF"/>
    <s v="CAOCI"/>
    <s v=" "/>
    <s v=" "/>
  </r>
  <r>
    <x v="1"/>
    <x v="3"/>
    <x v="1"/>
    <x v="2"/>
    <s v="Uncollect Acct Elect-Write Off"/>
    <n v="10416.48"/>
    <s v="USD"/>
    <s v="CS10186053"/>
    <x v="1"/>
    <s v=" "/>
    <s v="BRO"/>
    <s v=" "/>
    <s v="E"/>
    <s v=" "/>
    <d v="2020-02-13T00:00:00"/>
    <s v="LCS1152002"/>
    <s v=" "/>
    <s v="Image URL"/>
    <s v="470"/>
    <s v="WOFF"/>
    <s v="CAOCI"/>
    <s v=" "/>
    <s v=" "/>
  </r>
  <r>
    <x v="1"/>
    <x v="3"/>
    <x v="1"/>
    <x v="2"/>
    <s v="Uncollect Acct Elect-Write Off"/>
    <n v="-108.6"/>
    <s v="USD"/>
    <s v="CS10185358"/>
    <x v="1"/>
    <s v=" "/>
    <s v="BRO"/>
    <s v=" "/>
    <s v="E"/>
    <s v=" "/>
    <d v="2020-02-01T00:00:00"/>
    <s v="LCS1052002"/>
    <s v=" "/>
    <s v="Image URL"/>
    <s v="470"/>
    <s v="WOFF"/>
    <s v="CAOCI"/>
    <s v=" "/>
    <s v=" "/>
  </r>
  <r>
    <x v="1"/>
    <x v="2"/>
    <x v="1"/>
    <x v="2"/>
    <s v="Uncollect Acct Elect-Write Off"/>
    <n v="-358.05"/>
    <s v="USD"/>
    <s v="CS10192273"/>
    <x v="1"/>
    <s v=" "/>
    <s v="BRO"/>
    <s v=" "/>
    <s v="E"/>
    <s v=" "/>
    <d v="2020-03-16T00:00:00"/>
    <s v="LCS1152003"/>
    <s v=" "/>
    <s v="Image URL"/>
    <s v="470"/>
    <s v="WOFF"/>
    <s v="CAOCI"/>
    <s v=" "/>
    <s v=" "/>
  </r>
  <r>
    <x v="1"/>
    <x v="2"/>
    <x v="1"/>
    <x v="2"/>
    <s v="Uncollect Acct Elect-Write Off"/>
    <n v="6212.04"/>
    <s v="USD"/>
    <s v="CS10191943"/>
    <x v="1"/>
    <s v=" "/>
    <s v="BRO"/>
    <s v=" "/>
    <s v="E"/>
    <s v=" "/>
    <d v="2020-03-12T00:00:00"/>
    <s v="LCS1132003"/>
    <s v=" "/>
    <s v="Image URL"/>
    <s v="470"/>
    <s v="WOFF"/>
    <s v="CAOCI"/>
    <s v=" "/>
    <s v=" "/>
  </r>
  <r>
    <x v="1"/>
    <x v="2"/>
    <x v="1"/>
    <x v="2"/>
    <s v="Uncollect Acct Elect-Write Off"/>
    <n v="-1039.58"/>
    <s v="USD"/>
    <s v="CS10192519"/>
    <x v="1"/>
    <s v=" "/>
    <s v="BRO"/>
    <s v=" "/>
    <s v="E"/>
    <s v=" "/>
    <d v="2020-03-18T00:00:00"/>
    <s v="LCS1172003"/>
    <s v=" "/>
    <s v="Image URL"/>
    <s v="470"/>
    <s v="WOFF"/>
    <s v="CAOCI"/>
    <s v=" "/>
    <s v=" "/>
  </r>
  <r>
    <x v="1"/>
    <x v="2"/>
    <x v="1"/>
    <x v="2"/>
    <s v="Uncollect Acct Elect-Write Off"/>
    <n v="-107.03"/>
    <s v="USD"/>
    <s v="CS10191250"/>
    <x v="1"/>
    <s v=" "/>
    <s v="BRO"/>
    <s v=" "/>
    <s v="E"/>
    <s v=" "/>
    <d v="2020-03-07T00:00:00"/>
    <s v="LCS1092003"/>
    <s v=" "/>
    <s v="Image URL"/>
    <s v="470"/>
    <s v="WOFF"/>
    <s v="CAOCI"/>
    <s v=" "/>
    <s v=" "/>
  </r>
  <r>
    <x v="1"/>
    <x v="0"/>
    <x v="1"/>
    <x v="2"/>
    <s v="Uncollect Acct Elect-Write Off"/>
    <n v="-1478.94"/>
    <s v="USD"/>
    <s v="CS10198395"/>
    <x v="1"/>
    <s v=" "/>
    <s v="BRO"/>
    <s v=" "/>
    <s v="E"/>
    <s v=" "/>
    <d v="2020-04-10T00:00:00"/>
    <s v="LCS1132004"/>
    <s v=" "/>
    <s v="Image URL"/>
    <s v="470"/>
    <s v="WOFF"/>
    <s v="CAOCI"/>
    <s v=" "/>
    <s v=" "/>
  </r>
  <r>
    <x v="1"/>
    <x v="4"/>
    <x v="1"/>
    <x v="2"/>
    <s v="Uncollect Acct Elect-Write Off"/>
    <n v="-3433.96"/>
    <s v="USD"/>
    <s v="CS10210163"/>
    <x v="1"/>
    <s v=" "/>
    <s v="BRO"/>
    <s v=" "/>
    <s v="E"/>
    <s v=" "/>
    <d v="2020-06-04T00:00:00"/>
    <s v="LCS1082006"/>
    <s v=" "/>
    <s v="Image URL"/>
    <s v="470"/>
    <s v="WOFF"/>
    <s v="CAOCI"/>
    <s v=" "/>
    <s v=" "/>
  </r>
  <r>
    <x v="1"/>
    <x v="8"/>
    <x v="1"/>
    <x v="2"/>
    <s v="Uncollect Acct Elect-Write Off"/>
    <n v="-1559.71"/>
    <s v="USD"/>
    <s v="CS10220957"/>
    <x v="1"/>
    <s v=" "/>
    <s v="BRO"/>
    <s v=" "/>
    <s v="E"/>
    <s v=" "/>
    <d v="2020-07-31T00:00:00"/>
    <s v="LCS1312007"/>
    <s v=" "/>
    <s v="Image URL"/>
    <s v="470"/>
    <s v="WOFF"/>
    <s v="CAOCI"/>
    <s v=" "/>
    <s v=" "/>
  </r>
  <r>
    <x v="1"/>
    <x v="8"/>
    <x v="1"/>
    <x v="2"/>
    <s v="Uncollect Acct Elect-Write Off"/>
    <n v="-96.6"/>
    <s v="USD"/>
    <s v="CS10217266"/>
    <x v="1"/>
    <s v=" "/>
    <s v="BRO"/>
    <s v=" "/>
    <s v="E"/>
    <s v=" "/>
    <d v="2020-07-03T00:00:00"/>
    <s v="LCS1082007"/>
    <s v=" "/>
    <s v="Image URL"/>
    <s v="470"/>
    <s v="WOFF"/>
    <s v="CAOCI"/>
    <s v=" "/>
    <s v=" "/>
  </r>
  <r>
    <x v="1"/>
    <x v="8"/>
    <x v="1"/>
    <x v="2"/>
    <s v="Uncollect Acct Elect-Write Off"/>
    <n v="-5213.46"/>
    <s v="USD"/>
    <s v="CS10217266"/>
    <x v="1"/>
    <s v=" "/>
    <s v="BRO"/>
    <s v=" "/>
    <s v="E"/>
    <s v=" "/>
    <d v="2020-07-06T00:00:00"/>
    <s v="LCS1092007"/>
    <s v=" "/>
    <s v="Image URL"/>
    <s v="470"/>
    <s v="WOFF"/>
    <s v="CAOCI"/>
    <s v=" "/>
    <s v=" "/>
  </r>
  <r>
    <x v="1"/>
    <x v="9"/>
    <x v="1"/>
    <x v="2"/>
    <s v="Uncollect Acct Elect-Write Off"/>
    <n v="-4219.29"/>
    <s v="USD"/>
    <s v="CS10224919"/>
    <x v="1"/>
    <s v=" "/>
    <s v="BRO"/>
    <s v=" "/>
    <s v="E"/>
    <s v=" "/>
    <d v="2020-08-20T00:00:00"/>
    <s v="LCS1222008"/>
    <s v=" "/>
    <s v="Image URL"/>
    <s v="470"/>
    <s v="WOFF"/>
    <s v="CAOCI"/>
    <s v=" "/>
    <s v=" "/>
  </r>
  <r>
    <x v="1"/>
    <x v="9"/>
    <x v="1"/>
    <x v="2"/>
    <s v="Uncollect Acct Elect-Write Off"/>
    <n v="-1893.42"/>
    <s v="USD"/>
    <s v="CS10224363"/>
    <x v="1"/>
    <s v=" "/>
    <s v="BRO"/>
    <s v=" "/>
    <s v="E"/>
    <s v=" "/>
    <d v="2020-08-17T00:00:00"/>
    <s v="LCS1192008"/>
    <s v=" "/>
    <s v="Image URL"/>
    <s v="470"/>
    <s v="WOFF"/>
    <s v="CAOCI"/>
    <s v=" "/>
    <s v=" "/>
  </r>
  <r>
    <x v="1"/>
    <x v="9"/>
    <x v="1"/>
    <x v="2"/>
    <s v="Uncollect Acct Elect-Write Off"/>
    <n v="-35.61"/>
    <s v="USD"/>
    <s v="CS10223244"/>
    <x v="1"/>
    <s v=" "/>
    <s v="BRO"/>
    <s v=" "/>
    <s v="E"/>
    <s v=" "/>
    <d v="2020-08-01T00:00:00"/>
    <s v="LCS1062008"/>
    <s v=" "/>
    <s v="Image URL"/>
    <s v="470"/>
    <s v="WOFF"/>
    <s v="CAOCI"/>
    <s v=" "/>
    <s v=" "/>
  </r>
  <r>
    <x v="1"/>
    <x v="9"/>
    <x v="1"/>
    <x v="2"/>
    <s v="Uncollect Acct Elect-Write Off"/>
    <n v="1135.26"/>
    <s v="USD"/>
    <s v="CS10223975"/>
    <x v="1"/>
    <s v=" "/>
    <s v="BRO"/>
    <s v=" "/>
    <s v="E"/>
    <s v=" "/>
    <d v="2020-08-13T00:00:00"/>
    <s v="LCS1162008"/>
    <s v=" "/>
    <s v="Image URL"/>
    <s v="470"/>
    <s v="WOFF"/>
    <s v="CAOCI"/>
    <s v=" "/>
    <s v=" "/>
  </r>
  <r>
    <x v="1"/>
    <x v="11"/>
    <x v="1"/>
    <x v="2"/>
    <s v="Uncollect Acct Elect-Write Off"/>
    <n v="-1097.1400000000001"/>
    <s v="USD"/>
    <s v="CS10238005"/>
    <x v="1"/>
    <s v=" "/>
    <s v="BRO"/>
    <s v=" "/>
    <s v="E"/>
    <s v=" "/>
    <d v="2020-10-23T00:00:00"/>
    <s v="LCS1262010"/>
    <s v=" "/>
    <s v="Image URL"/>
    <s v="470"/>
    <s v="WOFF"/>
    <s v="CAOCI"/>
    <s v=" "/>
    <s v=" "/>
  </r>
  <r>
    <x v="1"/>
    <x v="11"/>
    <x v="1"/>
    <x v="2"/>
    <s v="Uncollect Acct Elect-Write Off"/>
    <n v="-324.88"/>
    <s v="USD"/>
    <s v="CS10235974"/>
    <x v="1"/>
    <s v=" "/>
    <s v="BRO"/>
    <s v=" "/>
    <s v="E"/>
    <s v=" "/>
    <d v="2020-10-07T00:00:00"/>
    <s v="LCS1122010"/>
    <s v=" "/>
    <s v="Image URL"/>
    <s v="470"/>
    <s v="WOFF"/>
    <s v="CAOCI"/>
    <s v=" "/>
    <s v=" "/>
  </r>
  <r>
    <x v="1"/>
    <x v="5"/>
    <x v="1"/>
    <x v="2"/>
    <s v="Uncollect Acct Elect-Write Off"/>
    <n v="-2018.1"/>
    <s v="USD"/>
    <s v="CS10243280"/>
    <x v="1"/>
    <s v=" "/>
    <s v="BRO"/>
    <s v=" "/>
    <s v="E"/>
    <s v=" "/>
    <d v="2020-11-16T00:00:00"/>
    <s v="LCS1192011"/>
    <s v=" "/>
    <s v="Image URL"/>
    <s v="470"/>
    <s v="WOFF"/>
    <s v="CAOCI"/>
    <s v=" "/>
    <s v=" "/>
  </r>
  <r>
    <x v="1"/>
    <x v="5"/>
    <x v="1"/>
    <x v="2"/>
    <s v="Uncollect Acct Elect-Write Off"/>
    <n v="-1992.01"/>
    <s v="USD"/>
    <s v="CS10243703"/>
    <x v="1"/>
    <s v=" "/>
    <s v="BRO"/>
    <s v=" "/>
    <s v="E"/>
    <s v=" "/>
    <d v="2020-11-18T00:00:00"/>
    <s v="LCS1212011"/>
    <s v=" "/>
    <s v="Image URL"/>
    <s v="470"/>
    <s v="WOFF"/>
    <s v="CAOCI"/>
    <s v=" "/>
    <s v=" "/>
  </r>
  <r>
    <x v="1"/>
    <x v="5"/>
    <x v="1"/>
    <x v="2"/>
    <s v="Uncollect Acct Elect-Write Off"/>
    <n v="-581.96"/>
    <s v="USD"/>
    <s v="CS10243505"/>
    <x v="1"/>
    <s v=" "/>
    <s v="BRO"/>
    <s v=" "/>
    <s v="E"/>
    <s v=" "/>
    <d v="2020-11-17T00:00:00"/>
    <s v="LCS1202011"/>
    <s v=" "/>
    <s v="Image URL"/>
    <s v="470"/>
    <s v="WOFF"/>
    <s v="CAOCI"/>
    <s v=" "/>
    <s v=" "/>
  </r>
  <r>
    <x v="1"/>
    <x v="1"/>
    <x v="1"/>
    <x v="2"/>
    <s v="Uncollect Acct Elect-Write Off"/>
    <n v="-317.18"/>
    <s v="USD"/>
    <s v="CS10250306"/>
    <x v="1"/>
    <s v=" "/>
    <s v="BRO"/>
    <s v=" "/>
    <s v="E"/>
    <s v=" "/>
    <d v="2020-12-18T00:00:00"/>
    <s v="LCS1212012"/>
    <s v=" "/>
    <s v="Image URL"/>
    <s v="470"/>
    <s v="WOFF"/>
    <s v="CAOCI"/>
    <s v=" "/>
    <s v=" "/>
  </r>
  <r>
    <x v="1"/>
    <x v="1"/>
    <x v="1"/>
    <x v="2"/>
    <s v="Uncollect Acct Elect-Write Off"/>
    <n v="-1145.98"/>
    <s v="USD"/>
    <s v="CS10248021"/>
    <x v="1"/>
    <s v=" "/>
    <s v="BRO"/>
    <s v=" "/>
    <s v="E"/>
    <s v=" "/>
    <d v="2020-12-07T00:00:00"/>
    <s v="LCS1112012"/>
    <s v=" "/>
    <s v="Image URL"/>
    <s v="470"/>
    <s v="WOFF"/>
    <s v="CAOCI"/>
    <s v=" "/>
    <s v=" "/>
  </r>
  <r>
    <x v="0"/>
    <x v="6"/>
    <x v="1"/>
    <x v="2"/>
    <s v="Uncollect Acct Elect-Write Off"/>
    <n v="-1497.39"/>
    <s v="USD"/>
    <s v="CS10256862"/>
    <x v="1"/>
    <s v=" "/>
    <s v="BRO"/>
    <s v=" "/>
    <s v="E"/>
    <s v=" "/>
    <d v="2021-01-22T00:00:00"/>
    <s v="LCS1192101"/>
    <s v=" "/>
    <s v="Image URL"/>
    <s v="470"/>
    <s v="WOFF"/>
    <s v="CAOCI"/>
    <s v=" "/>
    <s v=" "/>
  </r>
  <r>
    <x v="0"/>
    <x v="3"/>
    <x v="1"/>
    <x v="2"/>
    <s v="Uncollect Acct Elect-Write Off"/>
    <n v="-878.26"/>
    <s v="USD"/>
    <s v="CS10261892"/>
    <x v="1"/>
    <s v=" "/>
    <s v="BRO"/>
    <s v=" "/>
    <s v="E"/>
    <s v=" "/>
    <d v="2021-02-15T00:00:00"/>
    <s v="LCS1172102"/>
    <s v=" "/>
    <s v="Image URL"/>
    <s v="470"/>
    <s v="WOFF"/>
    <s v="CAOCI"/>
    <s v=" "/>
    <s v=" "/>
  </r>
  <r>
    <x v="0"/>
    <x v="3"/>
    <x v="1"/>
    <x v="0"/>
    <s v="Acc Prov For Uncollect Acc"/>
    <n v="-802.73"/>
    <s v="USD"/>
    <s v="CS10264242"/>
    <x v="1"/>
    <s v=" "/>
    <s v="BRO"/>
    <s v=" "/>
    <s v="E"/>
    <s v=" "/>
    <d v="2021-02-26T00:00:00"/>
    <s v="LCS1272102"/>
    <s v=" "/>
    <s v="Image URL"/>
    <s v="470"/>
    <s v="WOFF"/>
    <s v="CAOCI"/>
    <s v=" "/>
    <s v=" "/>
  </r>
  <r>
    <x v="0"/>
    <x v="3"/>
    <x v="1"/>
    <x v="0"/>
    <s v="Acc Prov For Uncollect Acc"/>
    <n v="-102.01"/>
    <s v="USD"/>
    <s v="CS10262265"/>
    <x v="1"/>
    <s v=" "/>
    <s v="BRO"/>
    <s v=" "/>
    <s v="E"/>
    <s v=" "/>
    <d v="2021-02-17T00:00:00"/>
    <s v="LCS1192102"/>
    <s v=" "/>
    <s v="Image URL"/>
    <s v="470"/>
    <s v="WOFF"/>
    <s v="CAOCI"/>
    <s v=" "/>
    <s v=" "/>
  </r>
  <r>
    <x v="0"/>
    <x v="3"/>
    <x v="1"/>
    <x v="0"/>
    <s v="Acc Prov For Uncollect Acc"/>
    <n v="27.75"/>
    <s v="USD"/>
    <s v="CS10261611"/>
    <x v="1"/>
    <s v=" "/>
    <s v="BRO"/>
    <s v=" "/>
    <s v="E"/>
    <s v=" "/>
    <d v="2021-02-11T00:00:00"/>
    <s v="LCS1142102"/>
    <s v=" "/>
    <s v="Image URL"/>
    <s v="470"/>
    <s v="WOFF"/>
    <s v="CAOCI"/>
    <s v=" "/>
    <s v=" "/>
  </r>
  <r>
    <x v="0"/>
    <x v="3"/>
    <x v="1"/>
    <x v="2"/>
    <s v="Uncollect Acct Elect-Write Off"/>
    <n v="-3037.63"/>
    <s v="USD"/>
    <s v="CS10261798"/>
    <x v="1"/>
    <s v=" "/>
    <s v="BRO"/>
    <s v=" "/>
    <s v="E"/>
    <s v=" "/>
    <d v="2021-02-12T00:00:00"/>
    <s v="LCS1152102"/>
    <s v=" "/>
    <s v="Image URL"/>
    <s v="470"/>
    <s v="WOFF"/>
    <s v="CAOCI"/>
    <s v=" "/>
    <s v=" "/>
  </r>
  <r>
    <x v="0"/>
    <x v="3"/>
    <x v="1"/>
    <x v="0"/>
    <s v="Acc Prov For Uncollect Acc"/>
    <n v="478.78"/>
    <s v="USD"/>
    <s v="CS10263158"/>
    <x v="1"/>
    <s v=" "/>
    <s v="BRO"/>
    <s v=" "/>
    <s v="E"/>
    <s v=" "/>
    <d v="2021-02-23T00:00:00"/>
    <s v="LCS1242102"/>
    <s v=" "/>
    <s v="Image URL"/>
    <s v="470"/>
    <s v="WOFF"/>
    <s v="CAOCI"/>
    <s v=" "/>
    <s v=" "/>
  </r>
  <r>
    <x v="0"/>
    <x v="2"/>
    <x v="1"/>
    <x v="2"/>
    <s v="Uncollect Acct Elect-Write Off"/>
    <n v="-6317.43"/>
    <s v="USD"/>
    <s v="CS10268274"/>
    <x v="1"/>
    <s v=" "/>
    <s v="BRO"/>
    <s v=" "/>
    <s v="E"/>
    <s v=" "/>
    <d v="2021-03-17T00:00:00"/>
    <s v="LCS1182103"/>
    <s v=" "/>
    <s v="Image URL"/>
    <s v="470"/>
    <s v="WOFF"/>
    <s v="CAOCI"/>
    <s v=" "/>
    <s v=" "/>
  </r>
  <r>
    <x v="0"/>
    <x v="2"/>
    <x v="1"/>
    <x v="0"/>
    <s v="Acc Prov For Uncollect Acc"/>
    <n v="-167.91"/>
    <s v="USD"/>
    <s v="CS10268452"/>
    <x v="1"/>
    <s v=" "/>
    <s v="BRO"/>
    <s v=" "/>
    <s v="E"/>
    <s v=" "/>
    <d v="2021-03-19T00:00:00"/>
    <s v="LCS1192103"/>
    <s v=" "/>
    <s v="Image URL"/>
    <s v="470"/>
    <s v="WOFF"/>
    <s v="CAOCI"/>
    <s v=" "/>
    <s v=" "/>
  </r>
  <r>
    <x v="0"/>
    <x v="2"/>
    <x v="1"/>
    <x v="2"/>
    <s v="Uncollect Acct Elect-Write Off"/>
    <n v="-5516.14"/>
    <s v="USD"/>
    <s v="CS10268452"/>
    <x v="1"/>
    <s v=" "/>
    <s v="BRO"/>
    <s v=" "/>
    <s v="E"/>
    <s v=" "/>
    <d v="2021-03-19T00:00:00"/>
    <s v="LCS1192103"/>
    <s v=" "/>
    <s v="Image URL"/>
    <s v="470"/>
    <s v="WOFF"/>
    <s v="CAOCI"/>
    <s v=" "/>
    <s v=" "/>
  </r>
  <r>
    <x v="0"/>
    <x v="0"/>
    <x v="1"/>
    <x v="2"/>
    <s v="Uncollect Acct Elect-Write Off"/>
    <n v="-6612.47"/>
    <s v="USD"/>
    <s v="CS10274031"/>
    <x v="1"/>
    <s v=" "/>
    <s v="BRO"/>
    <s v=" "/>
    <s v="E"/>
    <s v=" "/>
    <d v="2021-04-12T00:00:00"/>
    <s v="LCS1122104"/>
    <s v=" "/>
    <s v="Image URL"/>
    <s v="470"/>
    <s v="WOFF"/>
    <s v="CAOCI"/>
    <s v=" "/>
    <s v=" "/>
  </r>
  <r>
    <x v="0"/>
    <x v="0"/>
    <x v="1"/>
    <x v="0"/>
    <s v="Acc Prov For Uncollect Acc"/>
    <n v="-951.98"/>
    <s v="USD"/>
    <s v="CS10273647"/>
    <x v="1"/>
    <s v=" "/>
    <s v="BRO"/>
    <s v=" "/>
    <s v="E"/>
    <s v=" "/>
    <d v="2021-04-05T00:00:00"/>
    <s v="LCS1062104"/>
    <s v=" "/>
    <s v="Image URL"/>
    <s v="470"/>
    <s v="WOFF"/>
    <s v="CAOCI"/>
    <s v=" "/>
    <s v=" "/>
  </r>
  <r>
    <x v="0"/>
    <x v="0"/>
    <x v="1"/>
    <x v="0"/>
    <s v="Acc Prov For Uncollect Acc"/>
    <n v="521.37"/>
    <s v="USD"/>
    <s v="CS10274776"/>
    <x v="1"/>
    <s v=" "/>
    <s v="BRO"/>
    <s v=" "/>
    <s v="E"/>
    <s v=" "/>
    <d v="2021-04-16T00:00:00"/>
    <s v="LCS1162104"/>
    <s v=" "/>
    <s v="Image URL"/>
    <s v="470"/>
    <s v="WOFF"/>
    <s v="CAOCI"/>
    <s v=" "/>
    <s v=" "/>
  </r>
  <r>
    <x v="0"/>
    <x v="0"/>
    <x v="1"/>
    <x v="2"/>
    <s v="Uncollect Acct Elect-Write Off"/>
    <n v="-2414.25"/>
    <s v="USD"/>
    <s v="CS10274995"/>
    <x v="1"/>
    <s v=" "/>
    <s v="BRO"/>
    <s v=" "/>
    <s v="E"/>
    <s v=" "/>
    <d v="2021-04-19T00:00:00"/>
    <s v="LCS1182104"/>
    <s v=" "/>
    <s v="Image URL"/>
    <s v="470"/>
    <s v="WOFF"/>
    <s v="CAOCI"/>
    <s v=" "/>
    <s v=" "/>
  </r>
  <r>
    <x v="1"/>
    <x v="6"/>
    <x v="1"/>
    <x v="2"/>
    <s v="Uncollect Acct Elect-Write Off"/>
    <n v="4547.5600000000004"/>
    <s v="USD"/>
    <s v="CS10180445"/>
    <x v="1"/>
    <s v=" "/>
    <s v="WMO"/>
    <s v=" "/>
    <s v="E"/>
    <s v=" "/>
    <d v="2020-01-16T00:00:00"/>
    <s v="LCS1172001"/>
    <s v=" "/>
    <s v="Image URL"/>
    <s v="470"/>
    <s v="WOFF"/>
    <s v="CAOCI"/>
    <s v=" "/>
    <s v=" "/>
  </r>
  <r>
    <x v="1"/>
    <x v="6"/>
    <x v="1"/>
    <x v="2"/>
    <s v="Uncollect Acct Elect-Write Off"/>
    <n v="5540.24"/>
    <s v="USD"/>
    <s v="CS10180445"/>
    <x v="1"/>
    <s v=" "/>
    <s v="WMO"/>
    <s v=" "/>
    <s v="E"/>
    <s v=" "/>
    <d v="2020-01-02T00:00:00"/>
    <s v="LCS1052001"/>
    <s v=" "/>
    <s v="Image URL"/>
    <s v="470"/>
    <s v="WOFF"/>
    <s v="CAOCI"/>
    <s v=" "/>
    <s v=" "/>
  </r>
  <r>
    <x v="1"/>
    <x v="3"/>
    <x v="1"/>
    <x v="2"/>
    <s v="Uncollect Acct Elect-Write Off"/>
    <n v="5672.43"/>
    <s v="USD"/>
    <s v="CS10185753"/>
    <x v="1"/>
    <s v=" "/>
    <s v="WMO"/>
    <s v=" "/>
    <s v="E"/>
    <s v=" "/>
    <d v="2020-02-12T00:00:00"/>
    <s v="LCS1142002"/>
    <s v=" "/>
    <s v="Image URL"/>
    <s v="470"/>
    <s v="WOFF"/>
    <s v="CAOCI"/>
    <s v=" "/>
    <s v=" "/>
  </r>
  <r>
    <x v="1"/>
    <x v="2"/>
    <x v="1"/>
    <x v="2"/>
    <s v="Uncollect Acct Elect-Write Off"/>
    <n v="-2222.14"/>
    <s v="USD"/>
    <s v="CS10193308"/>
    <x v="1"/>
    <s v=" "/>
    <s v="WMO"/>
    <s v=" "/>
    <s v="E"/>
    <s v=" "/>
    <d v="2020-03-17T00:00:00"/>
    <s v="LCS1242003"/>
    <s v=" "/>
    <s v="Image URL"/>
    <s v="470"/>
    <s v="WOFF"/>
    <s v="CAOCI"/>
    <s v=" "/>
    <s v=" "/>
  </r>
  <r>
    <x v="1"/>
    <x v="2"/>
    <x v="1"/>
    <x v="2"/>
    <s v="Uncollect Acct Elect-Write Off"/>
    <n v="-1863.73"/>
    <s v="USD"/>
    <s v="CS10192273"/>
    <x v="1"/>
    <s v=" "/>
    <s v="WMO"/>
    <s v=" "/>
    <s v="E"/>
    <s v=" "/>
    <d v="2020-03-16T00:00:00"/>
    <s v="LCS1152003"/>
    <s v=" "/>
    <s v="Image URL"/>
    <s v="470"/>
    <s v="WOFF"/>
    <s v="CAOCI"/>
    <s v=" "/>
    <s v=" "/>
  </r>
  <r>
    <x v="1"/>
    <x v="2"/>
    <x v="1"/>
    <x v="2"/>
    <s v="Uncollect Acct Elect-Write Off"/>
    <n v="-774.43"/>
    <s v="USD"/>
    <s v="CS10192273"/>
    <x v="1"/>
    <s v=" "/>
    <s v="WMO"/>
    <s v=" "/>
    <s v="E"/>
    <s v=" "/>
    <d v="2020-03-13T00:00:00"/>
    <s v="LCS1152003"/>
    <s v=" "/>
    <s v="Image URL"/>
    <s v="470"/>
    <s v="WOFF"/>
    <s v="CAOCI"/>
    <s v=" "/>
    <s v=" "/>
  </r>
  <r>
    <x v="1"/>
    <x v="2"/>
    <x v="1"/>
    <x v="2"/>
    <s v="Uncollect Acct Elect-Write Off"/>
    <n v="-1422.83"/>
    <s v="USD"/>
    <s v="CS10193827"/>
    <x v="1"/>
    <s v=" "/>
    <s v="WMO"/>
    <s v=" "/>
    <s v="E"/>
    <s v=" "/>
    <d v="2020-03-25T00:00:00"/>
    <s v="LCS1272003"/>
    <s v=" "/>
    <s v="Image URL"/>
    <s v="470"/>
    <s v="WOFF"/>
    <s v="CAOCI"/>
    <s v=" "/>
    <s v=" "/>
  </r>
  <r>
    <x v="1"/>
    <x v="2"/>
    <x v="1"/>
    <x v="2"/>
    <s v="Uncollect Acct Elect-Write Off"/>
    <n v="-2514.41"/>
    <s v="USD"/>
    <s v="CS10192784"/>
    <x v="1"/>
    <s v=" "/>
    <s v="WMO"/>
    <s v=" "/>
    <s v="E"/>
    <s v=" "/>
    <d v="2020-03-19T00:00:00"/>
    <s v="LCS1182003"/>
    <s v=" "/>
    <s v="Image URL"/>
    <s v="470"/>
    <s v="WOFF"/>
    <s v="CAOCI"/>
    <s v=" "/>
    <s v=" "/>
  </r>
  <r>
    <x v="1"/>
    <x v="2"/>
    <x v="1"/>
    <x v="2"/>
    <s v="Uncollect Acct Elect-Write Off"/>
    <n v="-2115.46"/>
    <s v="USD"/>
    <s v="CS10193041"/>
    <x v="1"/>
    <s v=" "/>
    <s v="WMO"/>
    <s v=" "/>
    <s v="E"/>
    <s v=" "/>
    <d v="2020-03-20T00:00:00"/>
    <s v="LCS1192003"/>
    <s v=" "/>
    <s v="Image URL"/>
    <s v="470"/>
    <s v="WOFF"/>
    <s v="CAOCI"/>
    <s v=" "/>
    <s v=" "/>
  </r>
  <r>
    <x v="1"/>
    <x v="0"/>
    <x v="1"/>
    <x v="2"/>
    <s v="Uncollect Acct Elect-Write Off"/>
    <n v="-2277.9499999999998"/>
    <s v="USD"/>
    <s v="CS10198132"/>
    <x v="1"/>
    <s v=" "/>
    <s v="WMO"/>
    <s v=" "/>
    <s v="E"/>
    <s v=" "/>
    <d v="2020-04-06T00:00:00"/>
    <s v="LCS1092004"/>
    <s v=" "/>
    <s v="Image URL"/>
    <s v="470"/>
    <s v="WOFF"/>
    <s v="CAOCI"/>
    <s v=" "/>
    <s v=" "/>
  </r>
  <r>
    <x v="1"/>
    <x v="0"/>
    <x v="1"/>
    <x v="2"/>
    <s v="Uncollect Acct Elect-Write Off"/>
    <n v="-2402.8200000000002"/>
    <s v="USD"/>
    <s v="CS10198395"/>
    <x v="1"/>
    <s v=" "/>
    <s v="WMO"/>
    <s v=" "/>
    <s v="E"/>
    <s v=" "/>
    <d v="2020-04-10T00:00:00"/>
    <s v="LCS1132004"/>
    <s v=" "/>
    <s v="Image URL"/>
    <s v="470"/>
    <s v="WOFF"/>
    <s v="CAOCI"/>
    <s v=" "/>
    <s v=" "/>
  </r>
  <r>
    <x v="1"/>
    <x v="7"/>
    <x v="1"/>
    <x v="2"/>
    <s v="Uncollect Acct Elect-Write Off"/>
    <n v="-3543.1"/>
    <s v="USD"/>
    <s v="CS10204587"/>
    <x v="1"/>
    <s v=" "/>
    <s v="WMO"/>
    <s v=" "/>
    <s v="E"/>
    <s v=" "/>
    <d v="2020-05-11T00:00:00"/>
    <s v="LCS1112005"/>
    <s v=" "/>
    <s v="Image URL"/>
    <s v="470"/>
    <s v="WOFF"/>
    <s v="CAOCI"/>
    <s v=" "/>
    <s v=" "/>
  </r>
  <r>
    <x v="1"/>
    <x v="7"/>
    <x v="1"/>
    <x v="2"/>
    <s v="Uncollect Acct Elect-Write Off"/>
    <n v="-6217.81"/>
    <s v="USD"/>
    <s v="CS10203833"/>
    <x v="1"/>
    <s v=" "/>
    <s v="WMO"/>
    <s v=" "/>
    <s v="E"/>
    <s v=" "/>
    <d v="2020-05-04T00:00:00"/>
    <s v="LCS1052005"/>
    <s v=" "/>
    <s v="Image URL"/>
    <s v="470"/>
    <s v="WOFF"/>
    <s v="CAOCI"/>
    <s v=" "/>
    <s v=" "/>
  </r>
  <r>
    <x v="1"/>
    <x v="7"/>
    <x v="1"/>
    <x v="2"/>
    <s v="Uncollect Acct Elect-Write Off"/>
    <n v="-3676.61"/>
    <s v="USD"/>
    <s v="CS10203833"/>
    <x v="1"/>
    <s v=" "/>
    <s v="WMO"/>
    <s v=" "/>
    <s v="E"/>
    <s v=" "/>
    <d v="2020-05-07T00:00:00"/>
    <s v="LCS1082005"/>
    <s v=" "/>
    <s v="Image URL"/>
    <s v="470"/>
    <s v="WOFF"/>
    <s v="CAOCI"/>
    <s v=" "/>
    <s v=" "/>
  </r>
  <r>
    <x v="1"/>
    <x v="8"/>
    <x v="1"/>
    <x v="2"/>
    <s v="Uncollect Acct Elect-Write Off"/>
    <n v="23722.04"/>
    <s v="USD"/>
    <s v="CS10218148"/>
    <x v="1"/>
    <s v=" "/>
    <s v="WMO"/>
    <s v=" "/>
    <s v="E"/>
    <s v=" "/>
    <d v="2020-07-16T00:00:00"/>
    <s v="LCS1182007"/>
    <s v=" "/>
    <s v="Image URL"/>
    <s v="470"/>
    <s v="WOFF"/>
    <s v="CAOCI"/>
    <s v=" "/>
    <s v=" "/>
  </r>
  <r>
    <x v="1"/>
    <x v="8"/>
    <x v="1"/>
    <x v="2"/>
    <s v="Uncollect Acct Elect-Write Off"/>
    <n v="-1828.48"/>
    <s v="USD"/>
    <s v="CS10219401"/>
    <x v="1"/>
    <s v=" "/>
    <s v="WMO"/>
    <s v=" "/>
    <s v="E"/>
    <s v=" "/>
    <d v="2020-07-24T00:00:00"/>
    <s v="LCS1252007"/>
    <s v=" "/>
    <s v="Image URL"/>
    <s v="470"/>
    <s v="WOFF"/>
    <s v="CAOCI"/>
    <s v=" "/>
    <s v=" "/>
  </r>
  <r>
    <x v="1"/>
    <x v="8"/>
    <x v="1"/>
    <x v="2"/>
    <s v="Uncollect Acct Elect-Write Off"/>
    <n v="-4379.7299999999996"/>
    <s v="USD"/>
    <s v="CS10217266"/>
    <x v="1"/>
    <s v=" "/>
    <s v="WMO"/>
    <s v=" "/>
    <s v="E"/>
    <s v=" "/>
    <d v="2020-07-08T00:00:00"/>
    <s v="LCS1112007"/>
    <s v=" "/>
    <s v="Image URL"/>
    <s v="470"/>
    <s v="WOFF"/>
    <s v="CAOCI"/>
    <s v=" "/>
    <s v=" "/>
  </r>
  <r>
    <x v="1"/>
    <x v="9"/>
    <x v="1"/>
    <x v="2"/>
    <s v="Uncollect Acct Elect-Write Off"/>
    <n v="-4393.3999999999996"/>
    <s v="USD"/>
    <s v="CS10225429"/>
    <x v="1"/>
    <s v=" "/>
    <s v="WMO"/>
    <s v=" "/>
    <s v="E"/>
    <s v=" "/>
    <d v="2020-08-24T00:00:00"/>
    <s v="LCS1252008"/>
    <s v=" "/>
    <s v="Image URL"/>
    <s v="470"/>
    <s v="WOFF"/>
    <s v="CAOCI"/>
    <s v=" "/>
    <s v=" "/>
  </r>
  <r>
    <x v="1"/>
    <x v="9"/>
    <x v="1"/>
    <x v="2"/>
    <s v="Uncollect Acct Elect-Write Off"/>
    <n v="-306.35000000000002"/>
    <s v="USD"/>
    <s v="CS10226431"/>
    <x v="1"/>
    <s v=" "/>
    <s v="WMO"/>
    <s v=" "/>
    <s v="E"/>
    <s v=" "/>
    <d v="2020-08-29T00:00:00"/>
    <s v="LCS1302008"/>
    <s v=" "/>
    <s v="Image URL"/>
    <s v="470"/>
    <s v="WOFF"/>
    <s v="CAOCI"/>
    <s v=" "/>
    <s v=" "/>
  </r>
  <r>
    <x v="1"/>
    <x v="9"/>
    <x v="1"/>
    <x v="2"/>
    <s v="Uncollect Acct Elect-Write Off"/>
    <n v="-44.96"/>
    <s v="USD"/>
    <s v="CS10224124"/>
    <x v="1"/>
    <s v=" "/>
    <s v="WMO"/>
    <s v=" "/>
    <s v="E"/>
    <s v=" "/>
    <d v="2020-08-14T00:00:00"/>
    <s v="LCS1172008"/>
    <s v=" "/>
    <s v="Image URL"/>
    <s v="470"/>
    <s v="WOFF"/>
    <s v="CAOCI"/>
    <s v=" "/>
    <s v=" "/>
  </r>
  <r>
    <x v="1"/>
    <x v="10"/>
    <x v="1"/>
    <x v="2"/>
    <s v="Uncollect Acct Elect-Write Off"/>
    <n v="-3902.57"/>
    <s v="USD"/>
    <s v="CS10229552"/>
    <x v="1"/>
    <s v=" "/>
    <s v="WMO"/>
    <s v=" "/>
    <s v="E"/>
    <s v=" "/>
    <d v="2020-09-10T00:00:00"/>
    <s v="LCS1142009"/>
    <s v=" "/>
    <s v="Image URL"/>
    <s v="470"/>
    <s v="WOFF"/>
    <s v="CAOCI"/>
    <s v=" "/>
    <s v=" "/>
  </r>
  <r>
    <x v="1"/>
    <x v="10"/>
    <x v="1"/>
    <x v="2"/>
    <s v="Uncollect Acct Elect-Write Off"/>
    <n v="-314.12"/>
    <s v="USD"/>
    <s v="CS10229215"/>
    <x v="1"/>
    <s v=" "/>
    <s v="WMO"/>
    <s v=" "/>
    <s v="E"/>
    <s v=" "/>
    <d v="2020-09-05T00:00:00"/>
    <s v="LCS1112009"/>
    <s v=" "/>
    <s v="Image URL"/>
    <s v="470"/>
    <s v="WOFF"/>
    <s v="CAOCI"/>
    <s v=" "/>
    <s v=" "/>
  </r>
  <r>
    <x v="1"/>
    <x v="11"/>
    <x v="1"/>
    <x v="2"/>
    <s v="Uncollect Acct Elect-Write Off"/>
    <n v="-2478.2199999999998"/>
    <s v="USD"/>
    <s v="CS10236967"/>
    <x v="1"/>
    <s v=" "/>
    <s v="WMO"/>
    <s v=" "/>
    <s v="E"/>
    <s v=" "/>
    <d v="2020-10-16T00:00:00"/>
    <s v="LCS1202010"/>
    <s v=" "/>
    <s v="Image URL"/>
    <s v="470"/>
    <s v="WOFF"/>
    <s v="CAOCI"/>
    <s v=" "/>
    <s v=" "/>
  </r>
  <r>
    <x v="1"/>
    <x v="11"/>
    <x v="1"/>
    <x v="2"/>
    <s v="Uncollect Acct Elect-Write Off"/>
    <n v="-658.89"/>
    <s v="USD"/>
    <s v="CS10239023"/>
    <x v="1"/>
    <s v=" "/>
    <s v="WMO"/>
    <s v=" "/>
    <s v="E"/>
    <s v=" "/>
    <d v="2020-10-28T00:00:00"/>
    <s v="LCS1302010"/>
    <s v=" "/>
    <s v="Image URL"/>
    <s v="470"/>
    <s v="WOFF"/>
    <s v="CAOCI"/>
    <s v=" "/>
    <s v=" "/>
  </r>
  <r>
    <x v="1"/>
    <x v="11"/>
    <x v="1"/>
    <x v="2"/>
    <s v="Uncollect Acct Elect-Write Off"/>
    <n v="-5392.78"/>
    <s v="USD"/>
    <s v="CS10235974"/>
    <x v="1"/>
    <s v=" "/>
    <s v="WMO"/>
    <s v=" "/>
    <s v="E"/>
    <s v=" "/>
    <d v="2020-10-02T00:00:00"/>
    <s v="LCS1082010"/>
    <s v=" "/>
    <s v="Image URL"/>
    <s v="470"/>
    <s v="WOFF"/>
    <s v="CAOCI"/>
    <s v=" "/>
    <s v=" "/>
  </r>
  <r>
    <x v="1"/>
    <x v="11"/>
    <x v="1"/>
    <x v="2"/>
    <s v="Uncollect Acct Elect-Write Off"/>
    <n v="-693.52"/>
    <s v="USD"/>
    <s v="CS10237426"/>
    <x v="1"/>
    <s v=" "/>
    <s v="WMO"/>
    <s v=" "/>
    <s v="E"/>
    <s v=" "/>
    <d v="2020-10-20T00:00:00"/>
    <s v="LCS1232010"/>
    <s v=" "/>
    <s v="Image URL"/>
    <s v="470"/>
    <s v="WOFF"/>
    <s v="CAOCI"/>
    <s v=" "/>
    <s v=" "/>
  </r>
  <r>
    <x v="1"/>
    <x v="5"/>
    <x v="1"/>
    <x v="2"/>
    <s v="Uncollect Acct Elect-Write Off"/>
    <n v="-2277.11"/>
    <s v="USD"/>
    <s v="CS10241980"/>
    <x v="1"/>
    <s v=" "/>
    <s v="WMO"/>
    <s v=" "/>
    <s v="E"/>
    <s v=" "/>
    <d v="2020-11-06T00:00:00"/>
    <s v="LCS1112011"/>
    <s v=" "/>
    <s v="Image URL"/>
    <s v="470"/>
    <s v="WOFF"/>
    <s v="CAOCI"/>
    <s v=" "/>
    <s v=" "/>
  </r>
  <r>
    <x v="1"/>
    <x v="5"/>
    <x v="1"/>
    <x v="2"/>
    <s v="Uncollect Acct Elect-Write Off"/>
    <n v="-2599.9499999999998"/>
    <s v="USD"/>
    <s v="CS10242999"/>
    <x v="1"/>
    <s v=" "/>
    <s v="WMO"/>
    <s v=" "/>
    <s v="E"/>
    <s v=" "/>
    <d v="2020-11-13T00:00:00"/>
    <s v="LCS1172011"/>
    <s v=" "/>
    <s v="Image URL"/>
    <s v="470"/>
    <s v="WOFF"/>
    <s v="CAOCI"/>
    <s v=" "/>
    <s v=" "/>
  </r>
  <r>
    <x v="1"/>
    <x v="1"/>
    <x v="1"/>
    <x v="2"/>
    <s v="Uncollect Acct Elect-Write Off"/>
    <n v="21488.42"/>
    <s v="USD"/>
    <s v="CS10248605"/>
    <x v="1"/>
    <s v=" "/>
    <s v="WMO"/>
    <s v=" "/>
    <s v="E"/>
    <s v=" "/>
    <d v="2020-12-09T00:00:00"/>
    <s v="LCS1132012"/>
    <s v=" "/>
    <s v="Image URL"/>
    <s v="470"/>
    <s v="WOFF"/>
    <s v="CAOCI"/>
    <s v=" "/>
    <s v=" "/>
  </r>
  <r>
    <x v="1"/>
    <x v="1"/>
    <x v="1"/>
    <x v="2"/>
    <s v="Uncollect Acct Elect-Write Off"/>
    <n v="-2819.46"/>
    <s v="USD"/>
    <s v="CS10248021"/>
    <x v="1"/>
    <s v=" "/>
    <s v="WMO"/>
    <s v=" "/>
    <s v="E"/>
    <s v=" "/>
    <d v="2020-12-03T00:00:00"/>
    <s v="LCS1082012"/>
    <s v=" "/>
    <s v="Image URL"/>
    <s v="470"/>
    <s v="WOFF"/>
    <s v="CAOCI"/>
    <s v=" "/>
    <s v=" "/>
  </r>
  <r>
    <x v="1"/>
    <x v="1"/>
    <x v="1"/>
    <x v="2"/>
    <s v="Uncollect Acct Elect-Write Off"/>
    <n v="-2725.1"/>
    <s v="USD"/>
    <s v="CS10249726"/>
    <x v="1"/>
    <s v=" "/>
    <s v="WMO"/>
    <s v=" "/>
    <s v="E"/>
    <s v=" "/>
    <d v="2020-12-16T00:00:00"/>
    <s v="LCS1192012"/>
    <s v=" "/>
    <s v="Image URL"/>
    <s v="470"/>
    <s v="WOFF"/>
    <s v="CAOCI"/>
    <s v=" "/>
    <s v=" "/>
  </r>
  <r>
    <x v="1"/>
    <x v="1"/>
    <x v="1"/>
    <x v="2"/>
    <s v="Uncollect Acct Elect-Write Off"/>
    <n v="563.9"/>
    <s v="USD"/>
    <s v="CS10250834"/>
    <x v="1"/>
    <s v=" "/>
    <s v="WMO"/>
    <s v=" "/>
    <s v="E"/>
    <s v=" "/>
    <d v="2020-12-22T00:00:00"/>
    <s v="LCS1242012"/>
    <s v=" "/>
    <s v="Image URL"/>
    <s v="470"/>
    <s v="WOFF"/>
    <s v="CAOCI"/>
    <s v=" "/>
    <s v=" "/>
  </r>
  <r>
    <x v="1"/>
    <x v="1"/>
    <x v="1"/>
    <x v="2"/>
    <s v="Uncollect Acct Elect-Write Off"/>
    <n v="-4318.58"/>
    <s v="USD"/>
    <s v="CS10250616"/>
    <x v="1"/>
    <s v=" "/>
    <s v="WMO"/>
    <s v=" "/>
    <s v="E"/>
    <s v=" "/>
    <d v="2020-12-21T00:00:00"/>
    <s v="LCS1232012"/>
    <s v=" "/>
    <s v="Image URL"/>
    <s v="470"/>
    <s v="WOFF"/>
    <s v="CAOCI"/>
    <s v=" "/>
    <s v=" "/>
  </r>
  <r>
    <x v="0"/>
    <x v="6"/>
    <x v="1"/>
    <x v="2"/>
    <s v="Uncollect Acct Elect-Write Off"/>
    <n v="-4850.9399999999996"/>
    <s v="USD"/>
    <s v="CS10258067"/>
    <x v="1"/>
    <s v=" "/>
    <s v="WMO"/>
    <s v=" "/>
    <s v="E"/>
    <s v=" "/>
    <d v="2021-01-28T00:00:00"/>
    <s v="LCS1242101"/>
    <s v=" "/>
    <s v="Image URL"/>
    <s v="470"/>
    <s v="WOFF"/>
    <s v="CAOCI"/>
    <s v=" "/>
    <s v=" "/>
  </r>
  <r>
    <x v="0"/>
    <x v="6"/>
    <x v="1"/>
    <x v="2"/>
    <s v="Uncollect Acct Elect-Write Off"/>
    <n v="-3584.53"/>
    <s v="USD"/>
    <s v="CS10256461"/>
    <x v="1"/>
    <s v=" "/>
    <s v="WMO"/>
    <s v=" "/>
    <s v="E"/>
    <s v=" "/>
    <d v="2021-01-06T00:00:00"/>
    <s v="LCS1052101"/>
    <s v=" "/>
    <s v="Image URL"/>
    <s v="470"/>
    <s v="WOFF"/>
    <s v="CAOCI"/>
    <s v=" "/>
    <s v=" "/>
  </r>
  <r>
    <x v="0"/>
    <x v="6"/>
    <x v="1"/>
    <x v="2"/>
    <s v="Uncollect Acct Elect-Write Off"/>
    <n v="-2776.89"/>
    <s v="USD"/>
    <s v="CS10257834"/>
    <x v="1"/>
    <s v=" "/>
    <s v="WMO"/>
    <s v=" "/>
    <s v="E"/>
    <s v=" "/>
    <d v="2021-01-27T00:00:00"/>
    <s v="LCS1232101"/>
    <s v=" "/>
    <s v="Image URL"/>
    <s v="470"/>
    <s v="WOFF"/>
    <s v="CAOCI"/>
    <s v=" "/>
    <s v=" "/>
  </r>
  <r>
    <x v="0"/>
    <x v="6"/>
    <x v="1"/>
    <x v="0"/>
    <s v="Acc Prov For Uncollect Acc"/>
    <n v="19678.189999999999"/>
    <s v="USD"/>
    <s v="CS10257132"/>
    <x v="1"/>
    <s v=" "/>
    <s v="WMO"/>
    <s v=" "/>
    <s v="E"/>
    <s v=" "/>
    <d v="2021-01-25T00:00:00"/>
    <s v="LCS1212101"/>
    <s v=" "/>
    <s v="Image URL"/>
    <s v="470"/>
    <s v="WOFF"/>
    <s v="CAOCI"/>
    <s v=" "/>
    <s v=" "/>
  </r>
  <r>
    <x v="0"/>
    <x v="3"/>
    <x v="1"/>
    <x v="2"/>
    <s v="Uncollect Acct Elect-Write Off"/>
    <n v="-1861.07"/>
    <s v="USD"/>
    <s v="CS10263283"/>
    <x v="1"/>
    <s v=" "/>
    <s v="WMO"/>
    <s v=" "/>
    <s v="E"/>
    <s v=" "/>
    <d v="2021-02-24T00:00:00"/>
    <s v="LCS1252102"/>
    <s v=" "/>
    <s v="Image URL"/>
    <s v="470"/>
    <s v="WOFF"/>
    <s v="CAOCI"/>
    <s v=" "/>
    <s v=" "/>
  </r>
  <r>
    <x v="0"/>
    <x v="3"/>
    <x v="1"/>
    <x v="2"/>
    <s v="Uncollect Acct Elect-Write Off"/>
    <n v="-2879.46"/>
    <s v="USD"/>
    <s v="CS10260869"/>
    <x v="1"/>
    <s v=" "/>
    <s v="WMO"/>
    <s v=" "/>
    <s v="E"/>
    <s v=" "/>
    <d v="2021-02-03T00:00:00"/>
    <s v="LCS1072102"/>
    <s v=" "/>
    <s v="Image URL"/>
    <s v="470"/>
    <s v="WOFF"/>
    <s v="CAOCI"/>
    <s v=" "/>
    <s v=" "/>
  </r>
  <r>
    <x v="0"/>
    <x v="3"/>
    <x v="1"/>
    <x v="2"/>
    <s v="Uncollect Acct Elect-Write Off"/>
    <n v="-2186.5700000000002"/>
    <s v="USD"/>
    <s v="CS10264242"/>
    <x v="1"/>
    <s v=" "/>
    <s v="WMO"/>
    <s v=" "/>
    <s v="E"/>
    <s v=" "/>
    <d v="2021-02-26T00:00:00"/>
    <s v="LCS1272102"/>
    <s v=" "/>
    <s v="Image URL"/>
    <s v="470"/>
    <s v="WOFF"/>
    <s v="CAOCI"/>
    <s v=" "/>
    <s v=" "/>
  </r>
  <r>
    <x v="0"/>
    <x v="3"/>
    <x v="1"/>
    <x v="2"/>
    <s v="Uncollect Acct Elect-Write Off"/>
    <n v="-170.19"/>
    <s v="USD"/>
    <s v="CS10264242"/>
    <x v="1"/>
    <s v=" "/>
    <s v="WMO"/>
    <s v=" "/>
    <s v="E"/>
    <s v=" "/>
    <d v="2021-02-27T00:00:00"/>
    <s v="LCS1282102"/>
    <s v=" "/>
    <s v="Image URL"/>
    <s v="470"/>
    <s v="WOFF"/>
    <s v="CAOCI"/>
    <s v=" "/>
    <s v=" "/>
  </r>
  <r>
    <x v="0"/>
    <x v="3"/>
    <x v="1"/>
    <x v="2"/>
    <s v="Uncollect Acct Elect-Write Off"/>
    <n v="-1254.82"/>
    <s v="USD"/>
    <s v="CS10260869"/>
    <x v="1"/>
    <s v=" "/>
    <s v="WMO"/>
    <s v=" "/>
    <s v="E"/>
    <s v=" "/>
    <d v="2021-02-05T00:00:00"/>
    <s v="LCS1092102"/>
    <s v=" "/>
    <s v="Image URL"/>
    <s v="470"/>
    <s v="WOFF"/>
    <s v="CAOCI"/>
    <s v=" "/>
    <s v=" "/>
  </r>
  <r>
    <x v="0"/>
    <x v="3"/>
    <x v="1"/>
    <x v="0"/>
    <s v="Acc Prov For Uncollect Acc"/>
    <n v="-165.2"/>
    <s v="USD"/>
    <s v="CS10260869"/>
    <x v="1"/>
    <s v=" "/>
    <s v="WMO"/>
    <s v=" "/>
    <s v="E"/>
    <s v=" "/>
    <d v="2021-02-05T00:00:00"/>
    <s v="LCS1092102"/>
    <s v=" "/>
    <s v="Image URL"/>
    <s v="470"/>
    <s v="WOFF"/>
    <s v="CAOCI"/>
    <s v=" "/>
    <s v=" "/>
  </r>
  <r>
    <x v="0"/>
    <x v="2"/>
    <x v="1"/>
    <x v="0"/>
    <s v="Acc Prov For Uncollect Acc"/>
    <n v="-95.19"/>
    <s v="USD"/>
    <s v="CS10268693"/>
    <x v="1"/>
    <s v=" "/>
    <s v="WMO"/>
    <s v=" "/>
    <s v="E"/>
    <s v=" "/>
    <d v="2021-03-22T00:00:00"/>
    <s v="LCS1212103"/>
    <s v=" "/>
    <s v="Image URL"/>
    <s v="470"/>
    <s v="WOFF"/>
    <s v="CAOCI"/>
    <s v=" "/>
    <s v=" "/>
  </r>
  <r>
    <x v="0"/>
    <x v="2"/>
    <x v="1"/>
    <x v="0"/>
    <s v="Acc Prov For Uncollect Acc"/>
    <n v="-25.89"/>
    <s v="USD"/>
    <s v="CS10266396"/>
    <x v="1"/>
    <s v=" "/>
    <s v="WMO"/>
    <s v=" "/>
    <s v="E"/>
    <s v=" "/>
    <d v="2021-03-04T00:00:00"/>
    <s v="LCS1062103"/>
    <s v=" "/>
    <s v="Image URL"/>
    <s v="470"/>
    <s v="WOFF"/>
    <s v="CAOCI"/>
    <s v=" "/>
    <s v=" "/>
  </r>
  <r>
    <x v="0"/>
    <x v="2"/>
    <x v="1"/>
    <x v="2"/>
    <s v="Uncollect Acct Elect-Write Off"/>
    <n v="-4515.0600000000004"/>
    <s v="USD"/>
    <s v="CS10269163"/>
    <x v="1"/>
    <s v=" "/>
    <s v="WMO"/>
    <s v=" "/>
    <s v="E"/>
    <s v=" "/>
    <d v="2021-03-24T00:00:00"/>
    <s v="LCS1232103"/>
    <s v=" "/>
    <s v="Image URL"/>
    <s v="470"/>
    <s v="WOFF"/>
    <s v="CAOCI"/>
    <s v=" "/>
    <s v=" "/>
  </r>
  <r>
    <x v="0"/>
    <x v="0"/>
    <x v="1"/>
    <x v="2"/>
    <s v="Uncollect Acct Elect-Write Off"/>
    <n v="-1664.69"/>
    <s v="USD"/>
    <s v="CS10275744"/>
    <x v="1"/>
    <s v=" "/>
    <s v="WMO"/>
    <s v=" "/>
    <s v="E"/>
    <s v=" "/>
    <d v="2021-04-23T00:00:00"/>
    <s v="LCS1222104"/>
    <s v=" "/>
    <s v="Image URL"/>
    <s v="470"/>
    <s v="WOFF"/>
    <s v="CAOCI"/>
    <s v=" "/>
    <s v=" "/>
  </r>
  <r>
    <x v="0"/>
    <x v="0"/>
    <x v="1"/>
    <x v="2"/>
    <s v="Uncollect Acct Elect-Write Off"/>
    <n v="-3150.15"/>
    <s v="USD"/>
    <s v="CS10274031"/>
    <x v="1"/>
    <s v=" "/>
    <s v="WMO"/>
    <s v=" "/>
    <s v="E"/>
    <s v=" "/>
    <d v="2021-04-12T00:00:00"/>
    <s v="LCS1122104"/>
    <s v=" "/>
    <s v="Image URL"/>
    <s v="470"/>
    <s v="WOFF"/>
    <s v="CAOCI"/>
    <s v=" "/>
    <s v=" "/>
  </r>
  <r>
    <x v="0"/>
    <x v="0"/>
    <x v="1"/>
    <x v="2"/>
    <s v="Uncollect Acct Elect-Write Off"/>
    <n v="-344.97"/>
    <s v="USD"/>
    <s v="CS10274776"/>
    <x v="1"/>
    <s v=" "/>
    <s v="WMO"/>
    <s v=" "/>
    <s v="E"/>
    <s v=" "/>
    <d v="2021-04-17T00:00:00"/>
    <s v="LCS1172104"/>
    <s v=" "/>
    <s v="Image URL"/>
    <s v="470"/>
    <s v="WOFF"/>
    <s v="CAOCI"/>
    <s v=" "/>
    <s v=" "/>
  </r>
  <r>
    <x v="0"/>
    <x v="0"/>
    <x v="1"/>
    <x v="0"/>
    <s v="Acc Prov For Uncollect Acc"/>
    <n v="2532.1799999999998"/>
    <s v="USD"/>
    <s v="CS10274776"/>
    <x v="1"/>
    <s v=" "/>
    <s v="WMO"/>
    <s v=" "/>
    <s v="E"/>
    <s v=" "/>
    <d v="2021-04-16T00:00:00"/>
    <s v="LCS1162104"/>
    <s v=" "/>
    <s v="Image URL"/>
    <s v="470"/>
    <s v="WOFF"/>
    <s v="CAOCI"/>
    <s v=" "/>
    <s v=" "/>
  </r>
  <r>
    <x v="0"/>
    <x v="0"/>
    <x v="1"/>
    <x v="0"/>
    <s v="Acc Prov For Uncollect Acc"/>
    <n v="134.76"/>
    <s v="USD"/>
    <s v="CS10275525"/>
    <x v="1"/>
    <s v=" "/>
    <s v="WMO"/>
    <s v=" "/>
    <s v="E"/>
    <s v=" "/>
    <d v="2021-04-22T00:00:00"/>
    <s v="LCS1212104"/>
    <s v=" "/>
    <s v="Image URL"/>
    <s v="470"/>
    <s v="WOFF"/>
    <s v="CAOCI"/>
    <s v=" "/>
    <s v=" "/>
  </r>
  <r>
    <x v="0"/>
    <x v="0"/>
    <x v="1"/>
    <x v="2"/>
    <s v="Uncollect Acct Elect-Write Off"/>
    <n v="-718.32"/>
    <s v="USD"/>
    <s v="CS10275171"/>
    <x v="1"/>
    <s v=" "/>
    <s v="WMO"/>
    <s v=" "/>
    <s v="E"/>
    <s v=" "/>
    <d v="2021-04-19T00:00:00"/>
    <s v="LCS1192104"/>
    <s v=" "/>
    <s v="Image URL"/>
    <s v="470"/>
    <s v="WOFF"/>
    <s v="CAOCI"/>
    <s v=" "/>
    <s v=" "/>
  </r>
  <r>
    <x v="0"/>
    <x v="0"/>
    <x v="1"/>
    <x v="0"/>
    <s v="Acc Prov For Uncollect Acc"/>
    <n v="92.03"/>
    <s v="USD"/>
    <s v="CS10275171"/>
    <x v="1"/>
    <s v=" "/>
    <s v="WMO"/>
    <s v=" "/>
    <s v="E"/>
    <s v=" "/>
    <d v="2021-04-20T00:00:00"/>
    <s v="LCS1192104"/>
    <s v=" "/>
    <s v="Image URL"/>
    <s v="470"/>
    <s v="WOFF"/>
    <s v="CAOCI"/>
    <s v=" "/>
    <s v=" "/>
  </r>
  <r>
    <x v="0"/>
    <x v="0"/>
    <x v="1"/>
    <x v="2"/>
    <s v="Uncollect Acct Elect-Write Off"/>
    <n v="-2264.71"/>
    <s v="USD"/>
    <s v="CS10276971"/>
    <x v="1"/>
    <s v=" "/>
    <s v="WMO"/>
    <s v=" "/>
    <s v="E"/>
    <s v=" "/>
    <d v="2021-04-29T00:00:00"/>
    <s v="LCS1272104"/>
    <s v=" "/>
    <s v="Image URL"/>
    <s v="470"/>
    <s v="WOFF"/>
    <s v="CAOCI"/>
    <s v=" "/>
    <s v=" "/>
  </r>
  <r>
    <x v="1"/>
    <x v="6"/>
    <x v="1"/>
    <x v="2"/>
    <s v="Uncollect Acct Elect-Write Off"/>
    <n v="18397.25"/>
    <s v="USD"/>
    <s v="CS10180599"/>
    <x v="1"/>
    <s v=" "/>
    <s v="MT1"/>
    <s v=" "/>
    <s v="E"/>
    <s v=" "/>
    <d v="2020-01-21T00:00:00"/>
    <s v="LCS1212001"/>
    <s v=" "/>
    <s v="Image URL"/>
    <s v="470"/>
    <s v="WOFF"/>
    <s v="CAOCI"/>
    <s v=" "/>
    <s v=" "/>
  </r>
  <r>
    <x v="1"/>
    <x v="6"/>
    <x v="1"/>
    <x v="2"/>
    <s v="Uncollect Acct Elect-Write Off"/>
    <n v="8136.67"/>
    <s v="USD"/>
    <s v="CS10181020"/>
    <x v="1"/>
    <s v=" "/>
    <s v="MT1"/>
    <s v=" "/>
    <s v="E"/>
    <s v=" "/>
    <d v="2020-01-23T00:00:00"/>
    <s v="LCS1232001"/>
    <s v=" "/>
    <s v="Image URL"/>
    <s v="470"/>
    <s v="WOFF"/>
    <s v="CAOCI"/>
    <s v=" "/>
    <s v=" "/>
  </r>
  <r>
    <x v="1"/>
    <x v="6"/>
    <x v="1"/>
    <x v="2"/>
    <s v="Uncollect Acct Elect-Write Off"/>
    <n v="-508.03"/>
    <s v="USD"/>
    <s v="CS10180445"/>
    <x v="1"/>
    <s v=" "/>
    <s v="MT1"/>
    <s v=" "/>
    <s v="E"/>
    <s v=" "/>
    <d v="2020-01-18T00:00:00"/>
    <s v="LCS1192001"/>
    <s v=" "/>
    <s v="Image URL"/>
    <s v="470"/>
    <s v="WOFF"/>
    <s v="CAOCI"/>
    <s v=" "/>
    <s v=" "/>
  </r>
  <r>
    <x v="1"/>
    <x v="3"/>
    <x v="1"/>
    <x v="2"/>
    <s v="Uncollect Acct Elect-Write Off"/>
    <n v="14816.13"/>
    <s v="USD"/>
    <s v="CS10186521"/>
    <x v="1"/>
    <s v=" "/>
    <s v="MT1"/>
    <s v=" "/>
    <s v="E"/>
    <s v=" "/>
    <d v="2020-02-18T00:00:00"/>
    <s v="LCS1192002"/>
    <s v=" "/>
    <s v="Image URL"/>
    <s v="470"/>
    <s v="WOFF"/>
    <s v="CAOCI"/>
    <s v=" "/>
    <s v=" "/>
  </r>
  <r>
    <x v="1"/>
    <x v="3"/>
    <x v="1"/>
    <x v="2"/>
    <s v="Uncollect Acct Elect-Write Off"/>
    <n v="11667.07"/>
    <s v="USD"/>
    <s v="CS10186150"/>
    <x v="1"/>
    <s v=" "/>
    <s v="MT1"/>
    <s v=" "/>
    <s v="E"/>
    <s v=" "/>
    <d v="2020-02-14T00:00:00"/>
    <s v="LCS1162002"/>
    <s v=" "/>
    <s v="Image URL"/>
    <s v="470"/>
    <s v="WOFF"/>
    <s v="CAOCI"/>
    <s v=" "/>
    <s v=" "/>
  </r>
  <r>
    <x v="1"/>
    <x v="2"/>
    <x v="1"/>
    <x v="2"/>
    <s v="Uncollect Acct Elect-Write Off"/>
    <n v="-4943.84"/>
    <s v="USD"/>
    <s v="CS10193308"/>
    <x v="1"/>
    <s v=" "/>
    <s v="MT1"/>
    <s v=" "/>
    <s v="E"/>
    <s v=" "/>
    <d v="2020-03-23T00:00:00"/>
    <s v="LCS1222003"/>
    <s v=" "/>
    <s v="Image URL"/>
    <s v="470"/>
    <s v="WOFF"/>
    <s v="CAOCI"/>
    <s v=" "/>
    <s v=" "/>
  </r>
  <r>
    <x v="1"/>
    <x v="2"/>
    <x v="1"/>
    <x v="2"/>
    <s v="Uncollect Acct Elect-Write Off"/>
    <n v="-187.48"/>
    <s v="USD"/>
    <s v="CS10191250"/>
    <x v="1"/>
    <s v=" "/>
    <s v="MT1"/>
    <s v=" "/>
    <s v="E"/>
    <s v=" "/>
    <d v="2020-03-07T00:00:00"/>
    <s v="LCS1092003"/>
    <s v=" "/>
    <s v="Image URL"/>
    <s v="470"/>
    <s v="WOFF"/>
    <s v="CAOCI"/>
    <s v=" "/>
    <s v=" "/>
  </r>
  <r>
    <x v="1"/>
    <x v="0"/>
    <x v="1"/>
    <x v="2"/>
    <s v="Uncollect Acct Elect-Write Off"/>
    <n v="-1260.7"/>
    <s v="USD"/>
    <s v="CS10198395"/>
    <x v="1"/>
    <s v=" "/>
    <s v="MT1"/>
    <s v=" "/>
    <s v="E"/>
    <s v=" "/>
    <d v="2020-04-09T00:00:00"/>
    <s v="LCS1132004"/>
    <s v=" "/>
    <s v="Image URL"/>
    <s v="470"/>
    <s v="WOFF"/>
    <s v="CAOCI"/>
    <s v=" "/>
    <s v=" "/>
  </r>
  <r>
    <x v="1"/>
    <x v="0"/>
    <x v="1"/>
    <x v="2"/>
    <s v="Uncollect Acct Elect-Write Off"/>
    <n v="-4624.95"/>
    <s v="USD"/>
    <s v="CS10200254"/>
    <x v="1"/>
    <s v=" "/>
    <s v="MT1"/>
    <s v=" "/>
    <s v="E"/>
    <s v=" "/>
    <d v="2020-04-23T00:00:00"/>
    <s v="LCS1242004"/>
    <s v=" "/>
    <s v="Image URL"/>
    <s v="470"/>
    <s v="WOFF"/>
    <s v="CAOCI"/>
    <s v=" "/>
    <s v=" "/>
  </r>
  <r>
    <x v="1"/>
    <x v="7"/>
    <x v="1"/>
    <x v="2"/>
    <s v="Uncollect Acct Elect-Write Off"/>
    <n v="-1153.44"/>
    <s v="USD"/>
    <s v="CS10205284"/>
    <x v="1"/>
    <s v=" "/>
    <s v="MT1"/>
    <s v=" "/>
    <s v="E"/>
    <s v=" "/>
    <d v="2020-05-15T00:00:00"/>
    <s v="LCS1152005"/>
    <s v=" "/>
    <s v="Image URL"/>
    <s v="470"/>
    <s v="WOFF"/>
    <s v="CAOCI"/>
    <s v=" "/>
    <s v=" "/>
  </r>
  <r>
    <x v="1"/>
    <x v="7"/>
    <x v="1"/>
    <x v="2"/>
    <s v="Uncollect Acct Elect-Write Off"/>
    <n v="-482.89"/>
    <s v="USD"/>
    <s v="CS10204416"/>
    <x v="1"/>
    <s v=" "/>
    <s v="MT1"/>
    <s v=" "/>
    <s v="E"/>
    <s v=" "/>
    <d v="2020-05-08T00:00:00"/>
    <s v="LCS1092005"/>
    <s v=" "/>
    <s v="Image URL"/>
    <s v="470"/>
    <s v="WOFF"/>
    <s v="CAOCI"/>
    <s v=" "/>
    <s v=" "/>
  </r>
  <r>
    <x v="1"/>
    <x v="7"/>
    <x v="1"/>
    <x v="2"/>
    <s v="Uncollect Acct Elect-Write Off"/>
    <n v="-3302.3"/>
    <s v="USD"/>
    <s v="CS10203833"/>
    <x v="1"/>
    <s v=" "/>
    <s v="MT1"/>
    <s v=" "/>
    <s v="E"/>
    <s v=" "/>
    <d v="2020-05-04T00:00:00"/>
    <s v="LCS1052005"/>
    <s v=" "/>
    <s v="Image URL"/>
    <s v="470"/>
    <s v="WOFF"/>
    <s v="CAOCI"/>
    <s v=" "/>
    <s v=" "/>
  </r>
  <r>
    <x v="1"/>
    <x v="7"/>
    <x v="1"/>
    <x v="2"/>
    <s v="Uncollect Acct Elect-Write Off"/>
    <n v="-828.05"/>
    <s v="USD"/>
    <s v="CS10205530"/>
    <x v="1"/>
    <s v=" "/>
    <s v="MT1"/>
    <s v=" "/>
    <s v="E"/>
    <s v=" "/>
    <d v="2020-05-18T00:00:00"/>
    <s v="LCS1172005"/>
    <s v=" "/>
    <s v="Image URL"/>
    <s v="470"/>
    <s v="WOFF"/>
    <s v="CAOCI"/>
    <s v=" "/>
    <s v=" "/>
  </r>
  <r>
    <x v="1"/>
    <x v="4"/>
    <x v="1"/>
    <x v="2"/>
    <s v="Uncollect Acct Elect-Write Off"/>
    <n v="-758.52"/>
    <s v="USD"/>
    <s v="CS10211397"/>
    <x v="1"/>
    <s v=" "/>
    <s v="MT1"/>
    <s v=" "/>
    <s v="E"/>
    <s v=" "/>
    <d v="2020-06-15T00:00:00"/>
    <s v="LCS1172006"/>
    <s v=" "/>
    <s v="Image URL"/>
    <s v="470"/>
    <s v="WOFF"/>
    <s v="CAOCI"/>
    <s v=" "/>
    <s v=" "/>
  </r>
  <r>
    <x v="1"/>
    <x v="4"/>
    <x v="1"/>
    <x v="2"/>
    <s v="Uncollect Acct Elect-Write Off"/>
    <n v="-285.95"/>
    <s v="USD"/>
    <s v="CS10212623"/>
    <x v="1"/>
    <s v=" "/>
    <s v="MT1"/>
    <s v=" "/>
    <s v="E"/>
    <s v=" "/>
    <d v="2020-06-23T00:00:00"/>
    <s v="LCS1242006"/>
    <s v=" "/>
    <s v="Image URL"/>
    <s v="470"/>
    <s v="WOFF"/>
    <s v="CAOCI"/>
    <s v=" "/>
    <s v=" "/>
  </r>
  <r>
    <x v="1"/>
    <x v="4"/>
    <x v="1"/>
    <x v="2"/>
    <s v="Uncollect Acct Elect-Write Off"/>
    <n v="-3171.71"/>
    <s v="USD"/>
    <s v="CS10210132"/>
    <x v="1"/>
    <s v=" "/>
    <s v="MT1"/>
    <s v=" "/>
    <s v="E"/>
    <s v=" "/>
    <d v="2020-06-03T00:00:00"/>
    <s v="LCS1072006"/>
    <s v=" "/>
    <s v="Image URL"/>
    <s v="470"/>
    <s v="WOFF"/>
    <s v="CAOCI"/>
    <s v=" "/>
    <s v=" "/>
  </r>
  <r>
    <x v="1"/>
    <x v="4"/>
    <x v="1"/>
    <x v="2"/>
    <s v="Uncollect Acct Elect-Write Off"/>
    <n v="-1395.83"/>
    <s v="USD"/>
    <s v="CS10212888"/>
    <x v="1"/>
    <s v=" "/>
    <s v="MT1"/>
    <s v=" "/>
    <s v="E"/>
    <s v=" "/>
    <d v="2020-06-24T00:00:00"/>
    <s v="LCS1252006"/>
    <s v=" "/>
    <s v="Image URL"/>
    <s v="470"/>
    <s v="WOFF"/>
    <s v="CAOCI"/>
    <s v=" "/>
    <s v=" "/>
  </r>
  <r>
    <x v="1"/>
    <x v="8"/>
    <x v="1"/>
    <x v="2"/>
    <s v="Uncollect Acct Elect-Write Off"/>
    <n v="-747.53"/>
    <s v="USD"/>
    <s v="CS10217772"/>
    <x v="1"/>
    <s v=" "/>
    <s v="MT1"/>
    <s v=" "/>
    <s v="E"/>
    <s v=" "/>
    <d v="2020-07-14T00:00:00"/>
    <s v="LCS1162007"/>
    <s v=" "/>
    <s v="Image URL"/>
    <s v="470"/>
    <s v="WOFF"/>
    <s v="CAOCI"/>
    <s v=" "/>
    <s v=" "/>
  </r>
  <r>
    <x v="1"/>
    <x v="8"/>
    <x v="1"/>
    <x v="2"/>
    <s v="Uncollect Acct Elect-Write Off"/>
    <n v="-4547.67"/>
    <s v="USD"/>
    <s v="CS10220469"/>
    <x v="1"/>
    <s v=" "/>
    <s v="MT1"/>
    <s v=" "/>
    <s v="E"/>
    <s v=" "/>
    <d v="2020-07-30T00:00:00"/>
    <s v="LCS1302007"/>
    <s v=" "/>
    <s v="Image URL"/>
    <s v="470"/>
    <s v="WOFF"/>
    <s v="CAOCI"/>
    <s v=" "/>
    <s v=" "/>
  </r>
  <r>
    <x v="1"/>
    <x v="8"/>
    <x v="1"/>
    <x v="2"/>
    <s v="Uncollect Acct Elect-Write Off"/>
    <n v="-2428.87"/>
    <s v="USD"/>
    <s v="CS10220229"/>
    <x v="1"/>
    <s v=" "/>
    <s v="MT1"/>
    <s v=" "/>
    <s v="E"/>
    <s v=" "/>
    <d v="2020-07-29T00:00:00"/>
    <s v="LCS1292007"/>
    <s v=" "/>
    <s v="Image URL"/>
    <s v="470"/>
    <s v="WOFF"/>
    <s v="CAOCI"/>
    <s v=" "/>
    <s v=" "/>
  </r>
  <r>
    <x v="1"/>
    <x v="8"/>
    <x v="1"/>
    <x v="2"/>
    <s v="Uncollect Acct Elect-Write Off"/>
    <n v="-566.08000000000004"/>
    <s v="USD"/>
    <s v="CS10217266"/>
    <x v="1"/>
    <s v=" "/>
    <s v="MT1"/>
    <s v=" "/>
    <s v="E"/>
    <s v=" "/>
    <d v="2020-07-01T00:00:00"/>
    <s v="LCS1062007"/>
    <s v=" "/>
    <s v="Image URL"/>
    <s v="470"/>
    <s v="WOFF"/>
    <s v="CAOCI"/>
    <s v=" "/>
    <s v=" "/>
  </r>
  <r>
    <x v="1"/>
    <x v="8"/>
    <x v="1"/>
    <x v="2"/>
    <s v="Uncollect Acct Elect-Write Off"/>
    <n v="-873.29"/>
    <s v="USD"/>
    <s v="CS10217435"/>
    <x v="1"/>
    <s v=" "/>
    <s v="MT1"/>
    <s v=" "/>
    <s v="E"/>
    <s v=" "/>
    <d v="2020-07-10T00:00:00"/>
    <s v="LCS1132007"/>
    <s v=" "/>
    <s v="Image URL"/>
    <s v="470"/>
    <s v="WOFF"/>
    <s v="CAOCI"/>
    <s v=" "/>
    <s v=" "/>
  </r>
  <r>
    <x v="1"/>
    <x v="9"/>
    <x v="1"/>
    <x v="2"/>
    <s v="Uncollect Acct Elect-Write Off"/>
    <n v="-68.91"/>
    <s v="USD"/>
    <s v="CS10223244"/>
    <x v="1"/>
    <s v=" "/>
    <s v="MT1"/>
    <s v=" "/>
    <s v="E"/>
    <s v=" "/>
    <d v="2020-08-01T00:00:00"/>
    <s v="LCS1062008"/>
    <s v=" "/>
    <s v="Image URL"/>
    <s v="470"/>
    <s v="WOFF"/>
    <s v="CAOCI"/>
    <s v=" "/>
    <s v=" "/>
  </r>
  <r>
    <x v="1"/>
    <x v="9"/>
    <x v="1"/>
    <x v="2"/>
    <s v="Uncollect Acct Elect-Write Off"/>
    <n v="-539.33000000000004"/>
    <s v="USD"/>
    <s v="CS10223975"/>
    <x v="1"/>
    <s v=" "/>
    <s v="MT1"/>
    <s v=" "/>
    <s v="E"/>
    <s v=" "/>
    <d v="2020-08-12T00:00:00"/>
    <s v="LCS1162008"/>
    <s v=" "/>
    <s v="Image URL"/>
    <s v="470"/>
    <s v="WOFF"/>
    <s v="CAOCI"/>
    <s v=" "/>
    <s v=" "/>
  </r>
  <r>
    <x v="1"/>
    <x v="10"/>
    <x v="1"/>
    <x v="2"/>
    <s v="Uncollect Acct Elect-Write Off"/>
    <n v="-107.7"/>
    <s v="USD"/>
    <s v="CS10229383"/>
    <x v="1"/>
    <s v=" "/>
    <s v="MT1"/>
    <s v=" "/>
    <s v="E"/>
    <s v=" "/>
    <d v="2020-09-09T00:00:00"/>
    <s v="LCS1132009"/>
    <s v=" "/>
    <s v="Image URL"/>
    <s v="470"/>
    <s v="WOFF"/>
    <s v="CAOCI"/>
    <s v=" "/>
    <s v=" "/>
  </r>
  <r>
    <x v="1"/>
    <x v="10"/>
    <x v="1"/>
    <x v="2"/>
    <s v="Uncollect Acct Elect-Write Off"/>
    <n v="-3518.27"/>
    <s v="USD"/>
    <s v="CS10229965"/>
    <x v="1"/>
    <s v=" "/>
    <s v="MT1"/>
    <s v=" "/>
    <s v="E"/>
    <s v=" "/>
    <d v="2020-09-14T00:00:00"/>
    <s v="LCS1172009"/>
    <s v=" "/>
    <s v="Image URL"/>
    <s v="470"/>
    <s v="WOFF"/>
    <s v="CAOCI"/>
    <s v=" "/>
    <s v=" "/>
  </r>
  <r>
    <x v="1"/>
    <x v="10"/>
    <x v="1"/>
    <x v="2"/>
    <s v="Uncollect Acct Elect-Write Off"/>
    <n v="-2201.02"/>
    <s v="USD"/>
    <s v="CS10232114"/>
    <x v="1"/>
    <s v=" "/>
    <s v="MT1"/>
    <s v=" "/>
    <s v="E"/>
    <s v=" "/>
    <d v="2020-09-28T00:00:00"/>
    <s v="LCS1292009"/>
    <s v=" "/>
    <s v="Image URL"/>
    <s v="470"/>
    <s v="WOFF"/>
    <s v="CAOCI"/>
    <s v=" "/>
    <s v=" "/>
  </r>
  <r>
    <x v="1"/>
    <x v="11"/>
    <x v="1"/>
    <x v="2"/>
    <s v="Uncollect Acct Elect-Write Off"/>
    <n v="56.06"/>
    <s v="USD"/>
    <s v="CS10236126"/>
    <x v="1"/>
    <s v=" "/>
    <s v="MT1"/>
    <s v=" "/>
    <s v="E"/>
    <s v=" "/>
    <d v="2020-10-09T00:00:00"/>
    <s v="LCS1142010"/>
    <s v=" "/>
    <s v="Image URL"/>
    <s v="470"/>
    <s v="WOFF"/>
    <s v="CAOCI"/>
    <s v=" "/>
    <s v=" "/>
  </r>
  <r>
    <x v="1"/>
    <x v="11"/>
    <x v="1"/>
    <x v="2"/>
    <s v="Uncollect Acct Elect-Write Off"/>
    <n v="-813.04"/>
    <s v="USD"/>
    <s v="CS10236748"/>
    <x v="1"/>
    <s v=" "/>
    <s v="MT1"/>
    <s v=" "/>
    <s v="E"/>
    <s v=" "/>
    <d v="2020-10-14T00:00:00"/>
    <s v="LCS1192010"/>
    <s v=" "/>
    <s v="Image URL"/>
    <s v="470"/>
    <s v="WOFF"/>
    <s v="CAOCI"/>
    <s v=" "/>
    <s v=" "/>
  </r>
  <r>
    <x v="1"/>
    <x v="5"/>
    <x v="1"/>
    <x v="2"/>
    <s v="Uncollect Acct Elect-Write Off"/>
    <n v="-2304.56"/>
    <s v="USD"/>
    <s v="CS10243280"/>
    <x v="1"/>
    <s v=" "/>
    <s v="MT1"/>
    <s v=" "/>
    <s v="E"/>
    <s v=" "/>
    <d v="2020-11-16T00:00:00"/>
    <s v="LCS1192011"/>
    <s v=" "/>
    <s v="Image URL"/>
    <s v="470"/>
    <s v="WOFF"/>
    <s v="CAOCI"/>
    <s v=" "/>
    <s v=" "/>
  </r>
  <r>
    <x v="1"/>
    <x v="5"/>
    <x v="1"/>
    <x v="2"/>
    <s v="Uncollect Acct Elect-Write Off"/>
    <n v="-1244.8699999999999"/>
    <s v="USD"/>
    <s v="CS10245127"/>
    <x v="1"/>
    <s v=" "/>
    <s v="MT1"/>
    <s v=" "/>
    <s v="E"/>
    <s v=" "/>
    <d v="2020-11-27T00:00:00"/>
    <s v="LCS1282011"/>
    <s v=" "/>
    <s v="Image URL"/>
    <s v="470"/>
    <s v="WOFF"/>
    <s v="CAOCI"/>
    <s v=" "/>
    <s v=" "/>
  </r>
  <r>
    <x v="1"/>
    <x v="5"/>
    <x v="1"/>
    <x v="2"/>
    <s v="Uncollect Acct Elect-Write Off"/>
    <n v="-2495.29"/>
    <s v="USD"/>
    <s v="CS10245944"/>
    <x v="1"/>
    <s v=" "/>
    <s v="MT1"/>
    <s v=" "/>
    <s v="E"/>
    <s v=" "/>
    <d v="2020-11-30T00:00:00"/>
    <s v="LCS1302011"/>
    <s v=" "/>
    <s v="Image URL"/>
    <s v="470"/>
    <s v="WOFF"/>
    <s v="CAOCI"/>
    <s v=" "/>
    <s v=" "/>
  </r>
  <r>
    <x v="1"/>
    <x v="1"/>
    <x v="1"/>
    <x v="2"/>
    <s v="Uncollect Acct Elect-Write Off"/>
    <n v="-1370.1"/>
    <s v="USD"/>
    <s v="CS10248962"/>
    <x v="1"/>
    <s v=" "/>
    <s v="MT1"/>
    <s v=" "/>
    <s v="E"/>
    <s v=" "/>
    <d v="2020-12-11T00:00:00"/>
    <s v="LCS1152012"/>
    <s v=" "/>
    <s v="Image URL"/>
    <s v="470"/>
    <s v="WOFF"/>
    <s v="CAOCI"/>
    <s v=" "/>
    <s v=" "/>
  </r>
  <r>
    <x v="1"/>
    <x v="1"/>
    <x v="1"/>
    <x v="2"/>
    <s v="Uncollect Acct Elect-Write Off"/>
    <n v="-42.46"/>
    <s v="USD"/>
    <s v="CS10250834"/>
    <x v="1"/>
    <s v=" "/>
    <s v="MT1"/>
    <s v=" "/>
    <s v="E"/>
    <s v=" "/>
    <d v="2020-12-22T00:00:00"/>
    <s v="LCS1242012"/>
    <s v=" "/>
    <s v="Image URL"/>
    <s v="470"/>
    <s v="WOFF"/>
    <s v="CAOCI"/>
    <s v=" "/>
    <s v=" "/>
  </r>
  <r>
    <x v="1"/>
    <x v="1"/>
    <x v="1"/>
    <x v="2"/>
    <s v="Uncollect Acct Elect-Write Off"/>
    <n v="-2867.87"/>
    <s v="USD"/>
    <s v="CS10248021"/>
    <x v="1"/>
    <s v=" "/>
    <s v="MT1"/>
    <s v=" "/>
    <s v="E"/>
    <s v=" "/>
    <d v="2020-12-01T00:00:00"/>
    <s v="LCS1062012"/>
    <s v=" "/>
    <s v="Image URL"/>
    <s v="470"/>
    <s v="WOFF"/>
    <s v="CAOCI"/>
    <s v=" "/>
    <s v=" "/>
  </r>
  <r>
    <x v="1"/>
    <x v="1"/>
    <x v="1"/>
    <x v="2"/>
    <s v="Uncollect Acct Elect-Write Off"/>
    <n v="-1542.12"/>
    <s v="USD"/>
    <s v="CS10250091"/>
    <x v="1"/>
    <s v=" "/>
    <s v="MT1"/>
    <s v=" "/>
    <s v="E"/>
    <s v=" "/>
    <d v="2020-12-17T00:00:00"/>
    <s v="LCS1202012"/>
    <s v=" "/>
    <s v="Image URL"/>
    <s v="470"/>
    <s v="WOFF"/>
    <s v="CAOCI"/>
    <s v=" "/>
    <s v=" "/>
  </r>
  <r>
    <x v="1"/>
    <x v="1"/>
    <x v="1"/>
    <x v="2"/>
    <s v="Uncollect Acct Elect-Write Off"/>
    <n v="-953.29"/>
    <s v="USD"/>
    <s v="CS10249299"/>
    <x v="1"/>
    <s v=" "/>
    <s v="MT1"/>
    <s v=" "/>
    <s v="E"/>
    <s v=" "/>
    <d v="2020-12-14T00:00:00"/>
    <s v="LCS1172012"/>
    <s v=" "/>
    <s v="Image URL"/>
    <s v="470"/>
    <s v="WOFF"/>
    <s v="CAOCI"/>
    <s v=" "/>
    <s v=" "/>
  </r>
  <r>
    <x v="1"/>
    <x v="1"/>
    <x v="1"/>
    <x v="2"/>
    <s v="Uncollect Acct Elect-Write Off"/>
    <n v="-1443.58"/>
    <s v="USD"/>
    <s v="CS10251921"/>
    <x v="1"/>
    <s v=" "/>
    <s v="MT1"/>
    <s v=" "/>
    <s v="E"/>
    <s v=" "/>
    <d v="2020-12-29T00:00:00"/>
    <s v="LCS1282012"/>
    <s v=" "/>
    <s v="Image URL"/>
    <s v="470"/>
    <s v="WOFF"/>
    <s v="CAOCI"/>
    <s v=" "/>
    <s v=" "/>
  </r>
  <r>
    <x v="0"/>
    <x v="6"/>
    <x v="1"/>
    <x v="2"/>
    <s v="Uncollect Acct Elect-Write Off"/>
    <n v="-1159.31"/>
    <s v="USD"/>
    <s v="CS10256461"/>
    <x v="1"/>
    <s v=" "/>
    <s v="MT1"/>
    <s v=" "/>
    <s v="E"/>
    <s v=" "/>
    <d v="2021-01-13T00:00:00"/>
    <s v="LCS1112101"/>
    <s v=" "/>
    <s v="Image URL"/>
    <s v="470"/>
    <s v="WOFF"/>
    <s v="CAOCI"/>
    <s v=" "/>
    <s v=" "/>
  </r>
  <r>
    <x v="0"/>
    <x v="6"/>
    <x v="1"/>
    <x v="2"/>
    <s v="Uncollect Acct Elect-Write Off"/>
    <n v="-194.15"/>
    <s v="USD"/>
    <s v="CS10256461"/>
    <x v="1"/>
    <s v=" "/>
    <s v="MT1"/>
    <s v=" "/>
    <s v="E"/>
    <s v=" "/>
    <d v="2021-01-20T00:00:00"/>
    <s v="LCS1172101"/>
    <s v=" "/>
    <s v="Image URL"/>
    <s v="470"/>
    <s v="WOFF"/>
    <s v="CAOCI"/>
    <s v=" "/>
    <s v=" "/>
  </r>
  <r>
    <x v="0"/>
    <x v="6"/>
    <x v="1"/>
    <x v="2"/>
    <s v="Uncollect Acct Elect-Write Off"/>
    <n v="-3350.71"/>
    <s v="USD"/>
    <s v="CS10256461"/>
    <x v="1"/>
    <s v=" "/>
    <s v="MT1"/>
    <s v=" "/>
    <s v="E"/>
    <s v=" "/>
    <d v="2021-01-11T00:00:00"/>
    <s v="LCS1092101"/>
    <s v=" "/>
    <s v="Image URL"/>
    <s v="470"/>
    <s v="WOFF"/>
    <s v="CAOCI"/>
    <s v=" "/>
    <s v=" "/>
  </r>
  <r>
    <x v="0"/>
    <x v="3"/>
    <x v="1"/>
    <x v="2"/>
    <s v="Uncollect Acct Elect-Write Off"/>
    <n v="-1934.85"/>
    <s v="USD"/>
    <s v="CS10260869"/>
    <x v="1"/>
    <s v=" "/>
    <s v="MT1"/>
    <s v=" "/>
    <s v="E"/>
    <s v=" "/>
    <d v="2021-02-01T00:00:00"/>
    <s v="LCS1052102"/>
    <s v=" "/>
    <s v="Image URL"/>
    <s v="470"/>
    <s v="WOFF"/>
    <s v="CAOCI"/>
    <s v=" "/>
    <s v=" "/>
  </r>
  <r>
    <x v="0"/>
    <x v="3"/>
    <x v="1"/>
    <x v="2"/>
    <s v="Uncollect Acct Elect-Write Off"/>
    <n v="-330.46"/>
    <s v="USD"/>
    <s v="CS10262590"/>
    <x v="1"/>
    <s v=" "/>
    <s v="MT1"/>
    <s v=" "/>
    <s v="E"/>
    <s v=" "/>
    <d v="2021-02-19T00:00:00"/>
    <s v="LCS1212102"/>
    <s v=" "/>
    <s v="Image URL"/>
    <s v="470"/>
    <s v="WOFF"/>
    <s v="CAOCI"/>
    <s v=" "/>
    <s v=" "/>
  </r>
  <r>
    <x v="0"/>
    <x v="3"/>
    <x v="1"/>
    <x v="0"/>
    <s v="Acc Prov For Uncollect Acc"/>
    <n v="-34.97"/>
    <s v="USD"/>
    <s v="CS10260869"/>
    <x v="1"/>
    <s v=" "/>
    <s v="MT1"/>
    <s v=" "/>
    <s v="E"/>
    <s v=" "/>
    <d v="2021-02-04T00:00:00"/>
    <s v="LCS1082102"/>
    <s v=" "/>
    <s v="Image URL"/>
    <s v="470"/>
    <s v="WOFF"/>
    <s v="CAOCI"/>
    <s v=" "/>
    <s v=" "/>
  </r>
  <r>
    <x v="0"/>
    <x v="2"/>
    <x v="1"/>
    <x v="0"/>
    <s v="Acc Prov For Uncollect Acc"/>
    <n v="-73.959999999999994"/>
    <s v="USD"/>
    <s v="CS10267613"/>
    <x v="1"/>
    <s v=" "/>
    <s v="MT1"/>
    <s v=" "/>
    <s v="E"/>
    <s v=" "/>
    <d v="2021-03-15T00:00:00"/>
    <s v="LCS1152103"/>
    <s v=" "/>
    <s v="Image URL"/>
    <s v="470"/>
    <s v="WOFF"/>
    <s v="CAOCI"/>
    <s v=" "/>
    <s v=" "/>
  </r>
  <r>
    <x v="0"/>
    <x v="0"/>
    <x v="1"/>
    <x v="2"/>
    <s v="Uncollect Acct Elect-Write Off"/>
    <n v="-1217.0899999999999"/>
    <s v="USD"/>
    <s v="CS10274414"/>
    <x v="1"/>
    <s v=" "/>
    <s v="MT1"/>
    <s v=" "/>
    <s v="E"/>
    <s v=" "/>
    <d v="2021-04-14T00:00:00"/>
    <s v="LCS1142104"/>
    <s v=" "/>
    <s v="Image URL"/>
    <s v="470"/>
    <s v="WOFF"/>
    <s v="CAOCI"/>
    <s v=" "/>
    <s v=" "/>
  </r>
  <r>
    <x v="0"/>
    <x v="0"/>
    <x v="1"/>
    <x v="2"/>
    <s v="Uncollect Acct Elect-Write Off"/>
    <n v="-3215.45"/>
    <s v="USD"/>
    <s v="CS10273808"/>
    <x v="1"/>
    <s v=" "/>
    <s v="MT1"/>
    <s v=" "/>
    <s v="E"/>
    <s v=" "/>
    <d v="2021-04-09T00:00:00"/>
    <s v="LCS1102104"/>
    <s v=" "/>
    <s v="Image URL"/>
    <s v="470"/>
    <s v="WOFF"/>
    <s v="CAOCI"/>
    <s v=" "/>
    <s v=" "/>
  </r>
  <r>
    <x v="0"/>
    <x v="0"/>
    <x v="1"/>
    <x v="2"/>
    <s v="Uncollect Acct Elect-Write Off"/>
    <n v="-2341.98"/>
    <s v="USD"/>
    <s v="CS10276488"/>
    <x v="1"/>
    <s v=" "/>
    <s v="MT1"/>
    <s v=" "/>
    <s v="E"/>
    <s v=" "/>
    <d v="2021-04-28T00:00:00"/>
    <s v="LCS1262104"/>
    <s v=" "/>
    <s v="Image URL"/>
    <s v="470"/>
    <s v="WOFF"/>
    <s v="CAOCI"/>
    <s v=" "/>
    <s v=" "/>
  </r>
  <r>
    <x v="0"/>
    <x v="0"/>
    <x v="1"/>
    <x v="2"/>
    <s v="Uncollect Acct Elect-Write Off"/>
    <n v="-687.7"/>
    <s v="USD"/>
    <s v="CS10274776"/>
    <x v="1"/>
    <s v=" "/>
    <s v="MT1"/>
    <s v=" "/>
    <s v="E"/>
    <s v=" "/>
    <d v="2021-04-17T00:00:00"/>
    <s v="LCS1172104"/>
    <s v=" "/>
    <s v="Image URL"/>
    <s v="470"/>
    <s v="WOFF"/>
    <s v="CAOCI"/>
    <s v=" "/>
    <s v=" "/>
  </r>
  <r>
    <x v="0"/>
    <x v="3"/>
    <x v="1"/>
    <x v="2"/>
    <s v="Uncollect Acct Elect-Write Off"/>
    <n v="-634896.06000000006"/>
    <s v="USD"/>
    <s v="ERD0264994"/>
    <x v="0"/>
    <s v="Uncollect Acct Elect-Write Off"/>
    <s v=" "/>
    <s v=" "/>
    <s v="G"/>
    <s v=" "/>
    <d v="2021-02-28T00:00:00"/>
    <s v=" "/>
    <s v=" "/>
    <s v="Image URL"/>
    <s v="640"/>
    <s v="WOFF"/>
    <s v="CAOCI"/>
    <s v=" "/>
    <s v=" "/>
  </r>
  <r>
    <x v="1"/>
    <x v="1"/>
    <x v="1"/>
    <x v="2"/>
    <s v="Uncollect Acct Elect-Write Off"/>
    <n v="-4249220.62"/>
    <s v="USD"/>
    <s v="ERD0253683"/>
    <x v="0"/>
    <s v="Uncollect Acct Elect-Write Off"/>
    <s v=" "/>
    <s v=" "/>
    <s v="E"/>
    <s v=" "/>
    <d v="2020-12-31T00:00:00"/>
    <s v=" "/>
    <s v=" "/>
    <s v="Image URL"/>
    <s v="640"/>
    <s v="WOFF"/>
    <s v="CAOCI"/>
    <s v=" "/>
    <s v=" "/>
  </r>
  <r>
    <x v="1"/>
    <x v="1"/>
    <x v="1"/>
    <x v="2"/>
    <s v="Uncollect Acct Elect-Write Off"/>
    <n v="5004941.62"/>
    <s v="USD"/>
    <s v="ERD0253683"/>
    <x v="0"/>
    <s v="Uncollect Acct Elect-Write Off"/>
    <s v=" "/>
    <s v=" "/>
    <s v="E"/>
    <s v=" "/>
    <d v="2020-12-31T00:00:00"/>
    <s v=" "/>
    <s v=" "/>
    <s v="Image URL"/>
    <s v="470"/>
    <s v="WOFF"/>
    <s v="CAOCI"/>
    <s v=" "/>
    <s v=" "/>
  </r>
  <r>
    <x v="0"/>
    <x v="6"/>
    <x v="1"/>
    <x v="2"/>
    <s v="Uncollect Acct Elect-Write Off"/>
    <n v="1848903"/>
    <s v="USD"/>
    <s v="ERD0259431"/>
    <x v="0"/>
    <s v="Uncollect Acct Elect-Write Off"/>
    <s v=" "/>
    <s v=" "/>
    <s v="E"/>
    <s v=" "/>
    <d v="2021-01-31T00:00:00"/>
    <s v=" "/>
    <s v=" "/>
    <s v="Image URL"/>
    <s v="470"/>
    <s v="WOFF"/>
    <s v="CAOCI"/>
    <s v=" "/>
    <s v=" "/>
  </r>
  <r>
    <x v="0"/>
    <x v="2"/>
    <x v="1"/>
    <x v="2"/>
    <s v="Uncollect Acct Elect-Write Off"/>
    <n v="459267.73"/>
    <s v="USD"/>
    <s v="ERD0271802"/>
    <x v="0"/>
    <s v="Uncollect Acct Elect-Write Off"/>
    <s v=" "/>
    <s v=" "/>
    <s v="E"/>
    <s v=" "/>
    <d v="2021-03-31T00:00:00"/>
    <s v=" "/>
    <s v=" "/>
    <s v="Image URL"/>
    <s v="470"/>
    <s v="WOFF"/>
    <s v="CAOCI"/>
    <s v=" "/>
    <s v=" "/>
  </r>
  <r>
    <x v="1"/>
    <x v="6"/>
    <x v="0"/>
    <x v="2"/>
    <s v="Uncollect Acct Elect-Write Off"/>
    <n v="10508.24"/>
    <s v="USD"/>
    <s v="CS10180455"/>
    <x v="1"/>
    <s v=" "/>
    <s v="MT1"/>
    <s v="F3PCR56243"/>
    <s v="E"/>
    <s v=" "/>
    <d v="2020-01-09T00:00:00"/>
    <s v="NCS1112001"/>
    <s v=" "/>
    <s v="Image URL"/>
    <s v="470"/>
    <s v="WOFF"/>
    <s v="CAOCS"/>
    <s v=" "/>
    <s v=" "/>
  </r>
  <r>
    <x v="1"/>
    <x v="6"/>
    <x v="0"/>
    <x v="2"/>
    <s v="Uncollect Acct Elect-Write Off"/>
    <n v="588607.49"/>
    <s v="USD"/>
    <s v="CS10181474"/>
    <x v="1"/>
    <s v=" "/>
    <s v="MT1"/>
    <s v="F3PCR56243"/>
    <s v="E"/>
    <s v=" "/>
    <d v="2020-01-27T00:00:00"/>
    <s v="NCS1262001"/>
    <s v=" "/>
    <s v="Image URL"/>
    <s v="470"/>
    <s v="WOFF"/>
    <s v="CAOCS"/>
    <s v=" "/>
    <s v=" "/>
  </r>
  <r>
    <x v="1"/>
    <x v="3"/>
    <x v="0"/>
    <x v="2"/>
    <s v="Uncollect Acct Elect-Write Off"/>
    <n v="16225.63"/>
    <s v="USD"/>
    <s v="CS10185759"/>
    <x v="1"/>
    <s v=" "/>
    <s v="MT1"/>
    <s v="F3PCR56243"/>
    <s v="E"/>
    <s v=" "/>
    <d v="2020-02-12T00:00:00"/>
    <s v="NCS1142002"/>
    <s v=" "/>
    <s v="Image URL"/>
    <s v="470"/>
    <s v="WOFF"/>
    <s v="CAOCS"/>
    <s v=" "/>
    <s v=" "/>
  </r>
  <r>
    <x v="1"/>
    <x v="3"/>
    <x v="0"/>
    <x v="2"/>
    <s v="Uncollect Acct Elect-Write Off"/>
    <n v="18180.099999999999"/>
    <s v="USD"/>
    <s v="CS10185368"/>
    <x v="1"/>
    <s v=" "/>
    <s v="MT1"/>
    <s v="F3PCR56243"/>
    <s v="E"/>
    <s v=" "/>
    <d v="2020-02-05T00:00:00"/>
    <s v="NCS1082002"/>
    <s v=" "/>
    <s v="Image URL"/>
    <s v="470"/>
    <s v="WOFF"/>
    <s v="CAOCS"/>
    <s v=" "/>
    <s v=" "/>
  </r>
  <r>
    <x v="1"/>
    <x v="2"/>
    <x v="0"/>
    <x v="2"/>
    <s v="Uncollect Acct Elect-Write Off"/>
    <n v="-4160.88"/>
    <s v="USD"/>
    <s v="CS10191260"/>
    <x v="1"/>
    <s v=" "/>
    <s v="MT1"/>
    <s v="F3PCR56243"/>
    <s v="E"/>
    <s v=" "/>
    <d v="2020-03-04T00:00:00"/>
    <s v="NCS1062003"/>
    <s v=" "/>
    <s v="Image URL"/>
    <s v="470"/>
    <s v="WOFF"/>
    <s v="CAOCS"/>
    <s v=" "/>
    <s v=" "/>
  </r>
  <r>
    <x v="1"/>
    <x v="2"/>
    <x v="0"/>
    <x v="2"/>
    <s v="Uncollect Acct Elect-Write Off"/>
    <n v="10269.620000000001"/>
    <s v="USD"/>
    <s v="CS10191791"/>
    <x v="1"/>
    <s v=" "/>
    <s v="MT1"/>
    <s v="F3PCR56243"/>
    <s v="E"/>
    <s v=" "/>
    <d v="2020-03-11T00:00:00"/>
    <s v="NCS1122003"/>
    <s v=" "/>
    <s v="Image URL"/>
    <s v="470"/>
    <s v="WOFF"/>
    <s v="CAOCS"/>
    <s v=" "/>
    <s v=" "/>
  </r>
  <r>
    <x v="1"/>
    <x v="2"/>
    <x v="0"/>
    <x v="2"/>
    <s v="Uncollect Acct Elect-Write Off"/>
    <n v="-3359.63"/>
    <s v="USD"/>
    <s v="CS10192525"/>
    <x v="1"/>
    <s v=" "/>
    <s v="MT1"/>
    <s v="F3PCR56243"/>
    <s v="E"/>
    <s v=" "/>
    <d v="2020-03-18T00:00:00"/>
    <s v="NCS1172003"/>
    <s v=" "/>
    <s v="Image URL"/>
    <s v="470"/>
    <s v="WOFF"/>
    <s v="CAOCS"/>
    <s v=" "/>
    <s v=" "/>
  </r>
  <r>
    <x v="1"/>
    <x v="2"/>
    <x v="0"/>
    <x v="2"/>
    <s v="Uncollect Acct Elect-Write Off"/>
    <n v="-6707.72"/>
    <s v="USD"/>
    <s v="CS10192791"/>
    <x v="1"/>
    <s v=" "/>
    <s v="MT1"/>
    <s v="F3PCR56243"/>
    <s v="E"/>
    <s v=" "/>
    <d v="2020-03-19T00:00:00"/>
    <s v="NCS1182003"/>
    <s v=" "/>
    <s v="Image URL"/>
    <s v="470"/>
    <s v="WOFF"/>
    <s v="CAOCS"/>
    <s v=" "/>
    <s v=" "/>
  </r>
  <r>
    <x v="1"/>
    <x v="2"/>
    <x v="0"/>
    <x v="2"/>
    <s v="Uncollect Acct Elect-Write Off"/>
    <n v="-2493.88"/>
    <s v="USD"/>
    <s v="CS10194830"/>
    <x v="1"/>
    <s v=" "/>
    <s v="MT1"/>
    <s v="F3PCR56243"/>
    <s v="E"/>
    <s v=" "/>
    <d v="2020-03-30T00:00:00"/>
    <s v="NCS1312003"/>
    <s v=" "/>
    <s v="Image URL"/>
    <s v="470"/>
    <s v="WOFF"/>
    <s v="CAOCS"/>
    <s v=" "/>
    <s v=" "/>
  </r>
  <r>
    <x v="1"/>
    <x v="2"/>
    <x v="0"/>
    <x v="2"/>
    <s v="Uncollect Acct Elect-Write Off"/>
    <n v="-5671.36"/>
    <s v="USD"/>
    <s v="CS10193314"/>
    <x v="1"/>
    <s v=" "/>
    <s v="MT1"/>
    <s v="F3PCR56243"/>
    <s v="E"/>
    <s v=" "/>
    <d v="2020-03-17T00:00:00"/>
    <s v="NCS1242003"/>
    <s v=" "/>
    <s v="Image URL"/>
    <s v="470"/>
    <s v="WOFF"/>
    <s v="CAOCS"/>
    <s v=" "/>
    <s v=" "/>
  </r>
  <r>
    <x v="1"/>
    <x v="0"/>
    <x v="0"/>
    <x v="2"/>
    <s v="Uncollect Acct Elect-Write Off"/>
    <n v="-4197.22"/>
    <s v="USD"/>
    <s v="CS10199428"/>
    <x v="1"/>
    <s v=" "/>
    <s v="MT1"/>
    <s v="F3PCR56243"/>
    <s v="E"/>
    <s v=" "/>
    <d v="2020-04-18T00:00:00"/>
    <s v="NCS1202004"/>
    <s v=" "/>
    <s v="Image URL"/>
    <s v="470"/>
    <s v="WOFF"/>
    <s v="CAOCS"/>
    <s v=" "/>
    <s v=" "/>
  </r>
  <r>
    <x v="1"/>
    <x v="0"/>
    <x v="0"/>
    <x v="2"/>
    <s v="Uncollect Acct Elect-Write Off"/>
    <n v="-566.87"/>
    <s v="USD"/>
    <s v="CS10198403"/>
    <x v="1"/>
    <s v=" "/>
    <s v="MT1"/>
    <s v="F3PCR56243"/>
    <s v="E"/>
    <s v=" "/>
    <d v="2020-04-09T00:00:00"/>
    <s v="NCS1132004"/>
    <s v=" "/>
    <s v="Image URL"/>
    <s v="470"/>
    <s v="WOFF"/>
    <s v="CAOCS"/>
    <s v=" "/>
    <s v=" "/>
  </r>
  <r>
    <x v="1"/>
    <x v="0"/>
    <x v="0"/>
    <x v="2"/>
    <s v="Uncollect Acct Elect-Write Off"/>
    <n v="-4700.9799999999996"/>
    <s v="USD"/>
    <s v="CS10198854"/>
    <x v="1"/>
    <s v=" "/>
    <s v="MT1"/>
    <s v="F3PCR56243"/>
    <s v="E"/>
    <s v=" "/>
    <d v="2020-04-14T00:00:00"/>
    <s v="NCS1162004"/>
    <s v=" "/>
    <s v="Image URL"/>
    <s v="470"/>
    <s v="WOFF"/>
    <s v="CAOCS"/>
    <s v=" "/>
    <s v=" "/>
  </r>
  <r>
    <x v="1"/>
    <x v="7"/>
    <x v="0"/>
    <x v="2"/>
    <s v="Uncollect Acct Elect-Write Off"/>
    <n v="-4893.37"/>
    <s v="USD"/>
    <s v="CS10203843"/>
    <x v="1"/>
    <s v=" "/>
    <s v="MT1"/>
    <s v="F3PCR56243"/>
    <s v="E"/>
    <s v=" "/>
    <d v="2020-05-07T00:00:00"/>
    <s v="NCS1082005"/>
    <s v=" "/>
    <s v="Image URL"/>
    <s v="470"/>
    <s v="WOFF"/>
    <s v="CAOCS"/>
    <s v=" "/>
    <s v=" "/>
  </r>
  <r>
    <x v="1"/>
    <x v="7"/>
    <x v="0"/>
    <x v="2"/>
    <s v="Uncollect Acct Elect-Write Off"/>
    <n v="-4025.93"/>
    <s v="USD"/>
    <s v="CS10206184"/>
    <x v="1"/>
    <s v=" "/>
    <s v="MT1"/>
    <s v="F3PCR56243"/>
    <s v="E"/>
    <s v=" "/>
    <d v="2020-05-21T00:00:00"/>
    <s v="NCS1202005"/>
    <s v=" "/>
    <s v="Image URL"/>
    <s v="470"/>
    <s v="WOFF"/>
    <s v="CAOCS"/>
    <s v=" "/>
    <s v=" "/>
  </r>
  <r>
    <x v="1"/>
    <x v="4"/>
    <x v="0"/>
    <x v="2"/>
    <s v="Uncollect Acct Elect-Write Off"/>
    <n v="-3836"/>
    <s v="USD"/>
    <s v="CS10211991"/>
    <x v="1"/>
    <s v=" "/>
    <s v="MT1"/>
    <s v="F3PCR56243"/>
    <s v="E"/>
    <s v=" "/>
    <d v="2020-06-18T00:00:00"/>
    <s v="NCS1202006"/>
    <s v=" "/>
    <s v="Image URL"/>
    <s v="470"/>
    <s v="WOFF"/>
    <s v="CAOCS"/>
    <s v=" "/>
    <s v=" "/>
  </r>
  <r>
    <x v="1"/>
    <x v="4"/>
    <x v="0"/>
    <x v="2"/>
    <s v="Uncollect Acct Elect-Write Off"/>
    <n v="-4882.46"/>
    <s v="USD"/>
    <s v="CS10210932"/>
    <x v="1"/>
    <s v=" "/>
    <s v="MT1"/>
    <s v="F3PCR56243"/>
    <s v="E"/>
    <s v=" "/>
    <d v="2020-06-11T00:00:00"/>
    <s v="NCS1142006"/>
    <s v=" "/>
    <s v="Image URL"/>
    <s v="470"/>
    <s v="WOFF"/>
    <s v="CAOCS"/>
    <s v=" "/>
    <s v=" "/>
  </r>
  <r>
    <x v="1"/>
    <x v="4"/>
    <x v="0"/>
    <x v="2"/>
    <s v="Uncollect Acct Elect-Write Off"/>
    <n v="-574.44000000000005"/>
    <s v="USD"/>
    <s v="CS10210169"/>
    <x v="1"/>
    <s v=" "/>
    <s v="MT1"/>
    <s v="F3PCR56243"/>
    <s v="E"/>
    <s v=" "/>
    <d v="2020-06-06T00:00:00"/>
    <s v="NCS1102006"/>
    <s v=" "/>
    <s v="Image URL"/>
    <s v="470"/>
    <s v="WOFF"/>
    <s v="CAOCS"/>
    <s v=" "/>
    <s v=" "/>
  </r>
  <r>
    <x v="1"/>
    <x v="4"/>
    <x v="0"/>
    <x v="2"/>
    <s v="Uncollect Acct Elect-Write Off"/>
    <n v="-4270.8100000000004"/>
    <s v="USD"/>
    <s v="CS10210402"/>
    <x v="1"/>
    <s v=" "/>
    <s v="MT1"/>
    <s v="F3PCR56243"/>
    <s v="E"/>
    <s v=" "/>
    <d v="2020-06-08T00:00:00"/>
    <s v="NCS1112006"/>
    <s v=" "/>
    <s v="Image URL"/>
    <s v="470"/>
    <s v="WOFF"/>
    <s v="CAOCS"/>
    <s v=" "/>
    <s v=" "/>
  </r>
  <r>
    <x v="1"/>
    <x v="8"/>
    <x v="0"/>
    <x v="2"/>
    <s v="Uncollect Acct Elect-Write Off"/>
    <n v="-26.18"/>
    <s v="USD"/>
    <s v="CS10219409"/>
    <x v="1"/>
    <s v=" "/>
    <s v="MT1"/>
    <s v="F3PCR56243"/>
    <s v="E"/>
    <s v=" "/>
    <d v="2020-07-25T00:00:00"/>
    <s v="NCS1262007"/>
    <s v=" "/>
    <s v="Image URL"/>
    <s v="470"/>
    <s v="WOFF"/>
    <s v="CAOCS"/>
    <s v=" "/>
    <s v=" "/>
  </r>
  <r>
    <x v="1"/>
    <x v="8"/>
    <x v="0"/>
    <x v="2"/>
    <s v="Uncollect Acct Elect-Write Off"/>
    <n v="-2135.98"/>
    <s v="USD"/>
    <s v="CS10217276"/>
    <x v="1"/>
    <s v=" "/>
    <s v="MT1"/>
    <s v="F3PCR56243"/>
    <s v="E"/>
    <s v=" "/>
    <d v="2020-07-03T00:00:00"/>
    <s v="NCS1082007"/>
    <s v=" "/>
    <s v="Image URL"/>
    <s v="470"/>
    <s v="WOFF"/>
    <s v="CAOCS"/>
    <s v=" "/>
    <s v=" "/>
  </r>
  <r>
    <x v="1"/>
    <x v="8"/>
    <x v="0"/>
    <x v="2"/>
    <s v="Uncollect Acct Elect-Write Off"/>
    <n v="-1006.28"/>
    <s v="USD"/>
    <s v="CS10217969"/>
    <x v="1"/>
    <s v=" "/>
    <s v="MT1"/>
    <s v="F3PCR56243"/>
    <s v="E"/>
    <s v=" "/>
    <d v="2020-07-15T00:00:00"/>
    <s v="NCS1172007"/>
    <s v=" "/>
    <s v="Image URL"/>
    <s v="470"/>
    <s v="WOFF"/>
    <s v="CAOCS"/>
    <s v=" "/>
    <s v=" "/>
  </r>
  <r>
    <x v="1"/>
    <x v="8"/>
    <x v="0"/>
    <x v="2"/>
    <s v="Uncollect Acct Elect-Write Off"/>
    <n v="-4731.41"/>
    <s v="USD"/>
    <s v="CS10217781"/>
    <x v="1"/>
    <s v=" "/>
    <s v="MT1"/>
    <s v="F3PCR56243"/>
    <s v="E"/>
    <s v=" "/>
    <d v="2020-07-14T00:00:00"/>
    <s v="NCS1162007"/>
    <s v=" "/>
    <s v="Image URL"/>
    <s v="470"/>
    <s v="WOFF"/>
    <s v="CAOCS"/>
    <s v=" "/>
    <s v=" "/>
  </r>
  <r>
    <x v="1"/>
    <x v="8"/>
    <x v="0"/>
    <x v="2"/>
    <s v="Uncollect Acct Elect-Write Off"/>
    <n v="-4314.8900000000003"/>
    <s v="USD"/>
    <s v="CS10219868"/>
    <x v="1"/>
    <s v=" "/>
    <s v="MT1"/>
    <s v="F3PCR56243"/>
    <s v="E"/>
    <s v=" "/>
    <d v="2020-07-28T00:00:00"/>
    <s v="NCS1282007"/>
    <s v=" "/>
    <s v="Image URL"/>
    <s v="470"/>
    <s v="WOFF"/>
    <s v="CAOCS"/>
    <s v=" "/>
    <s v=" "/>
  </r>
  <r>
    <x v="1"/>
    <x v="8"/>
    <x v="0"/>
    <x v="2"/>
    <s v="Uncollect Acct Elect-Write Off"/>
    <n v="-4667.76"/>
    <s v="USD"/>
    <s v="CS10218545"/>
    <x v="1"/>
    <s v=" "/>
    <s v="MT1"/>
    <s v="F3PCR56243"/>
    <s v="E"/>
    <s v=" "/>
    <d v="2020-07-20T00:00:00"/>
    <s v="NCS1212007"/>
    <s v=" "/>
    <s v="Image URL"/>
    <s v="470"/>
    <s v="WOFF"/>
    <s v="CAOCS"/>
    <s v=" "/>
    <s v=" "/>
  </r>
  <r>
    <x v="1"/>
    <x v="9"/>
    <x v="0"/>
    <x v="2"/>
    <s v="Uncollect Acct Elect-Write Off"/>
    <n v="-3782.54"/>
    <s v="USD"/>
    <s v="CS10223563"/>
    <x v="1"/>
    <s v=" "/>
    <s v="MT1"/>
    <s v="F3PCR56243"/>
    <s v="E"/>
    <s v=" "/>
    <d v="2020-08-11T00:00:00"/>
    <s v="NCS1142008"/>
    <s v=" "/>
    <s v="Image URL"/>
    <s v="470"/>
    <s v="WOFF"/>
    <s v="CAOCS"/>
    <s v=" "/>
    <s v=" "/>
  </r>
  <r>
    <x v="1"/>
    <x v="9"/>
    <x v="0"/>
    <x v="2"/>
    <s v="Uncollect Acct Elect-Write Off"/>
    <n v="-2497.5500000000002"/>
    <s v="USD"/>
    <s v="CS10223983"/>
    <x v="1"/>
    <s v=" "/>
    <s v="MT1"/>
    <s v="F3PCR56243"/>
    <s v="E"/>
    <s v=" "/>
    <d v="2020-08-12T00:00:00"/>
    <s v="NCS1162008"/>
    <s v=" "/>
    <s v="Image URL"/>
    <s v="470"/>
    <s v="WOFF"/>
    <s v="CAOCS"/>
    <s v=" "/>
    <s v=" "/>
  </r>
  <r>
    <x v="1"/>
    <x v="9"/>
    <x v="0"/>
    <x v="2"/>
    <s v="Uncollect Acct Elect-Write Off"/>
    <n v="-1273.06"/>
    <s v="USD"/>
    <s v="CS10223983"/>
    <x v="1"/>
    <s v=" "/>
    <s v="MT1"/>
    <s v="F3PCR56243"/>
    <s v="E"/>
    <s v=" "/>
    <d v="2020-08-13T00:00:00"/>
    <s v="NCS1162008"/>
    <s v=" "/>
    <s v="Image URL"/>
    <s v="470"/>
    <s v="WOFF"/>
    <s v="CAOCS"/>
    <s v=" "/>
    <s v=" "/>
  </r>
  <r>
    <x v="1"/>
    <x v="9"/>
    <x v="0"/>
    <x v="2"/>
    <s v="Uncollect Acct Elect-Write Off"/>
    <n v="-1523.75"/>
    <s v="USD"/>
    <s v="CS10223734"/>
    <x v="1"/>
    <s v=" "/>
    <s v="MT1"/>
    <s v="F3PCR56243"/>
    <s v="E"/>
    <s v=" "/>
    <d v="2020-08-12T00:00:00"/>
    <s v="NCS1152008"/>
    <s v=" "/>
    <s v="Image URL"/>
    <s v="470"/>
    <s v="WOFF"/>
    <s v="CAOCS"/>
    <s v=" "/>
    <s v=" "/>
  </r>
  <r>
    <x v="1"/>
    <x v="10"/>
    <x v="0"/>
    <x v="2"/>
    <s v="Uncollect Acct Elect-Write Off"/>
    <n v="-5603.18"/>
    <s v="USD"/>
    <s v="CS10230603"/>
    <x v="1"/>
    <s v=" "/>
    <s v="MT1"/>
    <s v="F3PCR56243"/>
    <s v="E"/>
    <s v=" "/>
    <d v="2020-09-17T00:00:00"/>
    <s v="NCS1202009"/>
    <s v=" "/>
    <s v="Image URL"/>
    <s v="470"/>
    <s v="WOFF"/>
    <s v="CAOCS"/>
    <s v=" "/>
    <s v=" "/>
  </r>
  <r>
    <x v="1"/>
    <x v="11"/>
    <x v="0"/>
    <x v="2"/>
    <s v="Uncollect Acct Elect-Write Off"/>
    <n v="-3571.71"/>
    <s v="USD"/>
    <s v="CS10236754"/>
    <x v="1"/>
    <s v=" "/>
    <s v="MT1"/>
    <s v="F3PCR56243"/>
    <s v="E"/>
    <s v=" "/>
    <d v="2020-10-14T00:00:00"/>
    <s v="NCS1192010"/>
    <s v=" "/>
    <s v="Image URL"/>
    <s v="470"/>
    <s v="WOFF"/>
    <s v="CAOCS"/>
    <s v=" "/>
    <s v=" "/>
  </r>
  <r>
    <x v="1"/>
    <x v="11"/>
    <x v="0"/>
    <x v="2"/>
    <s v="Uncollect Acct Elect-Write Off"/>
    <n v="-3334.51"/>
    <s v="USD"/>
    <s v="CS10238294"/>
    <x v="1"/>
    <s v=" "/>
    <s v="MT1"/>
    <s v="F3PCR56243"/>
    <s v="E"/>
    <s v=" "/>
    <d v="2020-10-26T00:00:00"/>
    <s v="NCS1282010"/>
    <s v=" "/>
    <s v="Image URL"/>
    <s v="470"/>
    <s v="WOFF"/>
    <s v="CAOCS"/>
    <s v=" "/>
    <s v=" "/>
  </r>
  <r>
    <x v="1"/>
    <x v="11"/>
    <x v="0"/>
    <x v="2"/>
    <s v="Uncollect Acct Elect-Write Off"/>
    <n v="-22.02"/>
    <s v="USD"/>
    <s v="CS10239665"/>
    <x v="1"/>
    <s v=" "/>
    <s v="MT1"/>
    <s v="F3PCR56243"/>
    <s v="E"/>
    <s v=" "/>
    <d v="2020-10-31T00:00:00"/>
    <s v="NCS1332010"/>
    <s v=" "/>
    <s v="Image URL"/>
    <s v="470"/>
    <s v="WOFF"/>
    <s v="CAOCS"/>
    <s v=" "/>
    <s v=" "/>
  </r>
  <r>
    <x v="1"/>
    <x v="5"/>
    <x v="0"/>
    <x v="2"/>
    <s v="Uncollect Acct Elect-Write Off"/>
    <n v="-2123.7399999999998"/>
    <s v="USD"/>
    <s v="CS10241991"/>
    <x v="1"/>
    <s v=" "/>
    <s v="MT1"/>
    <s v="F3PCR56243"/>
    <s v="E"/>
    <s v=" "/>
    <d v="2020-11-04T00:00:00"/>
    <s v="NCS1092011"/>
    <s v=" "/>
    <s v="Image URL"/>
    <s v="470"/>
    <s v="WOFF"/>
    <s v="CAOCS"/>
    <s v=" "/>
    <s v=" "/>
  </r>
  <r>
    <x v="1"/>
    <x v="5"/>
    <x v="0"/>
    <x v="2"/>
    <s v="Uncollect Acct Elect-Write Off"/>
    <n v="228.37"/>
    <s v="USD"/>
    <s v="CS10244770"/>
    <x v="1"/>
    <s v=" "/>
    <s v="MT1"/>
    <s v="F3PCR56243"/>
    <s v="E"/>
    <s v=" "/>
    <d v="2020-11-25T00:00:00"/>
    <s v="NCS1272011"/>
    <s v=" "/>
    <s v="Image URL"/>
    <s v="470"/>
    <s v="WOFF"/>
    <s v="CAOCS"/>
    <s v=" "/>
    <s v=" "/>
  </r>
  <r>
    <x v="1"/>
    <x v="1"/>
    <x v="0"/>
    <x v="2"/>
    <s v="Uncollect Acct Elect-Write Off"/>
    <n v="-2326.89"/>
    <s v="USD"/>
    <s v="CS10248032"/>
    <x v="1"/>
    <s v=" "/>
    <s v="MT1"/>
    <s v="F3PCR56243"/>
    <s v="E"/>
    <s v=" "/>
    <d v="2020-12-07T00:00:00"/>
    <s v="NCS1112012"/>
    <s v=" "/>
    <s v="Image URL"/>
    <s v="470"/>
    <s v="WOFF"/>
    <s v="CAOCS"/>
    <s v=" "/>
    <s v=" "/>
  </r>
  <r>
    <x v="1"/>
    <x v="1"/>
    <x v="0"/>
    <x v="2"/>
    <s v="Uncollect Acct Elect-Write Off"/>
    <n v="-4172.3100000000004"/>
    <s v="USD"/>
    <s v="CS10251516"/>
    <x v="1"/>
    <s v=" "/>
    <s v="MT1"/>
    <s v="F3PCR56243"/>
    <s v="E"/>
    <s v=" "/>
    <d v="2020-12-28T00:00:00"/>
    <s v="NCS1272012"/>
    <s v=" "/>
    <s v="Image URL"/>
    <s v="470"/>
    <s v="WOFF"/>
    <s v="CAOCS"/>
    <s v=" "/>
    <s v=" "/>
  </r>
  <r>
    <x v="1"/>
    <x v="1"/>
    <x v="0"/>
    <x v="2"/>
    <s v="Uncollect Acct Elect-Write Off"/>
    <n v="-1493.3"/>
    <s v="USD"/>
    <s v="CS10248032"/>
    <x v="1"/>
    <s v=" "/>
    <s v="MT1"/>
    <s v="F3PCR56243"/>
    <s v="E"/>
    <s v=" "/>
    <d v="2020-12-04T00:00:00"/>
    <s v="NCS1092012"/>
    <s v=" "/>
    <s v="Image URL"/>
    <s v="470"/>
    <s v="WOFF"/>
    <s v="CAOCS"/>
    <s v=" "/>
    <s v=" "/>
  </r>
  <r>
    <x v="0"/>
    <x v="6"/>
    <x v="0"/>
    <x v="2"/>
    <s v="Uncollect Acct Elect-Write Off"/>
    <n v="-537.65"/>
    <s v="USD"/>
    <s v="CS10256471"/>
    <x v="1"/>
    <s v=" "/>
    <s v="MT1"/>
    <s v="F3PCR56243"/>
    <s v="E"/>
    <s v=" "/>
    <d v="2021-01-14T00:00:00"/>
    <s v="NCS1122101"/>
    <s v=" "/>
    <s v="Image URL"/>
    <s v="470"/>
    <s v="WOFF"/>
    <s v="CAOCS"/>
    <s v=" "/>
    <s v=" "/>
  </r>
  <r>
    <x v="0"/>
    <x v="6"/>
    <x v="0"/>
    <x v="2"/>
    <s v="Uncollect Acct Elect-Write Off"/>
    <n v="-2993.73"/>
    <s v="USD"/>
    <s v="CS10256471"/>
    <x v="1"/>
    <s v=" "/>
    <s v="MT1"/>
    <s v="F3PCR56243"/>
    <s v="E"/>
    <s v=" "/>
    <d v="2021-01-19T00:00:00"/>
    <s v="NCS1162101"/>
    <s v=" "/>
    <s v="Image URL"/>
    <s v="470"/>
    <s v="WOFF"/>
    <s v="CAOCS"/>
    <s v=" "/>
    <s v=" "/>
  </r>
  <r>
    <x v="0"/>
    <x v="6"/>
    <x v="0"/>
    <x v="2"/>
    <s v="Uncollect Acct Elect-Write Off"/>
    <n v="-4524.38"/>
    <s v="USD"/>
    <s v="CS10256872"/>
    <x v="1"/>
    <s v=" "/>
    <s v="MT1"/>
    <s v="F3PCR56243"/>
    <s v="E"/>
    <s v=" "/>
    <d v="2021-01-22T00:00:00"/>
    <s v="NCS1192101"/>
    <s v=" "/>
    <s v="Image URL"/>
    <s v="470"/>
    <s v="WOFF"/>
    <s v="CAOCS"/>
    <s v=" "/>
    <s v=" "/>
  </r>
  <r>
    <x v="0"/>
    <x v="6"/>
    <x v="0"/>
    <x v="2"/>
    <s v="Uncollect Acct Elect-Write Off"/>
    <n v="-120.55"/>
    <s v="USD"/>
    <s v="CS10256471"/>
    <x v="1"/>
    <s v=" "/>
    <s v="MT1"/>
    <s v="F3PCR56243"/>
    <s v="E"/>
    <s v=" "/>
    <d v="2021-01-16T00:00:00"/>
    <s v="NCS1142101"/>
    <s v=" "/>
    <s v="Image URL"/>
    <s v="470"/>
    <s v="WOFF"/>
    <s v="CAOCS"/>
    <s v=" "/>
    <s v=" "/>
  </r>
  <r>
    <x v="0"/>
    <x v="6"/>
    <x v="0"/>
    <x v="2"/>
    <s v="Uncollect Acct Elect-Write Off"/>
    <n v="-6104.03"/>
    <s v="USD"/>
    <s v="CS10256471"/>
    <x v="1"/>
    <s v=" "/>
    <s v="MT1"/>
    <s v="F3PCR56243"/>
    <s v="E"/>
    <s v=" "/>
    <d v="2021-01-18T00:00:00"/>
    <s v="NCS1152101"/>
    <s v=" "/>
    <s v="Image URL"/>
    <s v="470"/>
    <s v="WOFF"/>
    <s v="CAOCS"/>
    <s v=" "/>
    <s v=" "/>
  </r>
  <r>
    <x v="0"/>
    <x v="6"/>
    <x v="0"/>
    <x v="2"/>
    <s v="Uncollect Acct Elect-Write Off"/>
    <n v="-3383.79"/>
    <s v="USD"/>
    <s v="CS10257138"/>
    <x v="1"/>
    <s v=" "/>
    <s v="MT1"/>
    <s v="F3PCR56243"/>
    <s v="E"/>
    <s v=" "/>
    <d v="2021-01-25T00:00:00"/>
    <s v="NCS1212101"/>
    <s v=" "/>
    <s v="Image URL"/>
    <s v="470"/>
    <s v="WOFF"/>
    <s v="CAOCS"/>
    <s v=" "/>
    <s v=" "/>
  </r>
  <r>
    <x v="0"/>
    <x v="3"/>
    <x v="0"/>
    <x v="2"/>
    <s v="Uncollect Acct Elect-Write Off"/>
    <n v="-1753.24"/>
    <s v="USD"/>
    <s v="CS10262078"/>
    <x v="1"/>
    <s v=" "/>
    <s v="MT1"/>
    <s v="F3PCR56243"/>
    <s v="E"/>
    <s v=" "/>
    <d v="2021-02-16T00:00:00"/>
    <s v="NCS1182102"/>
    <s v=" "/>
    <s v="Image URL"/>
    <s v="470"/>
    <s v="WOFF"/>
    <s v="CAOCS"/>
    <s v=" "/>
    <s v=" "/>
  </r>
  <r>
    <x v="0"/>
    <x v="3"/>
    <x v="0"/>
    <x v="2"/>
    <s v="Uncollect Acct Elect-Write Off"/>
    <n v="-2901.72"/>
    <s v="USD"/>
    <s v="CS10263173"/>
    <x v="1"/>
    <s v=" "/>
    <s v="MT1"/>
    <s v="F3PCR56243"/>
    <s v="E"/>
    <s v=" "/>
    <d v="2021-02-23T00:00:00"/>
    <s v="NCS1242102"/>
    <s v=" "/>
    <s v="Image URL"/>
    <s v="470"/>
    <s v="WOFF"/>
    <s v="CAOCS"/>
    <s v=" "/>
    <s v=" "/>
  </r>
  <r>
    <x v="0"/>
    <x v="3"/>
    <x v="0"/>
    <x v="2"/>
    <s v="Uncollect Acct Elect-Write Off"/>
    <n v="-3631.83"/>
    <s v="USD"/>
    <s v="CS10262271"/>
    <x v="1"/>
    <s v=" "/>
    <s v="MT1"/>
    <s v="F3PCR56243"/>
    <s v="E"/>
    <s v=" "/>
    <d v="2021-02-17T00:00:00"/>
    <s v="NCS1192102"/>
    <s v=" "/>
    <s v="Image URL"/>
    <s v="470"/>
    <s v="WOFF"/>
    <s v="CAOCS"/>
    <s v=" "/>
    <s v=" "/>
  </r>
  <r>
    <x v="0"/>
    <x v="3"/>
    <x v="0"/>
    <x v="2"/>
    <s v="Uncollect Acct Elect-Write Off"/>
    <n v="-624.45000000000005"/>
    <s v="USD"/>
    <s v="CS10264248"/>
    <x v="1"/>
    <s v=" "/>
    <s v="MT1"/>
    <s v="F3PCR56243"/>
    <s v="E"/>
    <s v=" "/>
    <d v="2021-02-27T00:00:00"/>
    <s v="NCS1282102"/>
    <s v=" "/>
    <s v="Image URL"/>
    <s v="470"/>
    <s v="WOFF"/>
    <s v="CAOCS"/>
    <s v=" "/>
    <s v=" "/>
  </r>
  <r>
    <x v="0"/>
    <x v="3"/>
    <x v="0"/>
    <x v="0"/>
    <s v="Acc Prov For Uncollect Acc"/>
    <n v="430.81"/>
    <s v="USD"/>
    <s v="CS10263173"/>
    <x v="1"/>
    <s v=" "/>
    <s v="MT1"/>
    <s v="F3PCR56243"/>
    <s v="E"/>
    <s v=" "/>
    <d v="2021-02-23T00:00:00"/>
    <s v="NCS1242102"/>
    <s v=" "/>
    <s v="Image URL"/>
    <s v="470"/>
    <s v="WOFF"/>
    <s v="CAOCS"/>
    <s v=" "/>
    <s v=" "/>
  </r>
  <r>
    <x v="0"/>
    <x v="3"/>
    <x v="0"/>
    <x v="0"/>
    <s v="Acc Prov For Uncollect Acc"/>
    <n v="-50"/>
    <s v="USD"/>
    <s v="CS10263291"/>
    <x v="1"/>
    <s v=" "/>
    <s v="MT1"/>
    <s v="F3PCR56243"/>
    <s v="E"/>
    <s v=" "/>
    <d v="2021-02-24T00:00:00"/>
    <s v="NCS1252102"/>
    <s v=" "/>
    <s v="Image URL"/>
    <s v="470"/>
    <s v="WOFF"/>
    <s v="CAOCS"/>
    <s v=" "/>
    <s v=" "/>
  </r>
  <r>
    <x v="0"/>
    <x v="3"/>
    <x v="0"/>
    <x v="2"/>
    <s v="Uncollect Acct Elect-Write Off"/>
    <n v="-5942.51"/>
    <s v="USD"/>
    <s v="CS10261083"/>
    <x v="1"/>
    <s v=" "/>
    <s v="MT1"/>
    <s v="F3PCR56243"/>
    <s v="E"/>
    <s v=" "/>
    <d v="2021-02-08T00:00:00"/>
    <s v="NCS1112102"/>
    <s v=" "/>
    <s v="Image URL"/>
    <s v="470"/>
    <s v="WOFF"/>
    <s v="CAOCS"/>
    <s v=" "/>
    <s v=" "/>
  </r>
  <r>
    <x v="0"/>
    <x v="2"/>
    <x v="0"/>
    <x v="2"/>
    <s v="Uncollect Acct Elect-Write Off"/>
    <n v="-3202.12"/>
    <s v="USD"/>
    <s v="CS10267842"/>
    <x v="1"/>
    <s v=" "/>
    <s v="MT1"/>
    <s v="F3PCR56243"/>
    <s v="E"/>
    <s v=" "/>
    <d v="2021-03-16T00:00:00"/>
    <s v="NCS1162103"/>
    <s v=" "/>
    <s v="Image URL"/>
    <s v="470"/>
    <s v="WOFF"/>
    <s v="CAOCS"/>
    <s v=" "/>
    <s v=" "/>
  </r>
  <r>
    <x v="0"/>
    <x v="2"/>
    <x v="0"/>
    <x v="2"/>
    <s v="Uncollect Acct Elect-Write Off"/>
    <n v="-2174.7199999999998"/>
    <s v="USD"/>
    <s v="CS10266842"/>
    <x v="1"/>
    <s v=" "/>
    <s v="MT1"/>
    <s v="F3PCR56243"/>
    <s v="E"/>
    <s v=" "/>
    <d v="2021-03-09T00:00:00"/>
    <s v="NCS1102103"/>
    <s v=" "/>
    <s v="Image URL"/>
    <s v="470"/>
    <s v="WOFF"/>
    <s v="CAOCS"/>
    <s v=" "/>
    <s v=" "/>
  </r>
  <r>
    <x v="0"/>
    <x v="2"/>
    <x v="0"/>
    <x v="0"/>
    <s v="Acc Prov For Uncollect Acc"/>
    <n v="-179.89"/>
    <s v="USD"/>
    <s v="CS10266842"/>
    <x v="1"/>
    <s v=" "/>
    <s v="MT1"/>
    <s v="F3PCR56243"/>
    <s v="E"/>
    <s v=" "/>
    <d v="2021-03-09T00:00:00"/>
    <s v="NCS1102103"/>
    <s v=" "/>
    <s v="Image URL"/>
    <s v="470"/>
    <s v="WOFF"/>
    <s v="CAOCS"/>
    <s v=" "/>
    <s v=" "/>
  </r>
  <r>
    <x v="0"/>
    <x v="2"/>
    <x v="0"/>
    <x v="0"/>
    <s v="Acc Prov For Uncollect Acc"/>
    <n v="481.57"/>
    <s v="USD"/>
    <s v="CS10267201"/>
    <x v="1"/>
    <s v=" "/>
    <s v="MT1"/>
    <s v="F3PCR56243"/>
    <s v="E"/>
    <s v=" "/>
    <d v="2021-03-11T00:00:00"/>
    <s v="NCS1122103"/>
    <s v=" "/>
    <s v="Image URL"/>
    <s v="470"/>
    <s v="WOFF"/>
    <s v="CAOCS"/>
    <s v=" "/>
    <s v=" "/>
  </r>
  <r>
    <x v="0"/>
    <x v="2"/>
    <x v="0"/>
    <x v="0"/>
    <s v="Acc Prov For Uncollect Acc"/>
    <n v="210.29"/>
    <s v="USD"/>
    <s v="CS10267842"/>
    <x v="1"/>
    <s v=" "/>
    <s v="MT1"/>
    <s v="F3PCR56243"/>
    <s v="E"/>
    <s v=" "/>
    <d v="2021-03-16T00:00:00"/>
    <s v="NCS1162103"/>
    <s v=" "/>
    <s v="Image URL"/>
    <s v="470"/>
    <s v="WOFF"/>
    <s v="CAOCS"/>
    <s v=" "/>
    <s v=" "/>
  </r>
  <r>
    <x v="0"/>
    <x v="2"/>
    <x v="0"/>
    <x v="2"/>
    <s v="Uncollect Acct Elect-Write Off"/>
    <n v="-9625.7099999999991"/>
    <s v="USD"/>
    <s v="CS10268280"/>
    <x v="1"/>
    <s v=" "/>
    <s v="MT1"/>
    <s v="F3PCR56243"/>
    <s v="E"/>
    <s v=" "/>
    <d v="2021-03-18T00:00:00"/>
    <s v="NCS1182103"/>
    <s v=" "/>
    <s v="Image URL"/>
    <s v="470"/>
    <s v="WOFF"/>
    <s v="CAOCS"/>
    <s v=" "/>
    <s v=" "/>
  </r>
  <r>
    <x v="0"/>
    <x v="2"/>
    <x v="0"/>
    <x v="2"/>
    <s v="Uncollect Acct Elect-Write Off"/>
    <n v="-19659.11"/>
    <s v="USD"/>
    <s v="CS10271250"/>
    <x v="1"/>
    <s v=" "/>
    <s v="MT1"/>
    <s v="F3PCR56243"/>
    <s v="E"/>
    <s v=" "/>
    <d v="2021-03-25T00:00:00"/>
    <s v="NCS1302103"/>
    <s v=" "/>
    <s v="Image URL"/>
    <s v="470"/>
    <s v="WOFF"/>
    <s v="CAOCS"/>
    <s v=" "/>
    <s v=" "/>
  </r>
  <r>
    <x v="0"/>
    <x v="2"/>
    <x v="0"/>
    <x v="2"/>
    <s v="Uncollect Acct Elect-Write Off"/>
    <n v="-4016.7"/>
    <s v="USD"/>
    <s v="CS10266630"/>
    <x v="1"/>
    <s v=" "/>
    <s v="MT1"/>
    <s v="F3PCR56243"/>
    <s v="E"/>
    <s v=" "/>
    <d v="2021-03-08T00:00:00"/>
    <s v="NCS1092103"/>
    <s v=" "/>
    <s v="Image URL"/>
    <s v="470"/>
    <s v="WOFF"/>
    <s v="CAOCS"/>
    <s v=" "/>
    <s v=" "/>
  </r>
  <r>
    <x v="0"/>
    <x v="2"/>
    <x v="0"/>
    <x v="2"/>
    <s v="Uncollect Acct Elect-Write Off"/>
    <n v="-325.01"/>
    <s v="USD"/>
    <s v="CS10266406"/>
    <x v="1"/>
    <s v=" "/>
    <s v="MT1"/>
    <s v="F3PCR56243"/>
    <s v="E"/>
    <s v=" "/>
    <d v="2021-03-06T00:00:00"/>
    <s v="NCS1082103"/>
    <s v=" "/>
    <s v="Image URL"/>
    <s v="470"/>
    <s v="WOFF"/>
    <s v="CAOCS"/>
    <s v=" "/>
    <s v=" "/>
  </r>
  <r>
    <x v="0"/>
    <x v="2"/>
    <x v="0"/>
    <x v="2"/>
    <s v="Uncollect Acct Elect-Write Off"/>
    <n v="-153.84"/>
    <s v="USD"/>
    <s v="CS10268460"/>
    <x v="1"/>
    <s v=" "/>
    <s v="MT1"/>
    <s v="F3PCR56243"/>
    <s v="E"/>
    <s v=" "/>
    <d v="2021-03-21T00:00:00"/>
    <s v="NCS1202103"/>
    <s v=" "/>
    <s v="Image URL"/>
    <s v="470"/>
    <s v="WOFF"/>
    <s v="CAOCS"/>
    <s v=" "/>
    <s v=" "/>
  </r>
  <r>
    <x v="0"/>
    <x v="2"/>
    <x v="0"/>
    <x v="0"/>
    <s v="Acc Prov For Uncollect Acc"/>
    <n v="2344.16"/>
    <s v="USD"/>
    <s v="CS10266406"/>
    <x v="1"/>
    <s v=" "/>
    <s v="MT1"/>
    <s v="F3PCR56243"/>
    <s v="E"/>
    <s v=" "/>
    <d v="2021-03-02T00:00:00"/>
    <s v="NCS1042103"/>
    <s v=" "/>
    <s v="Image URL"/>
    <s v="470"/>
    <s v="WOFF"/>
    <s v="CAOCS"/>
    <s v=" "/>
    <s v=" "/>
  </r>
  <r>
    <x v="0"/>
    <x v="2"/>
    <x v="0"/>
    <x v="0"/>
    <s v="Acc Prov For Uncollect Acc"/>
    <n v="108.34"/>
    <s v="USD"/>
    <s v="CS10268460"/>
    <x v="1"/>
    <s v=" "/>
    <s v="MT1"/>
    <s v="F3PCR56243"/>
    <s v="E"/>
    <s v=" "/>
    <d v="2021-03-19T00:00:00"/>
    <s v="NCS1192103"/>
    <s v=" "/>
    <s v="Image URL"/>
    <s v="470"/>
    <s v="WOFF"/>
    <s v="CAOCS"/>
    <s v=" "/>
    <s v=" "/>
  </r>
  <r>
    <x v="0"/>
    <x v="0"/>
    <x v="0"/>
    <x v="2"/>
    <s v="Uncollect Acct Elect-Write Off"/>
    <n v="-5985.1"/>
    <s v="USD"/>
    <s v="CS10275180"/>
    <x v="1"/>
    <s v=" "/>
    <s v="MT1"/>
    <s v="F3PCR56243"/>
    <s v="E"/>
    <s v=" "/>
    <d v="2021-04-20T00:00:00"/>
    <s v="NCS1192104"/>
    <s v=" "/>
    <s v="Image URL"/>
    <s v="470"/>
    <s v="WOFF"/>
    <s v="CAOCS"/>
    <s v=" "/>
    <s v=" "/>
  </r>
  <r>
    <x v="0"/>
    <x v="0"/>
    <x v="0"/>
    <x v="2"/>
    <s v="Uncollect Acct Elect-Write Off"/>
    <n v="-5577.92"/>
    <s v="USD"/>
    <s v="CS10275371"/>
    <x v="1"/>
    <s v=" "/>
    <s v="MT1"/>
    <s v="F3PCR56243"/>
    <s v="E"/>
    <s v=" "/>
    <d v="2021-04-21T00:00:00"/>
    <s v="NCS1202104"/>
    <s v=" "/>
    <s v="Image URL"/>
    <s v="470"/>
    <s v="WOFF"/>
    <s v="CAOCS"/>
    <s v=" "/>
    <s v=" "/>
  </r>
  <r>
    <x v="0"/>
    <x v="0"/>
    <x v="0"/>
    <x v="2"/>
    <s v="Uncollect Acct Elect-Write Off"/>
    <n v="-6257.75"/>
    <s v="USD"/>
    <s v="CS10273657"/>
    <x v="1"/>
    <s v=" "/>
    <s v="MT1"/>
    <s v="F3PCR56243"/>
    <s v="E"/>
    <s v=" "/>
    <d v="2021-04-07T00:00:00"/>
    <s v="NCS1082104"/>
    <s v=" "/>
    <s v="Image URL"/>
    <s v="470"/>
    <s v="WOFF"/>
    <s v="CAOCS"/>
    <s v=" "/>
    <s v=" "/>
  </r>
  <r>
    <x v="1"/>
    <x v="6"/>
    <x v="0"/>
    <x v="2"/>
    <s v="Uncollect Acct Elect-Write Off"/>
    <n v="-25915.59"/>
    <s v="USD"/>
    <s v="CS10181316"/>
    <x v="1"/>
    <s v=" "/>
    <s v="MT1"/>
    <s v=" "/>
    <s v="E"/>
    <s v=" "/>
    <d v="2020-01-25T00:00:00"/>
    <s v="NCS1252001"/>
    <s v=" "/>
    <s v="Image URL"/>
    <s v="470"/>
    <s v="WOFF"/>
    <s v="CAOCS"/>
    <s v=" "/>
    <s v=" "/>
  </r>
  <r>
    <x v="1"/>
    <x v="6"/>
    <x v="0"/>
    <x v="2"/>
    <s v="Uncollect Acct Elect-Write Off"/>
    <n v="1076.18"/>
    <s v="USD"/>
    <s v="CS10180455"/>
    <x v="1"/>
    <s v=" "/>
    <s v="MT1"/>
    <s v=" "/>
    <s v="E"/>
    <s v=" "/>
    <d v="2020-01-03T00:00:00"/>
    <s v="NCS1062001"/>
    <s v=" "/>
    <s v="Image URL"/>
    <s v="470"/>
    <s v="WOFF"/>
    <s v="CAOCS"/>
    <s v=" "/>
    <s v=" "/>
  </r>
  <r>
    <x v="1"/>
    <x v="6"/>
    <x v="0"/>
    <x v="2"/>
    <s v="Uncollect Acct Elect-Write Off"/>
    <n v="1070.4000000000001"/>
    <s v="USD"/>
    <s v="CS10180455"/>
    <x v="1"/>
    <s v=" "/>
    <s v="MT1"/>
    <s v=" "/>
    <s v="E"/>
    <s v=" "/>
    <d v="2020-01-02T00:00:00"/>
    <s v="NCS1052001"/>
    <s v=" "/>
    <s v="Image URL"/>
    <s v="470"/>
    <s v="WOFF"/>
    <s v="CAOCS"/>
    <s v=" "/>
    <s v=" "/>
  </r>
  <r>
    <x v="1"/>
    <x v="3"/>
    <x v="0"/>
    <x v="2"/>
    <s v="Uncollect Acct Elect-Write Off"/>
    <n v="3171.99"/>
    <s v="USD"/>
    <s v="CS10185616"/>
    <x v="1"/>
    <s v=" "/>
    <s v="MT1"/>
    <s v=" "/>
    <s v="E"/>
    <s v=" "/>
    <d v="2020-02-11T00:00:00"/>
    <s v="NCS1132002"/>
    <s v=" "/>
    <s v="Image URL"/>
    <s v="470"/>
    <s v="WOFF"/>
    <s v="CAOCS"/>
    <s v=" "/>
    <s v=" "/>
  </r>
  <r>
    <x v="1"/>
    <x v="3"/>
    <x v="0"/>
    <x v="2"/>
    <s v="Uncollect Acct Elect-Write Off"/>
    <n v="1108.0899999999999"/>
    <s v="USD"/>
    <s v="CS10187596"/>
    <x v="1"/>
    <s v=" "/>
    <s v="MT1"/>
    <s v=" "/>
    <s v="E"/>
    <s v=" "/>
    <d v="2020-02-24T00:00:00"/>
    <s v="NCS1242002"/>
    <s v=" "/>
    <s v="Image URL"/>
    <s v="470"/>
    <s v="WOFF"/>
    <s v="CAOCS"/>
    <s v=" "/>
    <s v=" "/>
  </r>
  <r>
    <x v="1"/>
    <x v="3"/>
    <x v="0"/>
    <x v="2"/>
    <s v="Uncollect Acct Elect-Write Off"/>
    <n v="1011.2"/>
    <s v="USD"/>
    <s v="CS10185368"/>
    <x v="1"/>
    <s v=" "/>
    <s v="MT1"/>
    <s v=" "/>
    <s v="E"/>
    <s v=" "/>
    <d v="2020-02-03T00:00:00"/>
    <s v="NCS1062002"/>
    <s v=" "/>
    <s v="Image URL"/>
    <s v="470"/>
    <s v="WOFF"/>
    <s v="CAOCS"/>
    <s v=" "/>
    <s v=" "/>
  </r>
  <r>
    <x v="1"/>
    <x v="2"/>
    <x v="0"/>
    <x v="2"/>
    <s v="Uncollect Acct Elect-Write Off"/>
    <n v="28.78"/>
    <s v="USD"/>
    <s v="CS10191260"/>
    <x v="1"/>
    <s v=" "/>
    <s v="MT1"/>
    <s v=" "/>
    <s v="E"/>
    <s v=" "/>
    <d v="2020-03-03T00:00:00"/>
    <s v="NCS1052003"/>
    <s v=" "/>
    <s v="Image URL"/>
    <s v="470"/>
    <s v="WOFF"/>
    <s v="CAOCS"/>
    <s v=" "/>
    <s v=" "/>
  </r>
  <r>
    <x v="0"/>
    <x v="2"/>
    <x v="0"/>
    <x v="2"/>
    <s v="Uncollect Acct Elect-Write Off"/>
    <n v="-140.97"/>
    <s v="USD"/>
    <s v="CSA0269534"/>
    <x v="2"/>
    <s v="Jan CCS Posting Issue"/>
    <s v="MT1"/>
    <s v=" "/>
    <s v="E"/>
    <s v=" "/>
    <d v="2021-03-31T00:00:00"/>
    <s v=" "/>
    <s v=" "/>
    <s v="Image URL"/>
    <s v="470"/>
    <s v="WOFF"/>
    <s v="CAOCS"/>
    <s v=" "/>
    <s v=" "/>
  </r>
  <r>
    <x v="1"/>
    <x v="8"/>
    <x v="0"/>
    <x v="2"/>
    <s v="Uncollect Acct Elect-Write Off"/>
    <n v="-907406"/>
    <s v="USD"/>
    <s v="ERD0221743"/>
    <x v="0"/>
    <s v="Reg Asset for bad debt COVID19"/>
    <s v="ENT"/>
    <s v=" "/>
    <s v="E"/>
    <s v=" "/>
    <d v="2020-07-31T00:00:00"/>
    <s v=" "/>
    <s v=" "/>
    <s v="Image URL"/>
    <s v="640"/>
    <s v="RDRA"/>
    <s v="CAOCS"/>
    <s v=" "/>
    <s v=" "/>
  </r>
  <r>
    <x v="0"/>
    <x v="6"/>
    <x v="0"/>
    <x v="2"/>
    <s v="Uncollect Acct Elect-Write Off"/>
    <n v="-197135"/>
    <s v="USD"/>
    <s v="ERD0259433"/>
    <x v="0"/>
    <s v="Reg asset  bad debt COVID19"/>
    <s v="ENT"/>
    <s v=" "/>
    <s v="E"/>
    <s v=" "/>
    <d v="2021-01-31T00:00:00"/>
    <s v=" "/>
    <s v=" "/>
    <s v="Image URL"/>
    <s v="640"/>
    <s v="RDRA"/>
    <s v="CAOCS"/>
    <s v=" "/>
    <s v=" "/>
  </r>
  <r>
    <x v="1"/>
    <x v="0"/>
    <x v="0"/>
    <x v="3"/>
    <s v="Uncollectible Accts - COVID19"/>
    <n v="167195"/>
    <s v="USD"/>
    <s v="ERD0202798"/>
    <x v="0"/>
    <s v="Accrual of Bad Debt, COVID 19"/>
    <s v="ENT"/>
    <s v=" "/>
    <s v="E"/>
    <s v=" "/>
    <d v="2020-04-30T00:00:00"/>
    <s v=" "/>
    <s v=" "/>
    <s v="Image URL"/>
    <s v="470"/>
    <s v="WOFF"/>
    <s v="CAOCS"/>
    <s v=" "/>
    <s v=" "/>
  </r>
  <r>
    <x v="1"/>
    <x v="5"/>
    <x v="0"/>
    <x v="0"/>
    <s v="Acc Prov For Uncollect Acc"/>
    <n v="-1384685"/>
    <s v="USD"/>
    <s v="ERD0246162"/>
    <x v="0"/>
    <s v="Accum provision for uncol acct"/>
    <s v="ENT"/>
    <s v=" "/>
    <s v="E"/>
    <s v=" "/>
    <d v="2020-11-30T00:00:00"/>
    <s v=" "/>
    <s v=" "/>
    <s v="Image URL"/>
    <s v="901"/>
    <s v="RDRA"/>
    <s v="CAOCS"/>
    <s v=" "/>
    <s v=" "/>
  </r>
  <r>
    <x v="1"/>
    <x v="5"/>
    <x v="0"/>
    <x v="1"/>
    <s v="Reg asset Covid 19 bad debt"/>
    <n v="-1256603"/>
    <s v="USD"/>
    <s v="ERD0246162"/>
    <x v="0"/>
    <s v="Reg Asset for bad debt COVID19"/>
    <s v="ENT"/>
    <s v=" "/>
    <s v="E"/>
    <s v=" "/>
    <d v="2020-11-30T00:00:00"/>
    <s v=" "/>
    <s v=" "/>
    <s v="Image URL"/>
    <s v="901"/>
    <s v="RDRA"/>
    <s v="CAOCS"/>
    <s v=" "/>
    <s v=" "/>
  </r>
  <r>
    <x v="1"/>
    <x v="2"/>
    <x v="0"/>
    <x v="4"/>
    <s v="Accum Prov Uncoll - COVID19"/>
    <n v="-106000"/>
    <s v="USD"/>
    <s v="ERD0196163"/>
    <x v="0"/>
    <s v="Accrual of Bad Debt Expense CO"/>
    <s v="ENT"/>
    <s v=" "/>
    <s v="E"/>
    <s v=" "/>
    <d v="2020-03-31T00:00:00"/>
    <s v=" "/>
    <s v=" "/>
    <s v="Image URL"/>
    <s v="470"/>
    <s v="WOFF"/>
    <s v="FNANX"/>
    <s v=" "/>
    <s v=" "/>
  </r>
  <r>
    <x v="1"/>
    <x v="9"/>
    <x v="0"/>
    <x v="2"/>
    <s v="Uncollect Acct Elect-Write Off"/>
    <n v="0.8"/>
    <s v="USD"/>
    <s v="CSH0225385"/>
    <x v="3"/>
    <s v="Uncollect Acct Elect-Write Off"/>
    <s v=" "/>
    <s v=" "/>
    <s v="E"/>
    <s v=" "/>
    <d v="2020-08-31T00:00:00"/>
    <s v=" "/>
    <s v=" "/>
    <s v="Image URL"/>
    <s v="901"/>
    <s v="WOFF"/>
    <s v="FNANX"/>
    <s v=" "/>
    <s v=" "/>
  </r>
  <r>
    <x v="1"/>
    <x v="6"/>
    <x v="1"/>
    <x v="2"/>
    <s v="Uncollect Acct Elect-Write Off"/>
    <n v="126.14"/>
    <s v="USD"/>
    <s v="CS10180445"/>
    <x v="1"/>
    <s v=" "/>
    <s v="BRO"/>
    <s v="F3PCR56244"/>
    <s v="G"/>
    <s v=" "/>
    <d v="2020-01-08T00:00:00"/>
    <s v="GCS1102001"/>
    <s v=" "/>
    <s v="Image URL"/>
    <s v="470"/>
    <s v="WOFF"/>
    <s v="CAOCC"/>
    <s v=" "/>
    <s v=" "/>
  </r>
  <r>
    <x v="1"/>
    <x v="6"/>
    <x v="1"/>
    <x v="2"/>
    <s v="Uncollect Acct Elect-Write Off"/>
    <n v="855.88"/>
    <s v="USD"/>
    <s v="CS10180445"/>
    <x v="1"/>
    <s v=" "/>
    <s v="BRO"/>
    <s v="F3PCR56244"/>
    <s v="G"/>
    <s v=" "/>
    <d v="2020-01-02T00:00:00"/>
    <s v="GCS1052001"/>
    <s v=" "/>
    <s v="Image URL"/>
    <s v="470"/>
    <s v="WOFF"/>
    <s v="CAOCC"/>
    <s v=" "/>
    <s v=" "/>
  </r>
  <r>
    <x v="1"/>
    <x v="6"/>
    <x v="1"/>
    <x v="2"/>
    <s v="Uncollect Acct Elect-Write Off"/>
    <n v="354.45"/>
    <s v="USD"/>
    <s v="CS10180445"/>
    <x v="1"/>
    <s v=" "/>
    <s v="BRO"/>
    <s v="F3PCR56244"/>
    <s v="G"/>
    <s v=" "/>
    <d v="2020-01-06T00:00:00"/>
    <s v="GCS1082001"/>
    <s v=" "/>
    <s v="Image URL"/>
    <s v="470"/>
    <s v="WOFF"/>
    <s v="CAOCC"/>
    <s v=" "/>
    <s v=" "/>
  </r>
  <r>
    <x v="1"/>
    <x v="6"/>
    <x v="1"/>
    <x v="2"/>
    <s v="Uncollect Acct Elect-Write Off"/>
    <n v="255.6"/>
    <s v="USD"/>
    <s v="CS10180445"/>
    <x v="1"/>
    <s v=" "/>
    <s v="BRO"/>
    <s v="F3PCR56244"/>
    <s v="G"/>
    <s v=" "/>
    <d v="2020-01-17T00:00:00"/>
    <s v="GCS1182001"/>
    <s v=" "/>
    <s v="Image URL"/>
    <s v="470"/>
    <s v="WOFF"/>
    <s v="CAOCC"/>
    <s v=" "/>
    <s v=" "/>
  </r>
  <r>
    <x v="1"/>
    <x v="6"/>
    <x v="1"/>
    <x v="2"/>
    <s v="Uncollect Acct Elect-Write Off"/>
    <n v="421.65"/>
    <s v="USD"/>
    <s v="CS10180445"/>
    <x v="1"/>
    <s v=" "/>
    <s v="BRO"/>
    <s v="F3PCR56244"/>
    <s v="G"/>
    <s v=" "/>
    <d v="2020-01-13T00:00:00"/>
    <s v="GCS1142001"/>
    <s v=" "/>
    <s v="Image URL"/>
    <s v="470"/>
    <s v="WOFF"/>
    <s v="CAOCC"/>
    <s v=" "/>
    <s v=" "/>
  </r>
  <r>
    <x v="1"/>
    <x v="6"/>
    <x v="1"/>
    <x v="2"/>
    <s v="Uncollect Acct Elect-Write Off"/>
    <n v="-264.42"/>
    <s v="USD"/>
    <s v="CS10181251"/>
    <x v="1"/>
    <s v=" "/>
    <s v="BRO"/>
    <s v="F3PCR56244"/>
    <s v="G"/>
    <s v=" "/>
    <d v="2020-01-24T00:00:00"/>
    <s v="GCS1242001"/>
    <s v=" "/>
    <s v="Image URL"/>
    <s v="470"/>
    <s v="WOFF"/>
    <s v="CAOCC"/>
    <s v=" "/>
    <s v=" "/>
  </r>
  <r>
    <x v="1"/>
    <x v="6"/>
    <x v="1"/>
    <x v="2"/>
    <s v="Uncollect Acct Elect-Write Off"/>
    <n v="31.4"/>
    <s v="USD"/>
    <s v="CS10181020"/>
    <x v="1"/>
    <s v=" "/>
    <s v="BRO"/>
    <s v="F3PCR56244"/>
    <s v="G"/>
    <s v=" "/>
    <d v="2020-01-23T00:00:00"/>
    <s v="GCS1232001"/>
    <s v=" "/>
    <s v="Image URL"/>
    <s v="470"/>
    <s v="WOFF"/>
    <s v="CAOCC"/>
    <s v=" "/>
    <s v=" "/>
  </r>
  <r>
    <x v="1"/>
    <x v="3"/>
    <x v="1"/>
    <x v="2"/>
    <s v="Uncollect Acct Elect-Write Off"/>
    <n v="323.16000000000003"/>
    <s v="USD"/>
    <s v="CS10187201"/>
    <x v="1"/>
    <s v=" "/>
    <s v="BRO"/>
    <s v="F3PCR56244"/>
    <s v="G"/>
    <s v=" "/>
    <d v="2020-02-20T00:00:00"/>
    <s v="GCS1212002"/>
    <s v=" "/>
    <s v="Image URL"/>
    <s v="470"/>
    <s v="WOFF"/>
    <s v="CAOCC"/>
    <s v=" "/>
    <s v=" "/>
  </r>
  <r>
    <x v="1"/>
    <x v="3"/>
    <x v="1"/>
    <x v="2"/>
    <s v="Uncollect Acct Elect-Write Off"/>
    <n v="-588.57000000000005"/>
    <s v="USD"/>
    <s v="CS10188425"/>
    <x v="1"/>
    <s v=" "/>
    <s v="BRO"/>
    <s v="F3PCR56244"/>
    <s v="G"/>
    <s v=" "/>
    <d v="2020-02-27T00:00:00"/>
    <s v="GCS1272002"/>
    <s v=" "/>
    <s v="Image URL"/>
    <s v="470"/>
    <s v="WOFF"/>
    <s v="CAOCC"/>
    <s v=" "/>
    <s v=" "/>
  </r>
  <r>
    <x v="1"/>
    <x v="3"/>
    <x v="1"/>
    <x v="2"/>
    <s v="Uncollect Acct Elect-Write Off"/>
    <n v="140.02000000000001"/>
    <s v="USD"/>
    <s v="CS10185358"/>
    <x v="1"/>
    <s v=" "/>
    <s v="BRO"/>
    <s v="F3PCR56244"/>
    <s v="G"/>
    <s v=" "/>
    <d v="2020-02-07T00:00:00"/>
    <s v="GCS1102002"/>
    <s v=" "/>
    <s v="Image URL"/>
    <s v="470"/>
    <s v="WOFF"/>
    <s v="CAOCC"/>
    <s v=" "/>
    <s v=" "/>
  </r>
  <r>
    <x v="1"/>
    <x v="3"/>
    <x v="1"/>
    <x v="2"/>
    <s v="Uncollect Acct Elect-Write Off"/>
    <n v="309.81"/>
    <s v="USD"/>
    <s v="CS10187755"/>
    <x v="1"/>
    <s v=" "/>
    <s v="BRO"/>
    <s v="F3PCR56244"/>
    <s v="G"/>
    <s v=" "/>
    <d v="2020-02-25T00:00:00"/>
    <s v="GCS1252002"/>
    <s v=" "/>
    <s v="Image URL"/>
    <s v="470"/>
    <s v="WOFF"/>
    <s v="CAOCC"/>
    <s v=" "/>
    <s v=" "/>
  </r>
  <r>
    <x v="1"/>
    <x v="2"/>
    <x v="1"/>
    <x v="2"/>
    <s v="Uncollect Acct Elect-Write Off"/>
    <n v="-315.94"/>
    <s v="USD"/>
    <s v="CS10192384"/>
    <x v="1"/>
    <s v=" "/>
    <s v="BRO"/>
    <s v="F3PCR56244"/>
    <s v="G"/>
    <s v=" "/>
    <d v="2020-03-17T00:00:00"/>
    <s v="GCS1162003"/>
    <s v=" "/>
    <s v="Image URL"/>
    <s v="470"/>
    <s v="WOFF"/>
    <s v="CAOCC"/>
    <s v=" "/>
    <s v=" "/>
  </r>
  <r>
    <x v="1"/>
    <x v="2"/>
    <x v="1"/>
    <x v="2"/>
    <s v="Uncollect Acct Elect-Write Off"/>
    <n v="-170.73"/>
    <s v="USD"/>
    <s v="CS10194045"/>
    <x v="1"/>
    <s v=" "/>
    <s v="BRO"/>
    <s v="F3PCR56244"/>
    <s v="G"/>
    <s v=" "/>
    <d v="2020-03-26T00:00:00"/>
    <s v="GCS1282003"/>
    <s v=" "/>
    <s v="Image URL"/>
    <s v="470"/>
    <s v="WOFF"/>
    <s v="CAOCC"/>
    <s v=" "/>
    <s v=" "/>
  </r>
  <r>
    <x v="1"/>
    <x v="2"/>
    <x v="1"/>
    <x v="2"/>
    <s v="Uncollect Acct Elect-Write Off"/>
    <n v="-22.83"/>
    <s v="USD"/>
    <s v="CS10192519"/>
    <x v="1"/>
    <s v=" "/>
    <s v="BRO"/>
    <s v="F3PCR56244"/>
    <s v="G"/>
    <s v=" "/>
    <d v="2020-03-18T00:00:00"/>
    <s v="GCS1172003"/>
    <s v=" "/>
    <s v="Image URL"/>
    <s v="470"/>
    <s v="WOFF"/>
    <s v="CAOCC"/>
    <s v=" "/>
    <s v=" "/>
  </r>
  <r>
    <x v="1"/>
    <x v="2"/>
    <x v="1"/>
    <x v="2"/>
    <s v="Uncollect Acct Elect-Write Off"/>
    <n v="-493.81"/>
    <s v="USD"/>
    <s v="CS10191250"/>
    <x v="1"/>
    <s v=" "/>
    <s v="BRO"/>
    <s v="F3PCR56244"/>
    <s v="G"/>
    <s v=" "/>
    <d v="2020-03-04T00:00:00"/>
    <s v="GCS1062003"/>
    <s v=" "/>
    <s v="Image URL"/>
    <s v="470"/>
    <s v="WOFF"/>
    <s v="CAOCC"/>
    <s v=" "/>
    <s v=" "/>
  </r>
  <r>
    <x v="1"/>
    <x v="2"/>
    <x v="1"/>
    <x v="2"/>
    <s v="Uncollect Acct Elect-Write Off"/>
    <n v="-120.61"/>
    <s v="USD"/>
    <s v="CS10191250"/>
    <x v="1"/>
    <s v=" "/>
    <s v="BRO"/>
    <s v="F3PCR56244"/>
    <s v="G"/>
    <s v=" "/>
    <d v="2020-03-06T00:00:00"/>
    <s v="GCS1082003"/>
    <s v=" "/>
    <s v="Image URL"/>
    <s v="470"/>
    <s v="WOFF"/>
    <s v="CAOCC"/>
    <s v=" "/>
    <s v=" "/>
  </r>
  <r>
    <x v="1"/>
    <x v="0"/>
    <x v="1"/>
    <x v="2"/>
    <s v="Uncollect Acct Elect-Write Off"/>
    <n v="-110.11"/>
    <s v="USD"/>
    <s v="CS10199795"/>
    <x v="1"/>
    <s v=" "/>
    <s v="BRO"/>
    <s v="F3PCR56244"/>
    <s v="G"/>
    <s v=" "/>
    <d v="2020-04-21T00:00:00"/>
    <s v="GCS1222004"/>
    <s v=" "/>
    <s v="Image URL"/>
    <s v="470"/>
    <s v="WOFF"/>
    <s v="CAOCC"/>
    <s v=" "/>
    <s v=" "/>
  </r>
  <r>
    <x v="1"/>
    <x v="7"/>
    <x v="1"/>
    <x v="2"/>
    <s v="Uncollect Acct Elect-Write Off"/>
    <n v="65.88"/>
    <s v="USD"/>
    <s v="CS10203833"/>
    <x v="1"/>
    <s v=" "/>
    <s v="BRO"/>
    <s v="F3PCR56244"/>
    <s v="G"/>
    <s v=" "/>
    <d v="2020-05-04T00:00:00"/>
    <s v="GCS1052005"/>
    <s v=" "/>
    <s v="Image URL"/>
    <s v="470"/>
    <s v="WOFF"/>
    <s v="CAOCC"/>
    <s v=" "/>
    <s v=" "/>
  </r>
  <r>
    <x v="1"/>
    <x v="7"/>
    <x v="1"/>
    <x v="2"/>
    <s v="Uncollect Acct Elect-Write Off"/>
    <n v="-12.14"/>
    <s v="USD"/>
    <s v="CS10203833"/>
    <x v="1"/>
    <s v=" "/>
    <s v="BRO"/>
    <s v="F3PCR56244"/>
    <s v="G"/>
    <s v=" "/>
    <d v="2020-05-07T00:00:00"/>
    <s v="GCS1082005"/>
    <s v=" "/>
    <s v="Image URL"/>
    <s v="470"/>
    <s v="WOFF"/>
    <s v="CAOCC"/>
    <s v=" "/>
    <s v=" "/>
  </r>
  <r>
    <x v="1"/>
    <x v="4"/>
    <x v="1"/>
    <x v="2"/>
    <s v="Uncollect Acct Elect-Write Off"/>
    <n v="-227.06"/>
    <s v="USD"/>
    <s v="CS10212623"/>
    <x v="1"/>
    <s v=" "/>
    <s v="BRO"/>
    <s v="F3PCR56244"/>
    <s v="G"/>
    <s v=" "/>
    <d v="2020-06-23T00:00:00"/>
    <s v="GCS1242006"/>
    <s v=" "/>
    <s v="Image URL"/>
    <s v="470"/>
    <s v="WOFF"/>
    <s v="CAOCC"/>
    <s v=" "/>
    <s v=" "/>
  </r>
  <r>
    <x v="1"/>
    <x v="4"/>
    <x v="1"/>
    <x v="2"/>
    <s v="Uncollect Acct Elect-Write Off"/>
    <n v="-117.77"/>
    <s v="USD"/>
    <s v="CS10210163"/>
    <x v="1"/>
    <s v=" "/>
    <s v="BRO"/>
    <s v="F3PCR56244"/>
    <s v="G"/>
    <s v=" "/>
    <d v="2020-06-04T00:00:00"/>
    <s v="GCS1082006"/>
    <s v=" "/>
    <s v="Image URL"/>
    <s v="470"/>
    <s v="WOFF"/>
    <s v="CAOCC"/>
    <s v=" "/>
    <s v=" "/>
  </r>
  <r>
    <x v="1"/>
    <x v="4"/>
    <x v="1"/>
    <x v="2"/>
    <s v="Uncollect Acct Elect-Write Off"/>
    <n v="-784.81"/>
    <s v="USD"/>
    <s v="CS10211125"/>
    <x v="1"/>
    <s v=" "/>
    <s v="BRO"/>
    <s v="F3PCR56244"/>
    <s v="G"/>
    <s v=" "/>
    <d v="2020-06-12T00:00:00"/>
    <s v="GCS1152006"/>
    <s v=" "/>
    <s v="Image URL"/>
    <s v="470"/>
    <s v="WOFF"/>
    <s v="CAOCC"/>
    <s v=" "/>
    <s v=" "/>
  </r>
  <r>
    <x v="1"/>
    <x v="4"/>
    <x v="1"/>
    <x v="2"/>
    <s v="Uncollect Acct Elect-Write Off"/>
    <n v="-606.16999999999996"/>
    <s v="USD"/>
    <s v="CS10214385"/>
    <x v="1"/>
    <s v=" "/>
    <s v="BRO"/>
    <s v="F3PCR56244"/>
    <s v="G"/>
    <s v=" "/>
    <d v="2020-06-30T00:00:00"/>
    <s v="GCS1302006"/>
    <s v=" "/>
    <s v="Image URL"/>
    <s v="470"/>
    <s v="WOFF"/>
    <s v="CAOCC"/>
    <s v=" "/>
    <s v=" "/>
  </r>
  <r>
    <x v="1"/>
    <x v="4"/>
    <x v="1"/>
    <x v="2"/>
    <s v="Uncollect Acct Elect-Write Off"/>
    <n v="-523.11"/>
    <s v="USD"/>
    <s v="CS10210132"/>
    <x v="1"/>
    <s v=" "/>
    <s v="BRO"/>
    <s v="F3PCR56244"/>
    <s v="G"/>
    <s v=" "/>
    <d v="2020-06-02T00:00:00"/>
    <s v="GCS1062006"/>
    <s v=" "/>
    <s v="Image URL"/>
    <s v="470"/>
    <s v="WOFF"/>
    <s v="CAOCC"/>
    <s v=" "/>
    <s v=" "/>
  </r>
  <r>
    <x v="1"/>
    <x v="4"/>
    <x v="1"/>
    <x v="2"/>
    <s v="Uncollect Acct Elect-Write Off"/>
    <n v="-133.69"/>
    <s v="USD"/>
    <s v="CS10210132"/>
    <x v="1"/>
    <s v=" "/>
    <s v="BRO"/>
    <s v="F3PCR56244"/>
    <s v="G"/>
    <s v=" "/>
    <d v="2020-06-03T00:00:00"/>
    <s v="GCS1072006"/>
    <s v=" "/>
    <s v="Image URL"/>
    <s v="470"/>
    <s v="WOFF"/>
    <s v="CAOCC"/>
    <s v=" "/>
    <s v=" "/>
  </r>
  <r>
    <x v="1"/>
    <x v="8"/>
    <x v="1"/>
    <x v="2"/>
    <s v="Uncollect Acct Elect-Write Off"/>
    <n v="-581.91"/>
    <s v="USD"/>
    <s v="CS10218357"/>
    <x v="1"/>
    <s v=" "/>
    <s v="BRO"/>
    <s v="F3PCR56244"/>
    <s v="G"/>
    <s v=" "/>
    <d v="2020-07-17T00:00:00"/>
    <s v="GCS1192007"/>
    <s v=" "/>
    <s v="Image URL"/>
    <s v="470"/>
    <s v="WOFF"/>
    <s v="CAOCC"/>
    <s v=" "/>
    <s v=" "/>
  </r>
  <r>
    <x v="1"/>
    <x v="8"/>
    <x v="1"/>
    <x v="2"/>
    <s v="Uncollect Acct Elect-Write Off"/>
    <n v="-25.97"/>
    <s v="USD"/>
    <s v="CS10217266"/>
    <x v="1"/>
    <s v=" "/>
    <s v="BRO"/>
    <s v="F3PCR56244"/>
    <s v="G"/>
    <s v=" "/>
    <d v="2020-07-03T00:00:00"/>
    <s v="GCS1082007"/>
    <s v=" "/>
    <s v="Image URL"/>
    <s v="470"/>
    <s v="WOFF"/>
    <s v="CAOCC"/>
    <s v=" "/>
    <s v=" "/>
  </r>
  <r>
    <x v="1"/>
    <x v="8"/>
    <x v="1"/>
    <x v="2"/>
    <s v="Uncollect Acct Elect-Write Off"/>
    <n v="-338.57"/>
    <s v="USD"/>
    <s v="CS10217266"/>
    <x v="1"/>
    <s v=" "/>
    <s v="BRO"/>
    <s v="F3PCR56244"/>
    <s v="G"/>
    <s v=" "/>
    <d v="2020-07-08T00:00:00"/>
    <s v="GCS1112007"/>
    <s v=" "/>
    <s v="Image URL"/>
    <s v="470"/>
    <s v="WOFF"/>
    <s v="CAOCC"/>
    <s v=" "/>
    <s v=" "/>
  </r>
  <r>
    <x v="1"/>
    <x v="8"/>
    <x v="1"/>
    <x v="2"/>
    <s v="Uncollect Acct Elect-Write Off"/>
    <n v="-661.69"/>
    <s v="USD"/>
    <s v="CS10219580"/>
    <x v="1"/>
    <s v=" "/>
    <s v="BRO"/>
    <s v="F3PCR56244"/>
    <s v="G"/>
    <s v=" "/>
    <d v="2020-07-27T00:00:00"/>
    <s v="GCS1272007"/>
    <s v=" "/>
    <s v="Image URL"/>
    <s v="470"/>
    <s v="WOFF"/>
    <s v="CAOCC"/>
    <s v=" "/>
    <s v=" "/>
  </r>
  <r>
    <x v="1"/>
    <x v="9"/>
    <x v="1"/>
    <x v="2"/>
    <s v="Uncollect Acct Elect-Write Off"/>
    <n v="-32.630000000000003"/>
    <s v="USD"/>
    <s v="CS10225836"/>
    <x v="1"/>
    <s v=" "/>
    <s v="BRO"/>
    <s v="F3PCR56244"/>
    <s v="G"/>
    <s v=" "/>
    <d v="2020-08-26T00:00:00"/>
    <s v="GCS1272008"/>
    <s v=" "/>
    <s v="Image URL"/>
    <s v="470"/>
    <s v="WOFF"/>
    <s v="CAOCC"/>
    <s v=" "/>
    <s v=" "/>
  </r>
  <r>
    <x v="1"/>
    <x v="9"/>
    <x v="1"/>
    <x v="2"/>
    <s v="Uncollect Acct Elect-Write Off"/>
    <n v="-50.65"/>
    <s v="USD"/>
    <s v="CS10225429"/>
    <x v="1"/>
    <s v=" "/>
    <s v="BRO"/>
    <s v="F3PCR56244"/>
    <s v="G"/>
    <s v=" "/>
    <d v="2020-08-24T00:00:00"/>
    <s v="GCS1252008"/>
    <s v=" "/>
    <s v="Image URL"/>
    <s v="470"/>
    <s v="WOFF"/>
    <s v="CAOCC"/>
    <s v=" "/>
    <s v=" "/>
  </r>
  <r>
    <x v="1"/>
    <x v="9"/>
    <x v="1"/>
    <x v="2"/>
    <s v="Uncollect Acct Elect-Write Off"/>
    <n v="-2.52"/>
    <s v="USD"/>
    <s v="CS10224919"/>
    <x v="1"/>
    <s v=" "/>
    <s v="BRO"/>
    <s v="F3PCR56244"/>
    <s v="G"/>
    <s v=" "/>
    <d v="2020-08-20T00:00:00"/>
    <s v="GCS1222008"/>
    <s v=" "/>
    <s v="Image URL"/>
    <s v="470"/>
    <s v="WOFF"/>
    <s v="CAOCC"/>
    <s v=" "/>
    <s v=" "/>
  </r>
  <r>
    <x v="1"/>
    <x v="9"/>
    <x v="1"/>
    <x v="2"/>
    <s v="Uncollect Acct Elect-Write Off"/>
    <n v="-162.62"/>
    <s v="USD"/>
    <s v="CS10225625"/>
    <x v="1"/>
    <s v=" "/>
    <s v="BRO"/>
    <s v="F3PCR56244"/>
    <s v="G"/>
    <s v=" "/>
    <d v="2020-08-25T00:00:00"/>
    <s v="GCS1262008"/>
    <s v=" "/>
    <s v="Image URL"/>
    <s v="470"/>
    <s v="WOFF"/>
    <s v="CAOCC"/>
    <s v=" "/>
    <s v=" "/>
  </r>
  <r>
    <x v="1"/>
    <x v="9"/>
    <x v="1"/>
    <x v="2"/>
    <s v="Uncollect Acct Elect-Write Off"/>
    <n v="-35.39"/>
    <s v="USD"/>
    <s v="CS10225114"/>
    <x v="1"/>
    <s v=" "/>
    <s v="BRO"/>
    <s v="F3PCR56244"/>
    <s v="G"/>
    <s v=" "/>
    <d v="2020-08-21T00:00:00"/>
    <s v="GCS1232008"/>
    <s v=" "/>
    <s v="Image URL"/>
    <s v="470"/>
    <s v="WOFF"/>
    <s v="CAOCC"/>
    <s v=" "/>
    <s v=" "/>
  </r>
  <r>
    <x v="1"/>
    <x v="10"/>
    <x v="1"/>
    <x v="2"/>
    <s v="Uncollect Acct Elect-Write Off"/>
    <n v="-1.65"/>
    <s v="USD"/>
    <s v="CS10231644"/>
    <x v="1"/>
    <s v=" "/>
    <s v="BRO"/>
    <s v="F3PCR56244"/>
    <s v="G"/>
    <s v=" "/>
    <d v="2020-09-24T00:00:00"/>
    <s v="GCS1262009"/>
    <s v=" "/>
    <s v="Image URL"/>
    <s v="470"/>
    <s v="WOFF"/>
    <s v="CAOCC"/>
    <s v=" "/>
    <s v=" "/>
  </r>
  <r>
    <x v="1"/>
    <x v="11"/>
    <x v="1"/>
    <x v="2"/>
    <s v="Uncollect Acct Elect-Write Off"/>
    <n v="-177.72"/>
    <s v="USD"/>
    <s v="CS10237426"/>
    <x v="1"/>
    <s v=" "/>
    <s v="BRO"/>
    <s v="F3PCR56244"/>
    <s v="G"/>
    <s v=" "/>
    <d v="2020-10-20T00:00:00"/>
    <s v="GCS1232010"/>
    <s v=" "/>
    <s v="Image URL"/>
    <s v="470"/>
    <s v="WOFF"/>
    <s v="CAOCC"/>
    <s v=" "/>
    <s v=" "/>
  </r>
  <r>
    <x v="1"/>
    <x v="11"/>
    <x v="1"/>
    <x v="2"/>
    <s v="Uncollect Acct Elect-Write Off"/>
    <n v="-215.45"/>
    <s v="USD"/>
    <s v="CS10239023"/>
    <x v="1"/>
    <s v=" "/>
    <s v="BRO"/>
    <s v="F3PCR56244"/>
    <s v="G"/>
    <s v=" "/>
    <d v="2020-10-28T00:00:00"/>
    <s v="GCS1302010"/>
    <s v=" "/>
    <s v="Image URL"/>
    <s v="470"/>
    <s v="WOFF"/>
    <s v="CAOCC"/>
    <s v=" "/>
    <s v=" "/>
  </r>
  <r>
    <x v="1"/>
    <x v="11"/>
    <x v="1"/>
    <x v="2"/>
    <s v="Uncollect Acct Elect-Write Off"/>
    <n v="-579.09"/>
    <s v="USD"/>
    <s v="CS10235974"/>
    <x v="1"/>
    <s v=" "/>
    <s v="BRO"/>
    <s v="F3PCR56244"/>
    <s v="G"/>
    <s v=" "/>
    <d v="2020-10-01T00:00:00"/>
    <s v="GCS1072010"/>
    <s v=" "/>
    <s v="Image URL"/>
    <s v="470"/>
    <s v="WOFF"/>
    <s v="CAOCC"/>
    <s v=" "/>
    <s v=" "/>
  </r>
  <r>
    <x v="1"/>
    <x v="5"/>
    <x v="1"/>
    <x v="2"/>
    <s v="Uncollect Acct Elect-Write Off"/>
    <n v="-82.92"/>
    <s v="USD"/>
    <s v="CS10241980"/>
    <x v="1"/>
    <s v=" "/>
    <s v="BRO"/>
    <s v="F3PCR56244"/>
    <s v="G"/>
    <s v=" "/>
    <d v="2020-11-02T00:00:00"/>
    <s v="GCS1072011"/>
    <s v=" "/>
    <s v="Image URL"/>
    <s v="470"/>
    <s v="WOFF"/>
    <s v="CAOCC"/>
    <s v=" "/>
    <s v=" "/>
  </r>
  <r>
    <x v="1"/>
    <x v="1"/>
    <x v="1"/>
    <x v="2"/>
    <s v="Uncollect Acct Elect-Write Off"/>
    <n v="-49.39"/>
    <s v="USD"/>
    <s v="CS10248021"/>
    <x v="1"/>
    <s v=" "/>
    <s v="BRO"/>
    <s v="F3PCR56244"/>
    <s v="G"/>
    <s v=" "/>
    <d v="2020-12-01T00:00:00"/>
    <s v="GCS1062012"/>
    <s v=" "/>
    <s v="Image URL"/>
    <s v="470"/>
    <s v="WOFF"/>
    <s v="CAOCC"/>
    <s v=" "/>
    <s v=" "/>
  </r>
  <r>
    <x v="1"/>
    <x v="1"/>
    <x v="1"/>
    <x v="2"/>
    <s v="Uncollect Acct Elect-Write Off"/>
    <n v="-251.69"/>
    <s v="USD"/>
    <s v="CS10252134"/>
    <x v="1"/>
    <s v=" "/>
    <s v="BRO"/>
    <s v="F3PCR56244"/>
    <s v="G"/>
    <s v=" "/>
    <d v="2020-12-30T00:00:00"/>
    <s v="GCS1292012"/>
    <s v=" "/>
    <s v="Image URL"/>
    <s v="470"/>
    <s v="WOFF"/>
    <s v="CAOCC"/>
    <s v=" "/>
    <s v=" "/>
  </r>
  <r>
    <x v="0"/>
    <x v="6"/>
    <x v="1"/>
    <x v="0"/>
    <s v="Acc Prov For Uncollect Acc"/>
    <n v="24.09"/>
    <s v="USD"/>
    <s v="CS10258067"/>
    <x v="1"/>
    <s v=" "/>
    <s v="BRO"/>
    <s v="F3PCR56244"/>
    <s v="G"/>
    <s v=" "/>
    <d v="2021-01-28T00:00:00"/>
    <s v="GCS1242101"/>
    <s v=" "/>
    <s v="Image URL"/>
    <s v="470"/>
    <s v="WOFF"/>
    <s v="CAOCC"/>
    <s v=" "/>
    <s v=" "/>
  </r>
  <r>
    <x v="0"/>
    <x v="6"/>
    <x v="1"/>
    <x v="2"/>
    <s v="Uncollect Acct Elect-Write Off"/>
    <n v="158.69"/>
    <s v="USD"/>
    <s v="CS10256461"/>
    <x v="1"/>
    <s v=" "/>
    <s v="BRO"/>
    <s v="F3PCR56244"/>
    <s v="G"/>
    <s v=" "/>
    <d v="2021-01-12T00:00:00"/>
    <s v="GCS1102101"/>
    <s v=" "/>
    <s v="Image URL"/>
    <s v="470"/>
    <s v="WOFF"/>
    <s v="CAOCC"/>
    <s v=" "/>
    <s v=" "/>
  </r>
  <r>
    <x v="0"/>
    <x v="6"/>
    <x v="1"/>
    <x v="2"/>
    <s v="Uncollect Acct Elect-Write Off"/>
    <n v="-226.48"/>
    <s v="USD"/>
    <s v="CS10256461"/>
    <x v="1"/>
    <s v=" "/>
    <s v="BRO"/>
    <s v="F3PCR56244"/>
    <s v="G"/>
    <s v=" "/>
    <d v="2021-01-15T00:00:00"/>
    <s v="GCS1132101"/>
    <s v=" "/>
    <s v="Image URL"/>
    <s v="470"/>
    <s v="WOFF"/>
    <s v="CAOCC"/>
    <s v=" "/>
    <s v=" "/>
  </r>
  <r>
    <x v="0"/>
    <x v="6"/>
    <x v="1"/>
    <x v="2"/>
    <s v="Uncollect Acct Elect-Write Off"/>
    <n v="-29.53"/>
    <s v="USD"/>
    <s v="CS10256461"/>
    <x v="1"/>
    <s v=" "/>
    <s v="BRO"/>
    <s v="F3PCR56244"/>
    <s v="G"/>
    <s v=" "/>
    <d v="2021-01-19T00:00:00"/>
    <s v="GCS1162101"/>
    <s v=" "/>
    <s v="Image URL"/>
    <s v="470"/>
    <s v="WOFF"/>
    <s v="CAOCC"/>
    <s v=" "/>
    <s v=" "/>
  </r>
  <r>
    <x v="0"/>
    <x v="3"/>
    <x v="1"/>
    <x v="0"/>
    <s v="Acc Prov For Uncollect Acc"/>
    <n v="116.92"/>
    <s v="USD"/>
    <s v="CS10260869"/>
    <x v="1"/>
    <s v=" "/>
    <s v="BRO"/>
    <s v="F3PCR56244"/>
    <s v="G"/>
    <s v=" "/>
    <d v="2021-02-02T00:00:00"/>
    <s v="GCS1062102"/>
    <s v=" "/>
    <s v="Image URL"/>
    <s v="470"/>
    <s v="WOFF"/>
    <s v="CAOCC"/>
    <s v=" "/>
    <s v=" "/>
  </r>
  <r>
    <x v="0"/>
    <x v="3"/>
    <x v="1"/>
    <x v="0"/>
    <s v="Acc Prov For Uncollect Acc"/>
    <n v="364.87"/>
    <s v="USD"/>
    <s v="CS10260869"/>
    <x v="1"/>
    <s v=" "/>
    <s v="BRO"/>
    <s v="F3PCR56244"/>
    <s v="G"/>
    <s v=" "/>
    <d v="2021-02-04T00:00:00"/>
    <s v="GCS1082102"/>
    <s v=" "/>
    <s v="Image URL"/>
    <s v="470"/>
    <s v="WOFF"/>
    <s v="CAOCC"/>
    <s v=" "/>
    <s v=" "/>
  </r>
  <r>
    <x v="0"/>
    <x v="3"/>
    <x v="1"/>
    <x v="0"/>
    <s v="Acc Prov For Uncollect Acc"/>
    <n v="-129.08000000000001"/>
    <s v="USD"/>
    <s v="CS10260869"/>
    <x v="1"/>
    <s v=" "/>
    <s v="BRO"/>
    <s v="F3PCR56244"/>
    <s v="G"/>
    <s v=" "/>
    <d v="2021-02-05T00:00:00"/>
    <s v="GCS1092102"/>
    <s v=" "/>
    <s v="Image URL"/>
    <s v="470"/>
    <s v="WOFF"/>
    <s v="CAOCC"/>
    <s v=" "/>
    <s v=" "/>
  </r>
  <r>
    <x v="0"/>
    <x v="3"/>
    <x v="1"/>
    <x v="2"/>
    <s v="Uncollect Acct Elect-Write Off"/>
    <n v="-51.32"/>
    <s v="USD"/>
    <s v="CS10264242"/>
    <x v="1"/>
    <s v=" "/>
    <s v="BRO"/>
    <s v="F3PCR56244"/>
    <s v="G"/>
    <s v=" "/>
    <d v="2021-02-26T00:00:00"/>
    <s v="GCS1272102"/>
    <s v=" "/>
    <s v="Image URL"/>
    <s v="470"/>
    <s v="WOFF"/>
    <s v="CAOCC"/>
    <s v=" "/>
    <s v=" "/>
  </r>
  <r>
    <x v="0"/>
    <x v="3"/>
    <x v="1"/>
    <x v="0"/>
    <s v="Acc Prov For Uncollect Acc"/>
    <n v="92.79"/>
    <s v="USD"/>
    <s v="CS10262879"/>
    <x v="1"/>
    <s v=" "/>
    <s v="BRO"/>
    <s v="F3PCR56244"/>
    <s v="G"/>
    <s v=" "/>
    <d v="2021-02-22T00:00:00"/>
    <s v="GCS1232102"/>
    <s v=" "/>
    <s v="Image URL"/>
    <s v="470"/>
    <s v="WOFF"/>
    <s v="CAOCC"/>
    <s v=" "/>
    <s v=" "/>
  </r>
  <r>
    <x v="0"/>
    <x v="3"/>
    <x v="1"/>
    <x v="2"/>
    <s v="Uncollect Acct Elect-Write Off"/>
    <n v="-212.69"/>
    <s v="USD"/>
    <s v="CS10260869"/>
    <x v="1"/>
    <s v=" "/>
    <s v="BRO"/>
    <s v="F3PCR56244"/>
    <s v="G"/>
    <s v=" "/>
    <d v="2021-02-02T00:00:00"/>
    <s v="GCS1062102"/>
    <s v=" "/>
    <s v="Image URL"/>
    <s v="470"/>
    <s v="WOFF"/>
    <s v="CAOCC"/>
    <s v=" "/>
    <s v=" "/>
  </r>
  <r>
    <x v="0"/>
    <x v="3"/>
    <x v="1"/>
    <x v="2"/>
    <s v="Uncollect Acct Elect-Write Off"/>
    <n v="-191.66"/>
    <s v="USD"/>
    <s v="CS10260869"/>
    <x v="1"/>
    <s v=" "/>
    <s v="BRO"/>
    <s v="F3PCR56244"/>
    <s v="G"/>
    <s v=" "/>
    <d v="2021-02-05T00:00:00"/>
    <s v="GCS1092102"/>
    <s v=" "/>
    <s v="Image URL"/>
    <s v="470"/>
    <s v="WOFF"/>
    <s v="CAOCC"/>
    <s v=" "/>
    <s v=" "/>
  </r>
  <r>
    <x v="0"/>
    <x v="2"/>
    <x v="1"/>
    <x v="0"/>
    <s v="Acc Prov For Uncollect Acc"/>
    <n v="-9.81"/>
    <s v="USD"/>
    <s v="CS10266617"/>
    <x v="1"/>
    <s v=" "/>
    <s v="BRO"/>
    <s v="F3PCR56244"/>
    <s v="G"/>
    <s v=" "/>
    <d v="2021-03-08T00:00:00"/>
    <s v="GCS1092103"/>
    <s v=" "/>
    <s v="Image URL"/>
    <s v="470"/>
    <s v="WOFF"/>
    <s v="CAOCC"/>
    <s v=" "/>
    <s v=" "/>
  </r>
  <r>
    <x v="0"/>
    <x v="2"/>
    <x v="1"/>
    <x v="2"/>
    <s v="Uncollect Acct Elect-Write Off"/>
    <n v="-367.95"/>
    <s v="USD"/>
    <s v="CS10266617"/>
    <x v="1"/>
    <s v=" "/>
    <s v="BRO"/>
    <s v="F3PCR56244"/>
    <s v="G"/>
    <s v=" "/>
    <d v="2021-03-08T00:00:00"/>
    <s v="GCS1092103"/>
    <s v=" "/>
    <s v="Image URL"/>
    <s v="470"/>
    <s v="WOFF"/>
    <s v="CAOCC"/>
    <s v=" "/>
    <s v=" "/>
  </r>
  <r>
    <x v="0"/>
    <x v="2"/>
    <x v="1"/>
    <x v="2"/>
    <s v="Uncollect Acct Elect-Write Off"/>
    <n v="-625.57000000000005"/>
    <s v="USD"/>
    <s v="CS10268274"/>
    <x v="1"/>
    <s v=" "/>
    <s v="BRO"/>
    <s v="F3PCR56244"/>
    <s v="G"/>
    <s v=" "/>
    <d v="2021-03-17T00:00:00"/>
    <s v="GCS1182103"/>
    <s v=" "/>
    <s v="Image URL"/>
    <s v="470"/>
    <s v="WOFF"/>
    <s v="CAOCC"/>
    <s v=" "/>
    <s v=" "/>
  </r>
  <r>
    <x v="0"/>
    <x v="2"/>
    <x v="1"/>
    <x v="0"/>
    <s v="Acc Prov For Uncollect Acc"/>
    <n v="-792.78"/>
    <s v="USD"/>
    <s v="CS10271248"/>
    <x v="1"/>
    <s v=" "/>
    <s v="BRO"/>
    <s v="F3PCR56244"/>
    <s v="G"/>
    <s v=" "/>
    <d v="2021-03-25T00:00:00"/>
    <s v="GCS1302103"/>
    <s v=" "/>
    <s v="Image URL"/>
    <s v="470"/>
    <s v="WOFF"/>
    <s v="CAOCC"/>
    <s v=" "/>
    <s v=" "/>
  </r>
  <r>
    <x v="0"/>
    <x v="2"/>
    <x v="1"/>
    <x v="0"/>
    <s v="Acc Prov For Uncollect Acc"/>
    <n v="-4.7699999999999996"/>
    <s v="USD"/>
    <s v="CS10267382"/>
    <x v="1"/>
    <s v=" "/>
    <s v="BRO"/>
    <s v="F3PCR56244"/>
    <s v="G"/>
    <s v=" "/>
    <d v="2021-03-12T00:00:00"/>
    <s v="GCS1132103"/>
    <s v=" "/>
    <s v="Image URL"/>
    <s v="470"/>
    <s v="WOFF"/>
    <s v="CAOCC"/>
    <s v=" "/>
    <s v=" "/>
  </r>
  <r>
    <x v="0"/>
    <x v="2"/>
    <x v="1"/>
    <x v="2"/>
    <s v="Uncollect Acct Elect-Write Off"/>
    <n v="-21.04"/>
    <s v="USD"/>
    <s v="CS10266396"/>
    <x v="1"/>
    <s v=" "/>
    <s v="BRO"/>
    <s v="F3PCR56244"/>
    <s v="G"/>
    <s v=" "/>
    <d v="2021-03-06T00:00:00"/>
    <s v="GCS1082103"/>
    <s v=" "/>
    <s v="Image URL"/>
    <s v="470"/>
    <s v="WOFF"/>
    <s v="CAOCC"/>
    <s v=" "/>
    <s v=" "/>
  </r>
  <r>
    <x v="0"/>
    <x v="2"/>
    <x v="1"/>
    <x v="0"/>
    <s v="Acc Prov For Uncollect Acc"/>
    <n v="-15.87"/>
    <s v="USD"/>
    <s v="CS10268274"/>
    <x v="1"/>
    <s v=" "/>
    <s v="BRO"/>
    <s v="F3PCR56244"/>
    <s v="G"/>
    <s v=" "/>
    <d v="2021-03-17T00:00:00"/>
    <s v="GCS1182103"/>
    <s v=" "/>
    <s v="Image URL"/>
    <s v="470"/>
    <s v="WOFF"/>
    <s v="CAOCC"/>
    <s v=" "/>
    <s v=" "/>
  </r>
  <r>
    <x v="0"/>
    <x v="2"/>
    <x v="1"/>
    <x v="0"/>
    <s v="Acc Prov For Uncollect Acc"/>
    <n v="792.78"/>
    <s v="USD"/>
    <s v="CS10269359"/>
    <x v="1"/>
    <s v=" "/>
    <s v="BRO"/>
    <s v="F3PCR56244"/>
    <s v="G"/>
    <s v=" "/>
    <d v="2021-03-25T00:00:00"/>
    <s v="GCS1242103"/>
    <s v=" "/>
    <s v="Image URL"/>
    <s v="470"/>
    <s v="WOFF"/>
    <s v="CAOCC"/>
    <s v=" "/>
    <s v=" "/>
  </r>
  <r>
    <x v="0"/>
    <x v="0"/>
    <x v="1"/>
    <x v="0"/>
    <s v="Acc Prov For Uncollect Acc"/>
    <n v="256.88"/>
    <s v="USD"/>
    <s v="CS10273808"/>
    <x v="1"/>
    <s v=" "/>
    <s v="BRO"/>
    <s v="F3PCR56244"/>
    <s v="G"/>
    <s v=" "/>
    <d v="2021-04-09T00:00:00"/>
    <s v="GCS1102104"/>
    <s v=" "/>
    <s v="Image URL"/>
    <s v="470"/>
    <s v="WOFF"/>
    <s v="CAOCC"/>
    <s v=" "/>
    <s v=" "/>
  </r>
  <r>
    <x v="0"/>
    <x v="0"/>
    <x v="1"/>
    <x v="2"/>
    <s v="Uncollect Acct Elect-Write Off"/>
    <n v="-26.28"/>
    <s v="USD"/>
    <s v="CS10276971"/>
    <x v="1"/>
    <s v=" "/>
    <s v="BRO"/>
    <s v="F3PCR56244"/>
    <s v="G"/>
    <s v=" "/>
    <d v="2021-04-29T00:00:00"/>
    <s v="GCS1272104"/>
    <s v=" "/>
    <s v="Image URL"/>
    <s v="470"/>
    <s v="WOFF"/>
    <s v="CAOCC"/>
    <s v=" "/>
    <s v=" "/>
  </r>
  <r>
    <x v="1"/>
    <x v="6"/>
    <x v="1"/>
    <x v="2"/>
    <s v="Uncollect Acct Elect-Write Off"/>
    <n v="6986.34"/>
    <s v="USD"/>
    <s v="CS10181020"/>
    <x v="1"/>
    <s v=" "/>
    <s v="BRO"/>
    <s v="F3PCR56244"/>
    <s v="E"/>
    <s v=" "/>
    <d v="2020-01-23T00:00:00"/>
    <s v="GCS1232001"/>
    <s v=" "/>
    <s v="Image URL"/>
    <s v="470"/>
    <s v="WOFF"/>
    <s v="CAOCC"/>
    <s v=" "/>
    <s v=" "/>
  </r>
  <r>
    <x v="1"/>
    <x v="3"/>
    <x v="1"/>
    <x v="2"/>
    <s v="Uncollect Acct Elect-Write Off"/>
    <n v="12349.93"/>
    <s v="USD"/>
    <s v="CS10185358"/>
    <x v="1"/>
    <s v=" "/>
    <s v="BRO"/>
    <s v="F3PCR56244"/>
    <s v="E"/>
    <s v=" "/>
    <d v="2020-02-03T00:00:00"/>
    <s v="GCS1062002"/>
    <s v=" "/>
    <s v="Image URL"/>
    <s v="470"/>
    <s v="WOFF"/>
    <s v="CAOCC"/>
    <s v=" "/>
    <s v=" "/>
  </r>
  <r>
    <x v="1"/>
    <x v="2"/>
    <x v="1"/>
    <x v="2"/>
    <s v="Uncollect Acct Elect-Write Off"/>
    <n v="-2451.17"/>
    <s v="USD"/>
    <s v="CS10192519"/>
    <x v="1"/>
    <s v=" "/>
    <s v="BRO"/>
    <s v="F3PCR56244"/>
    <s v="E"/>
    <s v=" "/>
    <d v="2020-03-18T00:00:00"/>
    <s v="GCS1172003"/>
    <s v=" "/>
    <s v="Image URL"/>
    <s v="470"/>
    <s v="WOFF"/>
    <s v="CAOCC"/>
    <s v=" "/>
    <s v=" "/>
  </r>
  <r>
    <x v="1"/>
    <x v="0"/>
    <x v="1"/>
    <x v="2"/>
    <s v="Uncollect Acct Elect-Write Off"/>
    <n v="-1775.85"/>
    <s v="USD"/>
    <s v="CS10198653"/>
    <x v="1"/>
    <s v=" "/>
    <s v="BRO"/>
    <s v="F3PCR56244"/>
    <s v="E"/>
    <s v=" "/>
    <d v="2020-04-13T00:00:00"/>
    <s v="GCS1152004"/>
    <s v=" "/>
    <s v="Image URL"/>
    <s v="470"/>
    <s v="WOFF"/>
    <s v="CAOCC"/>
    <s v=" "/>
    <s v=" "/>
  </r>
  <r>
    <x v="1"/>
    <x v="7"/>
    <x v="1"/>
    <x v="2"/>
    <s v="Uncollect Acct Elect-Write Off"/>
    <n v="-534.53"/>
    <s v="USD"/>
    <s v="CS10205815"/>
    <x v="1"/>
    <s v=" "/>
    <s v="BRO"/>
    <s v="F3PCR56244"/>
    <s v="E"/>
    <s v=" "/>
    <d v="2020-05-19T00:00:00"/>
    <s v="GCS1182005"/>
    <s v=" "/>
    <s v="Image URL"/>
    <s v="470"/>
    <s v="WOFF"/>
    <s v="CAOCC"/>
    <s v=" "/>
    <s v=" "/>
  </r>
  <r>
    <x v="1"/>
    <x v="7"/>
    <x v="1"/>
    <x v="2"/>
    <s v="Uncollect Acct Elect-Write Off"/>
    <n v="-3109.27"/>
    <s v="USD"/>
    <s v="CS10204775"/>
    <x v="1"/>
    <s v=" "/>
    <s v="BRO"/>
    <s v="F3PCR56244"/>
    <s v="E"/>
    <s v=" "/>
    <d v="2020-05-12T00:00:00"/>
    <s v="GCS1122005"/>
    <s v=" "/>
    <s v="Image URL"/>
    <s v="470"/>
    <s v="WOFF"/>
    <s v="CAOCC"/>
    <s v=" "/>
    <s v=" "/>
  </r>
  <r>
    <x v="1"/>
    <x v="4"/>
    <x v="1"/>
    <x v="2"/>
    <s v="Uncollect Acct Elect-Write Off"/>
    <n v="-2239.0100000000002"/>
    <s v="USD"/>
    <s v="CS10213170"/>
    <x v="1"/>
    <s v=" "/>
    <s v="BRO"/>
    <s v="F3PCR56244"/>
    <s v="E"/>
    <s v=" "/>
    <d v="2020-06-25T00:00:00"/>
    <s v="GCS1262006"/>
    <s v=" "/>
    <s v="Image URL"/>
    <s v="470"/>
    <s v="WOFF"/>
    <s v="CAOCC"/>
    <s v=" "/>
    <s v=" "/>
  </r>
  <r>
    <x v="1"/>
    <x v="4"/>
    <x v="1"/>
    <x v="2"/>
    <s v="Uncollect Acct Elect-Write Off"/>
    <n v="-828.78"/>
    <s v="USD"/>
    <s v="CS10211125"/>
    <x v="1"/>
    <s v=" "/>
    <s v="BRO"/>
    <s v="F3PCR56244"/>
    <s v="E"/>
    <s v=" "/>
    <d v="2020-06-13T00:00:00"/>
    <s v="GCS1162006"/>
    <s v=" "/>
    <s v="Image URL"/>
    <s v="470"/>
    <s v="WOFF"/>
    <s v="CAOCC"/>
    <s v=" "/>
    <s v=" "/>
  </r>
  <r>
    <x v="1"/>
    <x v="8"/>
    <x v="1"/>
    <x v="2"/>
    <s v="Uncollect Acct Elect-Write Off"/>
    <n v="-802.73"/>
    <s v="USD"/>
    <s v="CS10218148"/>
    <x v="1"/>
    <s v=" "/>
    <s v="BRO"/>
    <s v="F3PCR56244"/>
    <s v="E"/>
    <s v=" "/>
    <d v="2020-07-16T00:00:00"/>
    <s v="GCS1182007"/>
    <s v=" "/>
    <s v="Image URL"/>
    <s v="470"/>
    <s v="WOFF"/>
    <s v="CAOCC"/>
    <s v=" "/>
    <s v=" "/>
  </r>
  <r>
    <x v="1"/>
    <x v="8"/>
    <x v="1"/>
    <x v="2"/>
    <s v="Uncollect Acct Elect-Write Off"/>
    <n v="-1507.46"/>
    <s v="USD"/>
    <s v="CS10218759"/>
    <x v="1"/>
    <s v=" "/>
    <s v="BRO"/>
    <s v="F3PCR56244"/>
    <s v="E"/>
    <s v=" "/>
    <d v="2020-07-21T00:00:00"/>
    <s v="GCS1222007"/>
    <s v=" "/>
    <s v="Image URL"/>
    <s v="470"/>
    <s v="WOFF"/>
    <s v="CAOCC"/>
    <s v=" "/>
    <s v=" "/>
  </r>
  <r>
    <x v="1"/>
    <x v="9"/>
    <x v="1"/>
    <x v="2"/>
    <s v="Uncollect Acct Elect-Write Off"/>
    <n v="-16159.98"/>
    <s v="USD"/>
    <s v="CS10225625"/>
    <x v="1"/>
    <s v=" "/>
    <s v="BRO"/>
    <s v="F3PCR56244"/>
    <s v="E"/>
    <s v=" "/>
    <d v="2020-08-25T00:00:00"/>
    <s v="GCS1262008"/>
    <s v=" "/>
    <s v="Image URL"/>
    <s v="470"/>
    <s v="WOFF"/>
    <s v="CAOCC"/>
    <s v=" "/>
    <s v=" "/>
  </r>
  <r>
    <x v="1"/>
    <x v="9"/>
    <x v="1"/>
    <x v="2"/>
    <s v="Uncollect Acct Elect-Write Off"/>
    <n v="-2519.1799999999998"/>
    <s v="USD"/>
    <s v="CS10225429"/>
    <x v="1"/>
    <s v=" "/>
    <s v="BRO"/>
    <s v="F3PCR56244"/>
    <s v="E"/>
    <s v=" "/>
    <d v="2020-08-24T00:00:00"/>
    <s v="GCS1252008"/>
    <s v=" "/>
    <s v="Image URL"/>
    <s v="470"/>
    <s v="WOFF"/>
    <s v="CAOCC"/>
    <s v=" "/>
    <s v=" "/>
  </r>
  <r>
    <x v="1"/>
    <x v="9"/>
    <x v="1"/>
    <x v="2"/>
    <s v="Uncollect Acct Elect-Write Off"/>
    <n v="2275.19"/>
    <s v="USD"/>
    <s v="CS10226431"/>
    <x v="1"/>
    <s v=" "/>
    <s v="BRO"/>
    <s v="F3PCR56244"/>
    <s v="E"/>
    <s v=" "/>
    <d v="2020-08-28T00:00:00"/>
    <s v="GCS1292008"/>
    <s v=" "/>
    <s v="Image URL"/>
    <s v="470"/>
    <s v="WOFF"/>
    <s v="CAOCC"/>
    <s v=" "/>
    <s v=" "/>
  </r>
  <r>
    <x v="1"/>
    <x v="10"/>
    <x v="1"/>
    <x v="2"/>
    <s v="Uncollect Acct Elect-Write Off"/>
    <n v="-1265.6099999999999"/>
    <s v="USD"/>
    <s v="CS10231173"/>
    <x v="1"/>
    <s v=" "/>
    <s v="BRO"/>
    <s v="F3PCR56244"/>
    <s v="E"/>
    <s v=" "/>
    <d v="2020-09-22T00:00:00"/>
    <s v="GCS1242009"/>
    <s v=" "/>
    <s v="Image URL"/>
    <s v="470"/>
    <s v="WOFF"/>
    <s v="CAOCC"/>
    <s v=" "/>
    <s v=" "/>
  </r>
  <r>
    <x v="1"/>
    <x v="10"/>
    <x v="1"/>
    <x v="2"/>
    <s v="Uncollect Acct Elect-Write Off"/>
    <n v="-465.48"/>
    <s v="USD"/>
    <s v="CS10230419"/>
    <x v="1"/>
    <s v=" "/>
    <s v="BRO"/>
    <s v="F3PCR56244"/>
    <s v="E"/>
    <s v=" "/>
    <d v="2020-09-16T00:00:00"/>
    <s v="GCS1192009"/>
    <s v=" "/>
    <s v="Image URL"/>
    <s v="470"/>
    <s v="WOFF"/>
    <s v="CAOCC"/>
    <s v=" "/>
    <s v=" "/>
  </r>
  <r>
    <x v="1"/>
    <x v="10"/>
    <x v="1"/>
    <x v="2"/>
    <s v="Uncollect Acct Elect-Write Off"/>
    <n v="-2074.4"/>
    <s v="USD"/>
    <s v="CS10229215"/>
    <x v="1"/>
    <s v=" "/>
    <s v="BRO"/>
    <s v="F3PCR56244"/>
    <s v="E"/>
    <s v=" "/>
    <d v="2020-09-03T00:00:00"/>
    <s v="GCS1092009"/>
    <s v=" "/>
    <s v="Image URL"/>
    <s v="470"/>
    <s v="WOFF"/>
    <s v="CAOCC"/>
    <s v=" "/>
    <s v=" "/>
  </r>
  <r>
    <x v="1"/>
    <x v="11"/>
    <x v="1"/>
    <x v="2"/>
    <s v="Uncollect Acct Elect-Write Off"/>
    <n v="-3438.95"/>
    <s v="USD"/>
    <s v="CS10235974"/>
    <x v="1"/>
    <s v=" "/>
    <s v="BRO"/>
    <s v="F3PCR56244"/>
    <s v="E"/>
    <s v=" "/>
    <d v="2020-10-02T00:00:00"/>
    <s v="GCS1082010"/>
    <s v=" "/>
    <s v="Image URL"/>
    <s v="470"/>
    <s v="WOFF"/>
    <s v="CAOCC"/>
    <s v=" "/>
    <s v=" "/>
  </r>
  <r>
    <x v="1"/>
    <x v="11"/>
    <x v="1"/>
    <x v="2"/>
    <s v="Uncollect Acct Elect-Write Off"/>
    <n v="-2955.42"/>
    <s v="USD"/>
    <s v="CS10236126"/>
    <x v="1"/>
    <s v=" "/>
    <s v="BRO"/>
    <s v="F3PCR56244"/>
    <s v="E"/>
    <s v=" "/>
    <d v="2020-10-09T00:00:00"/>
    <s v="GCS1142010"/>
    <s v=" "/>
    <s v="Image URL"/>
    <s v="470"/>
    <s v="WOFF"/>
    <s v="CAOCC"/>
    <s v=" "/>
    <s v=" "/>
  </r>
  <r>
    <x v="1"/>
    <x v="11"/>
    <x v="1"/>
    <x v="2"/>
    <s v="Uncollect Acct Elect-Write Off"/>
    <n v="-1759.18"/>
    <s v="USD"/>
    <s v="CS10236238"/>
    <x v="1"/>
    <s v=" "/>
    <s v="BRO"/>
    <s v="F3PCR56244"/>
    <s v="E"/>
    <s v=" "/>
    <d v="2020-10-12T00:00:00"/>
    <s v="GCS1162010"/>
    <s v=" "/>
    <s v="Image URL"/>
    <s v="470"/>
    <s v="WOFF"/>
    <s v="CAOCC"/>
    <s v=" "/>
    <s v=" "/>
  </r>
  <r>
    <x v="1"/>
    <x v="11"/>
    <x v="1"/>
    <x v="2"/>
    <s v="Uncollect Acct Elect-Write Off"/>
    <n v="334.48"/>
    <s v="USD"/>
    <s v="CS10236748"/>
    <x v="1"/>
    <s v=" "/>
    <s v="BRO"/>
    <s v="F3PCR56244"/>
    <s v="E"/>
    <s v=" "/>
    <d v="2020-10-16T00:00:00"/>
    <s v="GCS1192010"/>
    <s v=" "/>
    <s v="Image URL"/>
    <s v="470"/>
    <s v="WOFF"/>
    <s v="CAOCC"/>
    <s v=" "/>
    <s v=" "/>
  </r>
  <r>
    <x v="1"/>
    <x v="5"/>
    <x v="1"/>
    <x v="2"/>
    <s v="Uncollect Acct Elect-Write Off"/>
    <n v="-1945.23"/>
    <s v="USD"/>
    <s v="CS10241980"/>
    <x v="1"/>
    <s v=" "/>
    <s v="BRO"/>
    <s v="F3PCR56244"/>
    <s v="E"/>
    <s v=" "/>
    <d v="2020-11-05T00:00:00"/>
    <s v="GCS1102011"/>
    <s v=" "/>
    <s v="Image URL"/>
    <s v="470"/>
    <s v="WOFF"/>
    <s v="CAOCC"/>
    <s v=" "/>
    <s v=" "/>
  </r>
  <r>
    <x v="1"/>
    <x v="5"/>
    <x v="1"/>
    <x v="2"/>
    <s v="Uncollect Acct Elect-Write Off"/>
    <n v="-1768.46"/>
    <s v="USD"/>
    <s v="CS10242468"/>
    <x v="1"/>
    <s v=" "/>
    <s v="BRO"/>
    <s v="F3PCR56244"/>
    <s v="E"/>
    <s v=" "/>
    <d v="2020-11-10T00:00:00"/>
    <s v="GCS1142011"/>
    <s v=" "/>
    <s v="Image URL"/>
    <s v="470"/>
    <s v="WOFF"/>
    <s v="CAOCC"/>
    <s v=" "/>
    <s v=" "/>
  </r>
  <r>
    <x v="1"/>
    <x v="5"/>
    <x v="1"/>
    <x v="2"/>
    <s v="Uncollect Acct Elect-Write Off"/>
    <n v="-356.48"/>
    <s v="USD"/>
    <s v="CS10242999"/>
    <x v="1"/>
    <s v=" "/>
    <s v="BRO"/>
    <s v="F3PCR56244"/>
    <s v="E"/>
    <s v=" "/>
    <d v="2020-11-14T00:00:00"/>
    <s v="GCS1182011"/>
    <s v=" "/>
    <s v="Image URL"/>
    <s v="470"/>
    <s v="WOFF"/>
    <s v="CAOCC"/>
    <s v=" "/>
    <s v=" "/>
  </r>
  <r>
    <x v="1"/>
    <x v="5"/>
    <x v="1"/>
    <x v="2"/>
    <s v="Uncollect Acct Elect-Write Off"/>
    <n v="-1417.32"/>
    <s v="USD"/>
    <s v="CS10243703"/>
    <x v="1"/>
    <s v=" "/>
    <s v="BRO"/>
    <s v="F3PCR56244"/>
    <s v="E"/>
    <s v=" "/>
    <d v="2020-11-18T00:00:00"/>
    <s v="GCS1212011"/>
    <s v=" "/>
    <s v="Image URL"/>
    <s v="470"/>
    <s v="WOFF"/>
    <s v="CAOCC"/>
    <s v=" "/>
    <s v=" "/>
  </r>
  <r>
    <x v="1"/>
    <x v="5"/>
    <x v="1"/>
    <x v="2"/>
    <s v="Uncollect Acct Elect-Write Off"/>
    <n v="-2624.11"/>
    <s v="USD"/>
    <s v="CS10243280"/>
    <x v="1"/>
    <s v=" "/>
    <s v="BRO"/>
    <s v="F3PCR56244"/>
    <s v="E"/>
    <s v=" "/>
    <d v="2020-11-16T00:00:00"/>
    <s v="GCS1192011"/>
    <s v=" "/>
    <s v="Image URL"/>
    <s v="470"/>
    <s v="WOFF"/>
    <s v="CAOCC"/>
    <s v=" "/>
    <s v=" "/>
  </r>
  <r>
    <x v="1"/>
    <x v="1"/>
    <x v="1"/>
    <x v="2"/>
    <s v="Uncollect Acct Elect-Write Off"/>
    <n v="-1862.79"/>
    <s v="USD"/>
    <s v="CS10252639"/>
    <x v="1"/>
    <s v=" "/>
    <s v="BRO"/>
    <s v="F3PCR56244"/>
    <s v="E"/>
    <s v=" "/>
    <d v="2020-12-31T00:00:00"/>
    <s v="GCS1302012"/>
    <s v=" "/>
    <s v="Image URL"/>
    <s v="470"/>
    <s v="WOFF"/>
    <s v="CAOCC"/>
    <s v=" "/>
    <s v=" "/>
  </r>
  <r>
    <x v="1"/>
    <x v="1"/>
    <x v="1"/>
    <x v="2"/>
    <s v="Uncollect Acct Elect-Write Off"/>
    <n v="-2432.59"/>
    <s v="USD"/>
    <s v="CS10250834"/>
    <x v="1"/>
    <s v=" "/>
    <s v="BRO"/>
    <s v="F3PCR56244"/>
    <s v="E"/>
    <s v=" "/>
    <d v="2020-12-22T00:00:00"/>
    <s v="GCS1242012"/>
    <s v=" "/>
    <s v="Image URL"/>
    <s v="470"/>
    <s v="WOFF"/>
    <s v="CAOCC"/>
    <s v=" "/>
    <s v=" "/>
  </r>
  <r>
    <x v="1"/>
    <x v="1"/>
    <x v="1"/>
    <x v="2"/>
    <s v="Uncollect Acct Elect-Write Off"/>
    <n v="-50.01"/>
    <s v="USD"/>
    <s v="CS10248962"/>
    <x v="1"/>
    <s v=" "/>
    <s v="BRO"/>
    <s v="F3PCR56244"/>
    <s v="E"/>
    <s v=" "/>
    <d v="2020-12-12T00:00:00"/>
    <s v="GCS1162012"/>
    <s v=" "/>
    <s v="Image URL"/>
    <s v="470"/>
    <s v="WOFF"/>
    <s v="CAOCC"/>
    <s v=" "/>
    <s v=" "/>
  </r>
  <r>
    <x v="1"/>
    <x v="1"/>
    <x v="1"/>
    <x v="2"/>
    <s v="Uncollect Acct Elect-Write Off"/>
    <n v="-1881.66"/>
    <s v="USD"/>
    <s v="CS10251921"/>
    <x v="1"/>
    <s v=" "/>
    <s v="BRO"/>
    <s v="F3PCR56244"/>
    <s v="E"/>
    <s v=" "/>
    <d v="2020-12-29T00:00:00"/>
    <s v="GCS1282012"/>
    <s v=" "/>
    <s v="Image URL"/>
    <s v="470"/>
    <s v="WOFF"/>
    <s v="CAOCC"/>
    <s v=" "/>
    <s v=" "/>
  </r>
  <r>
    <x v="1"/>
    <x v="1"/>
    <x v="1"/>
    <x v="2"/>
    <s v="Uncollect Acct Elect-Write Off"/>
    <n v="-1236.96"/>
    <s v="USD"/>
    <s v="CS10248249"/>
    <x v="1"/>
    <s v=" "/>
    <s v="BRO"/>
    <s v="F3PCR56244"/>
    <s v="E"/>
    <s v=" "/>
    <d v="2020-12-08T00:00:00"/>
    <s v="GCS1122012"/>
    <s v=" "/>
    <s v="Image URL"/>
    <s v="470"/>
    <s v="WOFF"/>
    <s v="CAOCC"/>
    <s v=" "/>
    <s v=" "/>
  </r>
  <r>
    <x v="0"/>
    <x v="6"/>
    <x v="1"/>
    <x v="2"/>
    <s v="Uncollect Acct Elect-Write Off"/>
    <n v="-1527.76"/>
    <s v="USD"/>
    <s v="CS10256461"/>
    <x v="1"/>
    <s v=" "/>
    <s v="BRO"/>
    <s v="F3PCR56244"/>
    <s v="E"/>
    <s v=" "/>
    <d v="2021-01-18T00:00:00"/>
    <s v="GCS1152101"/>
    <s v=" "/>
    <s v="Image URL"/>
    <s v="470"/>
    <s v="WOFF"/>
    <s v="CAOCC"/>
    <s v=" "/>
    <s v=" "/>
  </r>
  <r>
    <x v="0"/>
    <x v="6"/>
    <x v="1"/>
    <x v="2"/>
    <s v="Uncollect Acct Elect-Write Off"/>
    <n v="-578.53"/>
    <s v="USD"/>
    <s v="CS10256461"/>
    <x v="1"/>
    <s v=" "/>
    <s v="BRO"/>
    <s v="F3PCR56244"/>
    <s v="E"/>
    <s v=" "/>
    <d v="2021-01-08T00:00:00"/>
    <s v="GCS1072101"/>
    <s v=" "/>
    <s v="Image URL"/>
    <s v="470"/>
    <s v="WOFF"/>
    <s v="CAOCC"/>
    <s v=" "/>
    <s v=" "/>
  </r>
  <r>
    <x v="0"/>
    <x v="3"/>
    <x v="1"/>
    <x v="2"/>
    <s v="Uncollect Acct Elect-Write Off"/>
    <n v="-1658.49"/>
    <s v="USD"/>
    <s v="CS10261892"/>
    <x v="1"/>
    <s v=" "/>
    <s v="BRO"/>
    <s v="F3PCR56244"/>
    <s v="E"/>
    <s v=" "/>
    <d v="2021-02-15T00:00:00"/>
    <s v="GCS1172102"/>
    <s v=" "/>
    <s v="Image URL"/>
    <s v="470"/>
    <s v="WOFF"/>
    <s v="CAOCC"/>
    <s v=" "/>
    <s v=" "/>
  </r>
  <r>
    <x v="0"/>
    <x v="3"/>
    <x v="1"/>
    <x v="2"/>
    <s v="Uncollect Acct Elect-Write Off"/>
    <n v="-1303.6400000000001"/>
    <s v="USD"/>
    <s v="CS10261288"/>
    <x v="1"/>
    <s v=" "/>
    <s v="BRO"/>
    <s v="F3PCR56244"/>
    <s v="E"/>
    <s v=" "/>
    <d v="2021-02-09T00:00:00"/>
    <s v="GCS1122102"/>
    <s v=" "/>
    <s v="Image URL"/>
    <s v="470"/>
    <s v="WOFF"/>
    <s v="CAOCC"/>
    <s v=" "/>
    <s v=" "/>
  </r>
  <r>
    <x v="0"/>
    <x v="3"/>
    <x v="1"/>
    <x v="2"/>
    <s v="Uncollect Acct Elect-Write Off"/>
    <n v="-2613.64"/>
    <s v="USD"/>
    <s v="CS10261071"/>
    <x v="1"/>
    <s v=" "/>
    <s v="BRO"/>
    <s v="F3PCR56244"/>
    <s v="E"/>
    <s v=" "/>
    <d v="2021-02-08T00:00:00"/>
    <s v="GCS1112102"/>
    <s v=" "/>
    <s v="Image URL"/>
    <s v="470"/>
    <s v="WOFF"/>
    <s v="CAOCC"/>
    <s v=" "/>
    <s v=" "/>
  </r>
  <r>
    <x v="0"/>
    <x v="3"/>
    <x v="1"/>
    <x v="2"/>
    <s v="Uncollect Acct Elect-Write Off"/>
    <n v="-2786.77"/>
    <s v="USD"/>
    <s v="CS10261450"/>
    <x v="1"/>
    <s v=" "/>
    <s v="BRO"/>
    <s v="F3PCR56244"/>
    <s v="E"/>
    <s v=" "/>
    <d v="2021-02-10T00:00:00"/>
    <s v="GCS1132102"/>
    <s v=" "/>
    <s v="Image URL"/>
    <s v="470"/>
    <s v="WOFF"/>
    <s v="CAOCC"/>
    <s v=" "/>
    <s v=" "/>
  </r>
  <r>
    <x v="0"/>
    <x v="2"/>
    <x v="1"/>
    <x v="0"/>
    <s v="Acc Prov For Uncollect Acc"/>
    <n v="-981.58"/>
    <s v="USD"/>
    <s v="CS10267830"/>
    <x v="1"/>
    <s v=" "/>
    <s v="BRO"/>
    <s v="F3PCR56244"/>
    <s v="E"/>
    <s v=" "/>
    <d v="2021-03-16T00:00:00"/>
    <s v="GCS1162103"/>
    <s v=" "/>
    <s v="Image URL"/>
    <s v="470"/>
    <s v="WOFF"/>
    <s v="CAOCC"/>
    <s v=" "/>
    <s v=" "/>
  </r>
  <r>
    <x v="0"/>
    <x v="2"/>
    <x v="1"/>
    <x v="2"/>
    <s v="Uncollect Acct Elect-Write Off"/>
    <n v="-3696.96"/>
    <s v="USD"/>
    <s v="CS10266617"/>
    <x v="1"/>
    <s v=" "/>
    <s v="BRO"/>
    <s v="F3PCR56244"/>
    <s v="E"/>
    <s v=" "/>
    <d v="2021-03-08T00:00:00"/>
    <s v="GCS1092103"/>
    <s v=" "/>
    <s v="Image URL"/>
    <s v="470"/>
    <s v="WOFF"/>
    <s v="CAOCC"/>
    <s v=" "/>
    <s v=" "/>
  </r>
  <r>
    <x v="0"/>
    <x v="2"/>
    <x v="1"/>
    <x v="0"/>
    <s v="Acc Prov For Uncollect Acc"/>
    <n v="-259.08"/>
    <s v="USD"/>
    <s v="CS10268909"/>
    <x v="1"/>
    <s v=" "/>
    <s v="BRO"/>
    <s v="F3PCR56244"/>
    <s v="E"/>
    <s v=" "/>
    <d v="2021-03-23T00:00:00"/>
    <s v="GCS1222103"/>
    <s v=" "/>
    <s v="Image URL"/>
    <s v="470"/>
    <s v="WOFF"/>
    <s v="CAOCC"/>
    <s v=" "/>
    <s v=" "/>
  </r>
  <r>
    <x v="0"/>
    <x v="2"/>
    <x v="1"/>
    <x v="2"/>
    <s v="Uncollect Acct Elect-Write Off"/>
    <n v="-3649.97"/>
    <s v="USD"/>
    <s v="CS10270907"/>
    <x v="1"/>
    <s v=" "/>
    <s v="BRO"/>
    <s v="F3PCR56244"/>
    <s v="E"/>
    <s v=" "/>
    <d v="2021-03-31T00:00:00"/>
    <s v="GCS1292103"/>
    <s v=" "/>
    <s v="Image URL"/>
    <s v="470"/>
    <s v="WOFF"/>
    <s v="CAOCC"/>
    <s v=" "/>
    <s v=" "/>
  </r>
  <r>
    <x v="0"/>
    <x v="2"/>
    <x v="1"/>
    <x v="0"/>
    <s v="Acc Prov For Uncollect Acc"/>
    <n v="131.22999999999999"/>
    <s v="USD"/>
    <s v="CS10270325"/>
    <x v="1"/>
    <s v=" "/>
    <s v="BRO"/>
    <s v="F3PCR56244"/>
    <s v="E"/>
    <s v=" "/>
    <d v="2021-03-30T00:00:00"/>
    <s v="GCS1282103"/>
    <s v=" "/>
    <s v="Image URL"/>
    <s v="470"/>
    <s v="WOFF"/>
    <s v="CAOCC"/>
    <s v=" "/>
    <s v=" "/>
  </r>
  <r>
    <x v="0"/>
    <x v="2"/>
    <x v="1"/>
    <x v="2"/>
    <s v="Uncollect Acct Elect-Write Off"/>
    <n v="-1375.02"/>
    <s v="USD"/>
    <s v="CS10269359"/>
    <x v="1"/>
    <s v=" "/>
    <s v="BRO"/>
    <s v="F3PCR56244"/>
    <s v="E"/>
    <s v=" "/>
    <d v="2021-03-25T00:00:00"/>
    <s v="GCS1242103"/>
    <s v=" "/>
    <s v="Image URL"/>
    <s v="470"/>
    <s v="WOFF"/>
    <s v="CAOCC"/>
    <s v=" "/>
    <s v=" "/>
  </r>
  <r>
    <x v="0"/>
    <x v="2"/>
    <x v="1"/>
    <x v="2"/>
    <s v="Uncollect Acct Elect-Write Off"/>
    <n v="-274.07"/>
    <s v="USD"/>
    <s v="CS10266396"/>
    <x v="1"/>
    <s v=" "/>
    <s v="BRO"/>
    <s v="F3PCR56244"/>
    <s v="E"/>
    <s v=" "/>
    <d v="2021-03-06T00:00:00"/>
    <s v="GCS1082103"/>
    <s v=" "/>
    <s v="Image URL"/>
    <s v="470"/>
    <s v="WOFF"/>
    <s v="CAOCC"/>
    <s v=" "/>
    <s v=" "/>
  </r>
  <r>
    <x v="0"/>
    <x v="2"/>
    <x v="1"/>
    <x v="2"/>
    <s v="Uncollect Acct Elect-Write Off"/>
    <n v="-5192.8900000000003"/>
    <s v="USD"/>
    <s v="CS10266396"/>
    <x v="1"/>
    <s v=" "/>
    <s v="BRO"/>
    <s v="F3PCR56244"/>
    <s v="E"/>
    <s v=" "/>
    <d v="2021-03-05T00:00:00"/>
    <s v="GCS1072103"/>
    <s v=" "/>
    <s v="Image URL"/>
    <s v="470"/>
    <s v="WOFF"/>
    <s v="CAOCC"/>
    <s v=" "/>
    <s v=" "/>
  </r>
  <r>
    <x v="0"/>
    <x v="2"/>
    <x v="1"/>
    <x v="2"/>
    <s v="Uncollect Acct Elect-Write Off"/>
    <n v="-3201.69"/>
    <s v="USD"/>
    <s v="CS10267830"/>
    <x v="1"/>
    <s v=" "/>
    <s v="BRO"/>
    <s v="F3PCR56244"/>
    <s v="E"/>
    <s v=" "/>
    <d v="2021-03-16T00:00:00"/>
    <s v="GCS1162103"/>
    <s v=" "/>
    <s v="Image URL"/>
    <s v="470"/>
    <s v="WOFF"/>
    <s v="CAOCC"/>
    <s v=" "/>
    <s v=" "/>
  </r>
  <r>
    <x v="0"/>
    <x v="2"/>
    <x v="1"/>
    <x v="0"/>
    <s v="Acc Prov For Uncollect Acc"/>
    <n v="0.85"/>
    <s v="USD"/>
    <s v="CS10269163"/>
    <x v="1"/>
    <s v=" "/>
    <s v="BRO"/>
    <s v="F3PCR56244"/>
    <s v="E"/>
    <s v=" "/>
    <d v="2021-03-24T00:00:00"/>
    <s v="GCS1232103"/>
    <s v=" "/>
    <s v="Image URL"/>
    <s v="470"/>
    <s v="WOFF"/>
    <s v="CAOCC"/>
    <s v=" "/>
    <s v=" "/>
  </r>
  <r>
    <x v="0"/>
    <x v="2"/>
    <x v="1"/>
    <x v="2"/>
    <s v="Uncollect Acct Elect-Write Off"/>
    <n v="-2177.79"/>
    <s v="USD"/>
    <s v="CS10266396"/>
    <x v="1"/>
    <s v=" "/>
    <s v="BRO"/>
    <s v="F3PCR56244"/>
    <s v="E"/>
    <s v=" "/>
    <d v="2021-03-03T00:00:00"/>
    <s v="GCS1052103"/>
    <s v=" "/>
    <s v="Image URL"/>
    <s v="470"/>
    <s v="WOFF"/>
    <s v="CAOCC"/>
    <s v=" "/>
    <s v=" "/>
  </r>
  <r>
    <x v="0"/>
    <x v="0"/>
    <x v="1"/>
    <x v="2"/>
    <s v="Uncollect Acct Elect-Write Off"/>
    <n v="-3110.66"/>
    <s v="USD"/>
    <s v="CS10277518"/>
    <x v="1"/>
    <s v=" "/>
    <s v="BRO"/>
    <s v="F3PCR56244"/>
    <s v="E"/>
    <s v=" "/>
    <d v="2021-04-30T00:00:00"/>
    <s v="GCS1282104"/>
    <s v=" "/>
    <s v="Image URL"/>
    <s v="470"/>
    <s v="WOFF"/>
    <s v="CAOCC"/>
    <s v=" "/>
    <s v=" "/>
  </r>
  <r>
    <x v="0"/>
    <x v="0"/>
    <x v="1"/>
    <x v="2"/>
    <s v="Uncollect Acct Elect-Write Off"/>
    <n v="-3015.83"/>
    <s v="USD"/>
    <s v="CS10275171"/>
    <x v="1"/>
    <s v=" "/>
    <s v="BRO"/>
    <s v="F3PCR56244"/>
    <s v="E"/>
    <s v=" "/>
    <d v="2021-04-19T00:00:00"/>
    <s v="GCS1192104"/>
    <s v=" "/>
    <s v="Image URL"/>
    <s v="470"/>
    <s v="WOFF"/>
    <s v="CAOCC"/>
    <s v=" "/>
    <s v=" "/>
  </r>
  <r>
    <x v="0"/>
    <x v="0"/>
    <x v="1"/>
    <x v="2"/>
    <s v="Uncollect Acct Elect-Write Off"/>
    <n v="-3416.57"/>
    <s v="USD"/>
    <s v="CS10273647"/>
    <x v="1"/>
    <s v=" "/>
    <s v="BRO"/>
    <s v="F3PCR56244"/>
    <s v="E"/>
    <s v=" "/>
    <d v="2021-04-05T00:00:00"/>
    <s v="GCS1062104"/>
    <s v=" "/>
    <s v="Image URL"/>
    <s v="470"/>
    <s v="WOFF"/>
    <s v="CAOCC"/>
    <s v=" "/>
    <s v=" "/>
  </r>
  <r>
    <x v="0"/>
    <x v="0"/>
    <x v="1"/>
    <x v="2"/>
    <s v="Uncollect Acct Elect-Write Off"/>
    <n v="-2899.45"/>
    <s v="USD"/>
    <s v="CS10274995"/>
    <x v="1"/>
    <s v=" "/>
    <s v="BRO"/>
    <s v="F3PCR56244"/>
    <s v="E"/>
    <s v=" "/>
    <d v="2021-04-19T00:00:00"/>
    <s v="GCS1182104"/>
    <s v=" "/>
    <s v="Image URL"/>
    <s v="470"/>
    <s v="WOFF"/>
    <s v="CAOCC"/>
    <s v=" "/>
    <s v=" "/>
  </r>
  <r>
    <x v="0"/>
    <x v="0"/>
    <x v="1"/>
    <x v="2"/>
    <s v="Uncollect Acct Elect-Write Off"/>
    <n v="-2228.83"/>
    <s v="USD"/>
    <s v="CS10274776"/>
    <x v="1"/>
    <s v=" "/>
    <s v="BRO"/>
    <s v="F3PCR56244"/>
    <s v="E"/>
    <s v=" "/>
    <d v="2021-04-16T00:00:00"/>
    <s v="GCS1162104"/>
    <s v=" "/>
    <s v="Image URL"/>
    <s v="470"/>
    <s v="WOFF"/>
    <s v="CAOCC"/>
    <s v=" "/>
    <s v=" "/>
  </r>
  <r>
    <x v="0"/>
    <x v="0"/>
    <x v="1"/>
    <x v="2"/>
    <s v="Uncollect Acct Elect-Write Off"/>
    <n v="-4056.28"/>
    <s v="USD"/>
    <s v="CS10274031"/>
    <x v="1"/>
    <s v=" "/>
    <s v="BRO"/>
    <s v="F3PCR56244"/>
    <s v="E"/>
    <s v=" "/>
    <d v="2021-04-12T00:00:00"/>
    <s v="GCS1122104"/>
    <s v=" "/>
    <s v="Image URL"/>
    <s v="470"/>
    <s v="WOFF"/>
    <s v="CAOCC"/>
    <s v=" "/>
    <s v=" "/>
  </r>
  <r>
    <x v="0"/>
    <x v="0"/>
    <x v="1"/>
    <x v="0"/>
    <s v="Acc Prov For Uncollect Acc"/>
    <n v="-502.24"/>
    <s v="USD"/>
    <s v="CS10276488"/>
    <x v="1"/>
    <s v=" "/>
    <s v="BRO"/>
    <s v="F3PCR56244"/>
    <s v="E"/>
    <s v=" "/>
    <d v="2021-04-28T00:00:00"/>
    <s v="GCS1262104"/>
    <s v=" "/>
    <s v="Image URL"/>
    <s v="470"/>
    <s v="WOFF"/>
    <s v="CAOCC"/>
    <s v=" "/>
    <s v=" "/>
  </r>
  <r>
    <x v="1"/>
    <x v="6"/>
    <x v="1"/>
    <x v="2"/>
    <s v="Uncollect Acct Elect-Write Off"/>
    <n v="-84.69"/>
    <s v="USD"/>
    <s v="CS10180445"/>
    <x v="1"/>
    <s v=" "/>
    <s v="LSV"/>
    <s v="F3PCR56244"/>
    <s v="G"/>
    <s v=" "/>
    <d v="2020-01-13T00:00:00"/>
    <s v="GCS1142001"/>
    <s v=" "/>
    <s v="Image URL"/>
    <s v="470"/>
    <s v="WOFF"/>
    <s v="CAOCC"/>
    <s v=" "/>
    <s v=" "/>
  </r>
  <r>
    <x v="1"/>
    <x v="6"/>
    <x v="1"/>
    <x v="2"/>
    <s v="Uncollect Acct Elect-Write Off"/>
    <n v="6172.58"/>
    <s v="USD"/>
    <s v="CS10181468"/>
    <x v="1"/>
    <s v=" "/>
    <s v="LSV"/>
    <s v="F3PCR56244"/>
    <s v="G"/>
    <s v=" "/>
    <d v="2020-01-27T00:00:00"/>
    <s v="GCS1262001"/>
    <s v=" "/>
    <s v="Image URL"/>
    <s v="470"/>
    <s v="WOFF"/>
    <s v="CAOCC"/>
    <s v=" "/>
    <s v=" "/>
  </r>
  <r>
    <x v="1"/>
    <x v="6"/>
    <x v="1"/>
    <x v="2"/>
    <s v="Uncollect Acct Elect-Write Off"/>
    <n v="162.88999999999999"/>
    <s v="USD"/>
    <s v="CS10180445"/>
    <x v="1"/>
    <s v=" "/>
    <s v="LSV"/>
    <s v="F3PCR56244"/>
    <s v="G"/>
    <s v=" "/>
    <d v="2020-01-17T00:00:00"/>
    <s v="GCS1182001"/>
    <s v=" "/>
    <s v="Image URL"/>
    <s v="470"/>
    <s v="WOFF"/>
    <s v="CAOCC"/>
    <s v=" "/>
    <s v=" "/>
  </r>
  <r>
    <x v="1"/>
    <x v="6"/>
    <x v="1"/>
    <x v="2"/>
    <s v="Uncollect Acct Elect-Write Off"/>
    <n v="414.67"/>
    <s v="USD"/>
    <s v="CS10180599"/>
    <x v="1"/>
    <s v=" "/>
    <s v="LSV"/>
    <s v="F3PCR56244"/>
    <s v="G"/>
    <s v=" "/>
    <d v="2020-01-21T00:00:00"/>
    <s v="GCS1212001"/>
    <s v=" "/>
    <s v="Image URL"/>
    <s v="470"/>
    <s v="WOFF"/>
    <s v="CAOCC"/>
    <s v=" "/>
    <s v=" "/>
  </r>
  <r>
    <x v="1"/>
    <x v="3"/>
    <x v="1"/>
    <x v="2"/>
    <s v="Uncollect Acct Elect-Write Off"/>
    <n v="-645.54"/>
    <s v="USD"/>
    <s v="CS10188846"/>
    <x v="1"/>
    <s v=" "/>
    <s v="LSV"/>
    <s v="F3PCR56244"/>
    <s v="G"/>
    <s v=" "/>
    <d v="2020-02-28T00:00:00"/>
    <s v="GCS1282002"/>
    <s v=" "/>
    <s v="Image URL"/>
    <s v="470"/>
    <s v="WOFF"/>
    <s v="CAOCC"/>
    <s v=" "/>
    <s v=" "/>
  </r>
  <r>
    <x v="1"/>
    <x v="3"/>
    <x v="1"/>
    <x v="2"/>
    <s v="Uncollect Acct Elect-Write Off"/>
    <n v="436.79"/>
    <s v="USD"/>
    <s v="CS10186150"/>
    <x v="1"/>
    <s v=" "/>
    <s v="LSV"/>
    <s v="F3PCR56244"/>
    <s v="G"/>
    <s v=" "/>
    <d v="2020-02-14T00:00:00"/>
    <s v="GCS1162002"/>
    <s v=" "/>
    <s v="Image URL"/>
    <s v="470"/>
    <s v="WOFF"/>
    <s v="CAOCC"/>
    <s v=" "/>
    <s v=" "/>
  </r>
  <r>
    <x v="1"/>
    <x v="3"/>
    <x v="1"/>
    <x v="2"/>
    <s v="Uncollect Acct Elect-Write Off"/>
    <n v="-168.68"/>
    <s v="USD"/>
    <s v="CS10188203"/>
    <x v="1"/>
    <s v=" "/>
    <s v="LSV"/>
    <s v="F3PCR56244"/>
    <s v="G"/>
    <s v=" "/>
    <d v="2020-02-26T00:00:00"/>
    <s v="GCS1262002"/>
    <s v=" "/>
    <s v="Image URL"/>
    <s v="470"/>
    <s v="WOFF"/>
    <s v="CAOCC"/>
    <s v=" "/>
    <s v=" "/>
  </r>
  <r>
    <x v="1"/>
    <x v="3"/>
    <x v="1"/>
    <x v="2"/>
    <s v="Uncollect Acct Elect-Write Off"/>
    <n v="640.36"/>
    <s v="USD"/>
    <s v="CS10185492"/>
    <x v="1"/>
    <s v=" "/>
    <s v="LSV"/>
    <s v="F3PCR56244"/>
    <s v="G"/>
    <s v=" "/>
    <d v="2020-02-10T00:00:00"/>
    <s v="GCS1122002"/>
    <s v=" "/>
    <s v="Image URL"/>
    <s v="470"/>
    <s v="WOFF"/>
    <s v="CAOCC"/>
    <s v=" "/>
    <s v=" "/>
  </r>
  <r>
    <x v="1"/>
    <x v="2"/>
    <x v="1"/>
    <x v="2"/>
    <s v="Uncollect Acct Elect-Write Off"/>
    <n v="531.35"/>
    <s v="USD"/>
    <s v="CS10191943"/>
    <x v="1"/>
    <s v=" "/>
    <s v="LSV"/>
    <s v="F3PCR56244"/>
    <s v="G"/>
    <s v=" "/>
    <d v="2020-03-12T00:00:00"/>
    <s v="GCS1132003"/>
    <s v=" "/>
    <s v="Image URL"/>
    <s v="470"/>
    <s v="WOFF"/>
    <s v="CAOCC"/>
    <s v=" "/>
    <s v=" "/>
  </r>
  <r>
    <x v="1"/>
    <x v="2"/>
    <x v="1"/>
    <x v="2"/>
    <s v="Uncollect Acct Elect-Write Off"/>
    <n v="-96.45"/>
    <s v="USD"/>
    <s v="CS10193308"/>
    <x v="1"/>
    <s v=" "/>
    <s v="LSV"/>
    <s v="F3PCR56244"/>
    <s v="G"/>
    <s v=" "/>
    <d v="2020-03-23T00:00:00"/>
    <s v="GCS1222003"/>
    <s v=" "/>
    <s v="Image URL"/>
    <s v="470"/>
    <s v="WOFF"/>
    <s v="CAOCC"/>
    <s v=" "/>
    <s v=" "/>
  </r>
  <r>
    <x v="1"/>
    <x v="2"/>
    <x v="1"/>
    <x v="2"/>
    <s v="Uncollect Acct Elect-Write Off"/>
    <n v="-11.67"/>
    <s v="USD"/>
    <s v="CS10193041"/>
    <x v="1"/>
    <s v=" "/>
    <s v="LSV"/>
    <s v="F3PCR56244"/>
    <s v="G"/>
    <s v=" "/>
    <d v="2020-03-20T00:00:00"/>
    <s v="GCS1192003"/>
    <s v=" "/>
    <s v="Image URL"/>
    <s v="470"/>
    <s v="WOFF"/>
    <s v="CAOCC"/>
    <s v=" "/>
    <s v=" "/>
  </r>
  <r>
    <x v="1"/>
    <x v="2"/>
    <x v="1"/>
    <x v="2"/>
    <s v="Uncollect Acct Elect-Write Off"/>
    <n v="-18.03"/>
    <s v="USD"/>
    <s v="CS10191785"/>
    <x v="1"/>
    <s v=" "/>
    <s v="LSV"/>
    <s v="F3PCR56244"/>
    <s v="G"/>
    <s v=" "/>
    <d v="2020-03-11T00:00:00"/>
    <s v="GCS1122003"/>
    <s v=" "/>
    <s v="Image URL"/>
    <s v="470"/>
    <s v="WOFF"/>
    <s v="CAOCC"/>
    <s v=" "/>
    <s v=" "/>
  </r>
  <r>
    <x v="1"/>
    <x v="2"/>
    <x v="1"/>
    <x v="2"/>
    <s v="Uncollect Acct Elect-Write Off"/>
    <n v="-94.22"/>
    <s v="USD"/>
    <s v="CS10192273"/>
    <x v="1"/>
    <s v=" "/>
    <s v="LSV"/>
    <s v="F3PCR56244"/>
    <s v="G"/>
    <s v=" "/>
    <d v="2020-03-16T00:00:00"/>
    <s v="GCS1152003"/>
    <s v=" "/>
    <s v="Image URL"/>
    <s v="470"/>
    <s v="WOFF"/>
    <s v="CAOCC"/>
    <s v=" "/>
    <s v=" "/>
  </r>
  <r>
    <x v="1"/>
    <x v="2"/>
    <x v="1"/>
    <x v="2"/>
    <s v="Uncollect Acct Elect-Write Off"/>
    <n v="-22.13"/>
    <s v="USD"/>
    <s v="CS10191443"/>
    <x v="1"/>
    <s v=" "/>
    <s v="LSV"/>
    <s v="F3PCR56244"/>
    <s v="G"/>
    <s v=" "/>
    <d v="2020-03-09T00:00:00"/>
    <s v="GCS1102003"/>
    <s v=" "/>
    <s v="Image URL"/>
    <s v="470"/>
    <s v="WOFF"/>
    <s v="CAOCC"/>
    <s v=" "/>
    <s v=" "/>
  </r>
  <r>
    <x v="1"/>
    <x v="0"/>
    <x v="1"/>
    <x v="2"/>
    <s v="Uncollect Acct Elect-Write Off"/>
    <n v="-17.579999999999998"/>
    <s v="USD"/>
    <s v="CS10201903"/>
    <x v="1"/>
    <s v=" "/>
    <s v="LSV"/>
    <s v="F3PCR56244"/>
    <s v="G"/>
    <s v=" "/>
    <d v="2020-04-30T00:00:00"/>
    <s v="GCS1302004"/>
    <s v=" "/>
    <s v="Image URL"/>
    <s v="470"/>
    <s v="WOFF"/>
    <s v="CAOCC"/>
    <s v=" "/>
    <s v=" "/>
  </r>
  <r>
    <x v="1"/>
    <x v="0"/>
    <x v="1"/>
    <x v="2"/>
    <s v="Uncollect Acct Elect-Write Off"/>
    <n v="-20.47"/>
    <s v="USD"/>
    <s v="CS10198132"/>
    <x v="1"/>
    <s v=" "/>
    <s v="LSV"/>
    <s v="F3PCR56244"/>
    <s v="G"/>
    <s v=" "/>
    <d v="2020-04-03T00:00:00"/>
    <s v="GCS1072004"/>
    <s v=" "/>
    <s v="Image URL"/>
    <s v="470"/>
    <s v="WOFF"/>
    <s v="CAOCC"/>
    <s v=" "/>
    <s v=" "/>
  </r>
  <r>
    <x v="1"/>
    <x v="7"/>
    <x v="1"/>
    <x v="2"/>
    <s v="Uncollect Acct Elect-Write Off"/>
    <n v="-43.69"/>
    <s v="USD"/>
    <s v="CS10204968"/>
    <x v="1"/>
    <s v=" "/>
    <s v="LSV"/>
    <s v="F3PCR56244"/>
    <s v="G"/>
    <s v=" "/>
    <d v="2020-05-13T00:00:00"/>
    <s v="GCS1132005"/>
    <s v=" "/>
    <s v="Image URL"/>
    <s v="470"/>
    <s v="WOFF"/>
    <s v="CAOCC"/>
    <s v=" "/>
    <s v=" "/>
  </r>
  <r>
    <x v="1"/>
    <x v="4"/>
    <x v="1"/>
    <x v="2"/>
    <s v="Uncollect Acct Elect-Write Off"/>
    <n v="-43.84"/>
    <s v="USD"/>
    <s v="CS10210132"/>
    <x v="1"/>
    <s v=" "/>
    <s v="LSV"/>
    <s v="F3PCR56244"/>
    <s v="G"/>
    <s v=" "/>
    <d v="2020-06-02T00:00:00"/>
    <s v="GCS1062006"/>
    <s v=" "/>
    <s v="Image URL"/>
    <s v="470"/>
    <s v="WOFF"/>
    <s v="CAOCC"/>
    <s v=" "/>
    <s v=" "/>
  </r>
  <r>
    <x v="1"/>
    <x v="4"/>
    <x v="1"/>
    <x v="2"/>
    <s v="Uncollect Acct Elect-Write Off"/>
    <n v="-46.03"/>
    <s v="USD"/>
    <s v="CS10213390"/>
    <x v="1"/>
    <s v=" "/>
    <s v="LSV"/>
    <s v="F3PCR56244"/>
    <s v="G"/>
    <s v=" "/>
    <d v="2020-06-27T00:00:00"/>
    <s v="GCS1282006"/>
    <s v=" "/>
    <s v="Image URL"/>
    <s v="470"/>
    <s v="WOFF"/>
    <s v="CAOCC"/>
    <s v=" "/>
    <s v=" "/>
  </r>
  <r>
    <x v="1"/>
    <x v="4"/>
    <x v="1"/>
    <x v="2"/>
    <s v="Uncollect Acct Elect-Write Off"/>
    <n v="-225.93"/>
    <s v="USD"/>
    <s v="CS10210163"/>
    <x v="1"/>
    <s v=" "/>
    <s v="LSV"/>
    <s v="F3PCR56244"/>
    <s v="G"/>
    <s v=" "/>
    <d v="2020-06-04T00:00:00"/>
    <s v="GCS1082006"/>
    <s v=" "/>
    <s v="Image URL"/>
    <s v="470"/>
    <s v="WOFF"/>
    <s v="CAOCC"/>
    <s v=" "/>
    <s v=" "/>
  </r>
  <r>
    <x v="1"/>
    <x v="8"/>
    <x v="1"/>
    <x v="2"/>
    <s v="Uncollect Acct Elect-Write Off"/>
    <n v="63.54"/>
    <s v="USD"/>
    <s v="CS10217266"/>
    <x v="1"/>
    <s v=" "/>
    <s v="LSV"/>
    <s v="F3PCR56244"/>
    <s v="G"/>
    <s v=" "/>
    <d v="2020-07-02T00:00:00"/>
    <s v="GCS1072007"/>
    <s v=" "/>
    <s v="Image URL"/>
    <s v="470"/>
    <s v="WOFF"/>
    <s v="CAOCC"/>
    <s v=" "/>
    <s v=" "/>
  </r>
  <r>
    <x v="1"/>
    <x v="8"/>
    <x v="1"/>
    <x v="2"/>
    <s v="Uncollect Acct Elect-Write Off"/>
    <n v="-488.67"/>
    <s v="USD"/>
    <s v="CS10220229"/>
    <x v="1"/>
    <s v=" "/>
    <s v="LSV"/>
    <s v="F3PCR56244"/>
    <s v="G"/>
    <s v=" "/>
    <d v="2020-07-29T00:00:00"/>
    <s v="GCS1292007"/>
    <s v=" "/>
    <s v="Image URL"/>
    <s v="470"/>
    <s v="WOFF"/>
    <s v="CAOCC"/>
    <s v=" "/>
    <s v=" "/>
  </r>
  <r>
    <x v="1"/>
    <x v="9"/>
    <x v="1"/>
    <x v="2"/>
    <s v="Uncollect Acct Elect-Write Off"/>
    <n v="-124.66"/>
    <s v="USD"/>
    <s v="CS10224534"/>
    <x v="1"/>
    <s v=" "/>
    <s v="LSV"/>
    <s v="F3PCR56244"/>
    <s v="G"/>
    <s v=" "/>
    <d v="2020-08-18T00:00:00"/>
    <s v="GCS1202008"/>
    <s v=" "/>
    <s v="Image URL"/>
    <s v="470"/>
    <s v="WOFF"/>
    <s v="CAOCC"/>
    <s v=" "/>
    <s v=" "/>
  </r>
  <r>
    <x v="1"/>
    <x v="9"/>
    <x v="1"/>
    <x v="2"/>
    <s v="Uncollect Acct Elect-Write Off"/>
    <n v="-134.37"/>
    <s v="USD"/>
    <s v="CS10225429"/>
    <x v="1"/>
    <s v=" "/>
    <s v="LSV"/>
    <s v="F3PCR56244"/>
    <s v="G"/>
    <s v=" "/>
    <d v="2020-08-24T00:00:00"/>
    <s v="GCS1252008"/>
    <s v=" "/>
    <s v="Image URL"/>
    <s v="470"/>
    <s v="WOFF"/>
    <s v="CAOCC"/>
    <s v=" "/>
    <s v=" "/>
  </r>
  <r>
    <x v="1"/>
    <x v="9"/>
    <x v="1"/>
    <x v="2"/>
    <s v="Uncollect Acct Elect-Write Off"/>
    <n v="139.06"/>
    <s v="USD"/>
    <s v="CS10225114"/>
    <x v="1"/>
    <s v=" "/>
    <s v="LSV"/>
    <s v="F3PCR56244"/>
    <s v="G"/>
    <s v=" "/>
    <d v="2020-08-21T00:00:00"/>
    <s v="GCS1232008"/>
    <s v=" "/>
    <s v="Image URL"/>
    <s v="470"/>
    <s v="WOFF"/>
    <s v="CAOCC"/>
    <s v=" "/>
    <s v=" "/>
  </r>
  <r>
    <x v="1"/>
    <x v="9"/>
    <x v="1"/>
    <x v="2"/>
    <s v="Uncollect Acct Elect-Write Off"/>
    <n v="125.28"/>
    <s v="USD"/>
    <s v="CS10223244"/>
    <x v="1"/>
    <s v=" "/>
    <s v="LSV"/>
    <s v="F3PCR56244"/>
    <s v="G"/>
    <s v=" "/>
    <d v="2020-08-03T00:00:00"/>
    <s v="GCS1072008"/>
    <s v=" "/>
    <s v="Image URL"/>
    <s v="470"/>
    <s v="WOFF"/>
    <s v="CAOCC"/>
    <s v=" "/>
    <s v=" "/>
  </r>
  <r>
    <x v="1"/>
    <x v="10"/>
    <x v="1"/>
    <x v="2"/>
    <s v="Uncollect Acct Elect-Write Off"/>
    <n v="-65.03"/>
    <s v="USD"/>
    <s v="CS10233036"/>
    <x v="1"/>
    <s v=" "/>
    <s v="LSV"/>
    <s v="F3PCR56244"/>
    <s v="G"/>
    <s v=" "/>
    <d v="2020-09-30T00:00:00"/>
    <s v="GCS1312009"/>
    <s v=" "/>
    <s v="Image URL"/>
    <s v="470"/>
    <s v="WOFF"/>
    <s v="CAOCC"/>
    <s v=" "/>
    <s v=" "/>
  </r>
  <r>
    <x v="1"/>
    <x v="10"/>
    <x v="1"/>
    <x v="2"/>
    <s v="Uncollect Acct Elect-Write Off"/>
    <n v="-58.4"/>
    <s v="USD"/>
    <s v="CS10229965"/>
    <x v="1"/>
    <s v=" "/>
    <s v="LSV"/>
    <s v="F3PCR56244"/>
    <s v="G"/>
    <s v=" "/>
    <d v="2020-09-14T00:00:00"/>
    <s v="GCS1172009"/>
    <s v=" "/>
    <s v="Image URL"/>
    <s v="470"/>
    <s v="WOFF"/>
    <s v="CAOCC"/>
    <s v=" "/>
    <s v=" "/>
  </r>
  <r>
    <x v="1"/>
    <x v="10"/>
    <x v="1"/>
    <x v="2"/>
    <s v="Uncollect Acct Elect-Write Off"/>
    <n v="-158.11000000000001"/>
    <s v="USD"/>
    <s v="CS10229215"/>
    <x v="1"/>
    <s v=" "/>
    <s v="LSV"/>
    <s v="F3PCR56244"/>
    <s v="G"/>
    <s v=" "/>
    <d v="2020-09-02T00:00:00"/>
    <s v="GCS1082009"/>
    <s v=" "/>
    <s v="Image URL"/>
    <s v="470"/>
    <s v="WOFF"/>
    <s v="CAOCC"/>
    <s v=" "/>
    <s v=" "/>
  </r>
  <r>
    <x v="1"/>
    <x v="5"/>
    <x v="1"/>
    <x v="2"/>
    <s v="Uncollect Acct Elect-Write Off"/>
    <n v="-92.23"/>
    <s v="USD"/>
    <s v="CS10242744"/>
    <x v="1"/>
    <s v=" "/>
    <s v="LSV"/>
    <s v="F3PCR56244"/>
    <s v="G"/>
    <s v=" "/>
    <d v="2020-11-12T00:00:00"/>
    <s v="GCS1162011"/>
    <s v=" "/>
    <s v="Image URL"/>
    <s v="470"/>
    <s v="WOFF"/>
    <s v="CAOCC"/>
    <s v=" "/>
    <s v=" "/>
  </r>
  <r>
    <x v="1"/>
    <x v="1"/>
    <x v="1"/>
    <x v="2"/>
    <s v="Uncollect Acct Elect-Write Off"/>
    <n v="-29.75"/>
    <s v="USD"/>
    <s v="CS10248825"/>
    <x v="1"/>
    <s v=" "/>
    <s v="LSV"/>
    <s v="F3PCR56244"/>
    <s v="G"/>
    <s v=" "/>
    <d v="2020-12-10T00:00:00"/>
    <s v="GCS1142012"/>
    <s v=" "/>
    <s v="Image URL"/>
    <s v="470"/>
    <s v="WOFF"/>
    <s v="CAOCC"/>
    <s v=" "/>
    <s v=" "/>
  </r>
  <r>
    <x v="1"/>
    <x v="1"/>
    <x v="1"/>
    <x v="2"/>
    <s v="Uncollect Acct Elect-Write Off"/>
    <n v="-402.58"/>
    <s v="USD"/>
    <s v="CS10248605"/>
    <x v="1"/>
    <s v=" "/>
    <s v="LSV"/>
    <s v="F3PCR56244"/>
    <s v="G"/>
    <s v=" "/>
    <d v="2020-12-09T00:00:00"/>
    <s v="GCS1132012"/>
    <s v=" "/>
    <s v="Image URL"/>
    <s v="470"/>
    <s v="WOFF"/>
    <s v="CAOCC"/>
    <s v=" "/>
    <s v=" "/>
  </r>
  <r>
    <x v="0"/>
    <x v="6"/>
    <x v="1"/>
    <x v="2"/>
    <s v="Uncollect Acct Elect-Write Off"/>
    <n v="-64.33"/>
    <s v="USD"/>
    <s v="CS10256461"/>
    <x v="1"/>
    <s v=" "/>
    <s v="LSV"/>
    <s v="F3PCR56244"/>
    <s v="G"/>
    <s v=" "/>
    <d v="2021-01-14T00:00:00"/>
    <s v="GCS1122101"/>
    <s v=" "/>
    <s v="Image URL"/>
    <s v="470"/>
    <s v="WOFF"/>
    <s v="CAOCC"/>
    <s v=" "/>
    <s v=" "/>
  </r>
  <r>
    <x v="0"/>
    <x v="6"/>
    <x v="1"/>
    <x v="2"/>
    <s v="Uncollect Acct Elect-Write Off"/>
    <n v="-2044.62"/>
    <s v="USD"/>
    <s v="CS10257414"/>
    <x v="1"/>
    <s v=" "/>
    <s v="LSV"/>
    <s v="F3PCR56244"/>
    <s v="G"/>
    <s v=" "/>
    <d v="2021-01-26T00:00:00"/>
    <s v="GCS1222101"/>
    <s v=" "/>
    <s v="Image URL"/>
    <s v="470"/>
    <s v="WOFF"/>
    <s v="CAOCC"/>
    <s v=" "/>
    <s v=" "/>
  </r>
  <r>
    <x v="0"/>
    <x v="6"/>
    <x v="1"/>
    <x v="2"/>
    <s v="Uncollect Acct Elect-Write Off"/>
    <n v="-559.54999999999995"/>
    <s v="USD"/>
    <s v="CS10257132"/>
    <x v="1"/>
    <s v=" "/>
    <s v="LSV"/>
    <s v="F3PCR56244"/>
    <s v="G"/>
    <s v=" "/>
    <d v="2021-01-25T00:00:00"/>
    <s v="GCS1212101"/>
    <s v=" "/>
    <s v="Image URL"/>
    <s v="470"/>
    <s v="WOFF"/>
    <s v="CAOCC"/>
    <s v=" "/>
    <s v=" "/>
  </r>
  <r>
    <x v="0"/>
    <x v="6"/>
    <x v="1"/>
    <x v="2"/>
    <s v="Uncollect Acct Elect-Write Off"/>
    <n v="-349.62"/>
    <s v="USD"/>
    <s v="CS10258067"/>
    <x v="1"/>
    <s v=" "/>
    <s v="LSV"/>
    <s v="F3PCR56244"/>
    <s v="G"/>
    <s v=" "/>
    <d v="2021-01-28T00:00:00"/>
    <s v="GCS1242101"/>
    <s v=" "/>
    <s v="Image URL"/>
    <s v="470"/>
    <s v="WOFF"/>
    <s v="CAOCC"/>
    <s v=" "/>
    <s v=" "/>
  </r>
  <r>
    <x v="0"/>
    <x v="6"/>
    <x v="1"/>
    <x v="2"/>
    <s v="Uncollect Acct Elect-Write Off"/>
    <n v="-688.36"/>
    <s v="USD"/>
    <s v="CS10258642"/>
    <x v="1"/>
    <s v=" "/>
    <s v="LSV"/>
    <s v="F3PCR56244"/>
    <s v="G"/>
    <s v=" "/>
    <d v="2021-01-29T00:00:00"/>
    <s v="GCS1252101"/>
    <s v=" "/>
    <s v="Image URL"/>
    <s v="470"/>
    <s v="WOFF"/>
    <s v="CAOCC"/>
    <s v=" "/>
    <s v=" "/>
  </r>
  <r>
    <x v="0"/>
    <x v="3"/>
    <x v="1"/>
    <x v="2"/>
    <s v="Uncollect Acct Elect-Write Off"/>
    <n v="-18.510000000000002"/>
    <s v="USD"/>
    <s v="CS10262265"/>
    <x v="1"/>
    <s v=" "/>
    <s v="LSV"/>
    <s v="F3PCR56244"/>
    <s v="G"/>
    <s v=" "/>
    <d v="2021-02-17T00:00:00"/>
    <s v="GCS1192102"/>
    <s v=" "/>
    <s v="Image URL"/>
    <s v="470"/>
    <s v="WOFF"/>
    <s v="CAOCC"/>
    <s v=" "/>
    <s v=" "/>
  </r>
  <r>
    <x v="0"/>
    <x v="2"/>
    <x v="1"/>
    <x v="2"/>
    <s v="Uncollect Acct Elect-Write Off"/>
    <n v="-331.05"/>
    <s v="USD"/>
    <s v="CS10268452"/>
    <x v="1"/>
    <s v=" "/>
    <s v="LSV"/>
    <s v="F3PCR56244"/>
    <s v="G"/>
    <s v=" "/>
    <d v="2021-03-19T00:00:00"/>
    <s v="GCS1192103"/>
    <s v=" "/>
    <s v="Image URL"/>
    <s v="470"/>
    <s v="WOFF"/>
    <s v="CAOCC"/>
    <s v=" "/>
    <s v=" "/>
  </r>
  <r>
    <x v="0"/>
    <x v="2"/>
    <x v="1"/>
    <x v="2"/>
    <s v="Uncollect Acct Elect-Write Off"/>
    <n v="-522.04"/>
    <s v="USD"/>
    <s v="CS10268274"/>
    <x v="1"/>
    <s v=" "/>
    <s v="LSV"/>
    <s v="F3PCR56244"/>
    <s v="G"/>
    <s v=" "/>
    <d v="2021-03-18T00:00:00"/>
    <s v="GCS1182103"/>
    <s v=" "/>
    <s v="Image URL"/>
    <s v="470"/>
    <s v="WOFF"/>
    <s v="CAOCC"/>
    <s v=" "/>
    <s v=" "/>
  </r>
  <r>
    <x v="0"/>
    <x v="2"/>
    <x v="1"/>
    <x v="0"/>
    <s v="Acc Prov For Uncollect Acc"/>
    <n v="-49.48"/>
    <s v="USD"/>
    <s v="CS10271248"/>
    <x v="1"/>
    <s v=" "/>
    <s v="LSV"/>
    <s v="F3PCR56244"/>
    <s v="G"/>
    <s v=" "/>
    <d v="2021-03-25T00:00:00"/>
    <s v="GCS1302103"/>
    <s v=" "/>
    <s v="Image URL"/>
    <s v="470"/>
    <s v="WOFF"/>
    <s v="CAOCC"/>
    <s v=" "/>
    <s v=" "/>
  </r>
  <r>
    <x v="0"/>
    <x v="2"/>
    <x v="1"/>
    <x v="0"/>
    <s v="Acc Prov For Uncollect Acc"/>
    <n v="0.48"/>
    <s v="USD"/>
    <s v="CS10268274"/>
    <x v="1"/>
    <s v=" "/>
    <s v="LSV"/>
    <s v="F3PCR56244"/>
    <s v="G"/>
    <s v=" "/>
    <d v="2021-03-17T00:00:00"/>
    <s v="GCS1182103"/>
    <s v=" "/>
    <s v="Image URL"/>
    <s v="470"/>
    <s v="WOFF"/>
    <s v="CAOCC"/>
    <s v=" "/>
    <s v=" "/>
  </r>
  <r>
    <x v="0"/>
    <x v="0"/>
    <x v="1"/>
    <x v="2"/>
    <s v="Uncollect Acct Elect-Write Off"/>
    <n v="-205.08"/>
    <s v="USD"/>
    <s v="CS10276971"/>
    <x v="1"/>
    <s v=" "/>
    <s v="LSV"/>
    <s v="F3PCR56244"/>
    <s v="G"/>
    <s v=" "/>
    <d v="2021-04-29T00:00:00"/>
    <s v="GCS1272104"/>
    <s v=" "/>
    <s v="Image URL"/>
    <s v="470"/>
    <s v="WOFF"/>
    <s v="CAOCC"/>
    <s v=" "/>
    <s v=" "/>
  </r>
  <r>
    <x v="0"/>
    <x v="0"/>
    <x v="1"/>
    <x v="0"/>
    <s v="Acc Prov For Uncollect Acc"/>
    <n v="547.22"/>
    <s v="USD"/>
    <s v="CS10273647"/>
    <x v="1"/>
    <s v=" "/>
    <s v="LSV"/>
    <s v="F3PCR56244"/>
    <s v="G"/>
    <s v=" "/>
    <d v="2021-04-08T00:00:00"/>
    <s v="GCS1092104"/>
    <s v=" "/>
    <s v="Image URL"/>
    <s v="470"/>
    <s v="WOFF"/>
    <s v="CAOCC"/>
    <s v=" "/>
    <s v=" "/>
  </r>
  <r>
    <x v="0"/>
    <x v="0"/>
    <x v="1"/>
    <x v="0"/>
    <s v="Acc Prov For Uncollect Acc"/>
    <n v="-87.78"/>
    <s v="USD"/>
    <s v="CS10273647"/>
    <x v="1"/>
    <s v=" "/>
    <s v="LSV"/>
    <s v="F3PCR56244"/>
    <s v="G"/>
    <s v=" "/>
    <d v="2021-04-05T00:00:00"/>
    <s v="GCS1062104"/>
    <s v=" "/>
    <s v="Image URL"/>
    <s v="470"/>
    <s v="WOFF"/>
    <s v="CAOCC"/>
    <s v=" "/>
    <s v=" "/>
  </r>
  <r>
    <x v="1"/>
    <x v="6"/>
    <x v="1"/>
    <x v="2"/>
    <s v="Uncollect Acct Elect-Write Off"/>
    <n v="19423.73"/>
    <s v="USD"/>
    <s v="CS10180445"/>
    <x v="1"/>
    <s v=" "/>
    <s v="LSV"/>
    <s v="F3PCR56244"/>
    <s v="E"/>
    <s v=" "/>
    <d v="2020-01-07T00:00:00"/>
    <s v="GCS1092001"/>
    <s v=" "/>
    <s v="Image URL"/>
    <s v="470"/>
    <s v="WOFF"/>
    <s v="CAOCC"/>
    <s v=" "/>
    <s v=" "/>
  </r>
  <r>
    <x v="1"/>
    <x v="6"/>
    <x v="1"/>
    <x v="2"/>
    <s v="Uncollect Acct Elect-Write Off"/>
    <n v="10857.31"/>
    <s v="USD"/>
    <s v="CS10181875"/>
    <x v="1"/>
    <s v=" "/>
    <s v="LSV"/>
    <s v="F3PCR56244"/>
    <s v="E"/>
    <s v=" "/>
    <d v="2020-01-28T00:00:00"/>
    <s v="GCS1272001"/>
    <s v=" "/>
    <s v="Image URL"/>
    <s v="470"/>
    <s v="WOFF"/>
    <s v="CAOCC"/>
    <s v=" "/>
    <s v=" "/>
  </r>
  <r>
    <x v="1"/>
    <x v="3"/>
    <x v="1"/>
    <x v="2"/>
    <s v="Uncollect Acct Elect-Write Off"/>
    <n v="10539.29"/>
    <s v="USD"/>
    <s v="CS10186521"/>
    <x v="1"/>
    <s v=" "/>
    <s v="LSV"/>
    <s v="F3PCR56244"/>
    <s v="E"/>
    <s v=" "/>
    <d v="2020-02-18T00:00:00"/>
    <s v="GCS1192002"/>
    <s v=" "/>
    <s v="Image URL"/>
    <s v="470"/>
    <s v="WOFF"/>
    <s v="CAOCC"/>
    <s v=" "/>
    <s v=" "/>
  </r>
  <r>
    <x v="1"/>
    <x v="3"/>
    <x v="1"/>
    <x v="2"/>
    <s v="Uncollect Acct Elect-Write Off"/>
    <n v="12005.94"/>
    <s v="USD"/>
    <s v="CS10185358"/>
    <x v="1"/>
    <s v=" "/>
    <s v="LSV"/>
    <s v="F3PCR56244"/>
    <s v="E"/>
    <s v=" "/>
    <d v="2020-02-07T00:00:00"/>
    <s v="GCS1102002"/>
    <s v=" "/>
    <s v="Image URL"/>
    <s v="470"/>
    <s v="WOFF"/>
    <s v="CAOCC"/>
    <s v=" "/>
    <s v=" "/>
  </r>
  <r>
    <x v="1"/>
    <x v="3"/>
    <x v="1"/>
    <x v="2"/>
    <s v="Uncollect Acct Elect-Write Off"/>
    <n v="-23.63"/>
    <s v="USD"/>
    <s v="CS10186150"/>
    <x v="1"/>
    <s v=" "/>
    <s v="LSV"/>
    <s v="F3PCR56244"/>
    <s v="E"/>
    <s v=" "/>
    <d v="2020-02-15T00:00:00"/>
    <s v="GCS1172002"/>
    <s v=" "/>
    <s v="Image URL"/>
    <s v="470"/>
    <s v="WOFF"/>
    <s v="CAOCC"/>
    <s v=" "/>
    <s v=" "/>
  </r>
  <r>
    <x v="1"/>
    <x v="2"/>
    <x v="1"/>
    <x v="2"/>
    <s v="Uncollect Acct Elect-Write Off"/>
    <n v="-1722.02"/>
    <s v="USD"/>
    <s v="CS10195371"/>
    <x v="1"/>
    <s v=" "/>
    <s v="LSV"/>
    <s v="F3PCR56244"/>
    <s v="E"/>
    <s v=" "/>
    <d v="2020-03-31T00:00:00"/>
    <s v="GCS1322003"/>
    <s v=" "/>
    <s v="Image URL"/>
    <s v="470"/>
    <s v="WOFF"/>
    <s v="CAOCC"/>
    <s v=" "/>
    <s v=" "/>
  </r>
  <r>
    <x v="1"/>
    <x v="2"/>
    <x v="1"/>
    <x v="2"/>
    <s v="Uncollect Acct Elect-Write Off"/>
    <n v="-2444.5"/>
    <s v="USD"/>
    <s v="CS10194430"/>
    <x v="1"/>
    <s v=" "/>
    <s v="LSV"/>
    <s v="F3PCR56244"/>
    <s v="E"/>
    <s v=" "/>
    <d v="2020-03-27T00:00:00"/>
    <s v="GCS1292003"/>
    <s v=" "/>
    <s v="Image URL"/>
    <s v="470"/>
    <s v="WOFF"/>
    <s v="CAOCC"/>
    <s v=" "/>
    <s v=" "/>
  </r>
  <r>
    <x v="1"/>
    <x v="0"/>
    <x v="1"/>
    <x v="2"/>
    <s v="Uncollect Acct Elect-Write Off"/>
    <n v="-746.64"/>
    <s v="USD"/>
    <s v="CS10198395"/>
    <x v="1"/>
    <s v=" "/>
    <s v="LSV"/>
    <s v="F3PCR56244"/>
    <s v="E"/>
    <s v=" "/>
    <d v="2020-04-09T00:00:00"/>
    <s v="GCS1132004"/>
    <s v=" "/>
    <s v="Image URL"/>
    <s v="470"/>
    <s v="WOFF"/>
    <s v="CAOCC"/>
    <s v=" "/>
    <s v=" "/>
  </r>
  <r>
    <x v="1"/>
    <x v="0"/>
    <x v="1"/>
    <x v="2"/>
    <s v="Uncollect Acct Elect-Write Off"/>
    <n v="-1212.75"/>
    <s v="USD"/>
    <s v="CS10198281"/>
    <x v="1"/>
    <s v=" "/>
    <s v="LSV"/>
    <s v="F3PCR56244"/>
    <s v="E"/>
    <s v=" "/>
    <d v="2020-04-09T00:00:00"/>
    <s v="GCS1122004"/>
    <s v=" "/>
    <s v="Image URL"/>
    <s v="470"/>
    <s v="WOFF"/>
    <s v="CAOCC"/>
    <s v=" "/>
    <s v=" "/>
  </r>
  <r>
    <x v="1"/>
    <x v="7"/>
    <x v="1"/>
    <x v="2"/>
    <s v="Uncollect Acct Elect-Write Off"/>
    <n v="-3083.48"/>
    <s v="USD"/>
    <s v="CS10207751"/>
    <x v="1"/>
    <s v=" "/>
    <s v="LSV"/>
    <s v="F3PCR56244"/>
    <s v="E"/>
    <s v=" "/>
    <d v="2020-05-29T00:00:00"/>
    <s v="GCS1262005"/>
    <s v=" "/>
    <s v="Image URL"/>
    <s v="470"/>
    <s v="WOFF"/>
    <s v="CAOCC"/>
    <s v=" "/>
    <s v=" "/>
  </r>
  <r>
    <x v="1"/>
    <x v="7"/>
    <x v="1"/>
    <x v="2"/>
    <s v="Uncollect Acct Elect-Write Off"/>
    <n v="-5813.76"/>
    <s v="USD"/>
    <s v="CS10204968"/>
    <x v="1"/>
    <s v=" "/>
    <s v="LSV"/>
    <s v="F3PCR56244"/>
    <s v="E"/>
    <s v=" "/>
    <d v="2020-05-13T00:00:00"/>
    <s v="GCS1132005"/>
    <s v=" "/>
    <s v="Image URL"/>
    <s v="470"/>
    <s v="WOFF"/>
    <s v="CAOCC"/>
    <s v=" "/>
    <s v=" "/>
  </r>
  <r>
    <x v="1"/>
    <x v="7"/>
    <x v="1"/>
    <x v="2"/>
    <s v="Uncollect Acct Elect-Write Off"/>
    <n v="-3138.8"/>
    <s v="USD"/>
    <s v="CS10204775"/>
    <x v="1"/>
    <s v=" "/>
    <s v="LSV"/>
    <s v="F3PCR56244"/>
    <s v="E"/>
    <s v=" "/>
    <d v="2020-05-12T00:00:00"/>
    <s v="GCS1122005"/>
    <s v=" "/>
    <s v="Image URL"/>
    <s v="470"/>
    <s v="WOFF"/>
    <s v="CAOCC"/>
    <s v=" "/>
    <s v=" "/>
  </r>
  <r>
    <x v="1"/>
    <x v="4"/>
    <x v="1"/>
    <x v="2"/>
    <s v="Uncollect Acct Elect-Write Off"/>
    <n v="-4004.23"/>
    <s v="USD"/>
    <s v="CS10210926"/>
    <x v="1"/>
    <s v=" "/>
    <s v="LSV"/>
    <s v="F3PCR56244"/>
    <s v="E"/>
    <s v=" "/>
    <d v="2020-06-11T00:00:00"/>
    <s v="GCS1142006"/>
    <s v=" "/>
    <s v="Image URL"/>
    <s v="470"/>
    <s v="WOFF"/>
    <s v="CAOCC"/>
    <s v=" "/>
    <s v=" "/>
  </r>
  <r>
    <x v="1"/>
    <x v="4"/>
    <x v="1"/>
    <x v="2"/>
    <s v="Uncollect Acct Elect-Write Off"/>
    <n v="-5113.0200000000004"/>
    <s v="USD"/>
    <s v="CS10213900"/>
    <x v="1"/>
    <s v=" "/>
    <s v="LSV"/>
    <s v="F3PCR56244"/>
    <s v="E"/>
    <s v=" "/>
    <d v="2020-06-29T00:00:00"/>
    <s v="GCS1292006"/>
    <s v=" "/>
    <s v="Image URL"/>
    <s v="470"/>
    <s v="WOFF"/>
    <s v="CAOCC"/>
    <s v=" "/>
    <s v=" "/>
  </r>
  <r>
    <x v="1"/>
    <x v="4"/>
    <x v="1"/>
    <x v="2"/>
    <s v="Uncollect Acct Elect-Write Off"/>
    <n v="-1834.25"/>
    <s v="USD"/>
    <s v="CS10211579"/>
    <x v="1"/>
    <s v=" "/>
    <s v="LSV"/>
    <s v="F3PCR56244"/>
    <s v="E"/>
    <s v=" "/>
    <d v="2020-06-16T00:00:00"/>
    <s v="GCS1182006"/>
    <s v=" "/>
    <s v="Image URL"/>
    <s v="470"/>
    <s v="WOFF"/>
    <s v="CAOCC"/>
    <s v=" "/>
    <s v=" "/>
  </r>
  <r>
    <x v="1"/>
    <x v="4"/>
    <x v="1"/>
    <x v="2"/>
    <s v="Uncollect Acct Elect-Write Off"/>
    <n v="-3748.22"/>
    <s v="USD"/>
    <s v="CS10210396"/>
    <x v="1"/>
    <s v=" "/>
    <s v="LSV"/>
    <s v="F3PCR56244"/>
    <s v="E"/>
    <s v=" "/>
    <d v="2020-06-08T00:00:00"/>
    <s v="GCS1112006"/>
    <s v=" "/>
    <s v="Image URL"/>
    <s v="470"/>
    <s v="WOFF"/>
    <s v="CAOCC"/>
    <s v=" "/>
    <s v=" "/>
  </r>
  <r>
    <x v="1"/>
    <x v="8"/>
    <x v="1"/>
    <x v="2"/>
    <s v="Uncollect Acct Elect-Write Off"/>
    <n v="-1164.42"/>
    <s v="USD"/>
    <s v="CS10217266"/>
    <x v="1"/>
    <s v=" "/>
    <s v="LSV"/>
    <s v="F3PCR56244"/>
    <s v="E"/>
    <s v=" "/>
    <d v="2020-07-08T00:00:00"/>
    <s v="GCS1112007"/>
    <s v=" "/>
    <s v="Image URL"/>
    <s v="470"/>
    <s v="WOFF"/>
    <s v="CAOCC"/>
    <s v=" "/>
    <s v=" "/>
  </r>
  <r>
    <x v="1"/>
    <x v="8"/>
    <x v="1"/>
    <x v="2"/>
    <s v="Uncollect Acct Elect-Write Off"/>
    <n v="-2895.29"/>
    <s v="USD"/>
    <s v="CS10217435"/>
    <x v="1"/>
    <s v=" "/>
    <s v="LSV"/>
    <s v="F3PCR56244"/>
    <s v="E"/>
    <s v=" "/>
    <d v="2020-07-10T00:00:00"/>
    <s v="GCS1132007"/>
    <s v=" "/>
    <s v="Image URL"/>
    <s v="470"/>
    <s v="WOFF"/>
    <s v="CAOCC"/>
    <s v=" "/>
    <s v=" "/>
  </r>
  <r>
    <x v="1"/>
    <x v="8"/>
    <x v="1"/>
    <x v="2"/>
    <s v="Uncollect Acct Elect-Write Off"/>
    <n v="-3833.42"/>
    <s v="USD"/>
    <s v="CS10218537"/>
    <x v="1"/>
    <s v=" "/>
    <s v="LSV"/>
    <s v="F3PCR56244"/>
    <s v="E"/>
    <s v=" "/>
    <d v="2020-07-20T00:00:00"/>
    <s v="GCS1212007"/>
    <s v=" "/>
    <s v="Image URL"/>
    <s v="470"/>
    <s v="WOFF"/>
    <s v="CAOCC"/>
    <s v=" "/>
    <s v=" "/>
  </r>
  <r>
    <x v="1"/>
    <x v="9"/>
    <x v="1"/>
    <x v="2"/>
    <s v="Uncollect Acct Elect-Write Off"/>
    <n v="-5506.7"/>
    <s v="USD"/>
    <s v="CS10225836"/>
    <x v="1"/>
    <s v=" "/>
    <s v="LSV"/>
    <s v="F3PCR56244"/>
    <s v="E"/>
    <s v=" "/>
    <d v="2020-08-26T00:00:00"/>
    <s v="GCS1272008"/>
    <s v=" "/>
    <s v="Image URL"/>
    <s v="470"/>
    <s v="WOFF"/>
    <s v="CAOCC"/>
    <s v=" "/>
    <s v=" "/>
  </r>
  <r>
    <x v="1"/>
    <x v="9"/>
    <x v="1"/>
    <x v="2"/>
    <s v="Uncollect Acct Elect-Write Off"/>
    <n v="-1520.28"/>
    <s v="USD"/>
    <s v="CS10224363"/>
    <x v="1"/>
    <s v=" "/>
    <s v="LSV"/>
    <s v="F3PCR56244"/>
    <s v="E"/>
    <s v=" "/>
    <d v="2020-08-17T00:00:00"/>
    <s v="GCS1192008"/>
    <s v=" "/>
    <s v="Image URL"/>
    <s v="470"/>
    <s v="WOFF"/>
    <s v="CAOCC"/>
    <s v=" "/>
    <s v=" "/>
  </r>
  <r>
    <x v="1"/>
    <x v="9"/>
    <x v="1"/>
    <x v="2"/>
    <s v="Uncollect Acct Elect-Write Off"/>
    <n v="-2533.8000000000002"/>
    <s v="USD"/>
    <s v="CS10223244"/>
    <x v="1"/>
    <s v=" "/>
    <s v="LSV"/>
    <s v="F3PCR56244"/>
    <s v="E"/>
    <s v=" "/>
    <d v="2020-08-07T00:00:00"/>
    <s v="GCS1112008"/>
    <s v=" "/>
    <s v="Image URL"/>
    <s v="470"/>
    <s v="WOFF"/>
    <s v="CAOCC"/>
    <s v=" "/>
    <s v=" "/>
  </r>
  <r>
    <x v="1"/>
    <x v="9"/>
    <x v="1"/>
    <x v="2"/>
    <s v="Uncollect Acct Elect-Write Off"/>
    <n v="-1187.8"/>
    <s v="USD"/>
    <s v="CS10226971"/>
    <x v="1"/>
    <s v=" "/>
    <s v="LSV"/>
    <s v="F3PCR56244"/>
    <s v="E"/>
    <s v=" "/>
    <d v="2020-08-31T00:00:00"/>
    <s v="GCS1312008"/>
    <s v=" "/>
    <s v="Image URL"/>
    <s v="470"/>
    <s v="WOFF"/>
    <s v="CAOCC"/>
    <s v=" "/>
    <s v=" "/>
  </r>
  <r>
    <x v="1"/>
    <x v="10"/>
    <x v="1"/>
    <x v="2"/>
    <s v="Uncollect Acct Elect-Write Off"/>
    <n v="-2099.89"/>
    <s v="USD"/>
    <s v="CS10232114"/>
    <x v="1"/>
    <s v=" "/>
    <s v="LSV"/>
    <s v="F3PCR56244"/>
    <s v="E"/>
    <s v=" "/>
    <d v="2020-09-28T00:00:00"/>
    <s v="GCS1292009"/>
    <s v=" "/>
    <s v="Image URL"/>
    <s v="470"/>
    <s v="WOFF"/>
    <s v="CAOCC"/>
    <s v=" "/>
    <s v=" "/>
  </r>
  <r>
    <x v="1"/>
    <x v="10"/>
    <x v="1"/>
    <x v="2"/>
    <s v="Uncollect Acct Elect-Write Off"/>
    <n v="-1438.98"/>
    <s v="USD"/>
    <s v="CS10230776"/>
    <x v="1"/>
    <s v=" "/>
    <s v="LSV"/>
    <s v="F3PCR56244"/>
    <s v="E"/>
    <s v=" "/>
    <d v="2020-09-18T00:00:00"/>
    <s v="GCS1212009"/>
    <s v=" "/>
    <s v="Image URL"/>
    <s v="470"/>
    <s v="WOFF"/>
    <s v="CAOCC"/>
    <s v=" "/>
    <s v=" "/>
  </r>
  <r>
    <x v="1"/>
    <x v="11"/>
    <x v="1"/>
    <x v="2"/>
    <s v="Uncollect Acct Elect-Write Off"/>
    <n v="-318.91000000000003"/>
    <s v="USD"/>
    <s v="CS10239210"/>
    <x v="1"/>
    <s v=" "/>
    <s v="LSV"/>
    <s v="F3PCR56244"/>
    <s v="E"/>
    <s v=" "/>
    <d v="2020-10-29T00:00:00"/>
    <s v="GCS1312010"/>
    <s v=" "/>
    <s v="Image URL"/>
    <s v="470"/>
    <s v="WOFF"/>
    <s v="CAOCC"/>
    <s v=" "/>
    <s v=" "/>
  </r>
  <r>
    <x v="1"/>
    <x v="11"/>
    <x v="1"/>
    <x v="2"/>
    <s v="Uncollect Acct Elect-Write Off"/>
    <n v="-3043.48"/>
    <s v="USD"/>
    <s v="CS10239631"/>
    <x v="1"/>
    <s v=" "/>
    <s v="LSV"/>
    <s v="F3PCR56244"/>
    <s v="E"/>
    <s v=" "/>
    <d v="2020-10-30T00:00:00"/>
    <s v="GCS1322010"/>
    <s v=" "/>
    <s v="Image URL"/>
    <s v="470"/>
    <s v="WOFF"/>
    <s v="CAOCC"/>
    <s v=" "/>
    <s v=" "/>
  </r>
  <r>
    <x v="1"/>
    <x v="5"/>
    <x v="1"/>
    <x v="2"/>
    <s v="Uncollect Acct Elect-Write Off"/>
    <n v="-1622.33"/>
    <s v="USD"/>
    <s v="CS10242246"/>
    <x v="1"/>
    <s v=" "/>
    <s v="LSV"/>
    <s v="F3PCR56244"/>
    <s v="E"/>
    <s v=" "/>
    <d v="2020-11-09T00:00:00"/>
    <s v="GCS1132011"/>
    <s v=" "/>
    <s v="Image URL"/>
    <s v="470"/>
    <s v="WOFF"/>
    <s v="CAOCC"/>
    <s v=" "/>
    <s v=" "/>
  </r>
  <r>
    <x v="1"/>
    <x v="1"/>
    <x v="1"/>
    <x v="2"/>
    <s v="Uncollect Acct Elect-Write Off"/>
    <n v="-2488.2800000000002"/>
    <s v="USD"/>
    <s v="CS10249726"/>
    <x v="1"/>
    <s v=" "/>
    <s v="LSV"/>
    <s v="F3PCR56244"/>
    <s v="E"/>
    <s v=" "/>
    <d v="2020-12-16T00:00:00"/>
    <s v="GCS1192012"/>
    <s v=" "/>
    <s v="Image URL"/>
    <s v="470"/>
    <s v="WOFF"/>
    <s v="CAOCC"/>
    <s v=" "/>
    <s v=" "/>
  </r>
  <r>
    <x v="1"/>
    <x v="1"/>
    <x v="1"/>
    <x v="2"/>
    <s v="Uncollect Acct Elect-Write Off"/>
    <n v="-2476.71"/>
    <s v="USD"/>
    <s v="CS10250616"/>
    <x v="1"/>
    <s v=" "/>
    <s v="LSV"/>
    <s v="F3PCR56244"/>
    <s v="E"/>
    <s v=" "/>
    <d v="2020-12-21T00:00:00"/>
    <s v="GCS1232012"/>
    <s v=" "/>
    <s v="Image URL"/>
    <s v="470"/>
    <s v="WOFF"/>
    <s v="CAOCC"/>
    <s v=" "/>
    <s v=" "/>
  </r>
  <r>
    <x v="1"/>
    <x v="1"/>
    <x v="1"/>
    <x v="2"/>
    <s v="Uncollect Acct Elect-Write Off"/>
    <n v="-1785.32"/>
    <s v="USD"/>
    <s v="CS10251130"/>
    <x v="1"/>
    <s v=" "/>
    <s v="LSV"/>
    <s v="F3PCR56244"/>
    <s v="E"/>
    <s v=" "/>
    <d v="2020-12-24T00:00:00"/>
    <s v="GCS1262012"/>
    <s v=" "/>
    <s v="Image URL"/>
    <s v="470"/>
    <s v="WOFF"/>
    <s v="CAOCC"/>
    <s v=" "/>
    <s v=" "/>
  </r>
  <r>
    <x v="0"/>
    <x v="6"/>
    <x v="1"/>
    <x v="2"/>
    <s v="Uncollect Acct Elect-Write Off"/>
    <n v="-3433.85"/>
    <s v="USD"/>
    <s v="CS10256461"/>
    <x v="1"/>
    <s v=" "/>
    <s v="LSV"/>
    <s v="F3PCR56244"/>
    <s v="E"/>
    <s v=" "/>
    <d v="2021-01-08T00:00:00"/>
    <s v="GCS1072101"/>
    <s v=" "/>
    <s v="Image URL"/>
    <s v="470"/>
    <s v="WOFF"/>
    <s v="CAOCC"/>
    <s v=" "/>
    <s v=" "/>
  </r>
  <r>
    <x v="0"/>
    <x v="6"/>
    <x v="1"/>
    <x v="2"/>
    <s v="Uncollect Acct Elect-Write Off"/>
    <n v="-4031.92"/>
    <s v="USD"/>
    <s v="CS10257132"/>
    <x v="1"/>
    <s v=" "/>
    <s v="LSV"/>
    <s v="F3PCR56244"/>
    <s v="E"/>
    <s v=" "/>
    <d v="2021-01-25T00:00:00"/>
    <s v="GCS1212101"/>
    <s v=" "/>
    <s v="Image URL"/>
    <s v="470"/>
    <s v="WOFF"/>
    <s v="CAOCC"/>
    <s v=" "/>
    <s v=" "/>
  </r>
  <r>
    <x v="0"/>
    <x v="6"/>
    <x v="1"/>
    <x v="0"/>
    <s v="Acc Prov For Uncollect Acc"/>
    <n v="865.47"/>
    <s v="USD"/>
    <s v="CS10257414"/>
    <x v="1"/>
    <s v=" "/>
    <s v="LSV"/>
    <s v="F3PCR56244"/>
    <s v="E"/>
    <s v=" "/>
    <d v="2021-01-26T00:00:00"/>
    <s v="GCS1222101"/>
    <s v=" "/>
    <s v="Image URL"/>
    <s v="470"/>
    <s v="WOFF"/>
    <s v="CAOCC"/>
    <s v=" "/>
    <s v=" "/>
  </r>
  <r>
    <x v="0"/>
    <x v="6"/>
    <x v="1"/>
    <x v="2"/>
    <s v="Uncollect Acct Elect-Write Off"/>
    <n v="-5083.8100000000004"/>
    <s v="USD"/>
    <s v="CS10258642"/>
    <x v="1"/>
    <s v=" "/>
    <s v="LSV"/>
    <s v="F3PCR56244"/>
    <s v="E"/>
    <s v=" "/>
    <d v="2021-01-29T00:00:00"/>
    <s v="GCS1252101"/>
    <s v=" "/>
    <s v="Image URL"/>
    <s v="470"/>
    <s v="WOFF"/>
    <s v="CAOCC"/>
    <s v=" "/>
    <s v=" "/>
  </r>
  <r>
    <x v="0"/>
    <x v="3"/>
    <x v="1"/>
    <x v="0"/>
    <s v="Acc Prov For Uncollect Acc"/>
    <n v="182.31"/>
    <s v="USD"/>
    <s v="CS10260869"/>
    <x v="1"/>
    <s v=" "/>
    <s v="LSV"/>
    <s v="F3PCR56244"/>
    <s v="E"/>
    <s v=" "/>
    <d v="2021-02-04T00:00:00"/>
    <s v="GCS1082102"/>
    <s v=" "/>
    <s v="Image URL"/>
    <s v="470"/>
    <s v="WOFF"/>
    <s v="CAOCC"/>
    <s v=" "/>
    <s v=" "/>
  </r>
  <r>
    <x v="0"/>
    <x v="3"/>
    <x v="1"/>
    <x v="0"/>
    <s v="Acc Prov For Uncollect Acc"/>
    <n v="375.39"/>
    <s v="USD"/>
    <s v="CS10262590"/>
    <x v="1"/>
    <s v=" "/>
    <s v="LSV"/>
    <s v="F3PCR56244"/>
    <s v="E"/>
    <s v=" "/>
    <d v="2021-02-19T00:00:00"/>
    <s v="GCS1212102"/>
    <s v=" "/>
    <s v="Image URL"/>
    <s v="470"/>
    <s v="WOFF"/>
    <s v="CAOCC"/>
    <s v=" "/>
    <s v=" "/>
  </r>
  <r>
    <x v="0"/>
    <x v="3"/>
    <x v="1"/>
    <x v="0"/>
    <s v="Acc Prov For Uncollect Acc"/>
    <n v="15.1"/>
    <s v="USD"/>
    <s v="CS10261611"/>
    <x v="1"/>
    <s v=" "/>
    <s v="LSV"/>
    <s v="F3PCR56244"/>
    <s v="E"/>
    <s v=" "/>
    <d v="2021-02-11T00:00:00"/>
    <s v="GCS1142102"/>
    <s v=" "/>
    <s v="Image URL"/>
    <s v="470"/>
    <s v="WOFF"/>
    <s v="CAOCC"/>
    <s v=" "/>
    <s v=" "/>
  </r>
  <r>
    <x v="0"/>
    <x v="3"/>
    <x v="1"/>
    <x v="2"/>
    <s v="Uncollect Acct Elect-Write Off"/>
    <n v="-3482.9"/>
    <s v="USD"/>
    <s v="CS10263283"/>
    <x v="1"/>
    <s v=" "/>
    <s v="LSV"/>
    <s v="F3PCR56244"/>
    <s v="E"/>
    <s v=" "/>
    <d v="2021-02-24T00:00:00"/>
    <s v="GCS1252102"/>
    <s v=" "/>
    <s v="Image URL"/>
    <s v="470"/>
    <s v="WOFF"/>
    <s v="CAOCC"/>
    <s v=" "/>
    <s v=" "/>
  </r>
  <r>
    <x v="0"/>
    <x v="2"/>
    <x v="1"/>
    <x v="0"/>
    <s v="Acc Prov For Uncollect Acc"/>
    <n v="54.41"/>
    <s v="USD"/>
    <s v="CS10266396"/>
    <x v="1"/>
    <s v=" "/>
    <s v="LSV"/>
    <s v="F3PCR56244"/>
    <s v="E"/>
    <s v=" "/>
    <d v="2021-03-02T00:00:00"/>
    <s v="GCS1042103"/>
    <s v=" "/>
    <s v="Image URL"/>
    <s v="470"/>
    <s v="WOFF"/>
    <s v="CAOCC"/>
    <s v=" "/>
    <s v=" "/>
  </r>
  <r>
    <x v="0"/>
    <x v="2"/>
    <x v="1"/>
    <x v="0"/>
    <s v="Acc Prov For Uncollect Acc"/>
    <n v="295.11"/>
    <s v="USD"/>
    <s v="CS10266396"/>
    <x v="1"/>
    <s v=" "/>
    <s v="LSV"/>
    <s v="F3PCR56244"/>
    <s v="E"/>
    <s v=" "/>
    <d v="2021-03-04T00:00:00"/>
    <s v="GCS1062103"/>
    <s v=" "/>
    <s v="Image URL"/>
    <s v="470"/>
    <s v="WOFF"/>
    <s v="CAOCC"/>
    <s v=" "/>
    <s v=" "/>
  </r>
  <r>
    <x v="0"/>
    <x v="2"/>
    <x v="1"/>
    <x v="2"/>
    <s v="Uncollect Acct Elect-Write Off"/>
    <n v="-3320.38"/>
    <s v="USD"/>
    <s v="CS10267382"/>
    <x v="1"/>
    <s v=" "/>
    <s v="LSV"/>
    <s v="F3PCR56244"/>
    <s v="E"/>
    <s v=" "/>
    <d v="2021-03-12T00:00:00"/>
    <s v="GCS1132103"/>
    <s v=" "/>
    <s v="Image URL"/>
    <s v="470"/>
    <s v="WOFF"/>
    <s v="CAOCC"/>
    <s v=" "/>
    <s v=" "/>
  </r>
  <r>
    <x v="0"/>
    <x v="2"/>
    <x v="1"/>
    <x v="0"/>
    <s v="Acc Prov For Uncollect Acc"/>
    <n v="626.36"/>
    <s v="USD"/>
    <s v="CS10266396"/>
    <x v="1"/>
    <s v=" "/>
    <s v="LSV"/>
    <s v="F3PCR56244"/>
    <s v="E"/>
    <s v=" "/>
    <d v="2021-03-03T00:00:00"/>
    <s v="GCS1052103"/>
    <s v=" "/>
    <s v="Image URL"/>
    <s v="470"/>
    <s v="WOFF"/>
    <s v="CAOCC"/>
    <s v=" "/>
    <s v=" "/>
  </r>
  <r>
    <x v="0"/>
    <x v="2"/>
    <x v="1"/>
    <x v="0"/>
    <s v="Acc Prov For Uncollect Acc"/>
    <n v="19.649999999999999"/>
    <s v="USD"/>
    <s v="CS10266396"/>
    <x v="1"/>
    <s v=" "/>
    <s v="LSV"/>
    <s v="F3PCR56244"/>
    <s v="E"/>
    <s v=" "/>
    <d v="2021-03-05T00:00:00"/>
    <s v="GCS1072103"/>
    <s v=" "/>
    <s v="Image URL"/>
    <s v="470"/>
    <s v="WOFF"/>
    <s v="CAOCC"/>
    <s v=" "/>
    <s v=" "/>
  </r>
  <r>
    <x v="0"/>
    <x v="2"/>
    <x v="1"/>
    <x v="0"/>
    <s v="Acc Prov For Uncollect Acc"/>
    <n v="-448.28"/>
    <s v="USD"/>
    <s v="CS10268274"/>
    <x v="1"/>
    <s v=" "/>
    <s v="LSV"/>
    <s v="F3PCR56244"/>
    <s v="E"/>
    <s v=" "/>
    <d v="2021-03-17T00:00:00"/>
    <s v="GCS1182103"/>
    <s v=" "/>
    <s v="Image URL"/>
    <s v="470"/>
    <s v="WOFF"/>
    <s v="CAOCC"/>
    <s v=" "/>
    <s v=" "/>
  </r>
  <r>
    <x v="0"/>
    <x v="2"/>
    <x v="1"/>
    <x v="0"/>
    <s v="Acc Prov For Uncollect Acc"/>
    <n v="-70.09"/>
    <s v="USD"/>
    <s v="CS10268274"/>
    <x v="1"/>
    <s v=" "/>
    <s v="LSV"/>
    <s v="F3PCR56244"/>
    <s v="E"/>
    <s v=" "/>
    <d v="2021-03-18T00:00:00"/>
    <s v="GCS1182103"/>
    <s v=" "/>
    <s v="Image URL"/>
    <s v="470"/>
    <s v="WOFF"/>
    <s v="CAOCC"/>
    <s v=" "/>
    <s v=" "/>
  </r>
  <r>
    <x v="0"/>
    <x v="2"/>
    <x v="1"/>
    <x v="0"/>
    <s v="Acc Prov For Uncollect Acc"/>
    <n v="3069.76"/>
    <s v="USD"/>
    <s v="CS10269359"/>
    <x v="1"/>
    <s v=" "/>
    <s v="LSV"/>
    <s v="F3PCR56244"/>
    <s v="E"/>
    <s v=" "/>
    <d v="2021-03-25T00:00:00"/>
    <s v="GCS1242103"/>
    <s v=" "/>
    <s v="Image URL"/>
    <s v="470"/>
    <s v="WOFF"/>
    <s v="CAOCC"/>
    <s v=" "/>
    <s v=" "/>
  </r>
  <r>
    <x v="0"/>
    <x v="0"/>
    <x v="1"/>
    <x v="2"/>
    <s v="Uncollect Acct Elect-Write Off"/>
    <n v="-3380.44"/>
    <s v="USD"/>
    <s v="CS10275171"/>
    <x v="1"/>
    <s v=" "/>
    <s v="LSV"/>
    <s v="F3PCR56244"/>
    <s v="E"/>
    <s v=" "/>
    <d v="2021-04-20T00:00:00"/>
    <s v="GCS1192104"/>
    <s v=" "/>
    <s v="Image URL"/>
    <s v="470"/>
    <s v="WOFF"/>
    <s v="CAOCC"/>
    <s v=" "/>
    <s v=" "/>
  </r>
  <r>
    <x v="0"/>
    <x v="0"/>
    <x v="1"/>
    <x v="2"/>
    <s v="Uncollect Acct Elect-Write Off"/>
    <n v="-3752.37"/>
    <s v="USD"/>
    <s v="CS10275365"/>
    <x v="1"/>
    <s v=" "/>
    <s v="LSV"/>
    <s v="F3PCR56244"/>
    <s v="E"/>
    <s v=" "/>
    <d v="2021-04-21T00:00:00"/>
    <s v="GCS1202104"/>
    <s v=" "/>
    <s v="Image URL"/>
    <s v="470"/>
    <s v="WOFF"/>
    <s v="CAOCC"/>
    <s v=" "/>
    <s v=" "/>
  </r>
  <r>
    <x v="0"/>
    <x v="0"/>
    <x v="1"/>
    <x v="0"/>
    <s v="Acc Prov For Uncollect Acc"/>
    <n v="3769.33"/>
    <s v="USD"/>
    <s v="CS10276488"/>
    <x v="1"/>
    <s v=" "/>
    <s v="LSV"/>
    <s v="F3PCR56244"/>
    <s v="E"/>
    <s v=" "/>
    <d v="2021-04-28T00:00:00"/>
    <s v="GCS1262104"/>
    <s v=" "/>
    <s v="Image URL"/>
    <s v="470"/>
    <s v="WOFF"/>
    <s v="CAOCC"/>
    <s v=" "/>
    <s v=" "/>
  </r>
  <r>
    <x v="0"/>
    <x v="0"/>
    <x v="1"/>
    <x v="2"/>
    <s v="Uncollect Acct Elect-Write Off"/>
    <n v="-2806.79"/>
    <s v="USD"/>
    <s v="CS10274593"/>
    <x v="1"/>
    <s v=" "/>
    <s v="LSV"/>
    <s v="F3PCR56244"/>
    <s v="E"/>
    <s v=" "/>
    <d v="2021-04-15T00:00:00"/>
    <s v="GCS1152104"/>
    <s v=" "/>
    <s v="Image URL"/>
    <s v="470"/>
    <s v="WOFF"/>
    <s v="CAOCC"/>
    <s v=" "/>
    <s v=" "/>
  </r>
  <r>
    <x v="0"/>
    <x v="0"/>
    <x v="1"/>
    <x v="2"/>
    <s v="Uncollect Acct Elect-Write Off"/>
    <n v="-7040.24"/>
    <s v="USD"/>
    <s v="CS10273808"/>
    <x v="1"/>
    <s v=" "/>
    <s v="LSV"/>
    <s v="F3PCR56244"/>
    <s v="E"/>
    <s v=" "/>
    <d v="2021-04-09T00:00:00"/>
    <s v="GCS1102104"/>
    <s v=" "/>
    <s v="Image URL"/>
    <s v="470"/>
    <s v="WOFF"/>
    <s v="CAOCC"/>
    <s v=" "/>
    <s v=" "/>
  </r>
  <r>
    <x v="0"/>
    <x v="0"/>
    <x v="1"/>
    <x v="0"/>
    <s v="Acc Prov For Uncollect Acc"/>
    <n v="-342.31"/>
    <s v="USD"/>
    <s v="CS10277518"/>
    <x v="1"/>
    <s v=" "/>
    <s v="LSV"/>
    <s v="F3PCR56244"/>
    <s v="E"/>
    <s v=" "/>
    <d v="2021-04-30T00:00:00"/>
    <s v="GCS1282104"/>
    <s v=" "/>
    <s v="Image URL"/>
    <s v="470"/>
    <s v="WOFF"/>
    <s v="CAOCC"/>
    <s v=" "/>
    <s v=" "/>
  </r>
  <r>
    <x v="0"/>
    <x v="6"/>
    <x v="0"/>
    <x v="0"/>
    <s v="Acc Prov For Uncollect Acc"/>
    <n v="-376271"/>
    <s v="USD"/>
    <s v="ERD0259432"/>
    <x v="0"/>
    <s v="Bad Debt Expense"/>
    <s v="ENT"/>
    <s v=" "/>
    <s v="E"/>
    <s v=" "/>
    <d v="2021-01-31T00:00:00"/>
    <s v=" "/>
    <s v=" "/>
    <s v="Image URL"/>
    <s v="901"/>
    <s v=" "/>
    <s v=" "/>
    <s v=" "/>
    <s v=" "/>
  </r>
  <r>
    <x v="0"/>
    <x v="3"/>
    <x v="0"/>
    <x v="0"/>
    <s v="Acc Prov For Uncollect Acc"/>
    <n v="-584287.46"/>
    <s v="USD"/>
    <s v="ERD0264995"/>
    <x v="0"/>
    <s v="Bad Debt Expense"/>
    <s v="ENT"/>
    <s v=" "/>
    <s v="E"/>
    <s v=" "/>
    <d v="2021-02-28T00:00:00"/>
    <s v=" "/>
    <s v=" "/>
    <s v="Image URL"/>
    <s v="901"/>
    <s v=" "/>
    <s v=" "/>
    <s v=" "/>
    <s v=" "/>
  </r>
  <r>
    <x v="1"/>
    <x v="1"/>
    <x v="1"/>
    <x v="0"/>
    <s v="Acc Prov For Uncollect Acc"/>
    <n v="-931380.46"/>
    <s v="USD"/>
    <s v="ERD0253677"/>
    <x v="0"/>
    <s v="Adj amt of AFDA to be recog-G"/>
    <s v=" "/>
    <s v=" "/>
    <s v="G"/>
    <s v=" "/>
    <d v="2020-12-31T00:00:00"/>
    <s v=" "/>
    <s v=" "/>
    <s v="Image URL"/>
    <s v="901"/>
    <s v=" "/>
    <s v=" "/>
    <s v=" "/>
    <s v=" "/>
  </r>
  <r>
    <x v="1"/>
    <x v="2"/>
    <x v="1"/>
    <x v="0"/>
    <s v="Acc Prov For Uncollect Acc"/>
    <n v="56358.91"/>
    <s v="USD"/>
    <s v="ERD0194107"/>
    <x v="0"/>
    <s v="Uncoll Reserve Adjust-EGSL"/>
    <s v=" "/>
    <s v=" "/>
    <s v="E"/>
    <s v=" "/>
    <d v="2020-03-31T00:00:00"/>
    <s v=" "/>
    <s v=" "/>
    <s v="Image URL"/>
    <s v="901"/>
    <s v=" "/>
    <s v=" "/>
    <s v=" "/>
    <s v=" "/>
  </r>
  <r>
    <x v="1"/>
    <x v="0"/>
    <x v="1"/>
    <x v="0"/>
    <s v="Acc Prov For Uncollect Acc"/>
    <n v="200000"/>
    <s v="USD"/>
    <s v="ERD0199770"/>
    <x v="0"/>
    <s v="Uncoll Reserve Adjust-ELL"/>
    <s v=" "/>
    <s v=" "/>
    <s v="E"/>
    <s v=" "/>
    <d v="2020-04-30T00:00:00"/>
    <s v=" "/>
    <s v=" "/>
    <s v="Image URL"/>
    <s v="901"/>
    <s v=" "/>
    <s v=" "/>
    <s v=" "/>
    <s v=" "/>
  </r>
  <r>
    <x v="1"/>
    <x v="1"/>
    <x v="1"/>
    <x v="0"/>
    <s v="Acc Prov For Uncollect Acc"/>
    <n v="931380.46"/>
    <s v="USD"/>
    <s v="ERD0253677"/>
    <x v="0"/>
    <s v="Adj amt of AFDA to be recog- E"/>
    <s v=" "/>
    <s v=" "/>
    <s v="E"/>
    <s v=" "/>
    <d v="2020-12-31T00:00:00"/>
    <s v=" "/>
    <s v=" "/>
    <s v="Image URL"/>
    <s v="901"/>
    <s v=" "/>
    <s v=" "/>
    <s v=" "/>
    <s v=" "/>
  </r>
  <r>
    <x v="0"/>
    <x v="6"/>
    <x v="1"/>
    <x v="0"/>
    <s v="Acc Prov For Uncollect Acc"/>
    <n v="-1848903"/>
    <s v="USD"/>
    <s v="ERD0259431"/>
    <x v="0"/>
    <s v="Uncoll Reserve Adjust-ELA"/>
    <s v=" "/>
    <s v=" "/>
    <s v="E"/>
    <s v=" "/>
    <d v="2021-01-31T00:00:00"/>
    <s v=" "/>
    <s v=" "/>
    <s v="Image URL"/>
    <s v="901"/>
    <s v=" "/>
    <s v=" "/>
    <s v=" "/>
    <s v=" "/>
  </r>
  <r>
    <x v="0"/>
    <x v="3"/>
    <x v="0"/>
    <x v="0"/>
    <s v="Acc Prov For Uncollect Acc"/>
    <n v="0"/>
    <s v="USD"/>
    <s v="ERD0261439"/>
    <x v="0"/>
    <s v="Alg Uncollectible Reserve Adj"/>
    <s v=" "/>
    <s v=" "/>
    <s v="E"/>
    <s v=" "/>
    <d v="2021-02-28T00:00:00"/>
    <s v=" "/>
    <s v=" "/>
    <s v="Image URL"/>
    <s v="901"/>
    <s v=" "/>
    <s v=" "/>
    <s v=" "/>
    <s v=" "/>
  </r>
  <r>
    <x v="0"/>
    <x v="0"/>
    <x v="1"/>
    <x v="0"/>
    <s v="Acc Prov For Uncollect Acc"/>
    <n v="-269702.21000000002"/>
    <s v="USD"/>
    <s v="ERD0278351"/>
    <x v="0"/>
    <s v="Uncoll Reserve Adjust-ELA"/>
    <s v=" "/>
    <s v=" "/>
    <s v="E"/>
    <s v=" "/>
    <d v="2021-04-30T00:00:00"/>
    <s v=" "/>
    <s v=" "/>
    <s v="Image URL"/>
    <s v="901"/>
    <s v="WOFF"/>
    <s v=" "/>
    <s v=" "/>
    <s v=" "/>
  </r>
  <r>
    <x v="0"/>
    <x v="3"/>
    <x v="1"/>
    <x v="1"/>
    <s v="Reg asset Covid 19 bad debt"/>
    <n v="-1093182"/>
    <s v="USD"/>
    <s v="ERD0263353"/>
    <x v="0"/>
    <s v="Reg asset Covid 19 bad debt"/>
    <s v=" "/>
    <s v=" "/>
    <s v="E"/>
    <s v=" "/>
    <d v="2021-02-28T00:00:00"/>
    <s v=" "/>
    <s v=" "/>
    <s v="Image URL"/>
    <s v="901"/>
    <s v="RDRA"/>
    <s v=" "/>
    <s v=" "/>
    <s v=" "/>
  </r>
  <r>
    <x v="1"/>
    <x v="6"/>
    <x v="1"/>
    <x v="2"/>
    <s v="Uncollect Acct Elect-Write Off"/>
    <n v="8403.4599999999991"/>
    <s v="USD"/>
    <s v="CS10180445"/>
    <x v="1"/>
    <s v=" "/>
    <s v="BRO"/>
    <s v=" "/>
    <s v="E"/>
    <s v=" "/>
    <d v="2020-01-07T00:00:00"/>
    <s v="LCS1092001"/>
    <s v=" "/>
    <s v="Image URL"/>
    <s v="470"/>
    <s v="WOFF"/>
    <s v="CAOCI"/>
    <s v=" "/>
    <s v=" "/>
  </r>
  <r>
    <x v="1"/>
    <x v="6"/>
    <x v="1"/>
    <x v="2"/>
    <s v="Uncollect Acct Elect-Write Off"/>
    <n v="9611.56"/>
    <s v="USD"/>
    <s v="CS10181875"/>
    <x v="1"/>
    <s v=" "/>
    <s v="BRO"/>
    <s v=" "/>
    <s v="E"/>
    <s v=" "/>
    <d v="2020-01-28T00:00:00"/>
    <s v="LCS1272001"/>
    <s v=" "/>
    <s v="Image URL"/>
    <s v="470"/>
    <s v="WOFF"/>
    <s v="CAOCI"/>
    <s v=" "/>
    <s v=" "/>
  </r>
  <r>
    <x v="1"/>
    <x v="6"/>
    <x v="1"/>
    <x v="2"/>
    <s v="Uncollect Acct Elect-Write Off"/>
    <n v="9141.61"/>
    <s v="USD"/>
    <s v="CS10182084"/>
    <x v="1"/>
    <s v=" "/>
    <s v="BRO"/>
    <s v=" "/>
    <s v="E"/>
    <s v=" "/>
    <d v="2020-01-29T00:00:00"/>
    <s v="LCS1282001"/>
    <s v=" "/>
    <s v="Image URL"/>
    <s v="470"/>
    <s v="WOFF"/>
    <s v="CAOCI"/>
    <s v=" "/>
    <s v=" "/>
  </r>
  <r>
    <x v="1"/>
    <x v="3"/>
    <x v="1"/>
    <x v="2"/>
    <s v="Uncollect Acct Elect-Write Off"/>
    <n v="10590.14"/>
    <s v="USD"/>
    <s v="CS10185358"/>
    <x v="1"/>
    <s v=" "/>
    <s v="BRO"/>
    <s v=" "/>
    <s v="E"/>
    <s v=" "/>
    <d v="2020-02-07T00:00:00"/>
    <s v="LCS1102002"/>
    <s v=" "/>
    <s v="Image URL"/>
    <s v="470"/>
    <s v="WOFF"/>
    <s v="CAOCI"/>
    <s v=" "/>
    <s v=" "/>
  </r>
  <r>
    <x v="1"/>
    <x v="3"/>
    <x v="1"/>
    <x v="2"/>
    <s v="Uncollect Acct Elect-Write Off"/>
    <n v="7141.29"/>
    <s v="USD"/>
    <s v="CS10188203"/>
    <x v="1"/>
    <s v=" "/>
    <s v="BRO"/>
    <s v=" "/>
    <s v="E"/>
    <s v=" "/>
    <d v="2020-02-26T00:00:00"/>
    <s v="LCS1262002"/>
    <s v=" "/>
    <s v="Image URL"/>
    <s v="470"/>
    <s v="WOFF"/>
    <s v="CAOCI"/>
    <s v=" "/>
    <s v=" "/>
  </r>
  <r>
    <x v="1"/>
    <x v="3"/>
    <x v="1"/>
    <x v="2"/>
    <s v="Uncollect Acct Elect-Write Off"/>
    <n v="-21.81"/>
    <s v="USD"/>
    <s v="CS10185358"/>
    <x v="1"/>
    <s v=" "/>
    <s v="BRO"/>
    <s v=" "/>
    <s v="E"/>
    <s v=" "/>
    <d v="2020-02-05T00:00:00"/>
    <s v="LCS1092002"/>
    <s v=" "/>
    <s v="Image URL"/>
    <s v="470"/>
    <s v="WOFF"/>
    <s v="CAOCI"/>
    <s v=" "/>
    <s v=" "/>
  </r>
  <r>
    <x v="1"/>
    <x v="2"/>
    <x v="1"/>
    <x v="2"/>
    <s v="Uncollect Acct Elect-Write Off"/>
    <n v="-1776.82"/>
    <s v="USD"/>
    <s v="CS10194430"/>
    <x v="1"/>
    <s v=" "/>
    <s v="BRO"/>
    <s v=" "/>
    <s v="E"/>
    <s v=" "/>
    <d v="2020-03-27T00:00:00"/>
    <s v="LCS1292003"/>
    <s v=" "/>
    <s v="Image URL"/>
    <s v="470"/>
    <s v="WOFF"/>
    <s v="CAOCI"/>
    <s v=" "/>
    <s v=" "/>
  </r>
  <r>
    <x v="1"/>
    <x v="2"/>
    <x v="1"/>
    <x v="2"/>
    <s v="Uncollect Acct Elect-Write Off"/>
    <n v="7670.34"/>
    <s v="USD"/>
    <s v="CS10191443"/>
    <x v="1"/>
    <s v=" "/>
    <s v="BRO"/>
    <s v=" "/>
    <s v="E"/>
    <s v=" "/>
    <d v="2020-03-09T00:00:00"/>
    <s v="LCS1102003"/>
    <s v=" "/>
    <s v="Image URL"/>
    <s v="470"/>
    <s v="WOFF"/>
    <s v="CAOCI"/>
    <s v=" "/>
    <s v=" "/>
  </r>
  <r>
    <x v="1"/>
    <x v="2"/>
    <x v="1"/>
    <x v="2"/>
    <s v="Uncollect Acct Elect-Write Off"/>
    <n v="8195.6"/>
    <s v="USD"/>
    <s v="CS10191785"/>
    <x v="1"/>
    <s v=" "/>
    <s v="BRO"/>
    <s v=" "/>
    <s v="E"/>
    <s v=" "/>
    <d v="2020-03-11T00:00:00"/>
    <s v="LCS1122003"/>
    <s v=" "/>
    <s v="Image URL"/>
    <s v="470"/>
    <s v="WOFF"/>
    <s v="CAOCI"/>
    <s v=" "/>
    <s v=" "/>
  </r>
  <r>
    <x v="1"/>
    <x v="0"/>
    <x v="1"/>
    <x v="2"/>
    <s v="Uncollect Acct Elect-Write Off"/>
    <n v="-1744.98"/>
    <s v="USD"/>
    <s v="CS10198132"/>
    <x v="1"/>
    <s v=" "/>
    <s v="BRO"/>
    <s v=" "/>
    <s v="E"/>
    <s v=" "/>
    <d v="2020-04-02T00:00:00"/>
    <s v="LCS1062004"/>
    <s v=" "/>
    <s v="Image URL"/>
    <s v="470"/>
    <s v="WOFF"/>
    <s v="CAOCI"/>
    <s v=" "/>
    <s v=" "/>
  </r>
  <r>
    <x v="1"/>
    <x v="0"/>
    <x v="1"/>
    <x v="2"/>
    <s v="Uncollect Acct Elect-Write Off"/>
    <n v="-889.01"/>
    <s v="USD"/>
    <s v="CS10198132"/>
    <x v="1"/>
    <s v=" "/>
    <s v="BRO"/>
    <s v=" "/>
    <s v="E"/>
    <s v=" "/>
    <d v="2020-04-07T00:00:00"/>
    <s v="LCS1102004"/>
    <s v=" "/>
    <s v="Image URL"/>
    <s v="470"/>
    <s v="WOFF"/>
    <s v="CAOCI"/>
    <s v=" "/>
    <s v=" "/>
  </r>
  <r>
    <x v="1"/>
    <x v="7"/>
    <x v="1"/>
    <x v="2"/>
    <s v="Uncollect Acct Elect-Write Off"/>
    <n v="-6042.59"/>
    <s v="USD"/>
    <s v="CS10206850"/>
    <x v="1"/>
    <s v=" "/>
    <s v="BRO"/>
    <s v=" "/>
    <s v="E"/>
    <s v=" "/>
    <d v="2020-05-27T00:00:00"/>
    <s v="LCS1242005"/>
    <s v=" "/>
    <s v="Image URL"/>
    <s v="470"/>
    <s v="WOFF"/>
    <s v="CAOCI"/>
    <s v=" "/>
    <s v=" "/>
  </r>
  <r>
    <x v="1"/>
    <x v="7"/>
    <x v="1"/>
    <x v="2"/>
    <s v="Uncollect Acct Elect-Write Off"/>
    <n v="-4139.8999999999996"/>
    <s v="USD"/>
    <s v="CS10203833"/>
    <x v="1"/>
    <s v=" "/>
    <s v="BRO"/>
    <s v=" "/>
    <s v="E"/>
    <s v=" "/>
    <d v="2020-05-06T00:00:00"/>
    <s v="LCS1072005"/>
    <s v=" "/>
    <s v="Image URL"/>
    <s v="470"/>
    <s v="WOFF"/>
    <s v="CAOCI"/>
    <s v=" "/>
    <s v=" "/>
  </r>
  <r>
    <x v="1"/>
    <x v="7"/>
    <x v="1"/>
    <x v="2"/>
    <s v="Uncollect Acct Elect-Write Off"/>
    <n v="-2288.5100000000002"/>
    <s v="USD"/>
    <s v="CS10203833"/>
    <x v="1"/>
    <s v=" "/>
    <s v="BRO"/>
    <s v=" "/>
    <s v="E"/>
    <s v=" "/>
    <d v="2020-05-07T00:00:00"/>
    <s v="LCS1082005"/>
    <s v=" "/>
    <s v="Image URL"/>
    <s v="470"/>
    <s v="WOFF"/>
    <s v="CAOCI"/>
    <s v=" "/>
    <s v=" "/>
  </r>
  <r>
    <x v="1"/>
    <x v="4"/>
    <x v="1"/>
    <x v="2"/>
    <s v="Uncollect Acct Elect-Write Off"/>
    <n v="-2365.65"/>
    <s v="USD"/>
    <s v="CS10210163"/>
    <x v="1"/>
    <s v=" "/>
    <s v="BRO"/>
    <s v=" "/>
    <s v="E"/>
    <s v=" "/>
    <d v="2020-06-05T00:00:00"/>
    <s v="LCS1092006"/>
    <s v=" "/>
    <s v="Image URL"/>
    <s v="470"/>
    <s v="WOFF"/>
    <s v="CAOCI"/>
    <s v=" "/>
    <s v=" "/>
  </r>
  <r>
    <x v="1"/>
    <x v="8"/>
    <x v="1"/>
    <x v="2"/>
    <s v="Uncollect Acct Elect-Write Off"/>
    <n v="-3022.64"/>
    <s v="USD"/>
    <s v="CS10217772"/>
    <x v="1"/>
    <s v=" "/>
    <s v="BRO"/>
    <s v=" "/>
    <s v="E"/>
    <s v=" "/>
    <d v="2020-07-14T00:00:00"/>
    <s v="LCS1162007"/>
    <s v=" "/>
    <s v="Image URL"/>
    <s v="470"/>
    <s v="WOFF"/>
    <s v="CAOCI"/>
    <s v=" "/>
    <s v=" "/>
  </r>
  <r>
    <x v="1"/>
    <x v="8"/>
    <x v="1"/>
    <x v="2"/>
    <s v="Uncollect Acct Elect-Write Off"/>
    <n v="-2319.77"/>
    <s v="USD"/>
    <s v="CS10219401"/>
    <x v="1"/>
    <s v=" "/>
    <s v="BRO"/>
    <s v=" "/>
    <s v="E"/>
    <s v=" "/>
    <d v="2020-07-24T00:00:00"/>
    <s v="LCS1252007"/>
    <s v=" "/>
    <s v="Image URL"/>
    <s v="470"/>
    <s v="WOFF"/>
    <s v="CAOCI"/>
    <s v=" "/>
    <s v=" "/>
  </r>
  <r>
    <x v="1"/>
    <x v="8"/>
    <x v="1"/>
    <x v="2"/>
    <s v="Uncollect Acct Elect-Write Off"/>
    <n v="-1715.75"/>
    <s v="USD"/>
    <s v="CS10220229"/>
    <x v="1"/>
    <s v=" "/>
    <s v="BRO"/>
    <s v=" "/>
    <s v="E"/>
    <s v=" "/>
    <d v="2020-07-29T00:00:00"/>
    <s v="LCS1292007"/>
    <s v=" "/>
    <s v="Image URL"/>
    <s v="470"/>
    <s v="WOFF"/>
    <s v="CAOCI"/>
    <s v=" "/>
    <s v=" "/>
  </r>
  <r>
    <x v="1"/>
    <x v="8"/>
    <x v="1"/>
    <x v="2"/>
    <s v="Uncollect Acct Elect-Write Off"/>
    <n v="-1138.82"/>
    <s v="USD"/>
    <s v="CS10218148"/>
    <x v="1"/>
    <s v=" "/>
    <s v="BRO"/>
    <s v=" "/>
    <s v="E"/>
    <s v=" "/>
    <d v="2020-07-16T00:00:00"/>
    <s v="LCS1182007"/>
    <s v=" "/>
    <s v="Image URL"/>
    <s v="470"/>
    <s v="WOFF"/>
    <s v="CAOCI"/>
    <s v=" "/>
    <s v=" "/>
  </r>
  <r>
    <x v="1"/>
    <x v="9"/>
    <x v="1"/>
    <x v="2"/>
    <s v="Uncollect Acct Elect-Write Off"/>
    <n v="-1376.45"/>
    <s v="USD"/>
    <s v="CS10223728"/>
    <x v="1"/>
    <s v=" "/>
    <s v="BRO"/>
    <s v=" "/>
    <s v="E"/>
    <s v=" "/>
    <d v="2020-08-12T00:00:00"/>
    <s v="LCS1152008"/>
    <s v=" "/>
    <s v="Image URL"/>
    <s v="470"/>
    <s v="WOFF"/>
    <s v="CAOCI"/>
    <s v=" "/>
    <s v=" "/>
  </r>
  <r>
    <x v="1"/>
    <x v="9"/>
    <x v="1"/>
    <x v="2"/>
    <s v="Uncollect Acct Elect-Write Off"/>
    <n v="-238.53"/>
    <s v="USD"/>
    <s v="CS10223244"/>
    <x v="1"/>
    <s v=" "/>
    <s v="BRO"/>
    <s v=" "/>
    <s v="E"/>
    <s v=" "/>
    <d v="2020-08-03T00:00:00"/>
    <s v="LCS1072008"/>
    <s v=" "/>
    <s v="Image URL"/>
    <s v="470"/>
    <s v="WOFF"/>
    <s v="CAOCI"/>
    <s v=" "/>
    <s v=" "/>
  </r>
  <r>
    <x v="1"/>
    <x v="10"/>
    <x v="1"/>
    <x v="2"/>
    <s v="Uncollect Acct Elect-Write Off"/>
    <n v="-4755.32"/>
    <s v="USD"/>
    <s v="CS10229215"/>
    <x v="1"/>
    <s v=" "/>
    <s v="BRO"/>
    <s v=" "/>
    <s v="E"/>
    <s v=" "/>
    <d v="2020-09-03T00:00:00"/>
    <s v="LCS1092009"/>
    <s v=" "/>
    <s v="Image URL"/>
    <s v="470"/>
    <s v="WOFF"/>
    <s v="CAOCI"/>
    <s v=" "/>
    <s v=" "/>
  </r>
  <r>
    <x v="1"/>
    <x v="11"/>
    <x v="1"/>
    <x v="2"/>
    <s v="Uncollect Acct Elect-Write Off"/>
    <n v="-294.19"/>
    <s v="USD"/>
    <s v="CS10238580"/>
    <x v="1"/>
    <s v=" "/>
    <s v="BRO"/>
    <s v=" "/>
    <s v="E"/>
    <s v=" "/>
    <d v="2020-10-27T00:00:00"/>
    <s v="LCS1292010"/>
    <s v=" "/>
    <s v="Image URL"/>
    <s v="470"/>
    <s v="WOFF"/>
    <s v="CAOCI"/>
    <s v=" "/>
    <s v=" "/>
  </r>
  <r>
    <x v="1"/>
    <x v="11"/>
    <x v="1"/>
    <x v="2"/>
    <s v="Uncollect Acct Elect-Write Off"/>
    <n v="-1727.69"/>
    <s v="USD"/>
    <s v="CS10238273"/>
    <x v="1"/>
    <s v=" "/>
    <s v="BRO"/>
    <s v=" "/>
    <s v="E"/>
    <s v=" "/>
    <d v="2020-10-26T00:00:00"/>
    <s v="LCS1282010"/>
    <s v=" "/>
    <s v="Image URL"/>
    <s v="470"/>
    <s v="WOFF"/>
    <s v="CAOCI"/>
    <s v=" "/>
    <s v=" "/>
  </r>
  <r>
    <x v="1"/>
    <x v="11"/>
    <x v="1"/>
    <x v="2"/>
    <s v="Uncollect Acct Elect-Write Off"/>
    <n v="-137.25"/>
    <s v="USD"/>
    <s v="CS10236748"/>
    <x v="1"/>
    <s v=" "/>
    <s v="BRO"/>
    <s v=" "/>
    <s v="E"/>
    <s v=" "/>
    <d v="2020-10-15T00:00:00"/>
    <s v="LCS1192010"/>
    <s v=" "/>
    <s v="Image URL"/>
    <s v="470"/>
    <s v="WOFF"/>
    <s v="CAOCI"/>
    <s v=" "/>
    <s v=" "/>
  </r>
  <r>
    <x v="1"/>
    <x v="11"/>
    <x v="1"/>
    <x v="2"/>
    <s v="Uncollect Acct Elect-Write Off"/>
    <n v="-1374.14"/>
    <s v="USD"/>
    <s v="CS10235974"/>
    <x v="1"/>
    <s v=" "/>
    <s v="BRO"/>
    <s v=" "/>
    <s v="E"/>
    <s v=" "/>
    <d v="2020-10-05T00:00:00"/>
    <s v="LCS1102010"/>
    <s v=" "/>
    <s v="Image URL"/>
    <s v="470"/>
    <s v="WOFF"/>
    <s v="CAOCI"/>
    <s v=" "/>
    <s v=" "/>
  </r>
  <r>
    <x v="1"/>
    <x v="11"/>
    <x v="1"/>
    <x v="2"/>
    <s v="Uncollect Acct Elect-Write Off"/>
    <n v="-3908.33"/>
    <s v="USD"/>
    <s v="CS10237623"/>
    <x v="1"/>
    <s v=" "/>
    <s v="BRO"/>
    <s v=" "/>
    <s v="E"/>
    <s v=" "/>
    <d v="2020-10-21T00:00:00"/>
    <s v="LCS1242010"/>
    <s v=" "/>
    <s v="Image URL"/>
    <s v="470"/>
    <s v="WOFF"/>
    <s v="CAOCI"/>
    <s v=" "/>
    <s v=" "/>
  </r>
  <r>
    <x v="1"/>
    <x v="11"/>
    <x v="1"/>
    <x v="2"/>
    <s v="Uncollect Acct Elect-Write Off"/>
    <n v="-1483.67"/>
    <s v="USD"/>
    <s v="CS10237426"/>
    <x v="1"/>
    <s v=" "/>
    <s v="BRO"/>
    <s v=" "/>
    <s v="E"/>
    <s v=" "/>
    <d v="2020-10-20T00:00:00"/>
    <s v="LCS1232010"/>
    <s v=" "/>
    <s v="Image URL"/>
    <s v="470"/>
    <s v="WOFF"/>
    <s v="CAOCI"/>
    <s v=" "/>
    <s v=" "/>
  </r>
  <r>
    <x v="1"/>
    <x v="5"/>
    <x v="1"/>
    <x v="2"/>
    <s v="Uncollect Acct Elect-Write Off"/>
    <n v="-2132.1999999999998"/>
    <s v="USD"/>
    <s v="CS10241980"/>
    <x v="1"/>
    <s v=" "/>
    <s v="BRO"/>
    <s v=" "/>
    <s v="E"/>
    <s v=" "/>
    <d v="2020-11-05T00:00:00"/>
    <s v="LCS1102011"/>
    <s v=" "/>
    <s v="Image URL"/>
    <s v="470"/>
    <s v="WOFF"/>
    <s v="CAOCI"/>
    <s v=" "/>
    <s v=" "/>
  </r>
  <r>
    <x v="1"/>
    <x v="5"/>
    <x v="1"/>
    <x v="2"/>
    <s v="Uncollect Acct Elect-Write Off"/>
    <n v="-1378.01"/>
    <s v="USD"/>
    <s v="CS10242468"/>
    <x v="1"/>
    <s v=" "/>
    <s v="BRO"/>
    <s v=" "/>
    <s v="E"/>
    <s v=" "/>
    <d v="2020-11-10T00:00:00"/>
    <s v="LCS1142011"/>
    <s v=" "/>
    <s v="Image URL"/>
    <s v="470"/>
    <s v="WOFF"/>
    <s v="CAOCI"/>
    <s v=" "/>
    <s v=" "/>
  </r>
  <r>
    <x v="1"/>
    <x v="5"/>
    <x v="1"/>
    <x v="2"/>
    <s v="Uncollect Acct Elect-Write Off"/>
    <n v="-1624.78"/>
    <s v="USD"/>
    <s v="CS10245944"/>
    <x v="1"/>
    <s v=" "/>
    <s v="BRO"/>
    <s v=" "/>
    <s v="E"/>
    <s v=" "/>
    <d v="2020-11-30T00:00:00"/>
    <s v="LCS1302011"/>
    <s v=" "/>
    <s v="Image URL"/>
    <s v="470"/>
    <s v="WOFF"/>
    <s v="CAOCI"/>
    <s v=" "/>
    <s v=" "/>
  </r>
  <r>
    <x v="0"/>
    <x v="6"/>
    <x v="1"/>
    <x v="2"/>
    <s v="Uncollect Acct Elect-Write Off"/>
    <n v="-1911.26"/>
    <s v="USD"/>
    <s v="CS10256461"/>
    <x v="1"/>
    <s v=" "/>
    <s v="BRO"/>
    <s v=" "/>
    <s v="E"/>
    <s v=" "/>
    <d v="2021-01-11T00:00:00"/>
    <s v="LCS1092101"/>
    <s v=" "/>
    <s v="Image URL"/>
    <s v="470"/>
    <s v="WOFF"/>
    <s v="CAOCI"/>
    <s v=" "/>
    <s v=" "/>
  </r>
  <r>
    <x v="0"/>
    <x v="6"/>
    <x v="1"/>
    <x v="2"/>
    <s v="Uncollect Acct Elect-Write Off"/>
    <n v="-4430.84"/>
    <s v="USD"/>
    <s v="CS10258067"/>
    <x v="1"/>
    <s v=" "/>
    <s v="BRO"/>
    <s v=" "/>
    <s v="E"/>
    <s v=" "/>
    <d v="2021-01-28T00:00:00"/>
    <s v="LCS1242101"/>
    <s v=" "/>
    <s v="Image URL"/>
    <s v="470"/>
    <s v="WOFF"/>
    <s v="CAOCI"/>
    <s v=" "/>
    <s v=" "/>
  </r>
  <r>
    <x v="0"/>
    <x v="6"/>
    <x v="1"/>
    <x v="2"/>
    <s v="Uncollect Acct Elect-Write Off"/>
    <n v="-983.87"/>
    <s v="USD"/>
    <s v="CS10256461"/>
    <x v="1"/>
    <s v=" "/>
    <s v="BRO"/>
    <s v=" "/>
    <s v="E"/>
    <s v=" "/>
    <d v="2021-01-14T00:00:00"/>
    <s v="LCS1122101"/>
    <s v=" "/>
    <s v="Image URL"/>
    <s v="470"/>
    <s v="WOFF"/>
    <s v="CAOCI"/>
    <s v=" "/>
    <s v=" "/>
  </r>
  <r>
    <x v="0"/>
    <x v="6"/>
    <x v="1"/>
    <x v="2"/>
    <s v="Uncollect Acct Elect-Write Off"/>
    <n v="-8860.77"/>
    <s v="USD"/>
    <s v="CS10257834"/>
    <x v="1"/>
    <s v=" "/>
    <s v="BRO"/>
    <s v=" "/>
    <s v="E"/>
    <s v=" "/>
    <d v="2021-01-27T00:00:00"/>
    <s v="LCS1232101"/>
    <s v=" "/>
    <s v="Image URL"/>
    <s v="470"/>
    <s v="WOFF"/>
    <s v="CAOCI"/>
    <s v=" "/>
    <s v=" "/>
  </r>
  <r>
    <x v="0"/>
    <x v="3"/>
    <x v="1"/>
    <x v="2"/>
    <s v="Uncollect Acct Elect-Write Off"/>
    <n v="-3299.78"/>
    <s v="USD"/>
    <s v="CS10262879"/>
    <x v="1"/>
    <s v=" "/>
    <s v="BRO"/>
    <s v=" "/>
    <s v="E"/>
    <s v=" "/>
    <d v="2021-02-22T00:00:00"/>
    <s v="LCS1232102"/>
    <s v=" "/>
    <s v="Image URL"/>
    <s v="470"/>
    <s v="WOFF"/>
    <s v="CAOCI"/>
    <s v=" "/>
    <s v=" "/>
  </r>
  <r>
    <x v="0"/>
    <x v="3"/>
    <x v="1"/>
    <x v="2"/>
    <s v="Uncollect Acct Elect-Write Off"/>
    <n v="-4976.7299999999996"/>
    <s v="USD"/>
    <s v="CS10260869"/>
    <x v="1"/>
    <s v=" "/>
    <s v="BRO"/>
    <s v=" "/>
    <s v="E"/>
    <s v=" "/>
    <d v="2021-02-01T00:00:00"/>
    <s v="LCS1052102"/>
    <s v=" "/>
    <s v="Image URL"/>
    <s v="470"/>
    <s v="WOFF"/>
    <s v="CAOCI"/>
    <s v=" "/>
    <s v=" "/>
  </r>
  <r>
    <x v="0"/>
    <x v="3"/>
    <x v="1"/>
    <x v="2"/>
    <s v="Uncollect Acct Elect-Write Off"/>
    <n v="-2134.9499999999998"/>
    <s v="USD"/>
    <s v="CS10262478"/>
    <x v="1"/>
    <s v=" "/>
    <s v="BRO"/>
    <s v=" "/>
    <s v="E"/>
    <s v=" "/>
    <d v="2021-02-18T00:00:00"/>
    <s v="LCS1202102"/>
    <s v=" "/>
    <s v="Image URL"/>
    <s v="470"/>
    <s v="WOFF"/>
    <s v="CAOCI"/>
    <s v=" "/>
    <s v=" "/>
  </r>
  <r>
    <x v="0"/>
    <x v="2"/>
    <x v="1"/>
    <x v="0"/>
    <s v="Acc Prov For Uncollect Acc"/>
    <n v="-465.14"/>
    <s v="USD"/>
    <s v="CS10266396"/>
    <x v="1"/>
    <s v=" "/>
    <s v="BRO"/>
    <s v=" "/>
    <s v="E"/>
    <s v=" "/>
    <d v="2021-03-05T00:00:00"/>
    <s v="LCS1072103"/>
    <s v=" "/>
    <s v="Image URL"/>
    <s v="470"/>
    <s v="WOFF"/>
    <s v="CAOCI"/>
    <s v=" "/>
    <s v=" "/>
  </r>
  <r>
    <x v="0"/>
    <x v="2"/>
    <x v="1"/>
    <x v="2"/>
    <s v="Uncollect Acct Elect-Write Off"/>
    <n v="-5768.17"/>
    <s v="USD"/>
    <s v="CS10269550"/>
    <x v="1"/>
    <s v=" "/>
    <s v="BRO"/>
    <s v=" "/>
    <s v="E"/>
    <s v=" "/>
    <d v="2021-03-26T00:00:00"/>
    <s v="LCS1252103"/>
    <s v=" "/>
    <s v="Image URL"/>
    <s v="470"/>
    <s v="WOFF"/>
    <s v="CAOCI"/>
    <s v=" "/>
    <s v=" "/>
  </r>
  <r>
    <x v="0"/>
    <x v="2"/>
    <x v="1"/>
    <x v="0"/>
    <s v="Acc Prov For Uncollect Acc"/>
    <n v="600.29"/>
    <s v="USD"/>
    <s v="CS10270068"/>
    <x v="1"/>
    <s v=" "/>
    <s v="BRO"/>
    <s v=" "/>
    <s v="E"/>
    <s v=" "/>
    <d v="2021-03-29T00:00:00"/>
    <s v="LCS1272103"/>
    <s v=" "/>
    <s v="Image URL"/>
    <s v="470"/>
    <s v="WOFF"/>
    <s v="CAOCI"/>
    <s v=" "/>
    <s v=" "/>
  </r>
  <r>
    <x v="0"/>
    <x v="2"/>
    <x v="1"/>
    <x v="2"/>
    <s v="Uncollect Acct Elect-Write Off"/>
    <n v="-4452.92"/>
    <s v="USD"/>
    <s v="CS10266396"/>
    <x v="1"/>
    <s v=" "/>
    <s v="BRO"/>
    <s v=" "/>
    <s v="E"/>
    <s v=" "/>
    <d v="2021-03-03T00:00:00"/>
    <s v="LCS1052103"/>
    <s v=" "/>
    <s v="Image URL"/>
    <s v="470"/>
    <s v="WOFF"/>
    <s v="CAOCI"/>
    <s v=" "/>
    <s v=" "/>
  </r>
  <r>
    <x v="0"/>
    <x v="2"/>
    <x v="1"/>
    <x v="2"/>
    <s v="Uncollect Acct Elect-Write Off"/>
    <n v="-6929.62"/>
    <s v="USD"/>
    <s v="CS10266396"/>
    <x v="1"/>
    <s v=" "/>
    <s v="BRO"/>
    <s v=" "/>
    <s v="E"/>
    <s v=" "/>
    <d v="2021-03-01T00:00:00"/>
    <s v="LCS1032103"/>
    <s v=" "/>
    <s v="Image URL"/>
    <s v="470"/>
    <s v="WOFF"/>
    <s v="CAOCI"/>
    <s v=" "/>
    <s v=" "/>
  </r>
  <r>
    <x v="0"/>
    <x v="2"/>
    <x v="1"/>
    <x v="0"/>
    <s v="Acc Prov For Uncollect Acc"/>
    <n v="1009.8"/>
    <s v="USD"/>
    <s v="CS10269550"/>
    <x v="1"/>
    <s v=" "/>
    <s v="BRO"/>
    <s v=" "/>
    <s v="E"/>
    <s v=" "/>
    <d v="2021-03-26T00:00:00"/>
    <s v="LCS1252103"/>
    <s v=" "/>
    <s v="Image URL"/>
    <s v="470"/>
    <s v="WOFF"/>
    <s v="CAOCI"/>
    <s v=" "/>
    <s v=" "/>
  </r>
  <r>
    <x v="0"/>
    <x v="2"/>
    <x v="1"/>
    <x v="0"/>
    <s v="Acc Prov For Uncollect Acc"/>
    <n v="1263.08"/>
    <s v="USD"/>
    <s v="CSA0268671"/>
    <x v="2"/>
    <s v="CCS Jan Posting Issue"/>
    <s v="BRO"/>
    <s v=" "/>
    <s v="E"/>
    <s v=" "/>
    <d v="2021-01-29T00:00:00"/>
    <s v=" "/>
    <s v=" "/>
    <s v="Image URL"/>
    <s v="470"/>
    <s v="WOFF"/>
    <s v="CAOCI"/>
    <s v=" "/>
    <s v=" "/>
  </r>
  <r>
    <x v="0"/>
    <x v="2"/>
    <x v="1"/>
    <x v="0"/>
    <s v="Acc Prov For Uncollect Acc"/>
    <n v="-182.37"/>
    <s v="USD"/>
    <s v="CS10266396"/>
    <x v="1"/>
    <s v=" "/>
    <s v="BRO"/>
    <s v=" "/>
    <s v="E"/>
    <s v=" "/>
    <d v="2021-03-03T00:00:00"/>
    <s v="LCS1052103"/>
    <s v=" "/>
    <s v="Image URL"/>
    <s v="470"/>
    <s v="WOFF"/>
    <s v="CAOCI"/>
    <s v=" "/>
    <s v=" "/>
  </r>
  <r>
    <x v="0"/>
    <x v="2"/>
    <x v="1"/>
    <x v="2"/>
    <s v="Uncollect Acct Elect-Write Off"/>
    <n v="-1034.83"/>
    <s v="USD"/>
    <s v="CS10268452"/>
    <x v="1"/>
    <s v=" "/>
    <s v="BRO"/>
    <s v=" "/>
    <s v="E"/>
    <s v=" "/>
    <d v="2021-03-21T00:00:00"/>
    <s v="LCS1202103"/>
    <s v=" "/>
    <s v="Image URL"/>
    <s v="470"/>
    <s v="WOFF"/>
    <s v="CAOCI"/>
    <s v=" "/>
    <s v=" "/>
  </r>
  <r>
    <x v="0"/>
    <x v="0"/>
    <x v="1"/>
    <x v="0"/>
    <s v="Acc Prov For Uncollect Acc"/>
    <n v="-570.08000000000004"/>
    <s v="USD"/>
    <s v="CS10275365"/>
    <x v="1"/>
    <s v=" "/>
    <s v="BRO"/>
    <s v=" "/>
    <s v="E"/>
    <s v=" "/>
    <d v="2021-04-21T00:00:00"/>
    <s v="LCS1202104"/>
    <s v=" "/>
    <s v="Image URL"/>
    <s v="470"/>
    <s v="WOFF"/>
    <s v="CAOCI"/>
    <s v=" "/>
    <s v=" "/>
  </r>
  <r>
    <x v="0"/>
    <x v="0"/>
    <x v="1"/>
    <x v="2"/>
    <s v="Uncollect Acct Elect-Write Off"/>
    <n v="-221.77"/>
    <s v="USD"/>
    <s v="CS10274776"/>
    <x v="1"/>
    <s v=" "/>
    <s v="BRO"/>
    <s v=" "/>
    <s v="E"/>
    <s v=" "/>
    <d v="2021-04-17T00:00:00"/>
    <s v="LCS1172104"/>
    <s v=" "/>
    <s v="Image URL"/>
    <s v="470"/>
    <s v="WOFF"/>
    <s v="CAOCI"/>
    <s v=" "/>
    <s v=" "/>
  </r>
  <r>
    <x v="0"/>
    <x v="0"/>
    <x v="1"/>
    <x v="0"/>
    <s v="Acc Prov For Uncollect Acc"/>
    <n v="-1370.67"/>
    <s v="USD"/>
    <s v="CS10276488"/>
    <x v="1"/>
    <s v=" "/>
    <s v="BRO"/>
    <s v=" "/>
    <s v="E"/>
    <s v=" "/>
    <d v="2021-04-28T00:00:00"/>
    <s v="LCS1262104"/>
    <s v=" "/>
    <s v="Image URL"/>
    <s v="470"/>
    <s v="WOFF"/>
    <s v="CAOCI"/>
    <s v=" "/>
    <s v=" "/>
  </r>
  <r>
    <x v="0"/>
    <x v="0"/>
    <x v="1"/>
    <x v="2"/>
    <s v="Uncollect Acct Elect-Write Off"/>
    <n v="-4931.09"/>
    <s v="USD"/>
    <s v="CS10277518"/>
    <x v="1"/>
    <s v=" "/>
    <s v="BRO"/>
    <s v=" "/>
    <s v="E"/>
    <s v=" "/>
    <d v="2021-04-30T00:00:00"/>
    <s v="LCS1282104"/>
    <s v=" "/>
    <s v="Image URL"/>
    <s v="470"/>
    <s v="WOFF"/>
    <s v="CAOCI"/>
    <s v=" "/>
    <s v=" "/>
  </r>
  <r>
    <x v="0"/>
    <x v="0"/>
    <x v="1"/>
    <x v="2"/>
    <s v="Uncollect Acct Elect-Write Off"/>
    <n v="-5203.9799999999996"/>
    <s v="USD"/>
    <s v="CS10275968"/>
    <x v="1"/>
    <s v=" "/>
    <s v="BRO"/>
    <s v=" "/>
    <s v="E"/>
    <s v=" "/>
    <d v="2021-04-26T00:00:00"/>
    <s v="LCS1242104"/>
    <s v=" "/>
    <s v="Image URL"/>
    <s v="470"/>
    <s v="WOFF"/>
    <s v="CAOCI"/>
    <s v=" "/>
    <s v=" "/>
  </r>
  <r>
    <x v="0"/>
    <x v="0"/>
    <x v="1"/>
    <x v="0"/>
    <s v="Acc Prov For Uncollect Acc"/>
    <n v="219.81"/>
    <s v="USD"/>
    <s v="CS10275744"/>
    <x v="1"/>
    <s v=" "/>
    <s v="BRO"/>
    <s v=" "/>
    <s v="E"/>
    <s v=" "/>
    <d v="2021-04-23T00:00:00"/>
    <s v="LCS1222104"/>
    <s v=" "/>
    <s v="Image URL"/>
    <s v="470"/>
    <s v="WOFF"/>
    <s v="CAOCI"/>
    <s v=" "/>
    <s v=" "/>
  </r>
  <r>
    <x v="0"/>
    <x v="0"/>
    <x v="1"/>
    <x v="0"/>
    <s v="Acc Prov For Uncollect Acc"/>
    <n v="1201.52"/>
    <s v="USD"/>
    <s v="CS10275171"/>
    <x v="1"/>
    <s v=" "/>
    <s v="BRO"/>
    <s v=" "/>
    <s v="E"/>
    <s v=" "/>
    <d v="2021-04-20T00:00:00"/>
    <s v="LCS1192104"/>
    <s v=" "/>
    <s v="Image URL"/>
    <s v="470"/>
    <s v="WOFF"/>
    <s v="CAOCI"/>
    <s v=" "/>
    <s v=" "/>
  </r>
  <r>
    <x v="0"/>
    <x v="0"/>
    <x v="1"/>
    <x v="0"/>
    <s v="Acc Prov For Uncollect Acc"/>
    <n v="109.53"/>
    <s v="USD"/>
    <s v="CS10275525"/>
    <x v="1"/>
    <s v=" "/>
    <s v="BRO"/>
    <s v=" "/>
    <s v="E"/>
    <s v=" "/>
    <d v="2021-04-22T00:00:00"/>
    <s v="LCS1212104"/>
    <s v=" "/>
    <s v="Image URL"/>
    <s v="470"/>
    <s v="WOFF"/>
    <s v="CAOCI"/>
    <s v=" "/>
    <s v=" "/>
  </r>
  <r>
    <x v="1"/>
    <x v="6"/>
    <x v="1"/>
    <x v="2"/>
    <s v="Uncollect Acct Elect-Write Off"/>
    <n v="-111.91"/>
    <s v="USD"/>
    <s v="CS10180445"/>
    <x v="1"/>
    <s v=" "/>
    <s v="WMO"/>
    <s v=" "/>
    <s v="E"/>
    <s v=" "/>
    <d v="2020-01-13T00:00:00"/>
    <s v="LCS1142001"/>
    <s v=" "/>
    <s v="Image URL"/>
    <s v="470"/>
    <s v="WOFF"/>
    <s v="CAOCI"/>
    <s v=" "/>
    <s v=" "/>
  </r>
  <r>
    <x v="1"/>
    <x v="6"/>
    <x v="1"/>
    <x v="2"/>
    <s v="Uncollect Acct Elect-Write Off"/>
    <n v="12612.37"/>
    <s v="USD"/>
    <s v="CS10180445"/>
    <x v="1"/>
    <s v=" "/>
    <s v="WMO"/>
    <s v=" "/>
    <s v="E"/>
    <s v=" "/>
    <d v="2020-01-06T00:00:00"/>
    <s v="LCS1082001"/>
    <s v=" "/>
    <s v="Image URL"/>
    <s v="470"/>
    <s v="WOFF"/>
    <s v="CAOCI"/>
    <s v=" "/>
    <s v=" "/>
  </r>
  <r>
    <x v="1"/>
    <x v="6"/>
    <x v="1"/>
    <x v="2"/>
    <s v="Uncollect Acct Elect-Write Off"/>
    <n v="7894.85"/>
    <s v="USD"/>
    <s v="CS10180445"/>
    <x v="1"/>
    <s v=" "/>
    <s v="WMO"/>
    <s v=" "/>
    <s v="E"/>
    <s v=" "/>
    <d v="2020-01-17T00:00:00"/>
    <s v="LCS1182001"/>
    <s v=" "/>
    <s v="Image URL"/>
    <s v="470"/>
    <s v="WOFF"/>
    <s v="CAOCI"/>
    <s v=" "/>
    <s v=" "/>
  </r>
  <r>
    <x v="1"/>
    <x v="6"/>
    <x v="1"/>
    <x v="2"/>
    <s v="Uncollect Acct Elect-Write Off"/>
    <n v="5509.54"/>
    <s v="USD"/>
    <s v="CS10182467"/>
    <x v="1"/>
    <s v=" "/>
    <s v="WMO"/>
    <s v=" "/>
    <s v="E"/>
    <s v=" "/>
    <d v="2020-01-30T00:00:00"/>
    <s v="LCS1292001"/>
    <s v=" "/>
    <s v="Image URL"/>
    <s v="470"/>
    <s v="WOFF"/>
    <s v="CAOCI"/>
    <s v=" "/>
    <s v=" "/>
  </r>
  <r>
    <x v="1"/>
    <x v="3"/>
    <x v="1"/>
    <x v="2"/>
    <s v="Uncollect Acct Elect-Write Off"/>
    <n v="8311.09"/>
    <s v="USD"/>
    <s v="CS10187588"/>
    <x v="1"/>
    <s v=" "/>
    <s v="WMO"/>
    <s v=" "/>
    <s v="E"/>
    <s v=" "/>
    <d v="2020-02-24T00:00:00"/>
    <s v="LCS1242002"/>
    <s v=" "/>
    <s v="Image URL"/>
    <s v="470"/>
    <s v="WOFF"/>
    <s v="CAOCI"/>
    <s v=" "/>
    <s v=" "/>
  </r>
  <r>
    <x v="1"/>
    <x v="3"/>
    <x v="1"/>
    <x v="2"/>
    <s v="Uncollect Acct Elect-Write Off"/>
    <n v="-191.44"/>
    <s v="USD"/>
    <s v="CS10185358"/>
    <x v="1"/>
    <s v=" "/>
    <s v="WMO"/>
    <s v=" "/>
    <s v="E"/>
    <s v=" "/>
    <d v="2020-02-08T00:00:00"/>
    <s v="LCS1112002"/>
    <s v=" "/>
    <s v="Image URL"/>
    <s v="470"/>
    <s v="WOFF"/>
    <s v="CAOCI"/>
    <s v=" "/>
    <s v=" "/>
  </r>
  <r>
    <x v="1"/>
    <x v="3"/>
    <x v="1"/>
    <x v="2"/>
    <s v="Uncollect Acct Elect-Write Off"/>
    <n v="14270.93"/>
    <s v="USD"/>
    <s v="CS10185492"/>
    <x v="1"/>
    <s v=" "/>
    <s v="WMO"/>
    <s v=" "/>
    <s v="E"/>
    <s v=" "/>
    <d v="2020-02-10T00:00:00"/>
    <s v="LCS1122002"/>
    <s v=" "/>
    <s v="Image URL"/>
    <s v="470"/>
    <s v="WOFF"/>
    <s v="CAOCI"/>
    <s v=" "/>
    <s v=" "/>
  </r>
  <r>
    <x v="1"/>
    <x v="3"/>
    <x v="1"/>
    <x v="2"/>
    <s v="Uncollect Acct Elect-Write Off"/>
    <n v="2308.86"/>
    <s v="USD"/>
    <s v="CS10187755"/>
    <x v="1"/>
    <s v=" "/>
    <s v="WMO"/>
    <s v=" "/>
    <s v="E"/>
    <s v=" "/>
    <d v="2020-02-25T00:00:00"/>
    <s v="LCS1252002"/>
    <s v=" "/>
    <s v="Image URL"/>
    <s v="470"/>
    <s v="WOFF"/>
    <s v="CAOCI"/>
    <s v=" "/>
    <s v=" "/>
  </r>
  <r>
    <x v="1"/>
    <x v="3"/>
    <x v="1"/>
    <x v="2"/>
    <s v="Uncollect Acct Elect-Write Off"/>
    <n v="5864.73"/>
    <s v="USD"/>
    <s v="CS10186150"/>
    <x v="1"/>
    <s v=" "/>
    <s v="WMO"/>
    <s v=" "/>
    <s v="E"/>
    <s v=" "/>
    <d v="2020-02-14T00:00:00"/>
    <s v="LCS1162002"/>
    <s v=" "/>
    <s v="Image URL"/>
    <s v="470"/>
    <s v="WOFF"/>
    <s v="CAOCI"/>
    <s v=" "/>
    <s v=" "/>
  </r>
  <r>
    <x v="1"/>
    <x v="3"/>
    <x v="1"/>
    <x v="2"/>
    <s v="Uncollect Acct Elect-Write Off"/>
    <n v="-12.5"/>
    <s v="USD"/>
    <s v="CS10185358"/>
    <x v="1"/>
    <s v=" "/>
    <s v="WMO"/>
    <s v=" "/>
    <s v="E"/>
    <s v=" "/>
    <d v="2020-02-05T00:00:00"/>
    <s v="LCS1092002"/>
    <s v=" "/>
    <s v="Image URL"/>
    <s v="470"/>
    <s v="WOFF"/>
    <s v="CAOCI"/>
    <s v=" "/>
    <s v=" "/>
  </r>
  <r>
    <x v="1"/>
    <x v="3"/>
    <x v="1"/>
    <x v="2"/>
    <s v="Uncollect Acct Elect-Write Off"/>
    <n v="3171.59"/>
    <s v="USD"/>
    <s v="CS10188846"/>
    <x v="1"/>
    <s v=" "/>
    <s v="WMO"/>
    <s v=" "/>
    <s v="E"/>
    <s v=" "/>
    <d v="2020-02-28T00:00:00"/>
    <s v="LCS1282002"/>
    <s v=" "/>
    <s v="Image URL"/>
    <s v="470"/>
    <s v="WOFF"/>
    <s v="CAOCI"/>
    <s v=" "/>
    <s v=" "/>
  </r>
  <r>
    <x v="1"/>
    <x v="3"/>
    <x v="1"/>
    <x v="2"/>
    <s v="Uncollect Acct Elect-Write Off"/>
    <n v="8743.73"/>
    <s v="USD"/>
    <s v="CS10185607"/>
    <x v="1"/>
    <s v=" "/>
    <s v="WMO"/>
    <s v=" "/>
    <s v="E"/>
    <s v=" "/>
    <d v="2020-02-11T00:00:00"/>
    <s v="LCS1132002"/>
    <s v=" "/>
    <s v="Image URL"/>
    <s v="470"/>
    <s v="WOFF"/>
    <s v="CAOCI"/>
    <s v=" "/>
    <s v=" "/>
  </r>
  <r>
    <x v="1"/>
    <x v="2"/>
    <x v="1"/>
    <x v="2"/>
    <s v="Uncollect Acct Elect-Write Off"/>
    <n v="-1594.71"/>
    <s v="USD"/>
    <s v="CS10193308"/>
    <x v="1"/>
    <s v=" "/>
    <s v="WMO"/>
    <s v=" "/>
    <s v="E"/>
    <s v=" "/>
    <d v="2020-03-23T00:00:00"/>
    <s v="LCS1222003"/>
    <s v=" "/>
    <s v="Image URL"/>
    <s v="470"/>
    <s v="WOFF"/>
    <s v="CAOCI"/>
    <s v=" "/>
    <s v=" "/>
  </r>
  <r>
    <x v="1"/>
    <x v="2"/>
    <x v="1"/>
    <x v="2"/>
    <s v="Uncollect Acct Elect-Write Off"/>
    <n v="12852.6"/>
    <s v="USD"/>
    <s v="CS10191250"/>
    <x v="1"/>
    <s v=" "/>
    <s v="WMO"/>
    <s v=" "/>
    <s v="E"/>
    <s v=" "/>
    <d v="2020-03-06T00:00:00"/>
    <s v="LCS1082003"/>
    <s v=" "/>
    <s v="Image URL"/>
    <s v="470"/>
    <s v="WOFF"/>
    <s v="CAOCI"/>
    <s v=" "/>
    <s v=" "/>
  </r>
  <r>
    <x v="1"/>
    <x v="0"/>
    <x v="1"/>
    <x v="2"/>
    <s v="Uncollect Acct Elect-Write Off"/>
    <n v="-3382.37"/>
    <s v="USD"/>
    <s v="CS10200910"/>
    <x v="1"/>
    <s v=" "/>
    <s v="WMO"/>
    <s v=" "/>
    <s v="E"/>
    <s v=" "/>
    <d v="2020-04-28T00:00:00"/>
    <s v="LCS1282004"/>
    <s v=" "/>
    <s v="Image URL"/>
    <s v="470"/>
    <s v="WOFF"/>
    <s v="CAOCI"/>
    <s v=" "/>
    <s v=" "/>
  </r>
  <r>
    <x v="1"/>
    <x v="0"/>
    <x v="1"/>
    <x v="2"/>
    <s v="Uncollect Acct Elect-Write Off"/>
    <n v="-3050.16"/>
    <s v="USD"/>
    <s v="CS10198979"/>
    <x v="1"/>
    <s v=" "/>
    <s v="WMO"/>
    <s v=" "/>
    <s v="E"/>
    <s v=" "/>
    <d v="2020-04-15T00:00:00"/>
    <s v="LCS1172004"/>
    <s v=" "/>
    <s v="Image URL"/>
    <s v="470"/>
    <s v="WOFF"/>
    <s v="CAOCI"/>
    <s v=" "/>
    <s v=" "/>
  </r>
  <r>
    <x v="1"/>
    <x v="0"/>
    <x v="1"/>
    <x v="2"/>
    <s v="Uncollect Acct Elect-Write Off"/>
    <n v="-1430.65"/>
    <s v="USD"/>
    <s v="CS10200254"/>
    <x v="1"/>
    <s v=" "/>
    <s v="WMO"/>
    <s v=" "/>
    <s v="E"/>
    <s v=" "/>
    <d v="2020-04-23T00:00:00"/>
    <s v="LCS1242004"/>
    <s v=" "/>
    <s v="Image URL"/>
    <s v="470"/>
    <s v="WOFF"/>
    <s v="CAOCI"/>
    <s v=" "/>
    <s v=" "/>
  </r>
  <r>
    <x v="1"/>
    <x v="0"/>
    <x v="1"/>
    <x v="2"/>
    <s v="Uncollect Acct Elect-Write Off"/>
    <n v="-1272.76"/>
    <s v="USD"/>
    <s v="CS10200064"/>
    <x v="1"/>
    <s v=" "/>
    <s v="WMO"/>
    <s v=" "/>
    <s v="E"/>
    <s v=" "/>
    <d v="2020-04-22T00:00:00"/>
    <s v="LCS1232004"/>
    <s v=" "/>
    <s v="Image URL"/>
    <s v="470"/>
    <s v="WOFF"/>
    <s v="CAOCI"/>
    <s v=" "/>
    <s v=" "/>
  </r>
  <r>
    <x v="1"/>
    <x v="0"/>
    <x v="1"/>
    <x v="2"/>
    <s v="Uncollect Acct Elect-Write Off"/>
    <n v="-4926.66"/>
    <s v="USD"/>
    <s v="CS10201463"/>
    <x v="1"/>
    <s v=" "/>
    <s v="WMO"/>
    <s v=" "/>
    <s v="E"/>
    <s v=" "/>
    <d v="2020-04-29T00:00:00"/>
    <s v="LCS1292004"/>
    <s v=" "/>
    <s v="Image URL"/>
    <s v="470"/>
    <s v="WOFF"/>
    <s v="CAOCI"/>
    <s v=" "/>
    <s v=" "/>
  </r>
  <r>
    <x v="1"/>
    <x v="0"/>
    <x v="1"/>
    <x v="2"/>
    <s v="Uncollect Acct Elect-Write Off"/>
    <n v="-31.98"/>
    <s v="USD"/>
    <s v="CS10198132"/>
    <x v="1"/>
    <s v=" "/>
    <s v="WMO"/>
    <s v=" "/>
    <s v="E"/>
    <s v=" "/>
    <d v="2020-04-04T00:00:00"/>
    <s v="LCS1082004"/>
    <s v=" "/>
    <s v="Image URL"/>
    <s v="470"/>
    <s v="WOFF"/>
    <s v="CAOCI"/>
    <s v=" "/>
    <s v=" "/>
  </r>
  <r>
    <x v="1"/>
    <x v="7"/>
    <x v="1"/>
    <x v="2"/>
    <s v="Uncollect Acct Elect-Write Off"/>
    <n v="-3487.54"/>
    <s v="USD"/>
    <s v="CS10205284"/>
    <x v="1"/>
    <s v=" "/>
    <s v="WMO"/>
    <s v=" "/>
    <s v="E"/>
    <s v=" "/>
    <d v="2020-05-15T00:00:00"/>
    <s v="LCS1152005"/>
    <s v=" "/>
    <s v="Image URL"/>
    <s v="470"/>
    <s v="WOFF"/>
    <s v="CAOCI"/>
    <s v=" "/>
    <s v=" "/>
  </r>
  <r>
    <x v="1"/>
    <x v="7"/>
    <x v="1"/>
    <x v="2"/>
    <s v="Uncollect Acct Elect-Write Off"/>
    <n v="-2540.4"/>
    <s v="USD"/>
    <s v="CS10204416"/>
    <x v="1"/>
    <s v=" "/>
    <s v="WMO"/>
    <s v=" "/>
    <s v="E"/>
    <s v=" "/>
    <d v="2020-05-08T00:00:00"/>
    <s v="LCS1092005"/>
    <s v=" "/>
    <s v="Image URL"/>
    <s v="470"/>
    <s v="WOFF"/>
    <s v="CAOCI"/>
    <s v=" "/>
    <s v=" "/>
  </r>
  <r>
    <x v="1"/>
    <x v="7"/>
    <x v="1"/>
    <x v="2"/>
    <s v="Uncollect Acct Elect-Write Off"/>
    <n v="-52.6"/>
    <s v="USD"/>
    <s v="CS10207751"/>
    <x v="1"/>
    <s v=" "/>
    <s v="WMO"/>
    <s v=" "/>
    <s v="E"/>
    <s v=" "/>
    <d v="2020-05-30T00:00:00"/>
    <s v="LCS1272005"/>
    <s v=" "/>
    <s v="Image URL"/>
    <s v="470"/>
    <s v="WOFF"/>
    <s v="CAOCI"/>
    <s v=" "/>
    <s v=" "/>
  </r>
  <r>
    <x v="1"/>
    <x v="7"/>
    <x v="1"/>
    <x v="2"/>
    <s v="Uncollect Acct Elect-Write Off"/>
    <n v="-3207.02"/>
    <s v="USD"/>
    <s v="CS10203833"/>
    <x v="1"/>
    <s v=" "/>
    <s v="WMO"/>
    <s v=" "/>
    <s v="E"/>
    <s v=" "/>
    <d v="2020-05-05T00:00:00"/>
    <s v="LCS1062005"/>
    <s v=" "/>
    <s v="Image URL"/>
    <s v="470"/>
    <s v="WOFF"/>
    <s v="CAOCI"/>
    <s v=" "/>
    <s v=" "/>
  </r>
  <r>
    <x v="1"/>
    <x v="7"/>
    <x v="1"/>
    <x v="2"/>
    <s v="Uncollect Acct Elect-Write Off"/>
    <n v="-3880.38"/>
    <s v="USD"/>
    <s v="CS10205530"/>
    <x v="1"/>
    <s v=" "/>
    <s v="WMO"/>
    <s v=" "/>
    <s v="E"/>
    <s v=" "/>
    <d v="2020-05-18T00:00:00"/>
    <s v="LCS1172005"/>
    <s v=" "/>
    <s v="Image URL"/>
    <s v="470"/>
    <s v="WOFF"/>
    <s v="CAOCI"/>
    <s v=" "/>
    <s v=" "/>
  </r>
  <r>
    <x v="1"/>
    <x v="4"/>
    <x v="1"/>
    <x v="2"/>
    <s v="Uncollect Acct Elect-Write Off"/>
    <n v="-309.83999999999997"/>
    <s v="USD"/>
    <s v="CS10210163"/>
    <x v="1"/>
    <s v=" "/>
    <s v="WMO"/>
    <s v=" "/>
    <s v="E"/>
    <s v=" "/>
    <d v="2020-06-06T00:00:00"/>
    <s v="LCS1102006"/>
    <s v=" "/>
    <s v="Image URL"/>
    <s v="470"/>
    <s v="WOFF"/>
    <s v="CAOCI"/>
    <s v=" "/>
    <s v=" "/>
  </r>
  <r>
    <x v="1"/>
    <x v="4"/>
    <x v="1"/>
    <x v="2"/>
    <s v="Uncollect Acct Elect-Write Off"/>
    <n v="-105.72"/>
    <s v="USD"/>
    <s v="CS10213390"/>
    <x v="1"/>
    <s v=" "/>
    <s v="WMO"/>
    <s v=" "/>
    <s v="E"/>
    <s v=" "/>
    <d v="2020-06-27T00:00:00"/>
    <s v="LCS1282006"/>
    <s v=" "/>
    <s v="Image URL"/>
    <s v="470"/>
    <s v="WOFF"/>
    <s v="CAOCI"/>
    <s v=" "/>
    <s v=" "/>
  </r>
  <r>
    <x v="1"/>
    <x v="8"/>
    <x v="1"/>
    <x v="2"/>
    <s v="Uncollect Acct Elect-Write Off"/>
    <n v="-1824.39"/>
    <s v="USD"/>
    <s v="CS10217772"/>
    <x v="1"/>
    <s v=" "/>
    <s v="WMO"/>
    <s v=" "/>
    <s v="E"/>
    <s v=" "/>
    <d v="2020-07-14T00:00:00"/>
    <s v="LCS1162007"/>
    <s v=" "/>
    <s v="Image URL"/>
    <s v="470"/>
    <s v="WOFF"/>
    <s v="CAOCI"/>
    <s v=" "/>
    <s v=" "/>
  </r>
  <r>
    <x v="1"/>
    <x v="8"/>
    <x v="1"/>
    <x v="2"/>
    <s v="Uncollect Acct Elect-Write Off"/>
    <n v="-4667.29"/>
    <s v="USD"/>
    <s v="CS10217266"/>
    <x v="1"/>
    <s v=" "/>
    <s v="WMO"/>
    <s v=" "/>
    <s v="E"/>
    <s v=" "/>
    <d v="2020-07-01T00:00:00"/>
    <s v="LCS1062007"/>
    <s v=" "/>
    <s v="Image URL"/>
    <s v="470"/>
    <s v="WOFF"/>
    <s v="CAOCI"/>
    <s v=" "/>
    <s v=" "/>
  </r>
  <r>
    <x v="1"/>
    <x v="8"/>
    <x v="1"/>
    <x v="2"/>
    <s v="Uncollect Acct Elect-Write Off"/>
    <n v="-1754.58"/>
    <s v="USD"/>
    <s v="CS10217435"/>
    <x v="1"/>
    <s v=" "/>
    <s v="WMO"/>
    <s v=" "/>
    <s v="E"/>
    <s v=" "/>
    <d v="2020-07-10T00:00:00"/>
    <s v="LCS1132007"/>
    <s v=" "/>
    <s v="Image URL"/>
    <s v="470"/>
    <s v="WOFF"/>
    <s v="CAOCI"/>
    <s v=" "/>
    <s v=" "/>
  </r>
  <r>
    <x v="1"/>
    <x v="9"/>
    <x v="1"/>
    <x v="2"/>
    <s v="Uncollect Acct Elect-Write Off"/>
    <n v="-1918.71"/>
    <s v="USD"/>
    <s v="CS10226431"/>
    <x v="1"/>
    <s v=" "/>
    <s v="WMO"/>
    <s v=" "/>
    <s v="E"/>
    <s v=" "/>
    <d v="2020-08-28T00:00:00"/>
    <s v="LCS1292008"/>
    <s v=" "/>
    <s v="Image URL"/>
    <s v="470"/>
    <s v="WOFF"/>
    <s v="CAOCI"/>
    <s v=" "/>
    <s v=" "/>
  </r>
  <r>
    <x v="1"/>
    <x v="9"/>
    <x v="1"/>
    <x v="2"/>
    <s v="Uncollect Acct Elect-Write Off"/>
    <n v="-4941.28"/>
    <s v="USD"/>
    <s v="CS10223244"/>
    <x v="1"/>
    <s v=" "/>
    <s v="WMO"/>
    <s v=" "/>
    <s v="E"/>
    <s v=" "/>
    <d v="2020-08-04T00:00:00"/>
    <s v="LCS1082008"/>
    <s v=" "/>
    <s v="Image URL"/>
    <s v="470"/>
    <s v="WOFF"/>
    <s v="CAOCI"/>
    <s v=" "/>
    <s v=" "/>
  </r>
  <r>
    <x v="1"/>
    <x v="9"/>
    <x v="1"/>
    <x v="2"/>
    <s v="Uncollect Acct Elect-Write Off"/>
    <n v="-332.76"/>
    <s v="USD"/>
    <s v="CS10223244"/>
    <x v="1"/>
    <s v=" "/>
    <s v="WMO"/>
    <s v=" "/>
    <s v="E"/>
    <s v=" "/>
    <d v="2020-08-06T00:00:00"/>
    <s v="LCS1102008"/>
    <s v=" "/>
    <s v="Image URL"/>
    <s v="470"/>
    <s v="WOFF"/>
    <s v="CAOCI"/>
    <s v=" "/>
    <s v=" "/>
  </r>
  <r>
    <x v="1"/>
    <x v="9"/>
    <x v="1"/>
    <x v="2"/>
    <s v="Uncollect Acct Elect-Write Off"/>
    <n v="2356.89"/>
    <s v="USD"/>
    <s v="CS10225114"/>
    <x v="1"/>
    <s v=" "/>
    <s v="WMO"/>
    <s v=" "/>
    <s v="E"/>
    <s v=" "/>
    <d v="2020-08-21T00:00:00"/>
    <s v="LCS1232008"/>
    <s v=" "/>
    <s v="Image URL"/>
    <s v="470"/>
    <s v="WOFF"/>
    <s v="CAOCI"/>
    <s v=" "/>
    <s v=" "/>
  </r>
  <r>
    <x v="1"/>
    <x v="9"/>
    <x v="1"/>
    <x v="2"/>
    <s v="Uncollect Acct Elect-Write Off"/>
    <n v="-5534.31"/>
    <s v="USD"/>
    <s v="CS10225625"/>
    <x v="1"/>
    <s v=" "/>
    <s v="WMO"/>
    <s v=" "/>
    <s v="E"/>
    <s v=" "/>
    <d v="2020-08-25T00:00:00"/>
    <s v="LCS1262008"/>
    <s v=" "/>
    <s v="Image URL"/>
    <s v="470"/>
    <s v="WOFF"/>
    <s v="CAOCI"/>
    <s v=" "/>
    <s v=" "/>
  </r>
  <r>
    <x v="1"/>
    <x v="9"/>
    <x v="1"/>
    <x v="2"/>
    <s v="Uncollect Acct Elect-Write Off"/>
    <n v="-3262.93"/>
    <s v="USD"/>
    <s v="CS10223410"/>
    <x v="1"/>
    <s v=" "/>
    <s v="WMO"/>
    <s v=" "/>
    <s v="E"/>
    <s v=" "/>
    <d v="2020-08-10T00:00:00"/>
    <s v="LCS1132008"/>
    <s v=" "/>
    <s v="Image URL"/>
    <s v="470"/>
    <s v="WOFF"/>
    <s v="CAOCI"/>
    <s v=" "/>
    <s v=" "/>
  </r>
  <r>
    <x v="1"/>
    <x v="10"/>
    <x v="1"/>
    <x v="2"/>
    <s v="Uncollect Acct Elect-Write Off"/>
    <n v="-4.57"/>
    <s v="USD"/>
    <s v="CS10229733"/>
    <x v="1"/>
    <s v=" "/>
    <s v="WMO"/>
    <s v=" "/>
    <s v="E"/>
    <s v=" "/>
    <d v="2020-09-12T00:00:00"/>
    <s v="LCS1162009"/>
    <s v=" "/>
    <s v="Image URL"/>
    <s v="470"/>
    <s v="WOFF"/>
    <s v="CAOCI"/>
    <s v=" "/>
    <s v=" "/>
  </r>
  <r>
    <x v="1"/>
    <x v="10"/>
    <x v="1"/>
    <x v="2"/>
    <s v="Uncollect Acct Elect-Write Off"/>
    <n v="-2403.33"/>
    <s v="USD"/>
    <s v="CS10230597"/>
    <x v="1"/>
    <s v=" "/>
    <s v="WMO"/>
    <s v=" "/>
    <s v="E"/>
    <s v=" "/>
    <d v="2020-09-17T00:00:00"/>
    <s v="LCS1202009"/>
    <s v=" "/>
    <s v="Image URL"/>
    <s v="470"/>
    <s v="WOFF"/>
    <s v="CAOCI"/>
    <s v=" "/>
    <s v=" "/>
  </r>
  <r>
    <x v="1"/>
    <x v="11"/>
    <x v="1"/>
    <x v="2"/>
    <s v="Uncollect Acct Elect-Write Off"/>
    <n v="-900.32"/>
    <s v="USD"/>
    <s v="CS10236238"/>
    <x v="1"/>
    <s v=" "/>
    <s v="WMO"/>
    <s v=" "/>
    <s v="E"/>
    <s v=" "/>
    <d v="2020-10-12T00:00:00"/>
    <s v="LCS1162010"/>
    <s v=" "/>
    <s v="Image URL"/>
    <s v="470"/>
    <s v="WOFF"/>
    <s v="CAOCI"/>
    <s v=" "/>
    <s v=" "/>
  </r>
  <r>
    <x v="1"/>
    <x v="11"/>
    <x v="1"/>
    <x v="2"/>
    <s v="Uncollect Acct Elect-Write Off"/>
    <n v="25857.31"/>
    <s v="USD"/>
    <s v="CS10237208"/>
    <x v="1"/>
    <s v=" "/>
    <s v="WMO"/>
    <s v=" "/>
    <s v="E"/>
    <s v=" "/>
    <d v="2020-10-19T00:00:00"/>
    <s v="LCS1222010"/>
    <s v=" "/>
    <s v="Image URL"/>
    <s v="470"/>
    <s v="WOFF"/>
    <s v="CAOCI"/>
    <s v=" "/>
    <s v=" "/>
  </r>
  <r>
    <x v="1"/>
    <x v="11"/>
    <x v="1"/>
    <x v="2"/>
    <s v="Uncollect Acct Elect-Write Off"/>
    <n v="-1429.45"/>
    <s v="USD"/>
    <s v="CS10236594"/>
    <x v="1"/>
    <s v=" "/>
    <s v="WMO"/>
    <s v=" "/>
    <s v="E"/>
    <s v=" "/>
    <d v="2020-10-14T00:00:00"/>
    <s v="LCS1182010"/>
    <s v=" "/>
    <s v="Image URL"/>
    <s v="470"/>
    <s v="WOFF"/>
    <s v="CAOCI"/>
    <s v=" "/>
    <s v=" "/>
  </r>
  <r>
    <x v="1"/>
    <x v="11"/>
    <x v="1"/>
    <x v="2"/>
    <s v="Uncollect Acct Elect-Write Off"/>
    <n v="-869.96"/>
    <s v="USD"/>
    <s v="CS10235974"/>
    <x v="1"/>
    <s v=" "/>
    <s v="WMO"/>
    <s v=" "/>
    <s v="E"/>
    <s v=" "/>
    <d v="2020-10-07T00:00:00"/>
    <s v="LCS1122010"/>
    <s v=" "/>
    <s v="Image URL"/>
    <s v="470"/>
    <s v="WOFF"/>
    <s v="CAOCI"/>
    <s v=" "/>
    <s v=" "/>
  </r>
  <r>
    <x v="1"/>
    <x v="11"/>
    <x v="1"/>
    <x v="2"/>
    <s v="Uncollect Acct Elect-Write Off"/>
    <n v="-3379.41"/>
    <s v="USD"/>
    <s v="CS10238273"/>
    <x v="1"/>
    <s v=" "/>
    <s v="WMO"/>
    <s v=" "/>
    <s v="E"/>
    <s v=" "/>
    <d v="2020-10-26T00:00:00"/>
    <s v="LCS1282010"/>
    <s v=" "/>
    <s v="Image URL"/>
    <s v="470"/>
    <s v="WOFF"/>
    <s v="CAOCI"/>
    <s v=" "/>
    <s v=" "/>
  </r>
  <r>
    <x v="1"/>
    <x v="5"/>
    <x v="1"/>
    <x v="2"/>
    <s v="Uncollect Acct Elect-Write Off"/>
    <n v="-2479.0300000000002"/>
    <s v="USD"/>
    <s v="CS10242246"/>
    <x v="1"/>
    <s v=" "/>
    <s v="WMO"/>
    <s v=" "/>
    <s v="E"/>
    <s v=" "/>
    <d v="2020-11-09T00:00:00"/>
    <s v="LCS1132011"/>
    <s v=" "/>
    <s v="Image URL"/>
    <s v="470"/>
    <s v="WOFF"/>
    <s v="CAOCI"/>
    <s v=" "/>
    <s v=" "/>
  </r>
  <r>
    <x v="1"/>
    <x v="5"/>
    <x v="1"/>
    <x v="2"/>
    <s v="Uncollect Acct Elect-Write Off"/>
    <n v="-809.95"/>
    <s v="USD"/>
    <s v="CS10241980"/>
    <x v="1"/>
    <s v=" "/>
    <s v="WMO"/>
    <s v=" "/>
    <s v="E"/>
    <s v=" "/>
    <d v="2020-11-05T00:00:00"/>
    <s v="LCS1102011"/>
    <s v=" "/>
    <s v="Image URL"/>
    <s v="470"/>
    <s v="WOFF"/>
    <s v="CAOCI"/>
    <s v=" "/>
    <s v=" "/>
  </r>
  <r>
    <x v="1"/>
    <x v="5"/>
    <x v="1"/>
    <x v="2"/>
    <s v="Uncollect Acct Elect-Write Off"/>
    <n v="-973.08"/>
    <s v="USD"/>
    <s v="CS10245127"/>
    <x v="1"/>
    <s v=" "/>
    <s v="WMO"/>
    <s v=" "/>
    <s v="E"/>
    <s v=" "/>
    <d v="2020-11-26T00:00:00"/>
    <s v="LCS1282011"/>
    <s v=" "/>
    <s v="Image URL"/>
    <s v="470"/>
    <s v="WOFF"/>
    <s v="CAOCI"/>
    <s v=" "/>
    <s v=" "/>
  </r>
  <r>
    <x v="1"/>
    <x v="1"/>
    <x v="1"/>
    <x v="2"/>
    <s v="Uncollect Acct Elect-Write Off"/>
    <n v="-4312.34"/>
    <s v="USD"/>
    <s v="CS10248021"/>
    <x v="1"/>
    <s v=" "/>
    <s v="WMO"/>
    <s v=" "/>
    <s v="E"/>
    <s v=" "/>
    <d v="2020-12-07T00:00:00"/>
    <s v="LCS1112012"/>
    <s v=" "/>
    <s v="Image URL"/>
    <s v="470"/>
    <s v="WOFF"/>
    <s v="CAOCI"/>
    <s v=" "/>
    <s v=" "/>
  </r>
  <r>
    <x v="1"/>
    <x v="1"/>
    <x v="1"/>
    <x v="2"/>
    <s v="Uncollect Acct Elect-Write Off"/>
    <n v="-3179.05"/>
    <s v="USD"/>
    <s v="CS10248962"/>
    <x v="1"/>
    <s v=" "/>
    <s v="WMO"/>
    <s v=" "/>
    <s v="E"/>
    <s v=" "/>
    <d v="2020-12-11T00:00:00"/>
    <s v="LCS1152012"/>
    <s v=" "/>
    <s v="Image URL"/>
    <s v="470"/>
    <s v="WOFF"/>
    <s v="CAOCI"/>
    <s v=" "/>
    <s v=" "/>
  </r>
  <r>
    <x v="1"/>
    <x v="1"/>
    <x v="1"/>
    <x v="2"/>
    <s v="Uncollect Acct Elect-Write Off"/>
    <n v="-570.08000000000004"/>
    <s v="USD"/>
    <s v="CS10251027"/>
    <x v="1"/>
    <s v=" "/>
    <s v="WMO"/>
    <s v=" "/>
    <s v="E"/>
    <s v=" "/>
    <d v="2020-12-23T00:00:00"/>
    <s v="LCS1252012"/>
    <s v=" "/>
    <s v="Image URL"/>
    <s v="470"/>
    <s v="WOFF"/>
    <s v="CAOCI"/>
    <s v=" "/>
    <s v=" "/>
  </r>
  <r>
    <x v="1"/>
    <x v="1"/>
    <x v="1"/>
    <x v="2"/>
    <s v="Uncollect Acct Elect-Write Off"/>
    <n v="-5309.77"/>
    <s v="USD"/>
    <s v="CS10249299"/>
    <x v="1"/>
    <s v=" "/>
    <s v="WMO"/>
    <s v=" "/>
    <s v="E"/>
    <s v=" "/>
    <d v="2020-12-14T00:00:00"/>
    <s v="LCS1172012"/>
    <s v=" "/>
    <s v="Image URL"/>
    <s v="470"/>
    <s v="WOFF"/>
    <s v="CAOCI"/>
    <s v=" "/>
    <s v=" "/>
  </r>
  <r>
    <x v="1"/>
    <x v="1"/>
    <x v="1"/>
    <x v="2"/>
    <s v="Uncollect Acct Elect-Write Off"/>
    <n v="-7.0000000000000007E-2"/>
    <s v="USD"/>
    <s v="CS10251130"/>
    <x v="1"/>
    <s v=" "/>
    <s v="WMO"/>
    <s v=" "/>
    <s v="E"/>
    <s v=" "/>
    <d v="2020-12-24T00:00:00"/>
    <s v="LCS1262012"/>
    <s v=" "/>
    <s v="Image URL"/>
    <s v="470"/>
    <s v="WOFF"/>
    <s v="CAOCI"/>
    <s v=" "/>
    <s v=" "/>
  </r>
  <r>
    <x v="1"/>
    <x v="1"/>
    <x v="1"/>
    <x v="2"/>
    <s v="Uncollect Acct Elect-Write Off"/>
    <n v="-2880.5"/>
    <s v="USD"/>
    <s v="CS10252639"/>
    <x v="1"/>
    <s v=" "/>
    <s v="WMO"/>
    <s v=" "/>
    <s v="E"/>
    <s v=" "/>
    <d v="2020-12-31T00:00:00"/>
    <s v="LCS1302012"/>
    <s v=" "/>
    <s v="Image URL"/>
    <s v="470"/>
    <s v="WOFF"/>
    <s v="CAOCI"/>
    <s v=" "/>
    <s v=" "/>
  </r>
  <r>
    <x v="0"/>
    <x v="6"/>
    <x v="1"/>
    <x v="2"/>
    <s v="Uncollect Acct Elect-Write Off"/>
    <n v="-4264.8599999999997"/>
    <s v="USD"/>
    <s v="CS10256461"/>
    <x v="1"/>
    <s v=" "/>
    <s v="WMO"/>
    <s v=" "/>
    <s v="E"/>
    <s v=" "/>
    <d v="2021-01-11T00:00:00"/>
    <s v="LCS1092101"/>
    <s v=" "/>
    <s v="Image URL"/>
    <s v="470"/>
    <s v="WOFF"/>
    <s v="CAOCI"/>
    <s v=" "/>
    <s v=" "/>
  </r>
  <r>
    <x v="0"/>
    <x v="6"/>
    <x v="1"/>
    <x v="2"/>
    <s v="Uncollect Acct Elect-Write Off"/>
    <n v="-1991.9"/>
    <s v="USD"/>
    <s v="CS10256461"/>
    <x v="1"/>
    <s v=" "/>
    <s v="WMO"/>
    <s v=" "/>
    <s v="E"/>
    <s v=" "/>
    <d v="2021-01-14T00:00:00"/>
    <s v="LCS1122101"/>
    <s v=" "/>
    <s v="Image URL"/>
    <s v="470"/>
    <s v="WOFF"/>
    <s v="CAOCI"/>
    <s v=" "/>
    <s v=" "/>
  </r>
  <r>
    <x v="0"/>
    <x v="3"/>
    <x v="1"/>
    <x v="2"/>
    <s v="Uncollect Acct Elect-Write Off"/>
    <n v="-2339.23"/>
    <s v="USD"/>
    <s v="CS10263158"/>
    <x v="1"/>
    <s v=" "/>
    <s v="WMO"/>
    <s v=" "/>
    <s v="E"/>
    <s v=" "/>
    <d v="2021-02-23T00:00:00"/>
    <s v="LCS1242102"/>
    <s v=" "/>
    <s v="Image URL"/>
    <s v="470"/>
    <s v="WOFF"/>
    <s v="CAOCI"/>
    <s v=" "/>
    <s v=" "/>
  </r>
  <r>
    <x v="0"/>
    <x v="3"/>
    <x v="1"/>
    <x v="2"/>
    <s v="Uncollect Acct Elect-Write Off"/>
    <n v="-1336.79"/>
    <s v="USD"/>
    <s v="CS10262879"/>
    <x v="1"/>
    <s v=" "/>
    <s v="WMO"/>
    <s v=" "/>
    <s v="E"/>
    <s v=" "/>
    <d v="2021-02-22T00:00:00"/>
    <s v="LCS1232102"/>
    <s v=" "/>
    <s v="Image URL"/>
    <s v="470"/>
    <s v="WOFF"/>
    <s v="CAOCI"/>
    <s v=" "/>
    <s v=" "/>
  </r>
  <r>
    <x v="0"/>
    <x v="3"/>
    <x v="1"/>
    <x v="0"/>
    <s v="Acc Prov For Uncollect Acc"/>
    <n v="462.93"/>
    <s v="USD"/>
    <s v="CS10262478"/>
    <x v="1"/>
    <s v=" "/>
    <s v="WMO"/>
    <s v=" "/>
    <s v="E"/>
    <s v=" "/>
    <d v="2021-02-18T00:00:00"/>
    <s v="LCS1202102"/>
    <s v=" "/>
    <s v="Image URL"/>
    <s v="470"/>
    <s v="WOFF"/>
    <s v="CAOCI"/>
    <s v=" "/>
    <s v=" "/>
  </r>
  <r>
    <x v="0"/>
    <x v="3"/>
    <x v="1"/>
    <x v="2"/>
    <s v="Uncollect Acct Elect-Write Off"/>
    <n v="-1026.45"/>
    <s v="USD"/>
    <s v="CS10262070"/>
    <x v="1"/>
    <s v=" "/>
    <s v="WMO"/>
    <s v=" "/>
    <s v="E"/>
    <s v=" "/>
    <d v="2021-02-16T00:00:00"/>
    <s v="LCS1182102"/>
    <s v=" "/>
    <s v="Image URL"/>
    <s v="470"/>
    <s v="WOFF"/>
    <s v="CAOCI"/>
    <s v=" "/>
    <s v=" "/>
  </r>
  <r>
    <x v="0"/>
    <x v="3"/>
    <x v="1"/>
    <x v="0"/>
    <s v="Acc Prov For Uncollect Acc"/>
    <n v="6848.62"/>
    <s v="USD"/>
    <s v="CS10261288"/>
    <x v="1"/>
    <s v=" "/>
    <s v="WMO"/>
    <s v=" "/>
    <s v="E"/>
    <s v=" "/>
    <d v="2021-02-08T00:00:00"/>
    <s v="LCS1122102"/>
    <s v=" "/>
    <s v="Image URL"/>
    <s v="470"/>
    <s v="WOFF"/>
    <s v="CAOCI"/>
    <s v=" "/>
    <s v=" "/>
  </r>
  <r>
    <x v="0"/>
    <x v="2"/>
    <x v="1"/>
    <x v="0"/>
    <s v="Acc Prov For Uncollect Acc"/>
    <n v="-374.67"/>
    <s v="USD"/>
    <s v="CS10268452"/>
    <x v="1"/>
    <s v=" "/>
    <s v="WMO"/>
    <s v=" "/>
    <s v="E"/>
    <s v=" "/>
    <d v="2021-03-19T00:00:00"/>
    <s v="LCS1192103"/>
    <s v=" "/>
    <s v="Image URL"/>
    <s v="470"/>
    <s v="WOFF"/>
    <s v="CAOCI"/>
    <s v=" "/>
    <s v=" "/>
  </r>
  <r>
    <x v="0"/>
    <x v="2"/>
    <x v="1"/>
    <x v="2"/>
    <s v="Uncollect Acct Elect-Write Off"/>
    <n v="-2854.79"/>
    <s v="USD"/>
    <s v="CS10266396"/>
    <x v="1"/>
    <s v=" "/>
    <s v="WMO"/>
    <s v=" "/>
    <s v="E"/>
    <s v=" "/>
    <d v="2021-03-05T00:00:00"/>
    <s v="LCS1072103"/>
    <s v=" "/>
    <s v="Image URL"/>
    <s v="470"/>
    <s v="WOFF"/>
    <s v="CAOCI"/>
    <s v=" "/>
    <s v=" "/>
  </r>
  <r>
    <x v="0"/>
    <x v="2"/>
    <x v="1"/>
    <x v="0"/>
    <s v="Acc Prov For Uncollect Acc"/>
    <n v="349.27"/>
    <s v="USD"/>
    <s v="CS10266617"/>
    <x v="1"/>
    <s v=" "/>
    <s v="WMO"/>
    <s v=" "/>
    <s v="E"/>
    <s v=" "/>
    <d v="2021-03-08T00:00:00"/>
    <s v="LCS1092103"/>
    <s v=" "/>
    <s v="Image URL"/>
    <s v="470"/>
    <s v="WOFF"/>
    <s v="CAOCI"/>
    <s v=" "/>
    <s v=" "/>
  </r>
  <r>
    <x v="0"/>
    <x v="2"/>
    <x v="1"/>
    <x v="0"/>
    <s v="Acc Prov For Uncollect Acc"/>
    <n v="-490.98"/>
    <s v="USD"/>
    <s v="CS10266396"/>
    <x v="1"/>
    <s v=" "/>
    <s v="WMO"/>
    <s v=" "/>
    <s v="E"/>
    <s v=" "/>
    <d v="2021-03-02T00:00:00"/>
    <s v="LCS1042103"/>
    <s v=" "/>
    <s v="Image URL"/>
    <s v="470"/>
    <s v="WOFF"/>
    <s v="CAOCI"/>
    <s v=" "/>
    <s v=" "/>
  </r>
  <r>
    <x v="0"/>
    <x v="2"/>
    <x v="1"/>
    <x v="0"/>
    <s v="Acc Prov For Uncollect Acc"/>
    <n v="14.53"/>
    <s v="USD"/>
    <s v="CS10270068"/>
    <x v="1"/>
    <s v=" "/>
    <s v="WMO"/>
    <s v=" "/>
    <s v="E"/>
    <s v=" "/>
    <d v="2021-03-29T00:00:00"/>
    <s v="LCS1272103"/>
    <s v=" "/>
    <s v="Image URL"/>
    <s v="470"/>
    <s v="WOFF"/>
    <s v="CAOCI"/>
    <s v=" "/>
    <s v=" "/>
  </r>
  <r>
    <x v="0"/>
    <x v="2"/>
    <x v="1"/>
    <x v="2"/>
    <s v="Uncollect Acct Elect-Write Off"/>
    <n v="-4606.8500000000004"/>
    <s v="USD"/>
    <s v="CS10268452"/>
    <x v="1"/>
    <s v=" "/>
    <s v="WMO"/>
    <s v=" "/>
    <s v="E"/>
    <s v=" "/>
    <d v="2021-03-19T00:00:00"/>
    <s v="LCS1192103"/>
    <s v=" "/>
    <s v="Image URL"/>
    <s v="470"/>
    <s v="WOFF"/>
    <s v="CAOCI"/>
    <s v=" "/>
    <s v=" "/>
  </r>
  <r>
    <x v="0"/>
    <x v="2"/>
    <x v="1"/>
    <x v="2"/>
    <s v="Uncollect Acct Elect-Write Off"/>
    <n v="-4451.21"/>
    <s v="USD"/>
    <s v="CS10266396"/>
    <x v="1"/>
    <s v=" "/>
    <s v="WMO"/>
    <s v=" "/>
    <s v="E"/>
    <s v=" "/>
    <d v="2021-03-02T00:00:00"/>
    <s v="LCS1042103"/>
    <s v=" "/>
    <s v="Image URL"/>
    <s v="470"/>
    <s v="WOFF"/>
    <s v="CAOCI"/>
    <s v=" "/>
    <s v=" "/>
  </r>
  <r>
    <x v="0"/>
    <x v="2"/>
    <x v="1"/>
    <x v="2"/>
    <s v="Uncollect Acct Elect-Write Off"/>
    <n v="-3570.51"/>
    <s v="USD"/>
    <s v="CS10266833"/>
    <x v="1"/>
    <s v=" "/>
    <s v="WMO"/>
    <s v=" "/>
    <s v="E"/>
    <s v=" "/>
    <d v="2021-03-09T00:00:00"/>
    <s v="LCS1102103"/>
    <s v=" "/>
    <s v="Image URL"/>
    <s v="470"/>
    <s v="WOFF"/>
    <s v="CAOCI"/>
    <s v=" "/>
    <s v=" "/>
  </r>
  <r>
    <x v="0"/>
    <x v="2"/>
    <x v="1"/>
    <x v="0"/>
    <s v="Acc Prov For Uncollect Acc"/>
    <n v="-335.53"/>
    <s v="USD"/>
    <s v="CS10267010"/>
    <x v="1"/>
    <s v=" "/>
    <s v="WMO"/>
    <s v=" "/>
    <s v="E"/>
    <s v=" "/>
    <d v="2021-03-10T00:00:00"/>
    <s v="LCS1112103"/>
    <s v=" "/>
    <s v="Image URL"/>
    <s v="470"/>
    <s v="WOFF"/>
    <s v="CAOCI"/>
    <s v=" "/>
    <s v=" "/>
  </r>
  <r>
    <x v="0"/>
    <x v="2"/>
    <x v="1"/>
    <x v="2"/>
    <s v="Uncollect Acct Elect-Write Off"/>
    <n v="-1870.87"/>
    <s v="USD"/>
    <s v="CS10268909"/>
    <x v="1"/>
    <s v=" "/>
    <s v="WMO"/>
    <s v=" "/>
    <s v="E"/>
    <s v=" "/>
    <d v="2021-03-23T00:00:00"/>
    <s v="LCS1222103"/>
    <s v=" "/>
    <s v="Image URL"/>
    <s v="470"/>
    <s v="WOFF"/>
    <s v="CAOCI"/>
    <s v=" "/>
    <s v=" "/>
  </r>
  <r>
    <x v="0"/>
    <x v="0"/>
    <x v="1"/>
    <x v="2"/>
    <s v="Uncollect Acct Elect-Write Off"/>
    <n v="-3144.39"/>
    <s v="USD"/>
    <s v="CS10275525"/>
    <x v="1"/>
    <s v=" "/>
    <s v="WMO"/>
    <s v=" "/>
    <s v="E"/>
    <s v=" "/>
    <d v="2021-04-22T00:00:00"/>
    <s v="LCS1212104"/>
    <s v=" "/>
    <s v="Image URL"/>
    <s v="470"/>
    <s v="WOFF"/>
    <s v="CAOCI"/>
    <s v=" "/>
    <s v=" "/>
  </r>
  <r>
    <x v="0"/>
    <x v="0"/>
    <x v="1"/>
    <x v="2"/>
    <s v="Uncollect Acct Elect-Write Off"/>
    <n v="-1342.53"/>
    <s v="USD"/>
    <s v="CS10274231"/>
    <x v="1"/>
    <s v=" "/>
    <s v="WMO"/>
    <s v=" "/>
    <s v="E"/>
    <s v=" "/>
    <d v="2021-04-13T00:00:00"/>
    <s v="LCS1132104"/>
    <s v=" "/>
    <s v="Image URL"/>
    <s v="470"/>
    <s v="WOFF"/>
    <s v="CAOCI"/>
    <s v=" "/>
    <s v=" "/>
  </r>
  <r>
    <x v="0"/>
    <x v="0"/>
    <x v="1"/>
    <x v="0"/>
    <s v="Acc Prov For Uncollect Acc"/>
    <n v="-197.89"/>
    <s v="USD"/>
    <s v="CS10275365"/>
    <x v="1"/>
    <s v=" "/>
    <s v="WMO"/>
    <s v=" "/>
    <s v="E"/>
    <s v=" "/>
    <d v="2021-04-21T00:00:00"/>
    <s v="LCS1202104"/>
    <s v=" "/>
    <s v="Image URL"/>
    <s v="470"/>
    <s v="WOFF"/>
    <s v="CAOCI"/>
    <s v=" "/>
    <s v=" "/>
  </r>
  <r>
    <x v="0"/>
    <x v="0"/>
    <x v="1"/>
    <x v="0"/>
    <s v="Acc Prov For Uncollect Acc"/>
    <n v="309233.57"/>
    <s v="USD"/>
    <s v="CS10274031"/>
    <x v="1"/>
    <s v=" "/>
    <s v="WMO"/>
    <s v=" "/>
    <s v="E"/>
    <s v=" "/>
    <d v="2021-04-12T00:00:00"/>
    <s v="LCS1122104"/>
    <s v=" "/>
    <s v="Image URL"/>
    <s v="470"/>
    <s v="WOFF"/>
    <s v="CAOCI"/>
    <s v=" "/>
    <s v=" "/>
  </r>
  <r>
    <x v="0"/>
    <x v="0"/>
    <x v="1"/>
    <x v="2"/>
    <s v="Uncollect Acct Elect-Write Off"/>
    <n v="-40.5"/>
    <s v="USD"/>
    <s v="CS10275744"/>
    <x v="1"/>
    <s v=" "/>
    <s v="WMO"/>
    <s v=" "/>
    <s v="E"/>
    <s v=" "/>
    <d v="2021-04-24T00:00:00"/>
    <s v="LCS1232104"/>
    <s v=" "/>
    <s v="Image URL"/>
    <s v="470"/>
    <s v="WOFF"/>
    <s v="CAOCI"/>
    <s v=" "/>
    <s v=" "/>
  </r>
  <r>
    <x v="0"/>
    <x v="0"/>
    <x v="1"/>
    <x v="0"/>
    <s v="Acc Prov For Uncollect Acc"/>
    <n v="163.33000000000001"/>
    <s v="USD"/>
    <s v="CS10273808"/>
    <x v="1"/>
    <s v=" "/>
    <s v="WMO"/>
    <s v=" "/>
    <s v="E"/>
    <s v=" "/>
    <d v="2021-04-09T00:00:00"/>
    <s v="LCS1102104"/>
    <s v=" "/>
    <s v="Image URL"/>
    <s v="470"/>
    <s v="WOFF"/>
    <s v="CAOCI"/>
    <s v=" "/>
    <s v=" "/>
  </r>
  <r>
    <x v="0"/>
    <x v="0"/>
    <x v="1"/>
    <x v="0"/>
    <s v="Acc Prov For Uncollect Acc"/>
    <n v="130.66"/>
    <s v="USD"/>
    <s v="CS10274995"/>
    <x v="1"/>
    <s v=" "/>
    <s v="WMO"/>
    <s v=" "/>
    <s v="E"/>
    <s v=" "/>
    <d v="2021-04-19T00:00:00"/>
    <s v="LCS1182104"/>
    <s v=" "/>
    <s v="Image URL"/>
    <s v="470"/>
    <s v="WOFF"/>
    <s v="CAOCI"/>
    <s v=" "/>
    <s v=" "/>
  </r>
  <r>
    <x v="0"/>
    <x v="0"/>
    <x v="1"/>
    <x v="2"/>
    <s v="Uncollect Acct Elect-Write Off"/>
    <n v="-3075.83"/>
    <s v="USD"/>
    <s v="CS10273808"/>
    <x v="1"/>
    <s v=" "/>
    <s v="WMO"/>
    <s v=" "/>
    <s v="E"/>
    <s v=" "/>
    <d v="2021-04-09T00:00:00"/>
    <s v="LCS1102104"/>
    <s v=" "/>
    <s v="Image URL"/>
    <s v="470"/>
    <s v="WOFF"/>
    <s v="CAOCI"/>
    <s v=" "/>
    <s v=" "/>
  </r>
  <r>
    <x v="0"/>
    <x v="0"/>
    <x v="1"/>
    <x v="2"/>
    <s v="Uncollect Acct Elect-Write Off"/>
    <n v="-121.22"/>
    <s v="USD"/>
    <s v="CS10273647"/>
    <x v="1"/>
    <s v=" "/>
    <s v="WMO"/>
    <s v=" "/>
    <s v="E"/>
    <s v=" "/>
    <d v="2021-04-03T00:00:00"/>
    <s v="LCS1052104"/>
    <s v=" "/>
    <s v="Image URL"/>
    <s v="470"/>
    <s v="WOFF"/>
    <s v="CAOCI"/>
    <s v=" "/>
    <s v=" "/>
  </r>
  <r>
    <x v="0"/>
    <x v="0"/>
    <x v="1"/>
    <x v="2"/>
    <s v="Uncollect Acct Elect-Write Off"/>
    <n v="-4547.6499999999996"/>
    <s v="USD"/>
    <s v="CS10273647"/>
    <x v="1"/>
    <s v=" "/>
    <s v="WMO"/>
    <s v=" "/>
    <s v="E"/>
    <s v=" "/>
    <d v="2021-04-07T00:00:00"/>
    <s v="LCS1082104"/>
    <s v=" "/>
    <s v="Image URL"/>
    <s v="470"/>
    <s v="WOFF"/>
    <s v="CAOCI"/>
    <s v=" "/>
    <s v=" "/>
  </r>
  <r>
    <x v="1"/>
    <x v="6"/>
    <x v="1"/>
    <x v="2"/>
    <s v="Uncollect Acct Elect-Write Off"/>
    <n v="-192791.87"/>
    <s v="USD"/>
    <s v="CS10181312"/>
    <x v="1"/>
    <s v=" "/>
    <s v="MT1"/>
    <s v=" "/>
    <s v="E"/>
    <s v=" "/>
    <d v="2020-01-25T00:00:00"/>
    <s v="LCS1252001"/>
    <s v=" "/>
    <s v="Image URL"/>
    <s v="470"/>
    <s v="WOFF"/>
    <s v="CAOCI"/>
    <s v=" "/>
    <s v=" "/>
  </r>
  <r>
    <x v="1"/>
    <x v="6"/>
    <x v="1"/>
    <x v="2"/>
    <s v="Uncollect Acct Elect-Write Off"/>
    <n v="-853.06"/>
    <s v="USD"/>
    <s v="CS10180445"/>
    <x v="1"/>
    <s v=" "/>
    <s v="MT1"/>
    <s v=" "/>
    <s v="E"/>
    <s v=" "/>
    <d v="2020-01-13T00:00:00"/>
    <s v="LCS1142001"/>
    <s v=" "/>
    <s v="Image URL"/>
    <s v="470"/>
    <s v="WOFF"/>
    <s v="CAOCI"/>
    <s v=" "/>
    <s v=" "/>
  </r>
  <r>
    <x v="1"/>
    <x v="6"/>
    <x v="1"/>
    <x v="2"/>
    <s v="Uncollect Acct Elect-Write Off"/>
    <n v="15945.11"/>
    <s v="USD"/>
    <s v="CS10180445"/>
    <x v="1"/>
    <s v=" "/>
    <s v="MT1"/>
    <s v=" "/>
    <s v="E"/>
    <s v=" "/>
    <d v="2020-01-07T00:00:00"/>
    <s v="LCS1092001"/>
    <s v=" "/>
    <s v="Image URL"/>
    <s v="470"/>
    <s v="WOFF"/>
    <s v="CAOCI"/>
    <s v=" "/>
    <s v=" "/>
  </r>
  <r>
    <x v="1"/>
    <x v="6"/>
    <x v="1"/>
    <x v="2"/>
    <s v="Uncollect Acct Elect-Write Off"/>
    <n v="12977.87"/>
    <s v="USD"/>
    <s v="CS10181251"/>
    <x v="1"/>
    <s v=" "/>
    <s v="MT1"/>
    <s v=" "/>
    <s v="E"/>
    <s v=" "/>
    <d v="2020-01-24T00:00:00"/>
    <s v="LCS1242001"/>
    <s v=" "/>
    <s v="Image URL"/>
    <s v="470"/>
    <s v="WOFF"/>
    <s v="CAOCI"/>
    <s v=" "/>
    <s v=" "/>
  </r>
  <r>
    <x v="1"/>
    <x v="6"/>
    <x v="1"/>
    <x v="2"/>
    <s v="Uncollect Acct Elect-Write Off"/>
    <n v="209475.29"/>
    <s v="USD"/>
    <s v="CS10181468"/>
    <x v="1"/>
    <s v=" "/>
    <s v="MT1"/>
    <s v=" "/>
    <s v="E"/>
    <s v=" "/>
    <d v="2020-01-27T00:00:00"/>
    <s v="LCS1262001"/>
    <s v=" "/>
    <s v="Image URL"/>
    <s v="470"/>
    <s v="WOFF"/>
    <s v="CAOCI"/>
    <s v=" "/>
    <s v=" "/>
  </r>
  <r>
    <x v="1"/>
    <x v="3"/>
    <x v="1"/>
    <x v="2"/>
    <s v="Uncollect Acct Elect-Write Off"/>
    <n v="9297.81"/>
    <s v="USD"/>
    <s v="CS10187588"/>
    <x v="1"/>
    <s v=" "/>
    <s v="MT1"/>
    <s v=" "/>
    <s v="E"/>
    <s v=" "/>
    <d v="2020-02-24T00:00:00"/>
    <s v="LCS1242002"/>
    <s v=" "/>
    <s v="Image URL"/>
    <s v="470"/>
    <s v="WOFF"/>
    <s v="CAOCI"/>
    <s v=" "/>
    <s v=" "/>
  </r>
  <r>
    <x v="1"/>
    <x v="3"/>
    <x v="1"/>
    <x v="2"/>
    <s v="Uncollect Acct Elect-Write Off"/>
    <n v="9433.83"/>
    <s v="USD"/>
    <s v="CS10185358"/>
    <x v="1"/>
    <s v=" "/>
    <s v="MT1"/>
    <s v=" "/>
    <s v="E"/>
    <s v=" "/>
    <d v="2020-02-04T00:00:00"/>
    <s v="LCS1072002"/>
    <s v=" "/>
    <s v="Image URL"/>
    <s v="470"/>
    <s v="WOFF"/>
    <s v="CAOCI"/>
    <s v=" "/>
    <s v=" "/>
  </r>
  <r>
    <x v="1"/>
    <x v="3"/>
    <x v="1"/>
    <x v="2"/>
    <s v="Uncollect Acct Elect-Write Off"/>
    <n v="23467.08"/>
    <s v="USD"/>
    <s v="CS10187342"/>
    <x v="1"/>
    <s v=" "/>
    <s v="MT1"/>
    <s v=" "/>
    <s v="E"/>
    <s v=" "/>
    <d v="2020-02-21T00:00:00"/>
    <s v="LCS1222002"/>
    <s v=" "/>
    <s v="Image URL"/>
    <s v="470"/>
    <s v="WOFF"/>
    <s v="CAOCI"/>
    <s v=" "/>
    <s v=" "/>
  </r>
  <r>
    <x v="1"/>
    <x v="3"/>
    <x v="1"/>
    <x v="2"/>
    <s v="Uncollect Acct Elect-Write Off"/>
    <n v="-262.8"/>
    <s v="USD"/>
    <s v="CS10188425"/>
    <x v="1"/>
    <s v=" "/>
    <s v="MT1"/>
    <s v=" "/>
    <s v="E"/>
    <s v=" "/>
    <d v="2020-02-26T00:00:00"/>
    <s v="LCS1272002"/>
    <s v=" "/>
    <s v="Image URL"/>
    <s v="470"/>
    <s v="WOFF"/>
    <s v="CAOCI"/>
    <s v=" "/>
    <s v=" "/>
  </r>
  <r>
    <x v="1"/>
    <x v="2"/>
    <x v="1"/>
    <x v="2"/>
    <s v="Uncollect Acct Elect-Write Off"/>
    <n v="-1776.11"/>
    <s v="USD"/>
    <s v="CS10192273"/>
    <x v="1"/>
    <s v=" "/>
    <s v="MT1"/>
    <s v=" "/>
    <s v="E"/>
    <s v=" "/>
    <d v="2020-03-16T00:00:00"/>
    <s v="LCS1152003"/>
    <s v=" "/>
    <s v="Image URL"/>
    <s v="470"/>
    <s v="WOFF"/>
    <s v="CAOCI"/>
    <s v=" "/>
    <s v=" "/>
  </r>
  <r>
    <x v="1"/>
    <x v="2"/>
    <x v="1"/>
    <x v="2"/>
    <s v="Uncollect Acct Elect-Write Off"/>
    <n v="6730.86"/>
    <s v="USD"/>
    <s v="CS10191250"/>
    <x v="1"/>
    <s v=" "/>
    <s v="MT1"/>
    <s v=" "/>
    <s v="E"/>
    <s v=" "/>
    <d v="2020-03-02T00:00:00"/>
    <s v="LCS1042003"/>
    <s v=" "/>
    <s v="Image URL"/>
    <s v="470"/>
    <s v="WOFF"/>
    <s v="CAOCI"/>
    <s v=" "/>
    <s v=" "/>
  </r>
  <r>
    <x v="1"/>
    <x v="2"/>
    <x v="1"/>
    <x v="2"/>
    <s v="Uncollect Acct Elect-Write Off"/>
    <n v="-7150.94"/>
    <s v="USD"/>
    <s v="CS10193041"/>
    <x v="1"/>
    <s v=" "/>
    <s v="MT1"/>
    <s v=" "/>
    <s v="E"/>
    <s v=" "/>
    <d v="2020-03-20T00:00:00"/>
    <s v="LCS1192003"/>
    <s v=" "/>
    <s v="Image URL"/>
    <s v="470"/>
    <s v="WOFF"/>
    <s v="CAOCI"/>
    <s v=" "/>
    <s v=" "/>
  </r>
  <r>
    <x v="1"/>
    <x v="2"/>
    <x v="1"/>
    <x v="2"/>
    <s v="Uncollect Acct Elect-Write Off"/>
    <n v="6082.08"/>
    <s v="USD"/>
    <s v="CS10191625"/>
    <x v="1"/>
    <s v=" "/>
    <s v="MT1"/>
    <s v=" "/>
    <s v="E"/>
    <s v=" "/>
    <d v="2020-03-10T00:00:00"/>
    <s v="LCS1112003"/>
    <s v=" "/>
    <s v="Image URL"/>
    <s v="470"/>
    <s v="WOFF"/>
    <s v="CAOCI"/>
    <s v=" "/>
    <s v=" "/>
  </r>
  <r>
    <x v="1"/>
    <x v="0"/>
    <x v="1"/>
    <x v="2"/>
    <s v="Uncollect Acct Elect-Write Off"/>
    <n v="-3947.12"/>
    <s v="USD"/>
    <s v="CS10198395"/>
    <x v="1"/>
    <s v=" "/>
    <s v="MT1"/>
    <s v=" "/>
    <s v="E"/>
    <s v=" "/>
    <d v="2020-04-10T00:00:00"/>
    <s v="LCS1132004"/>
    <s v=" "/>
    <s v="Image URL"/>
    <s v="470"/>
    <s v="WOFF"/>
    <s v="CAOCI"/>
    <s v=" "/>
    <s v=" "/>
  </r>
  <r>
    <x v="1"/>
    <x v="0"/>
    <x v="1"/>
    <x v="2"/>
    <s v="Uncollect Acct Elect-Write Off"/>
    <n v="-1906.07"/>
    <s v="USD"/>
    <s v="CS10200910"/>
    <x v="1"/>
    <s v=" "/>
    <s v="MT1"/>
    <s v=" "/>
    <s v="E"/>
    <s v=" "/>
    <d v="2020-04-28T00:00:00"/>
    <s v="LCS1282004"/>
    <s v=" "/>
    <s v="Image URL"/>
    <s v="470"/>
    <s v="WOFF"/>
    <s v="CAOCI"/>
    <s v=" "/>
    <s v=" "/>
  </r>
  <r>
    <x v="1"/>
    <x v="7"/>
    <x v="1"/>
    <x v="2"/>
    <s v="Uncollect Acct Elect-Write Off"/>
    <n v="-1921.11"/>
    <s v="USD"/>
    <s v="CS10207327"/>
    <x v="1"/>
    <s v=" "/>
    <s v="MT1"/>
    <s v=" "/>
    <s v="E"/>
    <s v=" "/>
    <d v="2020-05-28T00:00:00"/>
    <s v="LCS1252005"/>
    <s v=" "/>
    <s v="Image URL"/>
    <s v="470"/>
    <s v="WOFF"/>
    <s v="CAOCI"/>
    <s v=" "/>
    <s v=" "/>
  </r>
  <r>
    <x v="1"/>
    <x v="7"/>
    <x v="1"/>
    <x v="2"/>
    <s v="Uncollect Acct Elect-Write Off"/>
    <n v="-2154.2600000000002"/>
    <s v="USD"/>
    <s v="CS10203833"/>
    <x v="1"/>
    <s v=" "/>
    <s v="MT1"/>
    <s v=" "/>
    <s v="E"/>
    <s v=" "/>
    <d v="2020-05-01T00:00:00"/>
    <s v="LCS1032005"/>
    <s v=" "/>
    <s v="Image URL"/>
    <s v="470"/>
    <s v="WOFF"/>
    <s v="CAOCI"/>
    <s v=" "/>
    <s v=" "/>
  </r>
  <r>
    <x v="1"/>
    <x v="4"/>
    <x v="1"/>
    <x v="2"/>
    <s v="Uncollect Acct Elect-Write Off"/>
    <n v="-919.19"/>
    <s v="USD"/>
    <s v="CS10210576"/>
    <x v="1"/>
    <s v=" "/>
    <s v="MT1"/>
    <s v=" "/>
    <s v="E"/>
    <s v=" "/>
    <d v="2020-06-09T00:00:00"/>
    <s v="LCS1122006"/>
    <s v=" "/>
    <s v="Image URL"/>
    <s v="470"/>
    <s v="WOFF"/>
    <s v="CAOCI"/>
    <s v=" "/>
    <s v=" "/>
  </r>
  <r>
    <x v="1"/>
    <x v="4"/>
    <x v="1"/>
    <x v="2"/>
    <s v="Uncollect Acct Elect-Write Off"/>
    <n v="-394.8"/>
    <s v="USD"/>
    <s v="CS10210132"/>
    <x v="1"/>
    <s v=" "/>
    <s v="MT1"/>
    <s v=" "/>
    <s v="E"/>
    <s v=" "/>
    <d v="2020-06-02T00:00:00"/>
    <s v="LCS1062006"/>
    <s v=" "/>
    <s v="Image URL"/>
    <s v="470"/>
    <s v="WOFF"/>
    <s v="CAOCI"/>
    <s v=" "/>
    <s v=" "/>
  </r>
  <r>
    <x v="1"/>
    <x v="4"/>
    <x v="1"/>
    <x v="2"/>
    <s v="Uncollect Acct Elect-Write Off"/>
    <n v="-1434.18"/>
    <s v="USD"/>
    <s v="CS10210132"/>
    <x v="1"/>
    <s v=" "/>
    <s v="MT1"/>
    <s v=" "/>
    <s v="E"/>
    <s v=" "/>
    <d v="2020-06-01T00:00:00"/>
    <s v="LCS1052006"/>
    <s v=" "/>
    <s v="Image URL"/>
    <s v="470"/>
    <s v="WOFF"/>
    <s v="CAOCI"/>
    <s v=" "/>
    <s v=" "/>
  </r>
  <r>
    <x v="1"/>
    <x v="8"/>
    <x v="1"/>
    <x v="2"/>
    <s v="Uncollect Acct Elect-Write Off"/>
    <n v="-2293.9299999999998"/>
    <s v="USD"/>
    <s v="CS10219198"/>
    <x v="1"/>
    <s v=" "/>
    <s v="MT1"/>
    <s v=" "/>
    <s v="E"/>
    <s v=" "/>
    <d v="2020-07-23T00:00:00"/>
    <s v="LCS1242007"/>
    <s v=" "/>
    <s v="Image URL"/>
    <s v="470"/>
    <s v="WOFF"/>
    <s v="CAOCI"/>
    <s v=" "/>
    <s v=" "/>
  </r>
  <r>
    <x v="1"/>
    <x v="8"/>
    <x v="1"/>
    <x v="2"/>
    <s v="Uncollect Acct Elect-Write Off"/>
    <n v="-1389.63"/>
    <s v="USD"/>
    <s v="CS10218969"/>
    <x v="1"/>
    <s v=" "/>
    <s v="MT1"/>
    <s v=" "/>
    <s v="E"/>
    <s v=" "/>
    <d v="2020-07-22T00:00:00"/>
    <s v="LCS1232007"/>
    <s v=" "/>
    <s v="Image URL"/>
    <s v="470"/>
    <s v="WOFF"/>
    <s v="CAOCI"/>
    <s v=" "/>
    <s v=" "/>
  </r>
  <r>
    <x v="1"/>
    <x v="8"/>
    <x v="1"/>
    <x v="2"/>
    <s v="Uncollect Acct Elect-Write Off"/>
    <n v="-771.99"/>
    <s v="USD"/>
    <s v="CS10217266"/>
    <x v="1"/>
    <s v=" "/>
    <s v="MT1"/>
    <s v=" "/>
    <s v="E"/>
    <s v=" "/>
    <d v="2020-07-07T00:00:00"/>
    <s v="LCS1102007"/>
    <s v=" "/>
    <s v="Image URL"/>
    <s v="470"/>
    <s v="WOFF"/>
    <s v="CAOCI"/>
    <s v=" "/>
    <s v=" "/>
  </r>
  <r>
    <x v="1"/>
    <x v="9"/>
    <x v="1"/>
    <x v="2"/>
    <s v="Uncollect Acct Elect-Write Off"/>
    <n v="-415.18"/>
    <s v="USD"/>
    <s v="CS10226971"/>
    <x v="1"/>
    <s v=" "/>
    <s v="MT1"/>
    <s v=" "/>
    <s v="E"/>
    <s v=" "/>
    <d v="2020-08-31T00:00:00"/>
    <s v="LCS1312008"/>
    <s v=" "/>
    <s v="Image URL"/>
    <s v="470"/>
    <s v="WOFF"/>
    <s v="CAOCI"/>
    <s v=" "/>
    <s v=" "/>
  </r>
  <r>
    <x v="1"/>
    <x v="9"/>
    <x v="1"/>
    <x v="2"/>
    <s v="Uncollect Acct Elect-Write Off"/>
    <n v="-21.6"/>
    <s v="USD"/>
    <s v="CS10224124"/>
    <x v="1"/>
    <s v=" "/>
    <s v="MT1"/>
    <s v=" "/>
    <s v="E"/>
    <s v=" "/>
    <d v="2020-08-15T00:00:00"/>
    <s v="LCS1182008"/>
    <s v=" "/>
    <s v="Image URL"/>
    <s v="470"/>
    <s v="WOFF"/>
    <s v="CAOCI"/>
    <s v=" "/>
    <s v=" "/>
  </r>
  <r>
    <x v="1"/>
    <x v="10"/>
    <x v="1"/>
    <x v="2"/>
    <s v="Uncollect Acct Elect-Write Off"/>
    <n v="-2724.44"/>
    <s v="USD"/>
    <s v="CS10231803"/>
    <x v="1"/>
    <s v=" "/>
    <s v="MT1"/>
    <s v=" "/>
    <s v="E"/>
    <s v=" "/>
    <d v="2020-09-25T00:00:00"/>
    <s v="LCS1272009"/>
    <s v=" "/>
    <s v="Image URL"/>
    <s v="470"/>
    <s v="WOFF"/>
    <s v="CAOCI"/>
    <s v=" "/>
    <s v=" "/>
  </r>
  <r>
    <x v="1"/>
    <x v="10"/>
    <x v="1"/>
    <x v="2"/>
    <s v="Uncollect Acct Elect-Write Off"/>
    <n v="-1205.6400000000001"/>
    <s v="USD"/>
    <s v="CS10229215"/>
    <x v="1"/>
    <s v=" "/>
    <s v="MT1"/>
    <s v=" "/>
    <s v="E"/>
    <s v=" "/>
    <d v="2020-09-01T00:00:00"/>
    <s v="LCS1072009"/>
    <s v=" "/>
    <s v="Image URL"/>
    <s v="470"/>
    <s v="WOFF"/>
    <s v="CAOCI"/>
    <s v=" "/>
    <s v=" "/>
  </r>
  <r>
    <x v="1"/>
    <x v="10"/>
    <x v="1"/>
    <x v="2"/>
    <s v="Uncollect Acct Elect-Write Off"/>
    <n v="-534.14"/>
    <s v="USD"/>
    <s v="CS10230419"/>
    <x v="1"/>
    <s v=" "/>
    <s v="MT1"/>
    <s v=" "/>
    <s v="E"/>
    <s v=" "/>
    <d v="2020-09-16T00:00:00"/>
    <s v="LCS1192009"/>
    <s v=" "/>
    <s v="Image URL"/>
    <s v="470"/>
    <s v="WOFF"/>
    <s v="CAOCI"/>
    <s v=" "/>
    <s v=" "/>
  </r>
  <r>
    <x v="1"/>
    <x v="10"/>
    <x v="1"/>
    <x v="2"/>
    <s v="Uncollect Acct Elect-Write Off"/>
    <n v="-45.17"/>
    <s v="USD"/>
    <s v="CS10230776"/>
    <x v="1"/>
    <s v=" "/>
    <s v="MT1"/>
    <s v=" "/>
    <s v="E"/>
    <s v=" "/>
    <d v="2020-09-19T00:00:00"/>
    <s v="LCS1222009"/>
    <s v=" "/>
    <s v="Image URL"/>
    <s v="470"/>
    <s v="WOFF"/>
    <s v="CAOCI"/>
    <s v=" "/>
    <s v=" "/>
  </r>
  <r>
    <x v="1"/>
    <x v="10"/>
    <x v="1"/>
    <x v="2"/>
    <s v="Uncollect Acct Elect-Write Off"/>
    <n v="-1164.25"/>
    <s v="USD"/>
    <s v="CS10231644"/>
    <x v="1"/>
    <s v=" "/>
    <s v="MT1"/>
    <s v=" "/>
    <s v="E"/>
    <s v=" "/>
    <d v="2020-09-24T00:00:00"/>
    <s v="LCS1262009"/>
    <s v=" "/>
    <s v="Image URL"/>
    <s v="470"/>
    <s v="WOFF"/>
    <s v="CAOCI"/>
    <s v=" "/>
    <s v=" "/>
  </r>
  <r>
    <x v="1"/>
    <x v="11"/>
    <x v="1"/>
    <x v="2"/>
    <s v="Uncollect Acct Elect-Write Off"/>
    <n v="-176.76"/>
    <s v="USD"/>
    <s v="CS10236126"/>
    <x v="1"/>
    <s v=" "/>
    <s v="MT1"/>
    <s v=" "/>
    <s v="E"/>
    <s v=" "/>
    <d v="2020-10-10T00:00:00"/>
    <s v="LCS1152010"/>
    <s v=" "/>
    <s v="Image URL"/>
    <s v="470"/>
    <s v="WOFF"/>
    <s v="CAOCI"/>
    <s v=" "/>
    <s v=" "/>
  </r>
  <r>
    <x v="1"/>
    <x v="11"/>
    <x v="1"/>
    <x v="2"/>
    <s v="Uncollect Acct Elect-Write Off"/>
    <n v="-148.79"/>
    <s v="USD"/>
    <s v="CS10236967"/>
    <x v="1"/>
    <s v=" "/>
    <s v="MT1"/>
    <s v=" "/>
    <s v="E"/>
    <s v=" "/>
    <d v="2020-10-17T00:00:00"/>
    <s v="LCS1212010"/>
    <s v=" "/>
    <s v="Image URL"/>
    <s v="470"/>
    <s v="WOFF"/>
    <s v="CAOCI"/>
    <s v=" "/>
    <s v=" "/>
  </r>
  <r>
    <x v="1"/>
    <x v="11"/>
    <x v="1"/>
    <x v="2"/>
    <s v="Uncollect Acct Elect-Write Off"/>
    <n v="-2950.66"/>
    <s v="USD"/>
    <s v="CS10235974"/>
    <x v="1"/>
    <s v=" "/>
    <s v="MT1"/>
    <s v=" "/>
    <s v="E"/>
    <s v=" "/>
    <d v="2020-10-06T00:00:00"/>
    <s v="LCS1112010"/>
    <s v=" "/>
    <s v="Image URL"/>
    <s v="470"/>
    <s v="WOFF"/>
    <s v="CAOCI"/>
    <s v=" "/>
    <s v=" "/>
  </r>
  <r>
    <x v="1"/>
    <x v="11"/>
    <x v="1"/>
    <x v="2"/>
    <s v="Uncollect Acct Elect-Write Off"/>
    <n v="597.73"/>
    <s v="USD"/>
    <s v="CS10235974"/>
    <x v="1"/>
    <s v=" "/>
    <s v="MT1"/>
    <s v=" "/>
    <s v="E"/>
    <s v=" "/>
    <d v="2020-10-02T00:00:00"/>
    <s v="LCS1082010"/>
    <s v=" "/>
    <s v="Image URL"/>
    <s v="470"/>
    <s v="WOFF"/>
    <s v="CAOCI"/>
    <s v=" "/>
    <s v=" "/>
  </r>
  <r>
    <x v="1"/>
    <x v="5"/>
    <x v="1"/>
    <x v="2"/>
    <s v="Uncollect Acct Elect-Write Off"/>
    <n v="-1857.34"/>
    <s v="USD"/>
    <s v="CS10243703"/>
    <x v="1"/>
    <s v=" "/>
    <s v="MT1"/>
    <s v=" "/>
    <s v="E"/>
    <s v=" "/>
    <d v="2020-11-18T00:00:00"/>
    <s v="LCS1212011"/>
    <s v=" "/>
    <s v="Image URL"/>
    <s v="470"/>
    <s v="WOFF"/>
    <s v="CAOCI"/>
    <s v=" "/>
    <s v=" "/>
  </r>
  <r>
    <x v="1"/>
    <x v="5"/>
    <x v="1"/>
    <x v="2"/>
    <s v="Uncollect Acct Elect-Write Off"/>
    <n v="-1347.27"/>
    <s v="USD"/>
    <s v="CS10242557"/>
    <x v="1"/>
    <s v=" "/>
    <s v="MT1"/>
    <s v=" "/>
    <s v="E"/>
    <s v=" "/>
    <d v="2020-11-11T00:00:00"/>
    <s v="LCS1152011"/>
    <s v=" "/>
    <s v="Image URL"/>
    <s v="470"/>
    <s v="WOFF"/>
    <s v="CAOCI"/>
    <s v=" "/>
    <s v=" "/>
  </r>
  <r>
    <x v="1"/>
    <x v="5"/>
    <x v="1"/>
    <x v="2"/>
    <s v="Uncollect Acct Elect-Write Off"/>
    <n v="6058.34"/>
    <s v="USD"/>
    <s v="CS10244357"/>
    <x v="1"/>
    <s v=" "/>
    <s v="MT1"/>
    <s v=" "/>
    <s v="E"/>
    <s v=" "/>
    <d v="2020-11-23T00:00:00"/>
    <s v="LCS1252011"/>
    <s v=" "/>
    <s v="Image URL"/>
    <s v="470"/>
    <s v="WOFF"/>
    <s v="CAOCI"/>
    <s v=" "/>
    <s v=" "/>
  </r>
  <r>
    <x v="1"/>
    <x v="1"/>
    <x v="1"/>
    <x v="2"/>
    <s v="Uncollect Acct Elect-Write Off"/>
    <n v="-571.71"/>
    <s v="USD"/>
    <s v="CS10250306"/>
    <x v="1"/>
    <s v=" "/>
    <s v="MT1"/>
    <s v=" "/>
    <s v="E"/>
    <s v=" "/>
    <d v="2020-12-18T00:00:00"/>
    <s v="LCS1212012"/>
    <s v=" "/>
    <s v="Image URL"/>
    <s v="470"/>
    <s v="WOFF"/>
    <s v="CAOCI"/>
    <s v=" "/>
    <s v=" "/>
  </r>
  <r>
    <x v="1"/>
    <x v="1"/>
    <x v="1"/>
    <x v="2"/>
    <s v="Uncollect Acct Elect-Write Off"/>
    <n v="-2136.1"/>
    <s v="USD"/>
    <s v="CS10248021"/>
    <x v="1"/>
    <s v=" "/>
    <s v="MT1"/>
    <s v=" "/>
    <s v="E"/>
    <s v=" "/>
    <d v="2020-12-04T00:00:00"/>
    <s v="LCS1092012"/>
    <s v=" "/>
    <s v="Image URL"/>
    <s v="470"/>
    <s v="WOFF"/>
    <s v="CAOCI"/>
    <s v=" "/>
    <s v=" "/>
  </r>
  <r>
    <x v="1"/>
    <x v="1"/>
    <x v="1"/>
    <x v="2"/>
    <s v="Uncollect Acct Elect-Write Off"/>
    <n v="-3462.35"/>
    <s v="USD"/>
    <s v="CS10252639"/>
    <x v="1"/>
    <s v=" "/>
    <s v="MT1"/>
    <s v=" "/>
    <s v="E"/>
    <s v=" "/>
    <d v="2020-12-31T00:00:00"/>
    <s v="LCS1302012"/>
    <s v=" "/>
    <s v="Image URL"/>
    <s v="470"/>
    <s v="WOFF"/>
    <s v="CAOCI"/>
    <s v=" "/>
    <s v=" "/>
  </r>
  <r>
    <x v="1"/>
    <x v="1"/>
    <x v="1"/>
    <x v="2"/>
    <s v="Uncollect Acct Elect-Write Off"/>
    <n v="-217.81"/>
    <s v="USD"/>
    <s v="CS10249726"/>
    <x v="1"/>
    <s v=" "/>
    <s v="MT1"/>
    <s v=" "/>
    <s v="E"/>
    <s v=" "/>
    <d v="2020-12-16T00:00:00"/>
    <s v="LCS1192012"/>
    <s v=" "/>
    <s v="Image URL"/>
    <s v="470"/>
    <s v="WOFF"/>
    <s v="CAOCI"/>
    <s v=" "/>
    <s v=" "/>
  </r>
  <r>
    <x v="0"/>
    <x v="6"/>
    <x v="1"/>
    <x v="2"/>
    <s v="Uncollect Acct Elect-Write Off"/>
    <n v="47593.8"/>
    <s v="USD"/>
    <s v="CS10256461"/>
    <x v="1"/>
    <s v=" "/>
    <s v="MT1"/>
    <s v=" "/>
    <s v="E"/>
    <s v=" "/>
    <d v="2021-01-04T00:00:00"/>
    <s v="LCS1032101"/>
    <s v=" "/>
    <s v="Image URL"/>
    <s v="470"/>
    <s v="WOFF"/>
    <s v="CAOCI"/>
    <s v=" "/>
    <s v=" "/>
  </r>
  <r>
    <x v="0"/>
    <x v="3"/>
    <x v="1"/>
    <x v="2"/>
    <s v="Uncollect Acct Elect-Write Off"/>
    <n v="-2680.11"/>
    <s v="USD"/>
    <s v="CS10263801"/>
    <x v="1"/>
    <s v=" "/>
    <s v="MT1"/>
    <s v=" "/>
    <s v="E"/>
    <s v=" "/>
    <d v="2021-02-25T00:00:00"/>
    <s v="LCS1262102"/>
    <s v=" "/>
    <s v="Image URL"/>
    <s v="470"/>
    <s v="WOFF"/>
    <s v="CAOCI"/>
    <s v=" "/>
    <s v=" "/>
  </r>
  <r>
    <x v="0"/>
    <x v="3"/>
    <x v="1"/>
    <x v="0"/>
    <s v="Acc Prov For Uncollect Acc"/>
    <n v="154.6"/>
    <s v="USD"/>
    <s v="CS10260869"/>
    <x v="1"/>
    <s v=" "/>
    <s v="MT1"/>
    <s v=" "/>
    <s v="E"/>
    <s v=" "/>
    <d v="2021-02-02T00:00:00"/>
    <s v="LCS1062102"/>
    <s v=" "/>
    <s v="Image URL"/>
    <s v="470"/>
    <s v="WOFF"/>
    <s v="CAOCI"/>
    <s v=" "/>
    <s v=" "/>
  </r>
  <r>
    <x v="0"/>
    <x v="2"/>
    <x v="1"/>
    <x v="0"/>
    <s v="Acc Prov For Uncollect Acc"/>
    <n v="-545.64"/>
    <s v="USD"/>
    <s v="CS10268452"/>
    <x v="1"/>
    <s v=" "/>
    <s v="MT1"/>
    <s v=" "/>
    <s v="E"/>
    <s v=" "/>
    <d v="2021-03-19T00:00:00"/>
    <s v="LCS1192103"/>
    <s v=" "/>
    <s v="Image URL"/>
    <s v="470"/>
    <s v="WOFF"/>
    <s v="CAOCI"/>
    <s v=" "/>
    <s v=" "/>
  </r>
  <r>
    <x v="0"/>
    <x v="2"/>
    <x v="1"/>
    <x v="0"/>
    <s v="Acc Prov For Uncollect Acc"/>
    <n v="-7207.95"/>
    <s v="USD"/>
    <s v="CS10271248"/>
    <x v="1"/>
    <s v=" "/>
    <s v="MT1"/>
    <s v=" "/>
    <s v="E"/>
    <s v=" "/>
    <d v="2021-03-25T00:00:00"/>
    <s v="LCS1302103"/>
    <s v=" "/>
    <s v="Image URL"/>
    <s v="470"/>
    <s v="WOFF"/>
    <s v="CAOCI"/>
    <s v=" "/>
    <s v=" "/>
  </r>
  <r>
    <x v="0"/>
    <x v="2"/>
    <x v="1"/>
    <x v="2"/>
    <s v="Uncollect Acct Elect-Write Off"/>
    <n v="-2668.7"/>
    <s v="USD"/>
    <s v="CS10269550"/>
    <x v="1"/>
    <s v=" "/>
    <s v="MT1"/>
    <s v=" "/>
    <s v="E"/>
    <s v=" "/>
    <d v="2021-03-26T00:00:00"/>
    <s v="LCS1252103"/>
    <s v=" "/>
    <s v="Image URL"/>
    <s v="470"/>
    <s v="WOFF"/>
    <s v="CAOCI"/>
    <s v=" "/>
    <s v=" "/>
  </r>
  <r>
    <x v="0"/>
    <x v="2"/>
    <x v="1"/>
    <x v="0"/>
    <s v="Acc Prov For Uncollect Acc"/>
    <n v="14.77"/>
    <s v="USD"/>
    <s v="CS10266833"/>
    <x v="1"/>
    <s v=" "/>
    <s v="MT1"/>
    <s v=" "/>
    <s v="E"/>
    <s v=" "/>
    <d v="2021-03-09T00:00:00"/>
    <s v="LCS1102103"/>
    <s v=" "/>
    <s v="Image URL"/>
    <s v="470"/>
    <s v="WOFF"/>
    <s v="CAOCI"/>
    <s v=" "/>
    <s v=" "/>
  </r>
  <r>
    <x v="0"/>
    <x v="2"/>
    <x v="1"/>
    <x v="2"/>
    <s v="Uncollect Acct Elect-Write Off"/>
    <n v="-3293.57"/>
    <s v="USD"/>
    <s v="CS10267830"/>
    <x v="1"/>
    <s v=" "/>
    <s v="MT1"/>
    <s v=" "/>
    <s v="E"/>
    <s v=" "/>
    <d v="2021-03-16T00:00:00"/>
    <s v="LCS1162103"/>
    <s v=" "/>
    <s v="Image URL"/>
    <s v="470"/>
    <s v="WOFF"/>
    <s v="CAOCI"/>
    <s v=" "/>
    <s v=" "/>
  </r>
  <r>
    <x v="0"/>
    <x v="2"/>
    <x v="1"/>
    <x v="2"/>
    <s v="Uncollect Acct Elect-Write Off"/>
    <n v="-2130.4299999999998"/>
    <s v="USD"/>
    <s v="CS10267195"/>
    <x v="1"/>
    <s v=" "/>
    <s v="MT1"/>
    <s v=" "/>
    <s v="E"/>
    <s v=" "/>
    <d v="2021-03-11T00:00:00"/>
    <s v="LCS1122103"/>
    <s v=" "/>
    <s v="Image URL"/>
    <s v="470"/>
    <s v="WOFF"/>
    <s v="CAOCI"/>
    <s v=" "/>
    <s v=" "/>
  </r>
  <r>
    <x v="0"/>
    <x v="2"/>
    <x v="1"/>
    <x v="2"/>
    <s v="Uncollect Acct Elect-Write Off"/>
    <n v="-1348.1"/>
    <s v="USD"/>
    <s v="CS10270907"/>
    <x v="1"/>
    <s v=" "/>
    <s v="MT1"/>
    <s v=" "/>
    <s v="E"/>
    <s v=" "/>
    <d v="2021-03-31T00:00:00"/>
    <s v="LCS1292103"/>
    <s v=" "/>
    <s v="Image URL"/>
    <s v="470"/>
    <s v="WOFF"/>
    <s v="CAOCI"/>
    <s v=" "/>
    <s v=" "/>
  </r>
  <r>
    <x v="0"/>
    <x v="2"/>
    <x v="1"/>
    <x v="2"/>
    <s v="Uncollect Acct Elect-Write Off"/>
    <n v="-3533.09"/>
    <s v="USD"/>
    <s v="CS10269163"/>
    <x v="1"/>
    <s v=" "/>
    <s v="MT1"/>
    <s v=" "/>
    <s v="E"/>
    <s v=" "/>
    <d v="2021-03-24T00:00:00"/>
    <s v="LCS1232103"/>
    <s v=" "/>
    <s v="Image URL"/>
    <s v="470"/>
    <s v="WOFF"/>
    <s v="CAOCI"/>
    <s v=" "/>
    <s v=" "/>
  </r>
  <r>
    <x v="0"/>
    <x v="2"/>
    <x v="1"/>
    <x v="2"/>
    <s v="Uncollect Acct Elect-Write Off"/>
    <n v="-3191.99"/>
    <s v="USD"/>
    <s v="CS10266396"/>
    <x v="1"/>
    <s v=" "/>
    <s v="MT1"/>
    <s v=" "/>
    <s v="E"/>
    <s v=" "/>
    <d v="2021-03-03T00:00:00"/>
    <s v="LCS1052103"/>
    <s v=" "/>
    <s v="Image URL"/>
    <s v="470"/>
    <s v="WOFF"/>
    <s v="CAOCI"/>
    <s v=" "/>
    <s v=" "/>
  </r>
  <r>
    <x v="0"/>
    <x v="0"/>
    <x v="1"/>
    <x v="2"/>
    <s v="Uncollect Acct Elect-Write Off"/>
    <n v="-672.52"/>
    <s v="USD"/>
    <s v="CS10275171"/>
    <x v="1"/>
    <s v=" "/>
    <s v="MT1"/>
    <s v=" "/>
    <s v="E"/>
    <s v=" "/>
    <d v="2021-04-19T00:00:00"/>
    <s v="LCS1192104"/>
    <s v=" "/>
    <s v="Image URL"/>
    <s v="470"/>
    <s v="WOFF"/>
    <s v="CAOCI"/>
    <s v=" "/>
    <s v=" "/>
  </r>
  <r>
    <x v="0"/>
    <x v="0"/>
    <x v="1"/>
    <x v="0"/>
    <s v="Acc Prov For Uncollect Acc"/>
    <n v="-225.34"/>
    <s v="USD"/>
    <s v="CS10275968"/>
    <x v="1"/>
    <s v=" "/>
    <s v="MT1"/>
    <s v=" "/>
    <s v="E"/>
    <s v=" "/>
    <d v="2021-04-26T00:00:00"/>
    <s v="LCS1242104"/>
    <s v=" "/>
    <s v="Image URL"/>
    <s v="470"/>
    <s v="WOFF"/>
    <s v="CAOCI"/>
    <s v=" "/>
    <s v=" "/>
  </r>
  <r>
    <x v="0"/>
    <x v="0"/>
    <x v="1"/>
    <x v="0"/>
    <s v="Acc Prov For Uncollect Acc"/>
    <n v="140.56"/>
    <s v="USD"/>
    <s v="CS10273647"/>
    <x v="1"/>
    <s v=" "/>
    <s v="MT1"/>
    <s v=" "/>
    <s v="E"/>
    <s v=" "/>
    <d v="2021-04-07T00:00:00"/>
    <s v="LCS1082104"/>
    <s v=" "/>
    <s v="Image URL"/>
    <s v="470"/>
    <s v="WOFF"/>
    <s v="CAOCI"/>
    <s v=" "/>
    <s v=" "/>
  </r>
  <r>
    <x v="0"/>
    <x v="0"/>
    <x v="1"/>
    <x v="0"/>
    <s v="Acc Prov For Uncollect Acc"/>
    <n v="-50"/>
    <s v="USD"/>
    <s v="CS10273808"/>
    <x v="1"/>
    <s v=" "/>
    <s v="MT1"/>
    <s v=" "/>
    <s v="E"/>
    <s v=" "/>
    <d v="2021-04-09T00:00:00"/>
    <s v="LCS1102104"/>
    <s v=" "/>
    <s v="Image URL"/>
    <s v="470"/>
    <s v="WOFF"/>
    <s v="CAOCI"/>
    <s v=" "/>
    <s v=" "/>
  </r>
  <r>
    <x v="0"/>
    <x v="0"/>
    <x v="1"/>
    <x v="2"/>
    <s v="Uncollect Acct Elect-Write Off"/>
    <n v="-5745.66"/>
    <s v="USD"/>
    <s v="CS10273647"/>
    <x v="1"/>
    <s v=" "/>
    <s v="MT1"/>
    <s v=" "/>
    <s v="E"/>
    <s v=" "/>
    <d v="2021-04-07T00:00:00"/>
    <s v="LCS1082104"/>
    <s v=" "/>
    <s v="Image URL"/>
    <s v="470"/>
    <s v="WOFF"/>
    <s v="CAOCI"/>
    <s v=" "/>
    <s v=" "/>
  </r>
  <r>
    <x v="0"/>
    <x v="0"/>
    <x v="1"/>
    <x v="0"/>
    <s v="Acc Prov For Uncollect Acc"/>
    <n v="-214.76"/>
    <s v="USD"/>
    <s v="CS10273647"/>
    <x v="1"/>
    <s v=" "/>
    <s v="MT1"/>
    <s v=" "/>
    <s v="E"/>
    <s v=" "/>
    <d v="2021-04-05T00:00:00"/>
    <s v="LCS1062104"/>
    <s v=" "/>
    <s v="Image URL"/>
    <s v="470"/>
    <s v="WOFF"/>
    <s v="CAOCI"/>
    <s v=" "/>
    <s v=" "/>
  </r>
  <r>
    <x v="0"/>
    <x v="0"/>
    <x v="1"/>
    <x v="2"/>
    <s v="Uncollect Acct Elect-Write Off"/>
    <n v="-1992.49"/>
    <s v="USD"/>
    <s v="CS10275968"/>
    <x v="1"/>
    <s v=" "/>
    <s v="MT1"/>
    <s v=" "/>
    <s v="E"/>
    <s v=" "/>
    <d v="2021-04-26T00:00:00"/>
    <s v="LCS1242104"/>
    <s v=" "/>
    <s v="Image URL"/>
    <s v="470"/>
    <s v="WOFF"/>
    <s v="CAOCI"/>
    <s v=" "/>
    <s v=" "/>
  </r>
  <r>
    <x v="0"/>
    <x v="0"/>
    <x v="1"/>
    <x v="2"/>
    <s v="Uncollect Acct Elect-Write Off"/>
    <n v="-2156.6999999999998"/>
    <s v="USD"/>
    <s v="CS10274776"/>
    <x v="1"/>
    <s v=" "/>
    <s v="MT1"/>
    <s v=" "/>
    <s v="E"/>
    <s v=" "/>
    <d v="2021-04-16T00:00:00"/>
    <s v="LCS1162104"/>
    <s v=" "/>
    <s v="Image URL"/>
    <s v="470"/>
    <s v="WOFF"/>
    <s v="CAOCI"/>
    <s v=" "/>
    <s v=" "/>
  </r>
  <r>
    <x v="1"/>
    <x v="4"/>
    <x v="1"/>
    <x v="2"/>
    <s v="Uncollect Acct Elect-Write Off"/>
    <n v="-10326555"/>
    <s v="USD"/>
    <s v="ERD0215201"/>
    <x v="0"/>
    <s v="Uncollect Acct Elect-Write Off"/>
    <s v="LRO"/>
    <s v=" "/>
    <s v="E"/>
    <s v=" "/>
    <d v="2020-06-30T00:00:00"/>
    <s v=" "/>
    <s v=" "/>
    <s v="Image URL"/>
    <s v="640"/>
    <s v="WOFF"/>
    <s v="CAOCI"/>
    <s v=" "/>
    <s v=" "/>
  </r>
  <r>
    <x v="0"/>
    <x v="3"/>
    <x v="1"/>
    <x v="2"/>
    <s v="Uncollect Acct Elect-Write Off"/>
    <n v="0"/>
    <s v="USD"/>
    <s v="ERD0263353"/>
    <x v="0"/>
    <s v="Uncollect Acct Elect-Write Off"/>
    <s v=" "/>
    <s v=" "/>
    <s v="G"/>
    <s v=" "/>
    <d v="2021-02-28T00:00:00"/>
    <s v=" "/>
    <s v=" "/>
    <s v="Image URL"/>
    <s v="640"/>
    <s v="WOFF"/>
    <s v="CAOCI"/>
    <s v=" "/>
    <s v=" "/>
  </r>
  <r>
    <x v="1"/>
    <x v="1"/>
    <x v="1"/>
    <x v="2"/>
    <s v="Uncollect Acct Elect-Write Off"/>
    <n v="931380.87"/>
    <s v="USD"/>
    <s v="ERD0253677"/>
    <x v="0"/>
    <s v="Adj amt of exp to be recog - G"/>
    <s v=" "/>
    <s v=" "/>
    <s v="G"/>
    <s v=" "/>
    <d v="2020-12-31T00:00:00"/>
    <s v=" "/>
    <s v=" "/>
    <s v="Image URL"/>
    <s v="470"/>
    <s v="WOFF"/>
    <s v="CAOCI"/>
    <s v=" "/>
    <s v=" "/>
  </r>
  <r>
    <x v="1"/>
    <x v="1"/>
    <x v="1"/>
    <x v="2"/>
    <s v="Uncollect Acct Elect-Write Off"/>
    <n v="-835213.65"/>
    <s v="USD"/>
    <s v="ERD0253677"/>
    <x v="0"/>
    <s v="Adj RA for G exp"/>
    <s v=" "/>
    <s v=" "/>
    <s v="G"/>
    <s v=" "/>
    <d v="2020-12-31T00:00:00"/>
    <s v=" "/>
    <s v=" "/>
    <s v="Image URL"/>
    <s v="470"/>
    <s v="WOFF"/>
    <s v="CAOCI"/>
    <s v=" "/>
    <s v=" "/>
  </r>
  <r>
    <x v="1"/>
    <x v="6"/>
    <x v="0"/>
    <x v="2"/>
    <s v="Uncollect Acct Elect-Write Off"/>
    <n v="12656.22"/>
    <s v="USD"/>
    <s v="CS10182483"/>
    <x v="1"/>
    <s v=" "/>
    <s v="MT1"/>
    <s v="F3PCR56243"/>
    <s v="E"/>
    <s v=" "/>
    <d v="2020-01-30T00:00:00"/>
    <s v="NCS1292001"/>
    <s v=" "/>
    <s v="Image URL"/>
    <s v="470"/>
    <s v="WOFF"/>
    <s v="CAOCS"/>
    <s v=" "/>
    <s v=" "/>
  </r>
  <r>
    <x v="1"/>
    <x v="6"/>
    <x v="0"/>
    <x v="2"/>
    <s v="Uncollect Acct Elect-Write Off"/>
    <n v="-580409.93000000005"/>
    <s v="USD"/>
    <s v="CS10181316"/>
    <x v="1"/>
    <s v=" "/>
    <s v="MT1"/>
    <s v="F3PCR56243"/>
    <s v="E"/>
    <s v=" "/>
    <d v="2020-01-25T00:00:00"/>
    <s v="NCS1252001"/>
    <s v=" "/>
    <s v="Image URL"/>
    <s v="470"/>
    <s v="WOFF"/>
    <s v="CAOCS"/>
    <s v=" "/>
    <s v=" "/>
  </r>
  <r>
    <x v="1"/>
    <x v="6"/>
    <x v="0"/>
    <x v="2"/>
    <s v="Uncollect Acct Elect-Write Off"/>
    <n v="47236.62"/>
    <s v="USD"/>
    <s v="CS10180455"/>
    <x v="1"/>
    <s v=" "/>
    <s v="MT1"/>
    <s v="F3PCR56243"/>
    <s v="E"/>
    <s v=" "/>
    <d v="2020-01-14T00:00:00"/>
    <s v="NCS1152001"/>
    <s v=" "/>
    <s v="Image URL"/>
    <s v="470"/>
    <s v="WOFF"/>
    <s v="CAOCS"/>
    <s v=" "/>
    <s v=" "/>
  </r>
  <r>
    <x v="1"/>
    <x v="3"/>
    <x v="0"/>
    <x v="2"/>
    <s v="Uncollect Acct Elect-Write Off"/>
    <n v="16321.63"/>
    <s v="USD"/>
    <s v="CS10186902"/>
    <x v="1"/>
    <s v=" "/>
    <s v="MT1"/>
    <s v="F3PCR56243"/>
    <s v="E"/>
    <s v=" "/>
    <d v="2020-02-19T00:00:00"/>
    <s v="NCS1202002"/>
    <s v=" "/>
    <s v="Image URL"/>
    <s v="470"/>
    <s v="WOFF"/>
    <s v="CAOCS"/>
    <s v=" "/>
    <s v=" "/>
  </r>
  <r>
    <x v="1"/>
    <x v="3"/>
    <x v="0"/>
    <x v="2"/>
    <s v="Uncollect Acct Elect-Write Off"/>
    <n v="17941.509999999998"/>
    <s v="USD"/>
    <s v="CS10185368"/>
    <x v="1"/>
    <s v=" "/>
    <s v="MT1"/>
    <s v="F3PCR56243"/>
    <s v="E"/>
    <s v=" "/>
    <d v="2020-02-03T00:00:00"/>
    <s v="NCS1062002"/>
    <s v=" "/>
    <s v="Image URL"/>
    <s v="470"/>
    <s v="WOFF"/>
    <s v="CAOCS"/>
    <s v=" "/>
    <s v=" "/>
  </r>
  <r>
    <x v="1"/>
    <x v="3"/>
    <x v="0"/>
    <x v="2"/>
    <s v="Uncollect Acct Elect-Write Off"/>
    <n v="9541.8700000000008"/>
    <s v="USD"/>
    <s v="CS10187209"/>
    <x v="1"/>
    <s v=" "/>
    <s v="MT1"/>
    <s v="F3PCR56243"/>
    <s v="E"/>
    <s v=" "/>
    <d v="2020-02-20T00:00:00"/>
    <s v="NCS1212002"/>
    <s v=" "/>
    <s v="Image URL"/>
    <s v="470"/>
    <s v="WOFF"/>
    <s v="CAOCS"/>
    <s v=" "/>
    <s v=" "/>
  </r>
  <r>
    <x v="1"/>
    <x v="2"/>
    <x v="0"/>
    <x v="2"/>
    <s v="Uncollect Acct Elect-Write Off"/>
    <n v="-1391.77"/>
    <s v="USD"/>
    <s v="CS10193833"/>
    <x v="1"/>
    <s v=" "/>
    <s v="MT1"/>
    <s v="F3PCR56243"/>
    <s v="E"/>
    <s v=" "/>
    <d v="2020-03-25T00:00:00"/>
    <s v="NCS1272003"/>
    <s v=" "/>
    <s v="Image URL"/>
    <s v="470"/>
    <s v="WOFF"/>
    <s v="CAOCS"/>
    <s v=" "/>
    <s v=" "/>
  </r>
  <r>
    <x v="1"/>
    <x v="2"/>
    <x v="0"/>
    <x v="2"/>
    <s v="Uncollect Acct Elect-Write Off"/>
    <n v="9763.24"/>
    <s v="USD"/>
    <s v="CS10191449"/>
    <x v="1"/>
    <s v=" "/>
    <s v="MT1"/>
    <s v="F3PCR56243"/>
    <s v="E"/>
    <s v=" "/>
    <d v="2020-03-09T00:00:00"/>
    <s v="NCS1102003"/>
    <s v=" "/>
    <s v="Image URL"/>
    <s v="470"/>
    <s v="WOFF"/>
    <s v="CAOCS"/>
    <s v=" "/>
    <s v=" "/>
  </r>
  <r>
    <x v="1"/>
    <x v="0"/>
    <x v="0"/>
    <x v="2"/>
    <s v="Uncollect Acct Elect-Write Off"/>
    <n v="-1341.72"/>
    <s v="USD"/>
    <s v="CS10198142"/>
    <x v="1"/>
    <s v=" "/>
    <s v="MT1"/>
    <s v="F3PCR56243"/>
    <s v="E"/>
    <s v=" "/>
    <d v="2020-04-07T00:00:00"/>
    <s v="NCS1102004"/>
    <s v=" "/>
    <s v="Image URL"/>
    <s v="470"/>
    <s v="WOFF"/>
    <s v="CAOCS"/>
    <s v=" "/>
    <s v=" "/>
  </r>
  <r>
    <x v="1"/>
    <x v="0"/>
    <x v="0"/>
    <x v="2"/>
    <s v="Uncollect Acct Elect-Write Off"/>
    <n v="-2063.96"/>
    <s v="USD"/>
    <s v="CS10200260"/>
    <x v="1"/>
    <s v=" "/>
    <s v="MT1"/>
    <s v="F3PCR56243"/>
    <s v="E"/>
    <s v=" "/>
    <d v="2020-04-23T00:00:00"/>
    <s v="NCS1242004"/>
    <s v=" "/>
    <s v="Image URL"/>
    <s v="470"/>
    <s v="WOFF"/>
    <s v="CAOCS"/>
    <s v=" "/>
    <s v=" "/>
  </r>
  <r>
    <x v="1"/>
    <x v="0"/>
    <x v="0"/>
    <x v="2"/>
    <s v="Uncollect Acct Elect-Write Off"/>
    <n v="-20.95"/>
    <s v="USD"/>
    <s v="CS10198403"/>
    <x v="1"/>
    <s v=" "/>
    <s v="MT1"/>
    <s v="F3PCR56243"/>
    <s v="E"/>
    <s v=" "/>
    <d v="2020-04-11T00:00:00"/>
    <s v="NCS1142004"/>
    <s v=" "/>
    <s v="Image URL"/>
    <s v="470"/>
    <s v="WOFF"/>
    <s v="CAOCS"/>
    <s v=" "/>
    <s v=" "/>
  </r>
  <r>
    <x v="1"/>
    <x v="4"/>
    <x v="0"/>
    <x v="2"/>
    <s v="Uncollect Acct Elect-Write Off"/>
    <n v="-6652.06"/>
    <s v="USD"/>
    <s v="CS10211403"/>
    <x v="1"/>
    <s v=" "/>
    <s v="MT1"/>
    <s v="F3PCR56243"/>
    <s v="E"/>
    <s v=" "/>
    <d v="2020-06-15T00:00:00"/>
    <s v="NCS1172006"/>
    <s v=" "/>
    <s v="Image URL"/>
    <s v="470"/>
    <s v="WOFF"/>
    <s v="CAOCS"/>
    <s v=" "/>
    <s v=" "/>
  </r>
  <r>
    <x v="1"/>
    <x v="8"/>
    <x v="0"/>
    <x v="2"/>
    <s v="Uncollect Acct Elect-Write Off"/>
    <n v="-587.12"/>
    <s v="USD"/>
    <s v="CS10217276"/>
    <x v="1"/>
    <s v=" "/>
    <s v="MT1"/>
    <s v="F3PCR56243"/>
    <s v="E"/>
    <s v=" "/>
    <d v="2020-07-07T00:00:00"/>
    <s v="NCS1102007"/>
    <s v=" "/>
    <s v="Image URL"/>
    <s v="470"/>
    <s v="WOFF"/>
    <s v="CAOCS"/>
    <s v=" "/>
    <s v=" "/>
  </r>
  <r>
    <x v="1"/>
    <x v="8"/>
    <x v="0"/>
    <x v="2"/>
    <s v="Uncollect Acct Elect-Write Off"/>
    <n v="-905.91"/>
    <s v="USD"/>
    <s v="CS10217443"/>
    <x v="1"/>
    <s v=" "/>
    <s v="MT1"/>
    <s v="F3PCR56243"/>
    <s v="E"/>
    <s v=" "/>
    <d v="2020-07-10T00:00:00"/>
    <s v="NCS1132007"/>
    <s v=" "/>
    <s v="Image URL"/>
    <s v="470"/>
    <s v="WOFF"/>
    <s v="CAOCS"/>
    <s v=" "/>
    <s v=" "/>
  </r>
  <r>
    <x v="1"/>
    <x v="8"/>
    <x v="0"/>
    <x v="2"/>
    <s v="Uncollect Acct Elect-Write Off"/>
    <n v="-3175.39"/>
    <s v="USD"/>
    <s v="CS10217276"/>
    <x v="1"/>
    <s v=" "/>
    <s v="MT1"/>
    <s v="F3PCR56243"/>
    <s v="E"/>
    <s v=" "/>
    <d v="2020-07-09T00:00:00"/>
    <s v="NCS1122007"/>
    <s v=" "/>
    <s v="Image URL"/>
    <s v="470"/>
    <s v="WOFF"/>
    <s v="CAOCS"/>
    <s v=" "/>
    <s v=" "/>
  </r>
  <r>
    <x v="1"/>
    <x v="10"/>
    <x v="0"/>
    <x v="2"/>
    <s v="Uncollect Acct Elect-Write Off"/>
    <n v="-6313.36"/>
    <s v="USD"/>
    <s v="CS10229225"/>
    <x v="1"/>
    <s v=" "/>
    <s v="MT1"/>
    <s v="F3PCR56243"/>
    <s v="E"/>
    <s v=" "/>
    <d v="2020-09-04T00:00:00"/>
    <s v="NCS1102009"/>
    <s v=" "/>
    <s v="Image URL"/>
    <s v="470"/>
    <s v="WOFF"/>
    <s v="CAOCS"/>
    <s v=" "/>
    <s v=" "/>
  </r>
  <r>
    <x v="1"/>
    <x v="11"/>
    <x v="0"/>
    <x v="2"/>
    <s v="Uncollect Acct Elect-Write Off"/>
    <n v="-2196.17"/>
    <s v="USD"/>
    <s v="CS10236244"/>
    <x v="1"/>
    <s v=" "/>
    <s v="MT1"/>
    <s v="F3PCR56243"/>
    <s v="E"/>
    <s v=" "/>
    <d v="2020-10-12T00:00:00"/>
    <s v="NCS1162010"/>
    <s v=" "/>
    <s v="Image URL"/>
    <s v="470"/>
    <s v="WOFF"/>
    <s v="CAOCS"/>
    <s v=" "/>
    <s v=" "/>
  </r>
  <r>
    <x v="1"/>
    <x v="11"/>
    <x v="0"/>
    <x v="2"/>
    <s v="Uncollect Acct Elect-Write Off"/>
    <n v="-3131.73"/>
    <s v="USD"/>
    <s v="CS10236134"/>
    <x v="1"/>
    <s v=" "/>
    <s v="MT1"/>
    <s v="F3PCR56243"/>
    <s v="E"/>
    <s v=" "/>
    <d v="2020-10-09T00:00:00"/>
    <s v="NCS1142010"/>
    <s v=" "/>
    <s v="Image URL"/>
    <s v="470"/>
    <s v="WOFF"/>
    <s v="CAOCS"/>
    <s v=" "/>
    <s v=" "/>
  </r>
  <r>
    <x v="1"/>
    <x v="11"/>
    <x v="0"/>
    <x v="2"/>
    <s v="Uncollect Acct Elect-Write Off"/>
    <n v="-3672.25"/>
    <s v="USD"/>
    <s v="CS10237758"/>
    <x v="1"/>
    <s v=" "/>
    <s v="MT1"/>
    <s v="F3PCR56243"/>
    <s v="E"/>
    <s v=" "/>
    <d v="2020-10-22T00:00:00"/>
    <s v="NCS1252010"/>
    <s v=" "/>
    <s v="Image URL"/>
    <s v="470"/>
    <s v="WOFF"/>
    <s v="CAOCS"/>
    <s v=" "/>
    <s v=" "/>
  </r>
  <r>
    <x v="1"/>
    <x v="11"/>
    <x v="0"/>
    <x v="2"/>
    <s v="Uncollect Acct Elect-Write Off"/>
    <n v="-3093.29"/>
    <s v="USD"/>
    <s v="CS10236602"/>
    <x v="1"/>
    <s v=" "/>
    <s v="MT1"/>
    <s v="F3PCR56243"/>
    <s v="E"/>
    <s v=" "/>
    <d v="2020-10-14T00:00:00"/>
    <s v="NCS1182010"/>
    <s v=" "/>
    <s v="Image URL"/>
    <s v="470"/>
    <s v="WOFF"/>
    <s v="CAOCS"/>
    <s v=" "/>
    <s v=" "/>
  </r>
  <r>
    <x v="1"/>
    <x v="11"/>
    <x v="0"/>
    <x v="2"/>
    <s v="Uncollect Acct Elect-Write Off"/>
    <n v="370.37"/>
    <s v="USD"/>
    <s v="CS10238013"/>
    <x v="1"/>
    <s v=" "/>
    <s v="MT1"/>
    <s v="F3PCR56243"/>
    <s v="E"/>
    <s v=" "/>
    <d v="2020-10-23T00:00:00"/>
    <s v="NCS1262010"/>
    <s v=" "/>
    <s v="Image URL"/>
    <s v="470"/>
    <s v="WOFF"/>
    <s v="CAOCS"/>
    <s v=" "/>
    <s v=" "/>
  </r>
  <r>
    <x v="1"/>
    <x v="11"/>
    <x v="0"/>
    <x v="2"/>
    <s v="Uncollect Acct Elect-Write Off"/>
    <n v="-1175.8800000000001"/>
    <s v="USD"/>
    <s v="CS10235984"/>
    <x v="1"/>
    <s v=" "/>
    <s v="MT1"/>
    <s v="F3PCR56243"/>
    <s v="E"/>
    <s v=" "/>
    <d v="2020-10-03T00:00:00"/>
    <s v="NCS1092010"/>
    <s v=" "/>
    <s v="Image URL"/>
    <s v="470"/>
    <s v="WOFF"/>
    <s v="CAOCS"/>
    <s v=" "/>
    <s v=" "/>
  </r>
  <r>
    <x v="1"/>
    <x v="5"/>
    <x v="0"/>
    <x v="2"/>
    <s v="Uncollect Acct Elect-Write Off"/>
    <n v="-367.69"/>
    <s v="USD"/>
    <s v="CS10241991"/>
    <x v="1"/>
    <s v=" "/>
    <s v="MT1"/>
    <s v="F3PCR56243"/>
    <s v="E"/>
    <s v=" "/>
    <d v="2020-11-07T00:00:00"/>
    <s v="NCS1122011"/>
    <s v=" "/>
    <s v="Image URL"/>
    <s v="470"/>
    <s v="WOFF"/>
    <s v="CAOCS"/>
    <s v=" "/>
    <s v=" "/>
  </r>
  <r>
    <x v="1"/>
    <x v="5"/>
    <x v="0"/>
    <x v="2"/>
    <s v="Uncollect Acct Elect-Write Off"/>
    <n v="-3383.23"/>
    <s v="USD"/>
    <s v="CS10243289"/>
    <x v="1"/>
    <s v=" "/>
    <s v="MT1"/>
    <s v="F3PCR56243"/>
    <s v="E"/>
    <s v=" "/>
    <d v="2020-11-16T00:00:00"/>
    <s v="NCS1192011"/>
    <s v=" "/>
    <s v="Image URL"/>
    <s v="470"/>
    <s v="WOFF"/>
    <s v="CAOCS"/>
    <s v=" "/>
    <s v=" "/>
  </r>
  <r>
    <x v="1"/>
    <x v="5"/>
    <x v="0"/>
    <x v="2"/>
    <s v="Uncollect Acct Elect-Write Off"/>
    <n v="-2483.94"/>
    <s v="USD"/>
    <s v="CS10242253"/>
    <x v="1"/>
    <s v=" "/>
    <s v="MT1"/>
    <s v="F3PCR56243"/>
    <s v="E"/>
    <s v=" "/>
    <d v="2020-11-09T00:00:00"/>
    <s v="NCS1132011"/>
    <s v=" "/>
    <s v="Image URL"/>
    <s v="470"/>
    <s v="WOFF"/>
    <s v="CAOCS"/>
    <s v=" "/>
    <s v=" "/>
  </r>
  <r>
    <x v="1"/>
    <x v="5"/>
    <x v="0"/>
    <x v="2"/>
    <s v="Uncollect Acct Elect-Write Off"/>
    <n v="-739.28"/>
    <s v="USD"/>
    <s v="CS10243009"/>
    <x v="1"/>
    <s v=" "/>
    <s v="MT1"/>
    <s v="F3PCR56243"/>
    <s v="E"/>
    <s v=" "/>
    <d v="2020-11-14T00:00:00"/>
    <s v="NCS1182011"/>
    <s v=" "/>
    <s v="Image URL"/>
    <s v="470"/>
    <s v="WOFF"/>
    <s v="CAOCS"/>
    <s v=" "/>
    <s v=" "/>
  </r>
  <r>
    <x v="1"/>
    <x v="1"/>
    <x v="0"/>
    <x v="2"/>
    <s v="Uncollect Acct Elect-Write Off"/>
    <n v="-2374.52"/>
    <s v="USD"/>
    <s v="CS10251033"/>
    <x v="1"/>
    <s v=" "/>
    <s v="MT1"/>
    <s v="F3PCR56243"/>
    <s v="E"/>
    <s v=" "/>
    <d v="2020-12-23T00:00:00"/>
    <s v="NCS1252012"/>
    <s v=" "/>
    <s v="Image URL"/>
    <s v="470"/>
    <s v="WOFF"/>
    <s v="CAOCS"/>
    <s v=" "/>
    <s v=" "/>
  </r>
  <r>
    <x v="1"/>
    <x v="1"/>
    <x v="0"/>
    <x v="2"/>
    <s v="Uncollect Acct Elect-Write Off"/>
    <n v="-1948.74"/>
    <s v="USD"/>
    <s v="CS10248611"/>
    <x v="1"/>
    <s v=" "/>
    <s v="MT1"/>
    <s v="F3PCR56243"/>
    <s v="E"/>
    <s v=" "/>
    <d v="2020-12-09T00:00:00"/>
    <s v="NCS1132012"/>
    <s v=" "/>
    <s v="Image URL"/>
    <s v="470"/>
    <s v="WOFF"/>
    <s v="CAOCS"/>
    <s v=" "/>
    <s v=" "/>
  </r>
  <r>
    <x v="1"/>
    <x v="1"/>
    <x v="0"/>
    <x v="2"/>
    <s v="Uncollect Acct Elect-Write Off"/>
    <n v="-12041.01"/>
    <s v="USD"/>
    <s v="CS10249308"/>
    <x v="1"/>
    <s v=" "/>
    <s v="MT1"/>
    <s v="F3PCR56243"/>
    <s v="E"/>
    <s v=" "/>
    <d v="2020-12-14T00:00:00"/>
    <s v="NCS1172012"/>
    <s v=" "/>
    <s v="Image URL"/>
    <s v="470"/>
    <s v="WOFF"/>
    <s v="CAOCS"/>
    <s v=" "/>
    <s v=" "/>
  </r>
  <r>
    <x v="1"/>
    <x v="1"/>
    <x v="0"/>
    <x v="2"/>
    <s v="Uncollect Acct Elect-Write Off"/>
    <n v="-34.08"/>
    <s v="USD"/>
    <s v="CS10250322"/>
    <x v="1"/>
    <s v=" "/>
    <s v="MT1"/>
    <s v="F3PCR56243"/>
    <s v="E"/>
    <s v=" "/>
    <d v="2020-12-20T00:00:00"/>
    <s v="NCS1222012"/>
    <s v=" "/>
    <s v="Image URL"/>
    <s v="470"/>
    <s v="WOFF"/>
    <s v="CAOCS"/>
    <s v=" "/>
    <s v=" "/>
  </r>
  <r>
    <x v="1"/>
    <x v="1"/>
    <x v="0"/>
    <x v="2"/>
    <s v="Uncollect Acct Elect-Write Off"/>
    <n v="-416.43"/>
    <s v="USD"/>
    <s v="CS10248972"/>
    <x v="1"/>
    <s v=" "/>
    <s v="MT1"/>
    <s v="F3PCR56243"/>
    <s v="E"/>
    <s v=" "/>
    <d v="2020-12-12T00:00:00"/>
    <s v="NCS1162012"/>
    <s v=" "/>
    <s v="Image URL"/>
    <s v="470"/>
    <s v="WOFF"/>
    <s v="CAOCS"/>
    <s v=" "/>
    <s v=" "/>
  </r>
  <r>
    <x v="0"/>
    <x v="3"/>
    <x v="0"/>
    <x v="0"/>
    <s v="Acc Prov For Uncollect Acc"/>
    <n v="660.84"/>
    <s v="USD"/>
    <s v="CS10262484"/>
    <x v="1"/>
    <s v=" "/>
    <s v="MT1"/>
    <s v="F3PCR56243"/>
    <s v="E"/>
    <s v=" "/>
    <d v="2021-02-18T00:00:00"/>
    <s v="NCS1202102"/>
    <s v=" "/>
    <s v="Image URL"/>
    <s v="470"/>
    <s v="WOFF"/>
    <s v="CAOCS"/>
    <s v=" "/>
    <s v=" "/>
  </r>
  <r>
    <x v="0"/>
    <x v="3"/>
    <x v="0"/>
    <x v="2"/>
    <s v="Uncollect Acct Elect-Write Off"/>
    <n v="-163.79"/>
    <s v="USD"/>
    <s v="CS10261808"/>
    <x v="1"/>
    <s v=" "/>
    <s v="MT1"/>
    <s v="F3PCR56243"/>
    <s v="E"/>
    <s v=" "/>
    <d v="2021-02-13T00:00:00"/>
    <s v="NCS1162102"/>
    <s v=" "/>
    <s v="Image URL"/>
    <s v="470"/>
    <s v="WOFF"/>
    <s v="CAOCS"/>
    <s v=" "/>
    <s v=" "/>
  </r>
  <r>
    <x v="0"/>
    <x v="3"/>
    <x v="0"/>
    <x v="2"/>
    <s v="Uncollect Acct Elect-Write Off"/>
    <n v="-4045.36"/>
    <s v="USD"/>
    <s v="CS10261617"/>
    <x v="1"/>
    <s v=" "/>
    <s v="MT1"/>
    <s v="F3PCR56243"/>
    <s v="E"/>
    <s v=" "/>
    <d v="2021-02-11T00:00:00"/>
    <s v="NCS1142102"/>
    <s v=" "/>
    <s v="Image URL"/>
    <s v="470"/>
    <s v="WOFF"/>
    <s v="CAOCS"/>
    <s v=" "/>
    <s v=" "/>
  </r>
  <r>
    <x v="0"/>
    <x v="3"/>
    <x v="0"/>
    <x v="2"/>
    <s v="Uncollect Acct Elect-Write Off"/>
    <n v="-3696.89"/>
    <s v="USD"/>
    <s v="CS10261458"/>
    <x v="1"/>
    <s v=" "/>
    <s v="MT1"/>
    <s v="F3PCR56243"/>
    <s v="E"/>
    <s v=" "/>
    <d v="2021-02-10T00:00:00"/>
    <s v="NCS1132102"/>
    <s v=" "/>
    <s v="Image URL"/>
    <s v="470"/>
    <s v="WOFF"/>
    <s v="CAOCS"/>
    <s v=" "/>
    <s v=" "/>
  </r>
  <r>
    <x v="0"/>
    <x v="3"/>
    <x v="0"/>
    <x v="2"/>
    <s v="Uncollect Acct Elect-Write Off"/>
    <n v="-1520.21"/>
    <s v="USD"/>
    <s v="CS10262888"/>
    <x v="1"/>
    <s v=" "/>
    <s v="MT1"/>
    <s v="F3PCR56243"/>
    <s v="E"/>
    <s v=" "/>
    <d v="2021-02-22T00:00:00"/>
    <s v="NCS1232102"/>
    <s v=" "/>
    <s v="Image URL"/>
    <s v="470"/>
    <s v="WOFF"/>
    <s v="CAOCS"/>
    <s v=" "/>
    <s v=" "/>
  </r>
  <r>
    <x v="0"/>
    <x v="3"/>
    <x v="0"/>
    <x v="0"/>
    <s v="Acc Prov For Uncollect Acc"/>
    <n v="632.32000000000005"/>
    <s v="USD"/>
    <s v="CS10261458"/>
    <x v="1"/>
    <s v=" "/>
    <s v="MT1"/>
    <s v="F3PCR56243"/>
    <s v="E"/>
    <s v=" "/>
    <d v="2021-02-10T00:00:00"/>
    <s v="NCS1132102"/>
    <s v=" "/>
    <s v="Image URL"/>
    <s v="470"/>
    <s v="WOFF"/>
    <s v="CAOCS"/>
    <s v=" "/>
    <s v=" "/>
  </r>
  <r>
    <x v="0"/>
    <x v="2"/>
    <x v="0"/>
    <x v="0"/>
    <s v="Acc Prov For Uncollect Acc"/>
    <n v="39.71"/>
    <s v="USD"/>
    <s v="CS10267390"/>
    <x v="1"/>
    <s v=" "/>
    <s v="MT1"/>
    <s v="F3PCR56243"/>
    <s v="E"/>
    <s v=" "/>
    <d v="2021-03-12T00:00:00"/>
    <s v="NCS1132103"/>
    <s v=" "/>
    <s v="Image URL"/>
    <s v="470"/>
    <s v="WOFF"/>
    <s v="CAOCS"/>
    <s v=" "/>
    <s v=" "/>
  </r>
  <r>
    <x v="0"/>
    <x v="0"/>
    <x v="0"/>
    <x v="0"/>
    <s v="Acc Prov For Uncollect Acc"/>
    <n v="1198.6199999999999"/>
    <s v="USD"/>
    <s v="CS10277524"/>
    <x v="1"/>
    <s v=" "/>
    <s v="MT1"/>
    <s v="F3PCR56243"/>
    <s v="E"/>
    <s v=" "/>
    <d v="2021-04-30T00:00:00"/>
    <s v="NCS1282104"/>
    <s v=" "/>
    <s v="Image URL"/>
    <s v="470"/>
    <s v="WOFF"/>
    <s v="CAOCS"/>
    <s v=" "/>
    <s v=" "/>
  </r>
  <r>
    <x v="0"/>
    <x v="0"/>
    <x v="0"/>
    <x v="0"/>
    <s v="Acc Prov For Uncollect Acc"/>
    <n v="-1293.32"/>
    <s v="USD"/>
    <s v="CS10276303"/>
    <x v="1"/>
    <s v=" "/>
    <s v="MT1"/>
    <s v="F3PCR56243"/>
    <s v="E"/>
    <s v=" "/>
    <d v="2021-04-27T00:00:00"/>
    <s v="NCS1252104"/>
    <s v=" "/>
    <s v="Image URL"/>
    <s v="470"/>
    <s v="WOFF"/>
    <s v="CAOCS"/>
    <s v=" "/>
    <s v=" "/>
  </r>
  <r>
    <x v="0"/>
    <x v="0"/>
    <x v="0"/>
    <x v="2"/>
    <s v="Uncollect Acct Elect-Write Off"/>
    <n v="-2926.07"/>
    <s v="USD"/>
    <s v="CS10274239"/>
    <x v="1"/>
    <s v=" "/>
    <s v="MT1"/>
    <s v="F3PCR56243"/>
    <s v="E"/>
    <s v=" "/>
    <d v="2021-04-13T00:00:00"/>
    <s v="NCS1132104"/>
    <s v=" "/>
    <s v="Image URL"/>
    <s v="470"/>
    <s v="WOFF"/>
    <s v="CAOCS"/>
    <s v=" "/>
    <s v=" "/>
  </r>
  <r>
    <x v="0"/>
    <x v="0"/>
    <x v="0"/>
    <x v="2"/>
    <s v="Uncollect Acct Elect-Write Off"/>
    <n v="-2980.58"/>
    <s v="USD"/>
    <s v="CS10274599"/>
    <x v="1"/>
    <s v=" "/>
    <s v="MT1"/>
    <s v="F3PCR56243"/>
    <s v="E"/>
    <s v=" "/>
    <d v="2021-04-15T00:00:00"/>
    <s v="NCS1152104"/>
    <s v=" "/>
    <s v="Image URL"/>
    <s v="470"/>
    <s v="WOFF"/>
    <s v="CAOCS"/>
    <s v=" "/>
    <s v=" "/>
  </r>
  <r>
    <x v="0"/>
    <x v="0"/>
    <x v="0"/>
    <x v="0"/>
    <s v="Acc Prov For Uncollect Acc"/>
    <n v="-299.18"/>
    <s v="USD"/>
    <s v="CS10273823"/>
    <x v="1"/>
    <s v=" "/>
    <s v="MT1"/>
    <s v="F3PCR56243"/>
    <s v="E"/>
    <s v=" "/>
    <d v="2021-04-09T00:00:00"/>
    <s v="NCS1102104"/>
    <s v=" "/>
    <s v="Image URL"/>
    <s v="470"/>
    <s v="WOFF"/>
    <s v="CAOCS"/>
    <s v=" "/>
    <s v=" "/>
  </r>
  <r>
    <x v="0"/>
    <x v="0"/>
    <x v="0"/>
    <x v="0"/>
    <s v="Acc Prov For Uncollect Acc"/>
    <n v="644.15"/>
    <s v="USD"/>
    <s v="CS10276977"/>
    <x v="1"/>
    <s v=" "/>
    <s v="MT1"/>
    <s v="F3PCR56243"/>
    <s v="E"/>
    <s v=" "/>
    <d v="2021-04-29T00:00:00"/>
    <s v="NCS1272104"/>
    <s v=" "/>
    <s v="Image URL"/>
    <s v="470"/>
    <s v="WOFF"/>
    <s v="CAOCS"/>
    <s v=" "/>
    <s v=" "/>
  </r>
  <r>
    <x v="1"/>
    <x v="6"/>
    <x v="0"/>
    <x v="2"/>
    <s v="Uncollect Acct Elect-Write Off"/>
    <n v="3514.08"/>
    <s v="USD"/>
    <s v="CS10180455"/>
    <x v="1"/>
    <s v=" "/>
    <s v="MT1"/>
    <s v=" "/>
    <s v="E"/>
    <s v=" "/>
    <d v="2020-01-07T00:00:00"/>
    <s v="NCS1092001"/>
    <s v=" "/>
    <s v="Image URL"/>
    <s v="470"/>
    <s v="WOFF"/>
    <s v="CAOCS"/>
    <s v=" "/>
    <s v=" "/>
  </r>
  <r>
    <x v="1"/>
    <x v="6"/>
    <x v="0"/>
    <x v="2"/>
    <s v="Uncollect Acct Elect-Write Off"/>
    <n v="708.48"/>
    <s v="USD"/>
    <s v="CS10180455"/>
    <x v="1"/>
    <s v=" "/>
    <s v="MT1"/>
    <s v=" "/>
    <s v="E"/>
    <s v=" "/>
    <d v="2020-01-16T00:00:00"/>
    <s v="NCS1172001"/>
    <s v=" "/>
    <s v="Image URL"/>
    <s v="470"/>
    <s v="WOFF"/>
    <s v="CAOCS"/>
    <s v=" "/>
    <s v=" "/>
  </r>
  <r>
    <x v="1"/>
    <x v="6"/>
    <x v="0"/>
    <x v="2"/>
    <s v="Uncollect Acct Elect-Write Off"/>
    <n v="-83.87"/>
    <s v="USD"/>
    <s v="CS10180455"/>
    <x v="1"/>
    <s v=" "/>
    <s v="MT1"/>
    <s v=" "/>
    <s v="E"/>
    <s v=" "/>
    <d v="2020-01-13T00:00:00"/>
    <s v="NCS1142001"/>
    <s v=" "/>
    <s v="Image URL"/>
    <s v="470"/>
    <s v="WOFF"/>
    <s v="CAOCS"/>
    <s v=" "/>
    <s v=" "/>
  </r>
  <r>
    <x v="1"/>
    <x v="6"/>
    <x v="0"/>
    <x v="2"/>
    <s v="Uncollect Acct Elect-Write Off"/>
    <n v="3729.03"/>
    <s v="USD"/>
    <s v="CS10180455"/>
    <x v="1"/>
    <s v=" "/>
    <s v="MT1"/>
    <s v=" "/>
    <s v="E"/>
    <s v=" "/>
    <d v="2020-01-06T00:00:00"/>
    <s v="NCS1082001"/>
    <s v=" "/>
    <s v="Image URL"/>
    <s v="470"/>
    <s v="WOFF"/>
    <s v="CAOCS"/>
    <s v=" "/>
    <s v=" "/>
  </r>
  <r>
    <x v="1"/>
    <x v="3"/>
    <x v="0"/>
    <x v="2"/>
    <s v="Uncollect Acct Elect-Write Off"/>
    <n v="2711.14"/>
    <s v="USD"/>
    <s v="CS10185368"/>
    <x v="1"/>
    <s v=" "/>
    <s v="MT1"/>
    <s v=" "/>
    <s v="E"/>
    <s v=" "/>
    <d v="2020-02-07T00:00:00"/>
    <s v="NCS1102002"/>
    <s v=" "/>
    <s v="Image URL"/>
    <s v="470"/>
    <s v="WOFF"/>
    <s v="CAOCS"/>
    <s v=" "/>
    <s v=" "/>
  </r>
  <r>
    <x v="1"/>
    <x v="2"/>
    <x v="0"/>
    <x v="2"/>
    <s v="Uncollect Acct Elect-Write Off"/>
    <n v="225.45"/>
    <s v="USD"/>
    <s v="CS10191449"/>
    <x v="1"/>
    <s v=" "/>
    <s v="MT1"/>
    <s v=" "/>
    <s v="E"/>
    <s v=" "/>
    <d v="2020-03-09T00:00:00"/>
    <s v="NCS1102003"/>
    <s v=" "/>
    <s v="Image URL"/>
    <s v="470"/>
    <s v="WOFF"/>
    <s v="CAOCS"/>
    <s v=" "/>
    <s v=" "/>
  </r>
  <r>
    <x v="1"/>
    <x v="1"/>
    <x v="0"/>
    <x v="2"/>
    <s v="Uncollect Acct Elect-Write Off"/>
    <n v="-1038834.63"/>
    <s v="USD"/>
    <s v="ERD0253695"/>
    <x v="0"/>
    <s v="Reg asset  bad debt COVID19"/>
    <s v="ENT"/>
    <s v=" "/>
    <s v="G"/>
    <s v=" "/>
    <d v="2020-12-31T00:00:00"/>
    <s v=" "/>
    <s v=" "/>
    <s v="Image URL"/>
    <s v="640"/>
    <s v="RDRA"/>
    <s v="CAOCS"/>
    <s v=" "/>
    <s v=" "/>
  </r>
  <r>
    <x v="1"/>
    <x v="1"/>
    <x v="0"/>
    <x v="2"/>
    <s v="Uncollect Acct Elect-Write Off"/>
    <n v="-1258904.78"/>
    <s v="USD"/>
    <s v="ERD0253681"/>
    <x v="0"/>
    <s v="Adj RA for G exp"/>
    <s v="ENT"/>
    <s v=" "/>
    <s v="G"/>
    <s v=" "/>
    <d v="2020-12-31T00:00:00"/>
    <s v=" "/>
    <s v=" "/>
    <s v="Image URL"/>
    <s v="470"/>
    <s v="WOFF"/>
    <s v="CAOCS"/>
    <s v=" "/>
    <s v=" "/>
  </r>
  <r>
    <x v="1"/>
    <x v="4"/>
    <x v="0"/>
    <x v="2"/>
    <s v="Uncollect Acct Elect-Write Off"/>
    <n v="4698531"/>
    <s v="USD"/>
    <s v="ERD0215193"/>
    <x v="0"/>
    <s v="Accum provision for uncol acct"/>
    <s v="ENT"/>
    <s v=" "/>
    <s v="E"/>
    <s v=" "/>
    <d v="2020-06-30T00:00:00"/>
    <s v=" "/>
    <s v=" "/>
    <s v="Image URL"/>
    <s v="640"/>
    <s v="RDRA"/>
    <s v="CAOCS"/>
    <s v=" "/>
    <s v=" "/>
  </r>
  <r>
    <x v="1"/>
    <x v="4"/>
    <x v="0"/>
    <x v="2"/>
    <s v="Uncollect Acct Elect-Write Off"/>
    <n v="-4551524"/>
    <s v="USD"/>
    <s v="ERD0215193"/>
    <x v="0"/>
    <s v="Reg Asset for bad debt COVID19"/>
    <s v="ENT"/>
    <s v=" "/>
    <s v="E"/>
    <s v=" "/>
    <d v="2020-06-30T00:00:00"/>
    <s v=" "/>
    <s v=" "/>
    <s v="Image URL"/>
    <s v="640"/>
    <s v="RDRA"/>
    <s v="CAOCS"/>
    <s v=" "/>
    <s v=" "/>
  </r>
  <r>
    <x v="1"/>
    <x v="11"/>
    <x v="0"/>
    <x v="2"/>
    <s v="Uncollect Acct Elect-Write Off"/>
    <n v="-2283017"/>
    <s v="USD"/>
    <s v="ERD0240538"/>
    <x v="0"/>
    <s v="Reg Asset for bad debt COVID19"/>
    <s v="ENT"/>
    <s v=" "/>
    <s v="E"/>
    <s v=" "/>
    <d v="2020-10-31T00:00:00"/>
    <s v=" "/>
    <s v=" "/>
    <s v="Image URL"/>
    <s v="640"/>
    <s v="RDRA"/>
    <s v="CAOCS"/>
    <s v=" "/>
    <s v=" "/>
  </r>
  <r>
    <x v="0"/>
    <x v="3"/>
    <x v="0"/>
    <x v="2"/>
    <s v="Uncollect Acct Elect-Write Off"/>
    <n v="197135"/>
    <s v="USD"/>
    <s v="ERD0263355"/>
    <x v="0"/>
    <s v="Reg asset  bad debt COVID19"/>
    <s v="ENT"/>
    <s v=" "/>
    <s v="E"/>
    <s v=" "/>
    <d v="2021-02-28T00:00:00"/>
    <s v=" "/>
    <s v=" "/>
    <s v="Image URL"/>
    <s v="640"/>
    <s v="RDRA"/>
    <s v="CAOCS"/>
    <s v=" "/>
    <s v=" "/>
  </r>
  <r>
    <x v="1"/>
    <x v="7"/>
    <x v="0"/>
    <x v="4"/>
    <s v="Accum Prov Uncoll - COVID19"/>
    <n v="-107000"/>
    <s v="USD"/>
    <s v="ERD0208668"/>
    <x v="0"/>
    <s v="Accrual of Bad Debt, COVID 19"/>
    <s v="ENT"/>
    <s v=" "/>
    <s v="E"/>
    <s v=" "/>
    <d v="2020-05-31T00:00:00"/>
    <s v=" "/>
    <s v=" "/>
    <s v="Image URL"/>
    <s v="470"/>
    <s v="WOFF"/>
    <s v="CAOCS"/>
    <s v=" "/>
    <s v=" "/>
  </r>
  <r>
    <x v="1"/>
    <x v="4"/>
    <x v="0"/>
    <x v="0"/>
    <s v="Acc Prov For Uncollect Acc"/>
    <n v="-4698531"/>
    <s v="USD"/>
    <s v="ERD0215193"/>
    <x v="0"/>
    <s v="Accum provision for uncol acct"/>
    <s v="ENT"/>
    <s v=" "/>
    <s v="E"/>
    <s v=" "/>
    <d v="2020-06-30T00:00:00"/>
    <s v=" "/>
    <s v=" "/>
    <s v="Image URL"/>
    <s v="901"/>
    <s v="RDRA"/>
    <s v="CAOCS"/>
    <s v=" "/>
    <s v=" "/>
  </r>
  <r>
    <x v="1"/>
    <x v="10"/>
    <x v="0"/>
    <x v="1"/>
    <s v="Reg asset Covid 19 bad debt"/>
    <n v="1211177"/>
    <s v="USD"/>
    <s v="ERD0234005"/>
    <x v="0"/>
    <s v="Reg Asset for bad debt COVID19"/>
    <s v="ENT"/>
    <s v=" "/>
    <s v="E"/>
    <s v=" "/>
    <d v="2020-09-30T00:00:00"/>
    <s v=" "/>
    <s v=" "/>
    <s v="Image URL"/>
    <s v="901"/>
    <s v="RDRA"/>
    <s v="CAOCS"/>
    <s v=" "/>
    <s v=" "/>
  </r>
  <r>
    <x v="1"/>
    <x v="10"/>
    <x v="0"/>
    <x v="0"/>
    <s v="Acc Prov For Uncollect Acc"/>
    <n v="-1390313"/>
    <s v="USD"/>
    <s v="ERD0234005"/>
    <x v="0"/>
    <s v="Accum provision for uncol acct"/>
    <s v="ENT"/>
    <s v=" "/>
    <s v="E"/>
    <s v=" "/>
    <d v="2020-09-30T00:00:00"/>
    <s v=" "/>
    <s v=" "/>
    <s v="Image URL"/>
    <s v="901"/>
    <s v="RDRA"/>
    <s v="CAOCS"/>
    <s v=" "/>
    <s v=" "/>
  </r>
  <r>
    <x v="1"/>
    <x v="5"/>
    <x v="0"/>
    <x v="1"/>
    <s v="Reg asset Covid 19 bad debt"/>
    <n v="1205549"/>
    <s v="USD"/>
    <s v="ERD0246497"/>
    <x v="0"/>
    <s v="Reg asset  bad debt COVID19"/>
    <s v="ENT"/>
    <s v=" "/>
    <s v="E"/>
    <s v=" "/>
    <d v="2020-11-30T00:00:00"/>
    <s v=" "/>
    <s v=" "/>
    <s v="Image URL"/>
    <s v="901"/>
    <s v="RDRA"/>
    <s v="CAOCS"/>
    <s v=" "/>
    <s v=" "/>
  </r>
  <r>
    <x v="1"/>
    <x v="6"/>
    <x v="1"/>
    <x v="2"/>
    <s v="Uncollect Acct Elect-Write Off"/>
    <n v="196.49"/>
    <s v="USD"/>
    <s v="CS10180445"/>
    <x v="1"/>
    <s v=" "/>
    <s v="BRO"/>
    <s v="F3PCR56244"/>
    <s v="G"/>
    <s v=" "/>
    <d v="2020-01-20T00:00:00"/>
    <s v="GCS1202001"/>
    <s v=" "/>
    <s v="Image URL"/>
    <s v="470"/>
    <s v="WOFF"/>
    <s v="CAOCC"/>
    <s v=" "/>
    <s v=" "/>
  </r>
  <r>
    <x v="1"/>
    <x v="3"/>
    <x v="1"/>
    <x v="2"/>
    <s v="Uncollect Acct Elect-Write Off"/>
    <n v="39.89"/>
    <s v="USD"/>
    <s v="CS10188846"/>
    <x v="1"/>
    <s v=" "/>
    <s v="BRO"/>
    <s v="F3PCR56244"/>
    <s v="G"/>
    <s v=" "/>
    <d v="2020-02-28T00:00:00"/>
    <s v="GCS1282002"/>
    <s v=" "/>
    <s v="Image URL"/>
    <s v="470"/>
    <s v="WOFF"/>
    <s v="CAOCC"/>
    <s v=" "/>
    <s v=" "/>
  </r>
  <r>
    <x v="1"/>
    <x v="3"/>
    <x v="1"/>
    <x v="2"/>
    <s v="Uncollect Acct Elect-Write Off"/>
    <n v="973.52"/>
    <s v="USD"/>
    <s v="CS10187342"/>
    <x v="1"/>
    <s v=" "/>
    <s v="BRO"/>
    <s v="F3PCR56244"/>
    <s v="G"/>
    <s v=" "/>
    <d v="2020-02-21T00:00:00"/>
    <s v="GCS1222002"/>
    <s v=" "/>
    <s v="Image URL"/>
    <s v="470"/>
    <s v="WOFF"/>
    <s v="CAOCC"/>
    <s v=" "/>
    <s v=" "/>
  </r>
  <r>
    <x v="1"/>
    <x v="2"/>
    <x v="1"/>
    <x v="2"/>
    <s v="Uncollect Acct Elect-Write Off"/>
    <n v="364.2"/>
    <s v="USD"/>
    <s v="CS10191250"/>
    <x v="1"/>
    <s v=" "/>
    <s v="BRO"/>
    <s v="F3PCR56244"/>
    <s v="G"/>
    <s v=" "/>
    <d v="2020-03-02T00:00:00"/>
    <s v="GCS1042003"/>
    <s v=" "/>
    <s v="Image URL"/>
    <s v="470"/>
    <s v="WOFF"/>
    <s v="CAOCC"/>
    <s v=" "/>
    <s v=" "/>
  </r>
  <r>
    <x v="1"/>
    <x v="0"/>
    <x v="1"/>
    <x v="2"/>
    <s v="Uncollect Acct Elect-Write Off"/>
    <n v="-47.45"/>
    <s v="USD"/>
    <s v="CS10198132"/>
    <x v="1"/>
    <s v=" "/>
    <s v="BRO"/>
    <s v="F3PCR56244"/>
    <s v="G"/>
    <s v=" "/>
    <d v="2020-04-08T00:00:00"/>
    <s v="GCS1112004"/>
    <s v=" "/>
    <s v="Image URL"/>
    <s v="470"/>
    <s v="WOFF"/>
    <s v="CAOCC"/>
    <s v=" "/>
    <s v=" "/>
  </r>
  <r>
    <x v="1"/>
    <x v="0"/>
    <x v="1"/>
    <x v="2"/>
    <s v="Uncollect Acct Elect-Write Off"/>
    <n v="-0.68"/>
    <s v="USD"/>
    <s v="CS10198653"/>
    <x v="1"/>
    <s v=" "/>
    <s v="BRO"/>
    <s v="F3PCR56244"/>
    <s v="G"/>
    <s v=" "/>
    <d v="2020-04-13T00:00:00"/>
    <s v="GCS1152004"/>
    <s v=" "/>
    <s v="Image URL"/>
    <s v="470"/>
    <s v="WOFF"/>
    <s v="CAOCC"/>
    <s v=" "/>
    <s v=" "/>
  </r>
  <r>
    <x v="1"/>
    <x v="0"/>
    <x v="1"/>
    <x v="2"/>
    <s v="Uncollect Acct Elect-Write Off"/>
    <n v="-137.34"/>
    <s v="USD"/>
    <s v="CS10198132"/>
    <x v="1"/>
    <s v=" "/>
    <s v="BRO"/>
    <s v="F3PCR56244"/>
    <s v="G"/>
    <s v=" "/>
    <d v="2020-04-03T00:00:00"/>
    <s v="GCS1072004"/>
    <s v=" "/>
    <s v="Image URL"/>
    <s v="470"/>
    <s v="WOFF"/>
    <s v="CAOCC"/>
    <s v=" "/>
    <s v=" "/>
  </r>
  <r>
    <x v="1"/>
    <x v="7"/>
    <x v="1"/>
    <x v="2"/>
    <s v="Uncollect Acct Elect-Write Off"/>
    <n v="-167.54"/>
    <s v="USD"/>
    <s v="CS10206176"/>
    <x v="1"/>
    <s v=" "/>
    <s v="BRO"/>
    <s v="F3PCR56244"/>
    <s v="G"/>
    <s v=" "/>
    <d v="2020-05-21T00:00:00"/>
    <s v="GCS1202005"/>
    <s v=" "/>
    <s v="Image URL"/>
    <s v="470"/>
    <s v="WOFF"/>
    <s v="CAOCC"/>
    <s v=" "/>
    <s v=" "/>
  </r>
  <r>
    <x v="1"/>
    <x v="7"/>
    <x v="1"/>
    <x v="2"/>
    <s v="Uncollect Acct Elect-Write Off"/>
    <n v="-22.51"/>
    <s v="USD"/>
    <s v="CS10207751"/>
    <x v="1"/>
    <s v=" "/>
    <s v="BRO"/>
    <s v="F3PCR56244"/>
    <s v="G"/>
    <s v=" "/>
    <d v="2020-05-29T00:00:00"/>
    <s v="GCS1262005"/>
    <s v=" "/>
    <s v="Image URL"/>
    <s v="470"/>
    <s v="WOFF"/>
    <s v="CAOCC"/>
    <s v=" "/>
    <s v=" "/>
  </r>
  <r>
    <x v="1"/>
    <x v="4"/>
    <x v="1"/>
    <x v="2"/>
    <s v="Uncollect Acct Elect-Write Off"/>
    <n v="-67.459999999999994"/>
    <s v="USD"/>
    <s v="CS10210926"/>
    <x v="1"/>
    <s v=" "/>
    <s v="BRO"/>
    <s v="F3PCR56244"/>
    <s v="G"/>
    <s v=" "/>
    <d v="2020-06-11T00:00:00"/>
    <s v="GCS1142006"/>
    <s v=" "/>
    <s v="Image URL"/>
    <s v="470"/>
    <s v="WOFF"/>
    <s v="CAOCC"/>
    <s v=" "/>
    <s v=" "/>
  </r>
  <r>
    <x v="1"/>
    <x v="8"/>
    <x v="1"/>
    <x v="2"/>
    <s v="Uncollect Acct Elect-Write Off"/>
    <n v="234"/>
    <s v="USD"/>
    <s v="CS10217772"/>
    <x v="1"/>
    <s v=" "/>
    <s v="BRO"/>
    <s v="F3PCR56244"/>
    <s v="G"/>
    <s v=" "/>
    <d v="2020-07-14T00:00:00"/>
    <s v="GCS1162007"/>
    <s v=" "/>
    <s v="Image URL"/>
    <s v="470"/>
    <s v="WOFF"/>
    <s v="CAOCC"/>
    <s v=" "/>
    <s v=" "/>
  </r>
  <r>
    <x v="1"/>
    <x v="8"/>
    <x v="1"/>
    <x v="2"/>
    <s v="Uncollect Acct Elect-Write Off"/>
    <n v="25.05"/>
    <s v="USD"/>
    <s v="CS10218537"/>
    <x v="1"/>
    <s v=" "/>
    <s v="BRO"/>
    <s v="F3PCR56244"/>
    <s v="G"/>
    <s v=" "/>
    <d v="2020-07-20T00:00:00"/>
    <s v="GCS1212007"/>
    <s v=" "/>
    <s v="Image URL"/>
    <s v="470"/>
    <s v="WOFF"/>
    <s v="CAOCC"/>
    <s v=" "/>
    <s v=" "/>
  </r>
  <r>
    <x v="1"/>
    <x v="9"/>
    <x v="1"/>
    <x v="2"/>
    <s v="Uncollect Acct Elect-Write Off"/>
    <n v="-153.49"/>
    <s v="USD"/>
    <s v="CS10226431"/>
    <x v="1"/>
    <s v=" "/>
    <s v="BRO"/>
    <s v="F3PCR56244"/>
    <s v="G"/>
    <s v=" "/>
    <d v="2020-08-28T00:00:00"/>
    <s v="GCS1292008"/>
    <s v=" "/>
    <s v="Image URL"/>
    <s v="470"/>
    <s v="WOFF"/>
    <s v="CAOCC"/>
    <s v=" "/>
    <s v=" "/>
  </r>
  <r>
    <x v="1"/>
    <x v="10"/>
    <x v="1"/>
    <x v="2"/>
    <s v="Uncollect Acct Elect-Write Off"/>
    <n v="0.24"/>
    <s v="USD"/>
    <s v="CS10231173"/>
    <x v="1"/>
    <s v=" "/>
    <s v="BRO"/>
    <s v="F3PCR56244"/>
    <s v="G"/>
    <s v=" "/>
    <d v="2020-09-22T00:00:00"/>
    <s v="GCS1242009"/>
    <s v=" "/>
    <s v="Image URL"/>
    <s v="470"/>
    <s v="WOFF"/>
    <s v="CAOCC"/>
    <s v=" "/>
    <s v=" "/>
  </r>
  <r>
    <x v="1"/>
    <x v="10"/>
    <x v="1"/>
    <x v="2"/>
    <s v="Uncollect Acct Elect-Write Off"/>
    <n v="-54.58"/>
    <s v="USD"/>
    <s v="CS10230776"/>
    <x v="1"/>
    <s v=" "/>
    <s v="BRO"/>
    <s v="F3PCR56244"/>
    <s v="G"/>
    <s v=" "/>
    <d v="2020-09-18T00:00:00"/>
    <s v="GCS1212009"/>
    <s v=" "/>
    <s v="Image URL"/>
    <s v="470"/>
    <s v="WOFF"/>
    <s v="CAOCC"/>
    <s v=" "/>
    <s v=" "/>
  </r>
  <r>
    <x v="1"/>
    <x v="10"/>
    <x v="1"/>
    <x v="2"/>
    <s v="Uncollect Acct Elect-Write Off"/>
    <n v="-74.05"/>
    <s v="USD"/>
    <s v="CS10229215"/>
    <x v="1"/>
    <s v=" "/>
    <s v="BRO"/>
    <s v="F3PCR56244"/>
    <s v="G"/>
    <s v=" "/>
    <d v="2020-09-04T00:00:00"/>
    <s v="GCS1102009"/>
    <s v=" "/>
    <s v="Image URL"/>
    <s v="470"/>
    <s v="WOFF"/>
    <s v="CAOCC"/>
    <s v=" "/>
    <s v=" "/>
  </r>
  <r>
    <x v="1"/>
    <x v="10"/>
    <x v="1"/>
    <x v="2"/>
    <s v="Uncollect Acct Elect-Write Off"/>
    <n v="-51.86"/>
    <s v="USD"/>
    <s v="CS10232637"/>
    <x v="1"/>
    <s v=" "/>
    <s v="BRO"/>
    <s v="F3PCR56244"/>
    <s v="G"/>
    <s v=" "/>
    <d v="2020-09-29T00:00:00"/>
    <s v="GCS1302009"/>
    <s v=" "/>
    <s v="Image URL"/>
    <s v="470"/>
    <s v="WOFF"/>
    <s v="CAOCC"/>
    <s v=" "/>
    <s v=" "/>
  </r>
  <r>
    <x v="1"/>
    <x v="11"/>
    <x v="1"/>
    <x v="2"/>
    <s v="Uncollect Acct Elect-Write Off"/>
    <n v="-15.12"/>
    <s v="USD"/>
    <s v="CS10236748"/>
    <x v="1"/>
    <s v=" "/>
    <s v="BRO"/>
    <s v="F3PCR56244"/>
    <s v="G"/>
    <s v=" "/>
    <d v="2020-10-14T00:00:00"/>
    <s v="GCS1192010"/>
    <s v=" "/>
    <s v="Image URL"/>
    <s v="470"/>
    <s v="WOFF"/>
    <s v="CAOCC"/>
    <s v=" "/>
    <s v=" "/>
  </r>
  <r>
    <x v="1"/>
    <x v="11"/>
    <x v="1"/>
    <x v="2"/>
    <s v="Uncollect Acct Elect-Write Off"/>
    <n v="-32.25"/>
    <s v="USD"/>
    <s v="CS10236594"/>
    <x v="1"/>
    <s v=" "/>
    <s v="BRO"/>
    <s v="F3PCR56244"/>
    <s v="G"/>
    <s v=" "/>
    <d v="2020-10-14T00:00:00"/>
    <s v="GCS1182010"/>
    <s v=" "/>
    <s v="Image URL"/>
    <s v="470"/>
    <s v="WOFF"/>
    <s v="CAOCC"/>
    <s v=" "/>
    <s v=" "/>
  </r>
  <r>
    <x v="1"/>
    <x v="5"/>
    <x v="1"/>
    <x v="2"/>
    <s v="Uncollect Acct Elect-Write Off"/>
    <n v="-510.05"/>
    <s v="USD"/>
    <s v="CS10245944"/>
    <x v="1"/>
    <s v=" "/>
    <s v="BRO"/>
    <s v="F3PCR56244"/>
    <s v="G"/>
    <s v=" "/>
    <d v="2020-11-30T00:00:00"/>
    <s v="GCS1302011"/>
    <s v=" "/>
    <s v="Image URL"/>
    <s v="470"/>
    <s v="WOFF"/>
    <s v="CAOCC"/>
    <s v=" "/>
    <s v=" "/>
  </r>
  <r>
    <x v="1"/>
    <x v="5"/>
    <x v="1"/>
    <x v="2"/>
    <s v="Uncollect Acct Elect-Write Off"/>
    <n v="-45.95"/>
    <s v="USD"/>
    <s v="CS10241980"/>
    <x v="1"/>
    <s v=" "/>
    <s v="BRO"/>
    <s v="F3PCR56244"/>
    <s v="G"/>
    <s v=" "/>
    <d v="2020-11-05T00:00:00"/>
    <s v="GCS1102011"/>
    <s v=" "/>
    <s v="Image URL"/>
    <s v="470"/>
    <s v="WOFF"/>
    <s v="CAOCC"/>
    <s v=" "/>
    <s v=" "/>
  </r>
  <r>
    <x v="1"/>
    <x v="5"/>
    <x v="1"/>
    <x v="2"/>
    <s v="Uncollect Acct Elect-Write Off"/>
    <n v="-71.180000000000007"/>
    <s v="USD"/>
    <s v="CS10242557"/>
    <x v="1"/>
    <s v=" "/>
    <s v="BRO"/>
    <s v="F3PCR56244"/>
    <s v="G"/>
    <s v=" "/>
    <d v="2020-11-11T00:00:00"/>
    <s v="GCS1152011"/>
    <s v=" "/>
    <s v="Image URL"/>
    <s v="470"/>
    <s v="WOFF"/>
    <s v="CAOCC"/>
    <s v=" "/>
    <s v=" "/>
  </r>
  <r>
    <x v="1"/>
    <x v="1"/>
    <x v="1"/>
    <x v="2"/>
    <s v="Uncollect Acct Elect-Write Off"/>
    <n v="-48.09"/>
    <s v="USD"/>
    <s v="CS10248249"/>
    <x v="1"/>
    <s v=" "/>
    <s v="BRO"/>
    <s v="F3PCR56244"/>
    <s v="G"/>
    <s v=" "/>
    <d v="2020-12-08T00:00:00"/>
    <s v="GCS1122012"/>
    <s v=" "/>
    <s v="Image URL"/>
    <s v="470"/>
    <s v="WOFF"/>
    <s v="CAOCC"/>
    <s v=" "/>
    <s v=" "/>
  </r>
  <r>
    <x v="1"/>
    <x v="1"/>
    <x v="1"/>
    <x v="2"/>
    <s v="Uncollect Acct Elect-Write Off"/>
    <n v="-66.56"/>
    <s v="USD"/>
    <s v="CS10251921"/>
    <x v="1"/>
    <s v=" "/>
    <s v="BRO"/>
    <s v="F3PCR56244"/>
    <s v="G"/>
    <s v=" "/>
    <d v="2020-12-29T00:00:00"/>
    <s v="GCS1282012"/>
    <s v=" "/>
    <s v="Image URL"/>
    <s v="470"/>
    <s v="WOFF"/>
    <s v="CAOCC"/>
    <s v=" "/>
    <s v=" "/>
  </r>
  <r>
    <x v="1"/>
    <x v="1"/>
    <x v="1"/>
    <x v="2"/>
    <s v="Uncollect Acct Elect-Write Off"/>
    <n v="-109.31"/>
    <s v="USD"/>
    <s v="CS10251493"/>
    <x v="1"/>
    <s v=" "/>
    <s v="BRO"/>
    <s v="F3PCR56244"/>
    <s v="G"/>
    <s v=" "/>
    <d v="2020-12-28T00:00:00"/>
    <s v="GCS1272012"/>
    <s v=" "/>
    <s v="Image URL"/>
    <s v="470"/>
    <s v="WOFF"/>
    <s v="CAOCC"/>
    <s v=" "/>
    <s v=" "/>
  </r>
  <r>
    <x v="1"/>
    <x v="1"/>
    <x v="1"/>
    <x v="2"/>
    <s v="Uncollect Acct Elect-Write Off"/>
    <n v="-48.72"/>
    <s v="USD"/>
    <s v="CS10249512"/>
    <x v="1"/>
    <s v=" "/>
    <s v="BRO"/>
    <s v="F3PCR56244"/>
    <s v="G"/>
    <s v=" "/>
    <d v="2020-12-15T00:00:00"/>
    <s v="GCS1182012"/>
    <s v=" "/>
    <s v="Image URL"/>
    <s v="470"/>
    <s v="WOFF"/>
    <s v="CAOCC"/>
    <s v=" "/>
    <s v=" "/>
  </r>
  <r>
    <x v="0"/>
    <x v="6"/>
    <x v="1"/>
    <x v="2"/>
    <s v="Uncollect Acct Elect-Write Off"/>
    <n v="-978.97"/>
    <s v="USD"/>
    <s v="CS10256862"/>
    <x v="1"/>
    <s v=" "/>
    <s v="BRO"/>
    <s v="F3PCR56244"/>
    <s v="G"/>
    <s v=" "/>
    <d v="2021-01-23T00:00:00"/>
    <s v="GCS1202101"/>
    <s v=" "/>
    <s v="Image URL"/>
    <s v="470"/>
    <s v="WOFF"/>
    <s v="CAOCC"/>
    <s v=" "/>
    <s v=" "/>
  </r>
  <r>
    <x v="0"/>
    <x v="6"/>
    <x v="1"/>
    <x v="2"/>
    <s v="Uncollect Acct Elect-Write Off"/>
    <n v="-247.55"/>
    <s v="USD"/>
    <s v="CS10257132"/>
    <x v="1"/>
    <s v=" "/>
    <s v="BRO"/>
    <s v="F3PCR56244"/>
    <s v="G"/>
    <s v=" "/>
    <d v="2021-01-25T00:00:00"/>
    <s v="GCS1212101"/>
    <s v=" "/>
    <s v="Image URL"/>
    <s v="470"/>
    <s v="WOFF"/>
    <s v="CAOCC"/>
    <s v=" "/>
    <s v=" "/>
  </r>
  <r>
    <x v="0"/>
    <x v="6"/>
    <x v="1"/>
    <x v="2"/>
    <s v="Uncollect Acct Elect-Write Off"/>
    <n v="-246.4"/>
    <s v="USD"/>
    <s v="CS10256862"/>
    <x v="1"/>
    <s v=" "/>
    <s v="BRO"/>
    <s v="F3PCR56244"/>
    <s v="G"/>
    <s v=" "/>
    <d v="2021-01-22T00:00:00"/>
    <s v="GCS1192101"/>
    <s v=" "/>
    <s v="Image URL"/>
    <s v="470"/>
    <s v="WOFF"/>
    <s v="CAOCC"/>
    <s v=" "/>
    <s v=" "/>
  </r>
  <r>
    <x v="0"/>
    <x v="6"/>
    <x v="1"/>
    <x v="2"/>
    <s v="Uncollect Acct Elect-Write Off"/>
    <n v="-182.27"/>
    <s v="USD"/>
    <s v="CS10256461"/>
    <x v="1"/>
    <s v=" "/>
    <s v="BRO"/>
    <s v="F3PCR56244"/>
    <s v="G"/>
    <s v=" "/>
    <d v="2021-01-04T00:00:00"/>
    <s v="GCS1032101"/>
    <s v=" "/>
    <s v="Image URL"/>
    <s v="470"/>
    <s v="WOFF"/>
    <s v="CAOCC"/>
    <s v=" "/>
    <s v=" "/>
  </r>
  <r>
    <x v="0"/>
    <x v="6"/>
    <x v="1"/>
    <x v="2"/>
    <s v="Uncollect Acct Elect-Write Off"/>
    <n v="-60.63"/>
    <s v="USD"/>
    <s v="CS10256461"/>
    <x v="1"/>
    <s v=" "/>
    <s v="BRO"/>
    <s v="F3PCR56244"/>
    <s v="G"/>
    <s v=" "/>
    <d v="2021-01-09T00:00:00"/>
    <s v="GCS1082101"/>
    <s v=" "/>
    <s v="Image URL"/>
    <s v="470"/>
    <s v="WOFF"/>
    <s v="CAOCC"/>
    <s v=" "/>
    <s v=" "/>
  </r>
  <r>
    <x v="0"/>
    <x v="6"/>
    <x v="1"/>
    <x v="2"/>
    <s v="Uncollect Acct Elect-Write Off"/>
    <n v="-36.630000000000003"/>
    <s v="USD"/>
    <s v="CS10256461"/>
    <x v="1"/>
    <s v=" "/>
    <s v="BRO"/>
    <s v="F3PCR56244"/>
    <s v="G"/>
    <s v=" "/>
    <d v="2021-01-11T00:00:00"/>
    <s v="GCS1092101"/>
    <s v=" "/>
    <s v="Image URL"/>
    <s v="470"/>
    <s v="WOFF"/>
    <s v="CAOCC"/>
    <s v=" "/>
    <s v=" "/>
  </r>
  <r>
    <x v="0"/>
    <x v="3"/>
    <x v="1"/>
    <x v="0"/>
    <s v="Acc Prov For Uncollect Acc"/>
    <n v="33.020000000000003"/>
    <s v="USD"/>
    <s v="CS10261892"/>
    <x v="1"/>
    <s v=" "/>
    <s v="BRO"/>
    <s v="F3PCR56244"/>
    <s v="G"/>
    <s v=" "/>
    <d v="2021-02-15T00:00:00"/>
    <s v="GCS1172102"/>
    <s v=" "/>
    <s v="Image URL"/>
    <s v="470"/>
    <s v="WOFF"/>
    <s v="CAOCC"/>
    <s v=" "/>
    <s v=" "/>
  </r>
  <r>
    <x v="0"/>
    <x v="3"/>
    <x v="1"/>
    <x v="2"/>
    <s v="Uncollect Acct Elect-Write Off"/>
    <n v="-223.5"/>
    <s v="USD"/>
    <s v="CS10262070"/>
    <x v="1"/>
    <s v=" "/>
    <s v="BRO"/>
    <s v="F3PCR56244"/>
    <s v="G"/>
    <s v=" "/>
    <d v="2021-02-16T00:00:00"/>
    <s v="GCS1182102"/>
    <s v=" "/>
    <s v="Image URL"/>
    <s v="470"/>
    <s v="WOFF"/>
    <s v="CAOCC"/>
    <s v=" "/>
    <s v=" "/>
  </r>
  <r>
    <x v="0"/>
    <x v="3"/>
    <x v="1"/>
    <x v="2"/>
    <s v="Uncollect Acct Elect-Write Off"/>
    <n v="-1.27"/>
    <s v="USD"/>
    <s v="CS10262590"/>
    <x v="1"/>
    <s v=" "/>
    <s v="BRO"/>
    <s v="F3PCR56244"/>
    <s v="G"/>
    <s v=" "/>
    <d v="2021-02-19T00:00:00"/>
    <s v="GCS1212102"/>
    <s v=" "/>
    <s v="Image URL"/>
    <s v="470"/>
    <s v="WOFF"/>
    <s v="CAOCC"/>
    <s v=" "/>
    <s v=" "/>
  </r>
  <r>
    <x v="0"/>
    <x v="3"/>
    <x v="1"/>
    <x v="2"/>
    <s v="Uncollect Acct Elect-Write Off"/>
    <n v="-163.26"/>
    <s v="USD"/>
    <s v="CS10260869"/>
    <x v="1"/>
    <s v=" "/>
    <s v="BRO"/>
    <s v="F3PCR56244"/>
    <s v="G"/>
    <s v=" "/>
    <d v="2021-02-03T00:00:00"/>
    <s v="GCS1072102"/>
    <s v=" "/>
    <s v="Image URL"/>
    <s v="470"/>
    <s v="WOFF"/>
    <s v="CAOCC"/>
    <s v=" "/>
    <s v=" "/>
  </r>
  <r>
    <x v="0"/>
    <x v="2"/>
    <x v="1"/>
    <x v="0"/>
    <s v="Acc Prov For Uncollect Acc"/>
    <n v="-91.63"/>
    <s v="USD"/>
    <s v="CS10268909"/>
    <x v="1"/>
    <s v=" "/>
    <s v="BRO"/>
    <s v="F3PCR56244"/>
    <s v="G"/>
    <s v=" "/>
    <d v="2021-03-23T00:00:00"/>
    <s v="GCS1222103"/>
    <s v=" "/>
    <s v="Image URL"/>
    <s v="470"/>
    <s v="WOFF"/>
    <s v="CAOCC"/>
    <s v=" "/>
    <s v=" "/>
  </r>
  <r>
    <x v="0"/>
    <x v="0"/>
    <x v="1"/>
    <x v="0"/>
    <s v="Acc Prov For Uncollect Acc"/>
    <n v="9056.52"/>
    <s v="USD"/>
    <s v="CS10274031"/>
    <x v="1"/>
    <s v=" "/>
    <s v="BRO"/>
    <s v="F3PCR56244"/>
    <s v="G"/>
    <s v=" "/>
    <d v="2021-04-12T00:00:00"/>
    <s v="GCS1122104"/>
    <s v=" "/>
    <s v="Image URL"/>
    <s v="470"/>
    <s v="WOFF"/>
    <s v="CAOCC"/>
    <s v=" "/>
    <s v=" "/>
  </r>
  <r>
    <x v="0"/>
    <x v="0"/>
    <x v="1"/>
    <x v="2"/>
    <s v="Uncollect Acct Elect-Write Off"/>
    <n v="-118.77"/>
    <s v="USD"/>
    <s v="CS10274995"/>
    <x v="1"/>
    <s v=" "/>
    <s v="BRO"/>
    <s v="F3PCR56244"/>
    <s v="G"/>
    <s v=" "/>
    <d v="2021-04-19T00:00:00"/>
    <s v="GCS1182104"/>
    <s v=" "/>
    <s v="Image URL"/>
    <s v="470"/>
    <s v="WOFF"/>
    <s v="CAOCC"/>
    <s v=" "/>
    <s v=" "/>
  </r>
  <r>
    <x v="0"/>
    <x v="0"/>
    <x v="1"/>
    <x v="0"/>
    <s v="Acc Prov For Uncollect Acc"/>
    <n v="45.99"/>
    <s v="USD"/>
    <s v="CS10275365"/>
    <x v="1"/>
    <s v=" "/>
    <s v="BRO"/>
    <s v="F3PCR56244"/>
    <s v="G"/>
    <s v=" "/>
    <d v="2021-04-21T00:00:00"/>
    <s v="GCS1202104"/>
    <s v=" "/>
    <s v="Image URL"/>
    <s v="470"/>
    <s v="WOFF"/>
    <s v="CAOCC"/>
    <s v=" "/>
    <s v=" "/>
  </r>
  <r>
    <x v="0"/>
    <x v="0"/>
    <x v="1"/>
    <x v="0"/>
    <s v="Acc Prov For Uncollect Acc"/>
    <n v="796.48"/>
    <s v="USD"/>
    <s v="CS10276971"/>
    <x v="1"/>
    <s v=" "/>
    <s v="BRO"/>
    <s v="F3PCR56244"/>
    <s v="G"/>
    <s v=" "/>
    <d v="2021-04-29T00:00:00"/>
    <s v="GCS1272104"/>
    <s v=" "/>
    <s v="Image URL"/>
    <s v="470"/>
    <s v="WOFF"/>
    <s v="CAOCC"/>
    <s v=" "/>
    <s v=" "/>
  </r>
  <r>
    <x v="1"/>
    <x v="6"/>
    <x v="1"/>
    <x v="2"/>
    <s v="Uncollect Acct Elect-Write Off"/>
    <n v="14072.3"/>
    <s v="USD"/>
    <s v="CS10180445"/>
    <x v="1"/>
    <s v=" "/>
    <s v="BRO"/>
    <s v="F3PCR56244"/>
    <s v="E"/>
    <s v=" "/>
    <d v="2020-01-07T00:00:00"/>
    <s v="GCS1092001"/>
    <s v=" "/>
    <s v="Image URL"/>
    <s v="470"/>
    <s v="WOFF"/>
    <s v="CAOCC"/>
    <s v=" "/>
    <s v=" "/>
  </r>
  <r>
    <x v="1"/>
    <x v="6"/>
    <x v="1"/>
    <x v="2"/>
    <s v="Uncollect Acct Elect-Write Off"/>
    <n v="126640.14"/>
    <s v="USD"/>
    <s v="CS10181468"/>
    <x v="1"/>
    <s v=" "/>
    <s v="BRO"/>
    <s v="F3PCR56244"/>
    <s v="E"/>
    <s v=" "/>
    <d v="2020-01-27T00:00:00"/>
    <s v="GCS1262001"/>
    <s v=" "/>
    <s v="Image URL"/>
    <s v="470"/>
    <s v="WOFF"/>
    <s v="CAOCC"/>
    <s v=" "/>
    <s v=" "/>
  </r>
  <r>
    <x v="1"/>
    <x v="6"/>
    <x v="1"/>
    <x v="2"/>
    <s v="Uncollect Acct Elect-Write Off"/>
    <n v="-1815.3"/>
    <s v="USD"/>
    <s v="CS10180445"/>
    <x v="1"/>
    <s v=" "/>
    <s v="BRO"/>
    <s v="F3PCR56244"/>
    <s v="E"/>
    <s v=" "/>
    <d v="2020-01-13T00:00:00"/>
    <s v="GCS1142001"/>
    <s v=" "/>
    <s v="Image URL"/>
    <s v="470"/>
    <s v="WOFF"/>
    <s v="CAOCC"/>
    <s v=" "/>
    <s v=" "/>
  </r>
  <r>
    <x v="1"/>
    <x v="6"/>
    <x v="1"/>
    <x v="2"/>
    <s v="Uncollect Acct Elect-Write Off"/>
    <n v="11125.58"/>
    <s v="USD"/>
    <s v="CS10182084"/>
    <x v="1"/>
    <s v=" "/>
    <s v="BRO"/>
    <s v="F3PCR56244"/>
    <s v="E"/>
    <s v=" "/>
    <d v="2020-01-29T00:00:00"/>
    <s v="GCS1282001"/>
    <s v=" "/>
    <s v="Image URL"/>
    <s v="470"/>
    <s v="WOFF"/>
    <s v="CAOCC"/>
    <s v=" "/>
    <s v=" "/>
  </r>
  <r>
    <x v="1"/>
    <x v="3"/>
    <x v="1"/>
    <x v="2"/>
    <s v="Uncollect Acct Elect-Write Off"/>
    <n v="-1382.01"/>
    <s v="USD"/>
    <s v="CS10188425"/>
    <x v="1"/>
    <s v=" "/>
    <s v="BRO"/>
    <s v="F3PCR56244"/>
    <s v="E"/>
    <s v=" "/>
    <d v="2020-02-27T00:00:00"/>
    <s v="GCS1272002"/>
    <s v=" "/>
    <s v="Image URL"/>
    <s v="470"/>
    <s v="WOFF"/>
    <s v="CAOCC"/>
    <s v=" "/>
    <s v=" "/>
  </r>
  <r>
    <x v="1"/>
    <x v="2"/>
    <x v="1"/>
    <x v="2"/>
    <s v="Uncollect Acct Elect-Write Off"/>
    <n v="7010.32"/>
    <s v="USD"/>
    <s v="CS10191443"/>
    <x v="1"/>
    <s v=" "/>
    <s v="BRO"/>
    <s v="F3PCR56244"/>
    <s v="E"/>
    <s v=" "/>
    <d v="2020-03-09T00:00:00"/>
    <s v="GCS1102003"/>
    <s v=" "/>
    <s v="Image URL"/>
    <s v="470"/>
    <s v="WOFF"/>
    <s v="CAOCC"/>
    <s v=" "/>
    <s v=" "/>
  </r>
  <r>
    <x v="1"/>
    <x v="2"/>
    <x v="1"/>
    <x v="2"/>
    <s v="Uncollect Acct Elect-Write Off"/>
    <n v="-11.61"/>
    <s v="USD"/>
    <s v="CS10193041"/>
    <x v="1"/>
    <s v=" "/>
    <s v="BRO"/>
    <s v="F3PCR56244"/>
    <s v="E"/>
    <s v=" "/>
    <d v="2020-03-21T00:00:00"/>
    <s v="GCS1202003"/>
    <s v=" "/>
    <s v="Image URL"/>
    <s v="470"/>
    <s v="WOFF"/>
    <s v="CAOCC"/>
    <s v=" "/>
    <s v=" "/>
  </r>
  <r>
    <x v="1"/>
    <x v="2"/>
    <x v="1"/>
    <x v="2"/>
    <s v="Uncollect Acct Elect-Write Off"/>
    <n v="9802.7999999999993"/>
    <s v="USD"/>
    <s v="CS10191785"/>
    <x v="1"/>
    <s v=" "/>
    <s v="BRO"/>
    <s v="F3PCR56244"/>
    <s v="E"/>
    <s v=" "/>
    <d v="2020-03-11T00:00:00"/>
    <s v="GCS1122003"/>
    <s v=" "/>
    <s v="Image URL"/>
    <s v="470"/>
    <s v="WOFF"/>
    <s v="CAOCC"/>
    <s v=" "/>
    <s v=" "/>
  </r>
  <r>
    <x v="1"/>
    <x v="0"/>
    <x v="1"/>
    <x v="2"/>
    <s v="Uncollect Acct Elect-Write Off"/>
    <n v="-2024.9"/>
    <s v="USD"/>
    <s v="CS10201903"/>
    <x v="1"/>
    <s v=" "/>
    <s v="BRO"/>
    <s v="F3PCR56244"/>
    <s v="E"/>
    <s v=" "/>
    <d v="2020-04-30T00:00:00"/>
    <s v="GCS1302004"/>
    <s v=" "/>
    <s v="Image URL"/>
    <s v="470"/>
    <s v="WOFF"/>
    <s v="CAOCC"/>
    <s v=" "/>
    <s v=" "/>
  </r>
  <r>
    <x v="1"/>
    <x v="0"/>
    <x v="1"/>
    <x v="2"/>
    <s v="Uncollect Acct Elect-Write Off"/>
    <n v="-263.06"/>
    <s v="USD"/>
    <s v="CS10198281"/>
    <x v="1"/>
    <s v=" "/>
    <s v="BRO"/>
    <s v="F3PCR56244"/>
    <s v="E"/>
    <s v=" "/>
    <d v="2020-04-09T00:00:00"/>
    <s v="GCS1122004"/>
    <s v=" "/>
    <s v="Image URL"/>
    <s v="470"/>
    <s v="WOFF"/>
    <s v="CAOCC"/>
    <s v=" "/>
    <s v=" "/>
  </r>
  <r>
    <x v="1"/>
    <x v="7"/>
    <x v="1"/>
    <x v="2"/>
    <s v="Uncollect Acct Elect-Write Off"/>
    <n v="-2.54"/>
    <s v="USD"/>
    <s v="CS10204416"/>
    <x v="1"/>
    <s v=" "/>
    <s v="BRO"/>
    <s v="F3PCR56244"/>
    <s v="E"/>
    <s v=" "/>
    <d v="2020-05-09T00:00:00"/>
    <s v="GCS1102005"/>
    <s v=" "/>
    <s v="Image URL"/>
    <s v="470"/>
    <s v="WOFF"/>
    <s v="CAOCC"/>
    <s v=" "/>
    <s v=" "/>
  </r>
  <r>
    <x v="1"/>
    <x v="7"/>
    <x v="1"/>
    <x v="2"/>
    <s v="Uncollect Acct Elect-Write Off"/>
    <n v="-2845.86"/>
    <s v="USD"/>
    <s v="CS10204416"/>
    <x v="1"/>
    <s v=" "/>
    <s v="BRO"/>
    <s v="F3PCR56244"/>
    <s v="E"/>
    <s v=" "/>
    <d v="2020-05-08T00:00:00"/>
    <s v="GCS1092005"/>
    <s v=" "/>
    <s v="Image URL"/>
    <s v="470"/>
    <s v="WOFF"/>
    <s v="CAOCC"/>
    <s v=" "/>
    <s v=" "/>
  </r>
  <r>
    <x v="1"/>
    <x v="7"/>
    <x v="1"/>
    <x v="2"/>
    <s v="Uncollect Acct Elect-Write Off"/>
    <n v="-4588.04"/>
    <s v="USD"/>
    <s v="CS10205105"/>
    <x v="1"/>
    <s v=" "/>
    <s v="BRO"/>
    <s v="F3PCR56244"/>
    <s v="E"/>
    <s v=" "/>
    <d v="2020-05-14T00:00:00"/>
    <s v="GCS1142005"/>
    <s v=" "/>
    <s v="Image URL"/>
    <s v="470"/>
    <s v="WOFF"/>
    <s v="CAOCC"/>
    <s v=" "/>
    <s v=" "/>
  </r>
  <r>
    <x v="1"/>
    <x v="7"/>
    <x v="1"/>
    <x v="2"/>
    <s v="Uncollect Acct Elect-Write Off"/>
    <n v="-3196.9"/>
    <s v="USD"/>
    <s v="CS10203833"/>
    <x v="1"/>
    <s v=" "/>
    <s v="BRO"/>
    <s v="F3PCR56244"/>
    <s v="E"/>
    <s v=" "/>
    <d v="2020-05-01T00:00:00"/>
    <s v="GCS1032005"/>
    <s v=" "/>
    <s v="Image URL"/>
    <s v="470"/>
    <s v="WOFF"/>
    <s v="CAOCC"/>
    <s v=" "/>
    <s v=" "/>
  </r>
  <r>
    <x v="1"/>
    <x v="7"/>
    <x v="1"/>
    <x v="2"/>
    <s v="Uncollect Acct Elect-Write Off"/>
    <n v="-4930.3900000000003"/>
    <s v="USD"/>
    <s v="CS10206850"/>
    <x v="1"/>
    <s v=" "/>
    <s v="BRO"/>
    <s v="F3PCR56244"/>
    <s v="E"/>
    <s v=" "/>
    <d v="2020-05-27T00:00:00"/>
    <s v="GCS1242005"/>
    <s v=" "/>
    <s v="Image URL"/>
    <s v="470"/>
    <s v="WOFF"/>
    <s v="CAOCC"/>
    <s v=" "/>
    <s v=" "/>
  </r>
  <r>
    <x v="1"/>
    <x v="8"/>
    <x v="1"/>
    <x v="2"/>
    <s v="Uncollect Acct Elect-Write Off"/>
    <n v="-1074.06"/>
    <s v="USD"/>
    <s v="CS10219401"/>
    <x v="1"/>
    <s v=" "/>
    <s v="BRO"/>
    <s v="F3PCR56244"/>
    <s v="E"/>
    <s v=" "/>
    <d v="2020-07-24T00:00:00"/>
    <s v="GCS1252007"/>
    <s v=" "/>
    <s v="Image URL"/>
    <s v="470"/>
    <s v="WOFF"/>
    <s v="CAOCC"/>
    <s v=" "/>
    <s v=" "/>
  </r>
  <r>
    <x v="1"/>
    <x v="8"/>
    <x v="1"/>
    <x v="2"/>
    <s v="Uncollect Acct Elect-Write Off"/>
    <n v="-3322.28"/>
    <s v="USD"/>
    <s v="CS10220469"/>
    <x v="1"/>
    <s v=" "/>
    <s v="BRO"/>
    <s v="F3PCR56244"/>
    <s v="E"/>
    <s v=" "/>
    <d v="2020-07-30T00:00:00"/>
    <s v="GCS1302007"/>
    <s v=" "/>
    <s v="Image URL"/>
    <s v="470"/>
    <s v="WOFF"/>
    <s v="CAOCC"/>
    <s v=" "/>
    <s v=" "/>
  </r>
  <r>
    <x v="1"/>
    <x v="8"/>
    <x v="1"/>
    <x v="2"/>
    <s v="Uncollect Acct Elect-Write Off"/>
    <n v="-3126.12"/>
    <s v="USD"/>
    <s v="CS10220229"/>
    <x v="1"/>
    <s v=" "/>
    <s v="BRO"/>
    <s v="F3PCR56244"/>
    <s v="E"/>
    <s v=" "/>
    <d v="2020-07-29T00:00:00"/>
    <s v="GCS1292007"/>
    <s v=" "/>
    <s v="Image URL"/>
    <s v="470"/>
    <s v="WOFF"/>
    <s v="CAOCC"/>
    <s v=" "/>
    <s v=" "/>
  </r>
  <r>
    <x v="1"/>
    <x v="8"/>
    <x v="1"/>
    <x v="2"/>
    <s v="Uncollect Acct Elect-Write Off"/>
    <n v="-3503.84"/>
    <s v="USD"/>
    <s v="CS10219198"/>
    <x v="1"/>
    <s v=" "/>
    <s v="BRO"/>
    <s v="F3PCR56244"/>
    <s v="E"/>
    <s v=" "/>
    <d v="2020-07-23T00:00:00"/>
    <s v="GCS1242007"/>
    <s v=" "/>
    <s v="Image URL"/>
    <s v="470"/>
    <s v="WOFF"/>
    <s v="CAOCC"/>
    <s v=" "/>
    <s v=" "/>
  </r>
  <r>
    <x v="1"/>
    <x v="8"/>
    <x v="1"/>
    <x v="2"/>
    <s v="Uncollect Acct Elect-Write Off"/>
    <n v="-2076.71"/>
    <s v="USD"/>
    <s v="CS10217266"/>
    <x v="1"/>
    <s v=" "/>
    <s v="BRO"/>
    <s v="F3PCR56244"/>
    <s v="E"/>
    <s v=" "/>
    <d v="2020-07-08T00:00:00"/>
    <s v="GCS1112007"/>
    <s v=" "/>
    <s v="Image URL"/>
    <s v="470"/>
    <s v="WOFF"/>
    <s v="CAOCC"/>
    <s v=" "/>
    <s v=" "/>
  </r>
  <r>
    <x v="1"/>
    <x v="8"/>
    <x v="1"/>
    <x v="2"/>
    <s v="Uncollect Acct Elect-Write Off"/>
    <n v="-2863.29"/>
    <s v="USD"/>
    <s v="CS10217266"/>
    <x v="1"/>
    <s v=" "/>
    <s v="BRO"/>
    <s v="F3PCR56244"/>
    <s v="E"/>
    <s v=" "/>
    <d v="2020-07-02T00:00:00"/>
    <s v="GCS1072007"/>
    <s v=" "/>
    <s v="Image URL"/>
    <s v="470"/>
    <s v="WOFF"/>
    <s v="CAOCC"/>
    <s v=" "/>
    <s v=" "/>
  </r>
  <r>
    <x v="1"/>
    <x v="8"/>
    <x v="1"/>
    <x v="2"/>
    <s v="Uncollect Acct Elect-Write Off"/>
    <n v="-587.11"/>
    <s v="USD"/>
    <s v="CS10218357"/>
    <x v="1"/>
    <s v=" "/>
    <s v="BRO"/>
    <s v="F3PCR56244"/>
    <s v="E"/>
    <s v=" "/>
    <d v="2020-07-18T00:00:00"/>
    <s v="GCS1202007"/>
    <s v=" "/>
    <s v="Image URL"/>
    <s v="470"/>
    <s v="WOFF"/>
    <s v="CAOCC"/>
    <s v=" "/>
    <s v=" "/>
  </r>
  <r>
    <x v="1"/>
    <x v="8"/>
    <x v="1"/>
    <x v="2"/>
    <s v="Uncollect Acct Elect-Write Off"/>
    <n v="-2822.19"/>
    <s v="USD"/>
    <s v="CS10220957"/>
    <x v="1"/>
    <s v=" "/>
    <s v="BRO"/>
    <s v="F3PCR56244"/>
    <s v="E"/>
    <s v=" "/>
    <d v="2020-07-31T00:00:00"/>
    <s v="GCS1312007"/>
    <s v=" "/>
    <s v="Image URL"/>
    <s v="470"/>
    <s v="WOFF"/>
    <s v="CAOCC"/>
    <s v=" "/>
    <s v=" "/>
  </r>
  <r>
    <x v="1"/>
    <x v="8"/>
    <x v="1"/>
    <x v="2"/>
    <s v="Uncollect Acct Elect-Write Off"/>
    <n v="-4018.61"/>
    <s v="USD"/>
    <s v="CS10217963"/>
    <x v="1"/>
    <s v=" "/>
    <s v="BRO"/>
    <s v="F3PCR56244"/>
    <s v="E"/>
    <s v=" "/>
    <d v="2020-07-15T00:00:00"/>
    <s v="GCS1172007"/>
    <s v=" "/>
    <s v="Image URL"/>
    <s v="470"/>
    <s v="WOFF"/>
    <s v="CAOCC"/>
    <s v=" "/>
    <s v=" "/>
  </r>
  <r>
    <x v="1"/>
    <x v="9"/>
    <x v="1"/>
    <x v="2"/>
    <s v="Uncollect Acct Elect-Write Off"/>
    <n v="-384.6"/>
    <s v="USD"/>
    <s v="CS10224124"/>
    <x v="1"/>
    <s v=" "/>
    <s v="BRO"/>
    <s v="F3PCR56244"/>
    <s v="E"/>
    <s v=" "/>
    <d v="2020-08-15T00:00:00"/>
    <s v="GCS1182008"/>
    <s v=" "/>
    <s v="Image URL"/>
    <s v="470"/>
    <s v="WOFF"/>
    <s v="CAOCC"/>
    <s v=" "/>
    <s v=" "/>
  </r>
  <r>
    <x v="1"/>
    <x v="9"/>
    <x v="1"/>
    <x v="2"/>
    <s v="Uncollect Acct Elect-Write Off"/>
    <n v="-1880.03"/>
    <s v="USD"/>
    <s v="CS10223557"/>
    <x v="1"/>
    <s v=" "/>
    <s v="BRO"/>
    <s v="F3PCR56244"/>
    <s v="E"/>
    <s v=" "/>
    <d v="2020-08-11T00:00:00"/>
    <s v="GCS1142008"/>
    <s v=" "/>
    <s v="Image URL"/>
    <s v="470"/>
    <s v="WOFF"/>
    <s v="CAOCC"/>
    <s v=" "/>
    <s v=" "/>
  </r>
  <r>
    <x v="1"/>
    <x v="9"/>
    <x v="1"/>
    <x v="2"/>
    <s v="Uncollect Acct Elect-Write Off"/>
    <n v="-655.24"/>
    <s v="USD"/>
    <s v="CS10223975"/>
    <x v="1"/>
    <s v=" "/>
    <s v="BRO"/>
    <s v="F3PCR56244"/>
    <s v="E"/>
    <s v=" "/>
    <d v="2020-08-13T00:00:00"/>
    <s v="GCS1162008"/>
    <s v=" "/>
    <s v="Image URL"/>
    <s v="470"/>
    <s v="WOFF"/>
    <s v="CAOCC"/>
    <s v=" "/>
    <s v=" "/>
  </r>
  <r>
    <x v="1"/>
    <x v="9"/>
    <x v="1"/>
    <x v="2"/>
    <s v="Uncollect Acct Elect-Write Off"/>
    <n v="-2650.53"/>
    <s v="USD"/>
    <s v="CS10224713"/>
    <x v="1"/>
    <s v=" "/>
    <s v="BRO"/>
    <s v="F3PCR56244"/>
    <s v="E"/>
    <s v=" "/>
    <d v="2020-08-19T00:00:00"/>
    <s v="GCS1212008"/>
    <s v=" "/>
    <s v="Image URL"/>
    <s v="470"/>
    <s v="WOFF"/>
    <s v="CAOCC"/>
    <s v=" "/>
    <s v=" "/>
  </r>
  <r>
    <x v="1"/>
    <x v="9"/>
    <x v="1"/>
    <x v="2"/>
    <s v="Uncollect Acct Elect-Write Off"/>
    <n v="-1172.97"/>
    <s v="USD"/>
    <s v="CS10224124"/>
    <x v="1"/>
    <s v=" "/>
    <s v="BRO"/>
    <s v="F3PCR56244"/>
    <s v="E"/>
    <s v=" "/>
    <d v="2020-08-13T00:00:00"/>
    <s v="GCS1172008"/>
    <s v=" "/>
    <s v="Image URL"/>
    <s v="470"/>
    <s v="WOFF"/>
    <s v="CAOCC"/>
    <s v=" "/>
    <s v=" "/>
  </r>
  <r>
    <x v="1"/>
    <x v="10"/>
    <x v="1"/>
    <x v="2"/>
    <s v="Uncollect Acct Elect-Write Off"/>
    <n v="-3459.32"/>
    <s v="USD"/>
    <s v="CS10229215"/>
    <x v="1"/>
    <s v=" "/>
    <s v="BRO"/>
    <s v="F3PCR56244"/>
    <s v="E"/>
    <s v=" "/>
    <d v="2020-09-02T00:00:00"/>
    <s v="GCS1082009"/>
    <s v=" "/>
    <s v="Image URL"/>
    <s v="470"/>
    <s v="WOFF"/>
    <s v="CAOCC"/>
    <s v=" "/>
    <s v=" "/>
  </r>
  <r>
    <x v="1"/>
    <x v="10"/>
    <x v="1"/>
    <x v="2"/>
    <s v="Uncollect Acct Elect-Write Off"/>
    <n v="-77.38"/>
    <s v="USD"/>
    <s v="CS10229215"/>
    <x v="1"/>
    <s v=" "/>
    <s v="BRO"/>
    <s v="F3PCR56244"/>
    <s v="E"/>
    <s v=" "/>
    <d v="2020-09-05T00:00:00"/>
    <s v="GCS1112009"/>
    <s v=" "/>
    <s v="Image URL"/>
    <s v="470"/>
    <s v="WOFF"/>
    <s v="CAOCC"/>
    <s v=" "/>
    <s v=" "/>
  </r>
  <r>
    <x v="1"/>
    <x v="11"/>
    <x v="1"/>
    <x v="2"/>
    <s v="Uncollect Acct Elect-Write Off"/>
    <n v="-2078.84"/>
    <s v="USD"/>
    <s v="CS10235974"/>
    <x v="1"/>
    <s v=" "/>
    <s v="BRO"/>
    <s v="F3PCR56244"/>
    <s v="E"/>
    <s v=" "/>
    <d v="2020-10-06T00:00:00"/>
    <s v="GCS1112010"/>
    <s v=" "/>
    <s v="Image URL"/>
    <s v="470"/>
    <s v="WOFF"/>
    <s v="CAOCC"/>
    <s v=" "/>
    <s v=" "/>
  </r>
  <r>
    <x v="1"/>
    <x v="11"/>
    <x v="1"/>
    <x v="2"/>
    <s v="Uncollect Acct Elect-Write Off"/>
    <n v="-1418.38"/>
    <s v="USD"/>
    <s v="CS10238580"/>
    <x v="1"/>
    <s v=" "/>
    <s v="BRO"/>
    <s v="F3PCR56244"/>
    <s v="E"/>
    <s v=" "/>
    <d v="2020-10-27T00:00:00"/>
    <s v="GCS1292010"/>
    <s v=" "/>
    <s v="Image URL"/>
    <s v="470"/>
    <s v="WOFF"/>
    <s v="CAOCC"/>
    <s v=" "/>
    <s v=" "/>
  </r>
  <r>
    <x v="1"/>
    <x v="11"/>
    <x v="1"/>
    <x v="2"/>
    <s v="Uncollect Acct Elect-Write Off"/>
    <n v="-1843.28"/>
    <s v="USD"/>
    <s v="CS10238005"/>
    <x v="1"/>
    <s v=" "/>
    <s v="BRO"/>
    <s v="F3PCR56244"/>
    <s v="E"/>
    <s v=" "/>
    <d v="2020-10-23T00:00:00"/>
    <s v="GCS1262010"/>
    <s v=" "/>
    <s v="Image URL"/>
    <s v="470"/>
    <s v="WOFF"/>
    <s v="CAOCC"/>
    <s v=" "/>
    <s v=" "/>
  </r>
  <r>
    <x v="1"/>
    <x v="5"/>
    <x v="1"/>
    <x v="2"/>
    <s v="Uncollect Acct Elect-Write Off"/>
    <n v="-16.66"/>
    <s v="USD"/>
    <s v="CS10241980"/>
    <x v="1"/>
    <s v=" "/>
    <s v="BRO"/>
    <s v="F3PCR56244"/>
    <s v="E"/>
    <s v=" "/>
    <d v="2020-11-07T00:00:00"/>
    <s v="GCS1122011"/>
    <s v=" "/>
    <s v="Image URL"/>
    <s v="470"/>
    <s v="WOFF"/>
    <s v="CAOCC"/>
    <s v=" "/>
    <s v=" "/>
  </r>
  <r>
    <x v="1"/>
    <x v="5"/>
    <x v="1"/>
    <x v="2"/>
    <s v="Uncollect Acct Elect-Write Off"/>
    <n v="-1528.8"/>
    <s v="USD"/>
    <s v="CS10241980"/>
    <x v="1"/>
    <s v=" "/>
    <s v="BRO"/>
    <s v="F3PCR56244"/>
    <s v="E"/>
    <s v=" "/>
    <d v="2020-11-03T00:00:00"/>
    <s v="GCS1082011"/>
    <s v=" "/>
    <s v="Image URL"/>
    <s v="470"/>
    <s v="WOFF"/>
    <s v="CAOCC"/>
    <s v=" "/>
    <s v=" "/>
  </r>
  <r>
    <x v="1"/>
    <x v="5"/>
    <x v="1"/>
    <x v="2"/>
    <s v="Uncollect Acct Elect-Write Off"/>
    <n v="-1143.55"/>
    <s v="USD"/>
    <s v="CS10244539"/>
    <x v="1"/>
    <s v=" "/>
    <s v="BRO"/>
    <s v="F3PCR56244"/>
    <s v="E"/>
    <s v=" "/>
    <d v="2020-11-24T00:00:00"/>
    <s v="GCS1262011"/>
    <s v=" "/>
    <s v="Image URL"/>
    <s v="470"/>
    <s v="WOFF"/>
    <s v="CAOCC"/>
    <s v=" "/>
    <s v=" "/>
  </r>
  <r>
    <x v="1"/>
    <x v="1"/>
    <x v="1"/>
    <x v="2"/>
    <s v="Uncollect Acct Elect-Write Off"/>
    <n v="-3074.32"/>
    <s v="USD"/>
    <s v="CS10248605"/>
    <x v="1"/>
    <s v=" "/>
    <s v="BRO"/>
    <s v="F3PCR56244"/>
    <s v="E"/>
    <s v=" "/>
    <d v="2020-12-09T00:00:00"/>
    <s v="GCS1132012"/>
    <s v=" "/>
    <s v="Image URL"/>
    <s v="470"/>
    <s v="WOFF"/>
    <s v="CAOCC"/>
    <s v=" "/>
    <s v=" "/>
  </r>
  <r>
    <x v="1"/>
    <x v="1"/>
    <x v="1"/>
    <x v="2"/>
    <s v="Uncollect Acct Elect-Write Off"/>
    <n v="-406.38"/>
    <s v="USD"/>
    <s v="CS10248021"/>
    <x v="1"/>
    <s v=" "/>
    <s v="BRO"/>
    <s v="F3PCR56244"/>
    <s v="E"/>
    <s v=" "/>
    <d v="2020-12-06T00:00:00"/>
    <s v="GCS1102012"/>
    <s v=" "/>
    <s v="Image URL"/>
    <s v="470"/>
    <s v="WOFF"/>
    <s v="CAOCC"/>
    <s v=" "/>
    <s v=" "/>
  </r>
  <r>
    <x v="1"/>
    <x v="1"/>
    <x v="1"/>
    <x v="2"/>
    <s v="Uncollect Acct Elect-Write Off"/>
    <n v="-970.5"/>
    <s v="USD"/>
    <s v="CS10250091"/>
    <x v="1"/>
    <s v=" "/>
    <s v="BRO"/>
    <s v="F3PCR56244"/>
    <s v="E"/>
    <s v=" "/>
    <d v="2020-12-17T00:00:00"/>
    <s v="GCS1202012"/>
    <s v=" "/>
    <s v="Image URL"/>
    <s v="470"/>
    <s v="WOFF"/>
    <s v="CAOCC"/>
    <s v=" "/>
    <s v=" "/>
  </r>
  <r>
    <x v="0"/>
    <x v="6"/>
    <x v="1"/>
    <x v="2"/>
    <s v="Uncollect Acct Elect-Write Off"/>
    <n v="-3746.47"/>
    <s v="USD"/>
    <s v="CS10258067"/>
    <x v="1"/>
    <s v=" "/>
    <s v="BRO"/>
    <s v="F3PCR56244"/>
    <s v="E"/>
    <s v=" "/>
    <d v="2021-01-28T00:00:00"/>
    <s v="GCS1242101"/>
    <s v=" "/>
    <s v="Image URL"/>
    <s v="470"/>
    <s v="WOFF"/>
    <s v="CAOCC"/>
    <s v=" "/>
    <s v=" "/>
  </r>
  <r>
    <x v="0"/>
    <x v="6"/>
    <x v="1"/>
    <x v="2"/>
    <s v="Uncollect Acct Elect-Write Off"/>
    <n v="-3094.56"/>
    <s v="USD"/>
    <s v="CS10256461"/>
    <x v="1"/>
    <s v=" "/>
    <s v="BRO"/>
    <s v="F3PCR56244"/>
    <s v="E"/>
    <s v=" "/>
    <d v="2021-01-20T00:00:00"/>
    <s v="GCS1172101"/>
    <s v=" "/>
    <s v="Image URL"/>
    <s v="470"/>
    <s v="WOFF"/>
    <s v="CAOCC"/>
    <s v=" "/>
    <s v=" "/>
  </r>
  <r>
    <x v="0"/>
    <x v="6"/>
    <x v="1"/>
    <x v="2"/>
    <s v="Uncollect Acct Elect-Write Off"/>
    <n v="-1614.56"/>
    <s v="USD"/>
    <s v="CS10256461"/>
    <x v="1"/>
    <s v=" "/>
    <s v="BRO"/>
    <s v="F3PCR56244"/>
    <s v="E"/>
    <s v=" "/>
    <d v="2021-01-11T00:00:00"/>
    <s v="GCS1092101"/>
    <s v=" "/>
    <s v="Image URL"/>
    <s v="470"/>
    <s v="WOFF"/>
    <s v="CAOCC"/>
    <s v=" "/>
    <s v=" "/>
  </r>
  <r>
    <x v="0"/>
    <x v="6"/>
    <x v="1"/>
    <x v="2"/>
    <s v="Uncollect Acct Elect-Write Off"/>
    <n v="-3296.64"/>
    <s v="USD"/>
    <s v="CS10256862"/>
    <x v="1"/>
    <s v=" "/>
    <s v="BRO"/>
    <s v="F3PCR56244"/>
    <s v="E"/>
    <s v=" "/>
    <d v="2021-01-22T00:00:00"/>
    <s v="GCS1192101"/>
    <s v=" "/>
    <s v="Image URL"/>
    <s v="470"/>
    <s v="WOFF"/>
    <s v="CAOCC"/>
    <s v=" "/>
    <s v=" "/>
  </r>
  <r>
    <x v="0"/>
    <x v="6"/>
    <x v="1"/>
    <x v="0"/>
    <s v="Acc Prov For Uncollect Acc"/>
    <n v="5906.03"/>
    <s v="USD"/>
    <s v="CS10257414"/>
    <x v="1"/>
    <s v=" "/>
    <s v="BRO"/>
    <s v="F3PCR56244"/>
    <s v="E"/>
    <s v=" "/>
    <d v="2021-01-26T00:00:00"/>
    <s v="GCS1222101"/>
    <s v=" "/>
    <s v="Image URL"/>
    <s v="470"/>
    <s v="WOFF"/>
    <s v="CAOCC"/>
    <s v=" "/>
    <s v=" "/>
  </r>
  <r>
    <x v="0"/>
    <x v="6"/>
    <x v="1"/>
    <x v="2"/>
    <s v="Uncollect Acct Elect-Write Off"/>
    <n v="27263.94"/>
    <s v="USD"/>
    <s v="CS10256461"/>
    <x v="1"/>
    <s v=" "/>
    <s v="BRO"/>
    <s v="F3PCR56244"/>
    <s v="E"/>
    <s v=" "/>
    <d v="2021-01-04T00:00:00"/>
    <s v="GCS1032101"/>
    <s v=" "/>
    <s v="Image URL"/>
    <s v="470"/>
    <s v="WOFF"/>
    <s v="CAOCC"/>
    <s v=" "/>
    <s v=" "/>
  </r>
  <r>
    <x v="0"/>
    <x v="3"/>
    <x v="1"/>
    <x v="2"/>
    <s v="Uncollect Acct Elect-Write Off"/>
    <n v="-4524.13"/>
    <s v="USD"/>
    <s v="CS10260869"/>
    <x v="1"/>
    <s v=" "/>
    <s v="BRO"/>
    <s v="F3PCR56244"/>
    <s v="E"/>
    <s v=" "/>
    <d v="2021-02-04T00:00:00"/>
    <s v="GCS1082102"/>
    <s v=" "/>
    <s v="Image URL"/>
    <s v="470"/>
    <s v="WOFF"/>
    <s v="CAOCC"/>
    <s v=" "/>
    <s v=" "/>
  </r>
  <r>
    <x v="0"/>
    <x v="3"/>
    <x v="1"/>
    <x v="2"/>
    <s v="Uncollect Acct Elect-Write Off"/>
    <n v="-1672.68"/>
    <s v="USD"/>
    <s v="CS10260869"/>
    <x v="1"/>
    <s v=" "/>
    <s v="BRO"/>
    <s v="F3PCR56244"/>
    <s v="E"/>
    <s v=" "/>
    <d v="2021-02-03T00:00:00"/>
    <s v="GCS1072102"/>
    <s v=" "/>
    <s v="Image URL"/>
    <s v="470"/>
    <s v="WOFF"/>
    <s v="CAOCC"/>
    <s v=" "/>
    <s v=" "/>
  </r>
  <r>
    <x v="0"/>
    <x v="3"/>
    <x v="1"/>
    <x v="2"/>
    <s v="Uncollect Acct Elect-Write Off"/>
    <n v="-255.07"/>
    <s v="USD"/>
    <s v="CS10264242"/>
    <x v="1"/>
    <s v=" "/>
    <s v="BRO"/>
    <s v="F3PCR56244"/>
    <s v="E"/>
    <s v=" "/>
    <d v="2021-02-27T00:00:00"/>
    <s v="GCS1282102"/>
    <s v=" "/>
    <s v="Image URL"/>
    <s v="470"/>
    <s v="WOFF"/>
    <s v="CAOCC"/>
    <s v=" "/>
    <s v=" "/>
  </r>
  <r>
    <x v="0"/>
    <x v="3"/>
    <x v="1"/>
    <x v="0"/>
    <s v="Acc Prov For Uncollect Acc"/>
    <n v="857.56"/>
    <s v="USD"/>
    <s v="CS10260869"/>
    <x v="1"/>
    <s v=" "/>
    <s v="BRO"/>
    <s v="F3PCR56244"/>
    <s v="E"/>
    <s v=" "/>
    <d v="2021-02-04T00:00:00"/>
    <s v="GCS1082102"/>
    <s v=" "/>
    <s v="Image URL"/>
    <s v="470"/>
    <s v="WOFF"/>
    <s v="CAOCC"/>
    <s v=" "/>
    <s v=" "/>
  </r>
  <r>
    <x v="0"/>
    <x v="3"/>
    <x v="1"/>
    <x v="0"/>
    <s v="Acc Prov For Uncollect Acc"/>
    <n v="182.83"/>
    <s v="USD"/>
    <s v="CS10263801"/>
    <x v="1"/>
    <s v=" "/>
    <s v="BRO"/>
    <s v="F3PCR56244"/>
    <s v="E"/>
    <s v=" "/>
    <d v="2021-02-25T00:00:00"/>
    <s v="GCS1262102"/>
    <s v=" "/>
    <s v="Image URL"/>
    <s v="470"/>
    <s v="WOFF"/>
    <s v="CAOCC"/>
    <s v=" "/>
    <s v=" "/>
  </r>
  <r>
    <x v="0"/>
    <x v="3"/>
    <x v="1"/>
    <x v="0"/>
    <s v="Acc Prov For Uncollect Acc"/>
    <n v="0.72"/>
    <s v="USD"/>
    <s v="CS10261288"/>
    <x v="1"/>
    <s v=" "/>
    <s v="BRO"/>
    <s v="F3PCR56244"/>
    <s v="E"/>
    <s v=" "/>
    <d v="2021-02-09T00:00:00"/>
    <s v="GCS1122102"/>
    <s v=" "/>
    <s v="Image URL"/>
    <s v="470"/>
    <s v="WOFF"/>
    <s v="CAOCC"/>
    <s v=" "/>
    <s v=" "/>
  </r>
  <r>
    <x v="0"/>
    <x v="2"/>
    <x v="1"/>
    <x v="2"/>
    <s v="Uncollect Acct Elect-Write Off"/>
    <n v="-300.14"/>
    <s v="USD"/>
    <s v="CS10267382"/>
    <x v="1"/>
    <s v=" "/>
    <s v="BRO"/>
    <s v="F3PCR56244"/>
    <s v="E"/>
    <s v=" "/>
    <d v="2021-03-13T00:00:00"/>
    <s v="GCS1142103"/>
    <s v=" "/>
    <s v="Image URL"/>
    <s v="470"/>
    <s v="WOFF"/>
    <s v="CAOCC"/>
    <s v=" "/>
    <s v=" "/>
  </r>
  <r>
    <x v="0"/>
    <x v="2"/>
    <x v="1"/>
    <x v="0"/>
    <s v="Acc Prov For Uncollect Acc"/>
    <n v="24.21"/>
    <s v="USD"/>
    <s v="CS10267613"/>
    <x v="1"/>
    <s v=" "/>
    <s v="BRO"/>
    <s v="F3PCR56244"/>
    <s v="E"/>
    <s v=" "/>
    <d v="2021-03-15T00:00:00"/>
    <s v="GCS1152103"/>
    <s v=" "/>
    <s v="Image URL"/>
    <s v="470"/>
    <s v="WOFF"/>
    <s v="CAOCC"/>
    <s v=" "/>
    <s v=" "/>
  </r>
  <r>
    <x v="0"/>
    <x v="2"/>
    <x v="1"/>
    <x v="2"/>
    <s v="Uncollect Acct Elect-Write Off"/>
    <n v="-6941.33"/>
    <s v="USD"/>
    <s v="CS10269163"/>
    <x v="1"/>
    <s v=" "/>
    <s v="BRO"/>
    <s v="F3PCR56244"/>
    <s v="E"/>
    <s v=" "/>
    <d v="2021-03-24T00:00:00"/>
    <s v="GCS1232103"/>
    <s v=" "/>
    <s v="Image URL"/>
    <s v="470"/>
    <s v="WOFF"/>
    <s v="CAOCC"/>
    <s v=" "/>
    <s v=" "/>
  </r>
  <r>
    <x v="0"/>
    <x v="0"/>
    <x v="1"/>
    <x v="0"/>
    <s v="Acc Prov For Uncollect Acc"/>
    <n v="2164.36"/>
    <s v="USD"/>
    <s v="CS10276291"/>
    <x v="1"/>
    <s v=" "/>
    <s v="BRO"/>
    <s v="F3PCR56244"/>
    <s v="E"/>
    <s v=" "/>
    <d v="2021-04-27T00:00:00"/>
    <s v="GCS1252104"/>
    <s v=" "/>
    <s v="Image URL"/>
    <s v="470"/>
    <s v="WOFF"/>
    <s v="CAOCC"/>
    <s v=" "/>
    <s v=" "/>
  </r>
  <r>
    <x v="0"/>
    <x v="0"/>
    <x v="1"/>
    <x v="2"/>
    <s v="Uncollect Acct Elect-Write Off"/>
    <n v="-10761.54"/>
    <s v="USD"/>
    <s v="CS10273647"/>
    <x v="1"/>
    <s v=" "/>
    <s v="BRO"/>
    <s v="F3PCR56244"/>
    <s v="E"/>
    <s v=" "/>
    <d v="2021-04-08T00:00:00"/>
    <s v="GCS1092104"/>
    <s v=" "/>
    <s v="Image URL"/>
    <s v="470"/>
    <s v="WOFF"/>
    <s v="CAOCC"/>
    <s v=" "/>
    <s v=" "/>
  </r>
  <r>
    <x v="0"/>
    <x v="0"/>
    <x v="1"/>
    <x v="2"/>
    <s v="Uncollect Acct Elect-Write Off"/>
    <n v="-1779.23"/>
    <s v="USD"/>
    <s v="CS10273647"/>
    <x v="1"/>
    <s v=" "/>
    <s v="BRO"/>
    <s v="F3PCR56244"/>
    <s v="E"/>
    <s v=" "/>
    <d v="2021-04-06T00:00:00"/>
    <s v="GCS1072104"/>
    <s v=" "/>
    <s v="Image URL"/>
    <s v="470"/>
    <s v="WOFF"/>
    <s v="CAOCC"/>
    <s v=" "/>
    <s v=" "/>
  </r>
  <r>
    <x v="0"/>
    <x v="0"/>
    <x v="1"/>
    <x v="2"/>
    <s v="Uncollect Acct Elect-Write Off"/>
    <n v="-788.47"/>
    <s v="USD"/>
    <s v="CS10276971"/>
    <x v="1"/>
    <s v=" "/>
    <s v="BRO"/>
    <s v="F3PCR56244"/>
    <s v="E"/>
    <s v=" "/>
    <d v="2021-04-29T00:00:00"/>
    <s v="GCS1272104"/>
    <s v=" "/>
    <s v="Image URL"/>
    <s v="470"/>
    <s v="WOFF"/>
    <s v="CAOCC"/>
    <s v=" "/>
    <s v=" "/>
  </r>
  <r>
    <x v="0"/>
    <x v="0"/>
    <x v="1"/>
    <x v="0"/>
    <s v="Acc Prov For Uncollect Acc"/>
    <n v="2331.16"/>
    <s v="USD"/>
    <s v="CS10273647"/>
    <x v="1"/>
    <s v=" "/>
    <s v="BRO"/>
    <s v="F3PCR56244"/>
    <s v="E"/>
    <s v=" "/>
    <d v="2021-04-08T00:00:00"/>
    <s v="GCS1092104"/>
    <s v=" "/>
    <s v="Image URL"/>
    <s v="470"/>
    <s v="WOFF"/>
    <s v="CAOCC"/>
    <s v=" "/>
    <s v=" "/>
  </r>
  <r>
    <x v="1"/>
    <x v="6"/>
    <x v="1"/>
    <x v="2"/>
    <s v="Uncollect Acct Elect-Write Off"/>
    <n v="2370.79"/>
    <s v="USD"/>
    <s v="CS10180445"/>
    <x v="1"/>
    <s v=" "/>
    <s v="LSV"/>
    <s v="F3PCR56244"/>
    <s v="G"/>
    <s v=" "/>
    <d v="2020-01-14T00:00:00"/>
    <s v="GCS1152001"/>
    <s v=" "/>
    <s v="Image URL"/>
    <s v="470"/>
    <s v="WOFF"/>
    <s v="CAOCC"/>
    <s v=" "/>
    <s v=" "/>
  </r>
  <r>
    <x v="1"/>
    <x v="6"/>
    <x v="1"/>
    <x v="2"/>
    <s v="Uncollect Acct Elect-Write Off"/>
    <n v="182.71"/>
    <s v="USD"/>
    <s v="CS10182084"/>
    <x v="1"/>
    <s v=" "/>
    <s v="LSV"/>
    <s v="F3PCR56244"/>
    <s v="G"/>
    <s v=" "/>
    <d v="2020-01-29T00:00:00"/>
    <s v="GCS1282001"/>
    <s v=" "/>
    <s v="Image URL"/>
    <s v="470"/>
    <s v="WOFF"/>
    <s v="CAOCC"/>
    <s v=" "/>
    <s v=" "/>
  </r>
  <r>
    <x v="1"/>
    <x v="3"/>
    <x v="1"/>
    <x v="2"/>
    <s v="Uncollect Acct Elect-Write Off"/>
    <n v="239.15"/>
    <s v="USD"/>
    <s v="CS10185607"/>
    <x v="1"/>
    <s v=" "/>
    <s v="LSV"/>
    <s v="F3PCR56244"/>
    <s v="G"/>
    <s v=" "/>
    <d v="2020-02-11T00:00:00"/>
    <s v="GCS1132002"/>
    <s v=" "/>
    <s v="Image URL"/>
    <s v="470"/>
    <s v="WOFF"/>
    <s v="CAOCC"/>
    <s v=" "/>
    <s v=" "/>
  </r>
  <r>
    <x v="1"/>
    <x v="2"/>
    <x v="1"/>
    <x v="2"/>
    <s v="Uncollect Acct Elect-Write Off"/>
    <n v="-0.55000000000000004"/>
    <s v="USD"/>
    <s v="CS10193827"/>
    <x v="1"/>
    <s v=" "/>
    <s v="LSV"/>
    <s v="F3PCR56244"/>
    <s v="G"/>
    <s v=" "/>
    <d v="2020-03-25T00:00:00"/>
    <s v="GCS1272003"/>
    <s v=" "/>
    <s v="Image URL"/>
    <s v="470"/>
    <s v="WOFF"/>
    <s v="CAOCC"/>
    <s v=" "/>
    <s v=" "/>
  </r>
  <r>
    <x v="1"/>
    <x v="2"/>
    <x v="1"/>
    <x v="2"/>
    <s v="Uncollect Acct Elect-Write Off"/>
    <n v="-78.8"/>
    <s v="USD"/>
    <s v="CS10195371"/>
    <x v="1"/>
    <s v=" "/>
    <s v="LSV"/>
    <s v="F3PCR56244"/>
    <s v="G"/>
    <s v=" "/>
    <d v="2020-03-31T00:00:00"/>
    <s v="GCS1322003"/>
    <s v=" "/>
    <s v="Image URL"/>
    <s v="470"/>
    <s v="WOFF"/>
    <s v="CAOCC"/>
    <s v=" "/>
    <s v=" "/>
  </r>
  <r>
    <x v="1"/>
    <x v="2"/>
    <x v="1"/>
    <x v="2"/>
    <s v="Uncollect Acct Elect-Write Off"/>
    <n v="-120.52"/>
    <s v="USD"/>
    <s v="CS10194430"/>
    <x v="1"/>
    <s v=" "/>
    <s v="LSV"/>
    <s v="F3PCR56244"/>
    <s v="G"/>
    <s v=" "/>
    <d v="2020-03-27T00:00:00"/>
    <s v="GCS1292003"/>
    <s v=" "/>
    <s v="Image URL"/>
    <s v="470"/>
    <s v="WOFF"/>
    <s v="CAOCC"/>
    <s v=" "/>
    <s v=" "/>
  </r>
  <r>
    <x v="1"/>
    <x v="0"/>
    <x v="1"/>
    <x v="2"/>
    <s v="Uncollect Acct Elect-Write Off"/>
    <n v="-56.33"/>
    <s v="USD"/>
    <s v="CS10199420"/>
    <x v="1"/>
    <s v=" "/>
    <s v="LSV"/>
    <s v="F3PCR56244"/>
    <s v="G"/>
    <s v=" "/>
    <d v="2020-04-17T00:00:00"/>
    <s v="GCS1192004"/>
    <s v=" "/>
    <s v="Image URL"/>
    <s v="470"/>
    <s v="WOFF"/>
    <s v="CAOCC"/>
    <s v=" "/>
    <s v=" "/>
  </r>
  <r>
    <x v="1"/>
    <x v="0"/>
    <x v="1"/>
    <x v="2"/>
    <s v="Uncollect Acct Elect-Write Off"/>
    <n v="-105.31"/>
    <s v="USD"/>
    <s v="CS10198132"/>
    <x v="1"/>
    <s v=" "/>
    <s v="LSV"/>
    <s v="F3PCR56244"/>
    <s v="G"/>
    <s v=" "/>
    <d v="2020-04-07T00:00:00"/>
    <s v="GCS1102004"/>
    <s v=" "/>
    <s v="Image URL"/>
    <s v="470"/>
    <s v="WOFF"/>
    <s v="CAOCC"/>
    <s v=" "/>
    <s v=" "/>
  </r>
  <r>
    <x v="1"/>
    <x v="7"/>
    <x v="1"/>
    <x v="2"/>
    <s v="Uncollect Acct Elect-Write Off"/>
    <n v="-6.85"/>
    <s v="USD"/>
    <s v="CS10205105"/>
    <x v="1"/>
    <s v=" "/>
    <s v="LSV"/>
    <s v="F3PCR56244"/>
    <s v="G"/>
    <s v=" "/>
    <d v="2020-05-14T00:00:00"/>
    <s v="GCS1142005"/>
    <s v=" "/>
    <s v="Image URL"/>
    <s v="470"/>
    <s v="WOFF"/>
    <s v="CAOCC"/>
    <s v=" "/>
    <s v=" "/>
  </r>
  <r>
    <x v="1"/>
    <x v="7"/>
    <x v="1"/>
    <x v="2"/>
    <s v="Uncollect Acct Elect-Write Off"/>
    <n v="-123.61"/>
    <s v="USD"/>
    <s v="CS10204416"/>
    <x v="1"/>
    <s v=" "/>
    <s v="LSV"/>
    <s v="F3PCR56244"/>
    <s v="G"/>
    <s v=" "/>
    <d v="2020-05-08T00:00:00"/>
    <s v="GCS1092005"/>
    <s v=" "/>
    <s v="Image URL"/>
    <s v="470"/>
    <s v="WOFF"/>
    <s v="CAOCC"/>
    <s v=" "/>
    <s v=" "/>
  </r>
  <r>
    <x v="1"/>
    <x v="4"/>
    <x v="1"/>
    <x v="2"/>
    <s v="Uncollect Acct Elect-Write Off"/>
    <n v="-35.28"/>
    <s v="USD"/>
    <s v="CS10210163"/>
    <x v="1"/>
    <s v=" "/>
    <s v="LSV"/>
    <s v="F3PCR56244"/>
    <s v="G"/>
    <s v=" "/>
    <d v="2020-06-05T00:00:00"/>
    <s v="GCS1092006"/>
    <s v=" "/>
    <s v="Image URL"/>
    <s v="470"/>
    <s v="WOFF"/>
    <s v="CAOCC"/>
    <s v=" "/>
    <s v=" "/>
  </r>
  <r>
    <x v="1"/>
    <x v="9"/>
    <x v="1"/>
    <x v="2"/>
    <s v="Uncollect Acct Elect-Write Off"/>
    <n v="-490.72"/>
    <s v="USD"/>
    <s v="CS10223244"/>
    <x v="1"/>
    <s v=" "/>
    <s v="LSV"/>
    <s v="F3PCR56244"/>
    <s v="G"/>
    <s v=" "/>
    <d v="2020-08-05T00:00:00"/>
    <s v="GCS1092008"/>
    <s v=" "/>
    <s v="Image URL"/>
    <s v="470"/>
    <s v="WOFF"/>
    <s v="CAOCC"/>
    <s v=" "/>
    <s v=" "/>
  </r>
  <r>
    <x v="1"/>
    <x v="10"/>
    <x v="1"/>
    <x v="2"/>
    <s v="Uncollect Acct Elect-Write Off"/>
    <n v="-440.32"/>
    <s v="USD"/>
    <s v="CS10229552"/>
    <x v="1"/>
    <s v=" "/>
    <s v="LSV"/>
    <s v="F3PCR56244"/>
    <s v="G"/>
    <s v=" "/>
    <d v="2020-09-10T00:00:00"/>
    <s v="GCS1142009"/>
    <s v=" "/>
    <s v="Image URL"/>
    <s v="470"/>
    <s v="WOFF"/>
    <s v="CAOCC"/>
    <s v=" "/>
    <s v=" "/>
  </r>
  <r>
    <x v="1"/>
    <x v="10"/>
    <x v="1"/>
    <x v="2"/>
    <s v="Uncollect Acct Elect-Write Off"/>
    <n v="-84.34"/>
    <s v="USD"/>
    <s v="CS10232637"/>
    <x v="1"/>
    <s v=" "/>
    <s v="LSV"/>
    <s v="F3PCR56244"/>
    <s v="G"/>
    <s v=" "/>
    <d v="2020-09-29T00:00:00"/>
    <s v="GCS1302009"/>
    <s v=" "/>
    <s v="Image URL"/>
    <s v="470"/>
    <s v="WOFF"/>
    <s v="CAOCC"/>
    <s v=" "/>
    <s v=" "/>
  </r>
  <r>
    <x v="1"/>
    <x v="10"/>
    <x v="1"/>
    <x v="2"/>
    <s v="Uncollect Acct Elect-Write Off"/>
    <n v="-317.62"/>
    <s v="USD"/>
    <s v="CS10230158"/>
    <x v="1"/>
    <s v=" "/>
    <s v="LSV"/>
    <s v="F3PCR56244"/>
    <s v="G"/>
    <s v=" "/>
    <d v="2020-09-15T00:00:00"/>
    <s v="GCS1182009"/>
    <s v=" "/>
    <s v="Image URL"/>
    <s v="470"/>
    <s v="WOFF"/>
    <s v="CAOCC"/>
    <s v=" "/>
    <s v=" "/>
  </r>
  <r>
    <x v="1"/>
    <x v="5"/>
    <x v="1"/>
    <x v="2"/>
    <s v="Uncollect Acct Elect-Write Off"/>
    <n v="-180.17"/>
    <s v="USD"/>
    <s v="CS10244764"/>
    <x v="1"/>
    <s v=" "/>
    <s v="LSV"/>
    <s v="F3PCR56244"/>
    <s v="G"/>
    <s v=" "/>
    <d v="2020-11-25T00:00:00"/>
    <s v="GCS1272011"/>
    <s v=" "/>
    <s v="Image URL"/>
    <s v="470"/>
    <s v="WOFF"/>
    <s v="CAOCC"/>
    <s v=" "/>
    <s v=" "/>
  </r>
  <r>
    <x v="1"/>
    <x v="5"/>
    <x v="1"/>
    <x v="2"/>
    <s v="Uncollect Acct Elect-Write Off"/>
    <n v="-179.41"/>
    <s v="USD"/>
    <s v="CS10242246"/>
    <x v="1"/>
    <s v=" "/>
    <s v="LSV"/>
    <s v="F3PCR56244"/>
    <s v="G"/>
    <s v=" "/>
    <d v="2020-11-09T00:00:00"/>
    <s v="GCS1132011"/>
    <s v=" "/>
    <s v="Image URL"/>
    <s v="470"/>
    <s v="WOFF"/>
    <s v="CAOCC"/>
    <s v=" "/>
    <s v=" "/>
  </r>
  <r>
    <x v="1"/>
    <x v="1"/>
    <x v="1"/>
    <x v="2"/>
    <s v="Uncollect Acct Elect-Write Off"/>
    <n v="-365.58"/>
    <s v="USD"/>
    <s v="CS10248021"/>
    <x v="1"/>
    <s v=" "/>
    <s v="LSV"/>
    <s v="F3PCR56244"/>
    <s v="G"/>
    <s v=" "/>
    <d v="2020-12-02T00:00:00"/>
    <s v="GCS1072012"/>
    <s v=" "/>
    <s v="Image URL"/>
    <s v="470"/>
    <s v="WOFF"/>
    <s v="CAOCC"/>
    <s v=" "/>
    <s v=" "/>
  </r>
  <r>
    <x v="1"/>
    <x v="1"/>
    <x v="1"/>
    <x v="2"/>
    <s v="Uncollect Acct Elect-Write Off"/>
    <n v="-11.2"/>
    <s v="USD"/>
    <s v="CS10249299"/>
    <x v="1"/>
    <s v=" "/>
    <s v="LSV"/>
    <s v="F3PCR56244"/>
    <s v="G"/>
    <s v=" "/>
    <d v="2020-12-14T00:00:00"/>
    <s v="GCS1172012"/>
    <s v=" "/>
    <s v="Image URL"/>
    <s v="470"/>
    <s v="WOFF"/>
    <s v="CAOCC"/>
    <s v=" "/>
    <s v=" "/>
  </r>
  <r>
    <x v="1"/>
    <x v="1"/>
    <x v="1"/>
    <x v="2"/>
    <s v="Uncollect Acct Elect-Write Off"/>
    <n v="-103.75"/>
    <s v="USD"/>
    <s v="CS10248962"/>
    <x v="1"/>
    <s v=" "/>
    <s v="LSV"/>
    <s v="F3PCR56244"/>
    <s v="G"/>
    <s v=" "/>
    <d v="2020-12-11T00:00:00"/>
    <s v="GCS1152012"/>
    <s v=" "/>
    <s v="Image URL"/>
    <s v="470"/>
    <s v="WOFF"/>
    <s v="CAOCC"/>
    <s v=" "/>
    <s v=" "/>
  </r>
  <r>
    <x v="0"/>
    <x v="6"/>
    <x v="1"/>
    <x v="2"/>
    <s v="Uncollect Acct Elect-Write Off"/>
    <n v="-4.29"/>
    <s v="USD"/>
    <s v="CS10256461"/>
    <x v="1"/>
    <s v=" "/>
    <s v="LSV"/>
    <s v="F3PCR56244"/>
    <s v="G"/>
    <s v=" "/>
    <d v="2021-01-19T00:00:00"/>
    <s v="GCS1162101"/>
    <s v=" "/>
    <s v="Image URL"/>
    <s v="470"/>
    <s v="WOFF"/>
    <s v="CAOCC"/>
    <s v=" "/>
    <s v=" "/>
  </r>
  <r>
    <x v="0"/>
    <x v="6"/>
    <x v="1"/>
    <x v="2"/>
    <s v="Uncollect Acct Elect-Write Off"/>
    <n v="-424.61"/>
    <s v="USD"/>
    <s v="CS10256461"/>
    <x v="1"/>
    <s v=" "/>
    <s v="LSV"/>
    <s v="F3PCR56244"/>
    <s v="G"/>
    <s v=" "/>
    <d v="2021-01-11T00:00:00"/>
    <s v="GCS1092101"/>
    <s v=" "/>
    <s v="Image URL"/>
    <s v="470"/>
    <s v="WOFF"/>
    <s v="CAOCC"/>
    <s v=" "/>
    <s v=" "/>
  </r>
  <r>
    <x v="0"/>
    <x v="6"/>
    <x v="1"/>
    <x v="0"/>
    <s v="Acc Prov For Uncollect Acc"/>
    <n v="152.55000000000001"/>
    <s v="USD"/>
    <s v="CS10257414"/>
    <x v="1"/>
    <s v=" "/>
    <s v="LSV"/>
    <s v="F3PCR56244"/>
    <s v="G"/>
    <s v=" "/>
    <d v="2021-01-26T00:00:00"/>
    <s v="GCS1222101"/>
    <s v=" "/>
    <s v="Image URL"/>
    <s v="470"/>
    <s v="WOFF"/>
    <s v="CAOCC"/>
    <s v=" "/>
    <s v=" "/>
  </r>
  <r>
    <x v="0"/>
    <x v="3"/>
    <x v="1"/>
    <x v="0"/>
    <s v="Acc Prov For Uncollect Acc"/>
    <n v="19096.46"/>
    <s v="USD"/>
    <s v="CS10261071"/>
    <x v="1"/>
    <s v=" "/>
    <s v="LSV"/>
    <s v="F3PCR56244"/>
    <s v="G"/>
    <s v=" "/>
    <d v="2021-02-08T00:00:00"/>
    <s v="GCS1112102"/>
    <s v=" "/>
    <s v="Image URL"/>
    <s v="470"/>
    <s v="WOFF"/>
    <s v="CAOCC"/>
    <s v=" "/>
    <s v=" "/>
  </r>
  <r>
    <x v="0"/>
    <x v="3"/>
    <x v="1"/>
    <x v="2"/>
    <s v="Uncollect Acct Elect-Write Off"/>
    <n v="-367.04"/>
    <s v="USD"/>
    <s v="CS10260869"/>
    <x v="1"/>
    <s v=" "/>
    <s v="LSV"/>
    <s v="F3PCR56244"/>
    <s v="G"/>
    <s v=" "/>
    <d v="2021-02-02T00:00:00"/>
    <s v="GCS1062102"/>
    <s v=" "/>
    <s v="Image URL"/>
    <s v="470"/>
    <s v="WOFF"/>
    <s v="CAOCC"/>
    <s v=" "/>
    <s v=" "/>
  </r>
  <r>
    <x v="0"/>
    <x v="2"/>
    <x v="1"/>
    <x v="0"/>
    <s v="Acc Prov For Uncollect Acc"/>
    <n v="91.77"/>
    <s v="USD"/>
    <s v="CS10268452"/>
    <x v="1"/>
    <s v=" "/>
    <s v="LSV"/>
    <s v="F3PCR56244"/>
    <s v="G"/>
    <s v=" "/>
    <d v="2021-03-19T00:00:00"/>
    <s v="GCS1192103"/>
    <s v=" "/>
    <s v="Image URL"/>
    <s v="470"/>
    <s v="WOFF"/>
    <s v="CAOCC"/>
    <s v=" "/>
    <s v=" "/>
  </r>
  <r>
    <x v="0"/>
    <x v="2"/>
    <x v="1"/>
    <x v="2"/>
    <s v="Uncollect Acct Elect-Write Off"/>
    <n v="-207.77"/>
    <s v="USD"/>
    <s v="CS10270325"/>
    <x v="1"/>
    <s v=" "/>
    <s v="LSV"/>
    <s v="F3PCR56244"/>
    <s v="G"/>
    <s v=" "/>
    <d v="2021-03-30T00:00:00"/>
    <s v="GCS1282103"/>
    <s v=" "/>
    <s v="Image URL"/>
    <s v="470"/>
    <s v="WOFF"/>
    <s v="CAOCC"/>
    <s v=" "/>
    <s v=" "/>
  </r>
  <r>
    <x v="0"/>
    <x v="2"/>
    <x v="1"/>
    <x v="2"/>
    <s v="Uncollect Acct Elect-Write Off"/>
    <n v="-262.24"/>
    <s v="USD"/>
    <s v="CS10267830"/>
    <x v="1"/>
    <s v=" "/>
    <s v="LSV"/>
    <s v="F3PCR56244"/>
    <s v="G"/>
    <s v=" "/>
    <d v="2021-03-16T00:00:00"/>
    <s v="GCS1162103"/>
    <s v=" "/>
    <s v="Image URL"/>
    <s v="470"/>
    <s v="WOFF"/>
    <s v="CAOCC"/>
    <s v=" "/>
    <s v=" "/>
  </r>
  <r>
    <x v="0"/>
    <x v="2"/>
    <x v="1"/>
    <x v="0"/>
    <s v="Acc Prov For Uncollect Acc"/>
    <n v="-90.52"/>
    <s v="USD"/>
    <s v="CS10267382"/>
    <x v="1"/>
    <s v=" "/>
    <s v="LSV"/>
    <s v="F3PCR56244"/>
    <s v="G"/>
    <s v=" "/>
    <d v="2021-03-12T00:00:00"/>
    <s v="GCS1132103"/>
    <s v=" "/>
    <s v="Image URL"/>
    <s v="470"/>
    <s v="WOFF"/>
    <s v="CAOCC"/>
    <s v=" "/>
    <s v=" "/>
  </r>
  <r>
    <x v="0"/>
    <x v="2"/>
    <x v="1"/>
    <x v="0"/>
    <s v="Acc Prov For Uncollect Acc"/>
    <n v="23.27"/>
    <s v="USD"/>
    <s v="CS10267195"/>
    <x v="1"/>
    <s v=" "/>
    <s v="LSV"/>
    <s v="F3PCR56244"/>
    <s v="G"/>
    <s v=" "/>
    <d v="2021-03-11T00:00:00"/>
    <s v="GCS1122103"/>
    <s v=" "/>
    <s v="Image URL"/>
    <s v="470"/>
    <s v="WOFF"/>
    <s v="CAOCC"/>
    <s v=" "/>
    <s v=" "/>
  </r>
  <r>
    <x v="0"/>
    <x v="0"/>
    <x v="1"/>
    <x v="2"/>
    <s v="Uncollect Acct Elect-Write Off"/>
    <n v="-162.31"/>
    <s v="USD"/>
    <s v="CS10275365"/>
    <x v="1"/>
    <s v=" "/>
    <s v="LSV"/>
    <s v="F3PCR56244"/>
    <s v="G"/>
    <s v=" "/>
    <d v="2021-04-21T00:00:00"/>
    <s v="GCS1202104"/>
    <s v=" "/>
    <s v="Image URL"/>
    <s v="470"/>
    <s v="WOFF"/>
    <s v="CAOCC"/>
    <s v=" "/>
    <s v=" "/>
  </r>
  <r>
    <x v="0"/>
    <x v="0"/>
    <x v="1"/>
    <x v="0"/>
    <s v="Acc Prov For Uncollect Acc"/>
    <n v="-32.71"/>
    <s v="USD"/>
    <s v="CS10276488"/>
    <x v="1"/>
    <s v=" "/>
    <s v="LSV"/>
    <s v="F3PCR56244"/>
    <s v="G"/>
    <s v=" "/>
    <d v="2021-04-28T00:00:00"/>
    <s v="GCS1262104"/>
    <s v=" "/>
    <s v="Image URL"/>
    <s v="470"/>
    <s v="WOFF"/>
    <s v="CAOCC"/>
    <s v=" "/>
    <s v=" "/>
  </r>
  <r>
    <x v="1"/>
    <x v="6"/>
    <x v="1"/>
    <x v="2"/>
    <s v="Uncollect Acct Elect-Write Off"/>
    <n v="-112838.47"/>
    <s v="USD"/>
    <s v="CS10181312"/>
    <x v="1"/>
    <s v=" "/>
    <s v="LSV"/>
    <s v="F3PCR56244"/>
    <s v="E"/>
    <s v=" "/>
    <d v="2020-01-25T00:00:00"/>
    <s v="GCS1252001"/>
    <s v=" "/>
    <s v="Image URL"/>
    <s v="470"/>
    <s v="WOFF"/>
    <s v="CAOCC"/>
    <s v=" "/>
    <s v=" "/>
  </r>
  <r>
    <x v="1"/>
    <x v="6"/>
    <x v="1"/>
    <x v="2"/>
    <s v="Uncollect Acct Elect-Write Off"/>
    <n v="12056.05"/>
    <s v="USD"/>
    <s v="CS10180783"/>
    <x v="1"/>
    <s v=" "/>
    <s v="LSV"/>
    <s v="F3PCR56244"/>
    <s v="E"/>
    <s v=" "/>
    <d v="2020-01-22T00:00:00"/>
    <s v="GCS1222001"/>
    <s v=" "/>
    <s v="Image URL"/>
    <s v="470"/>
    <s v="WOFF"/>
    <s v="CAOCC"/>
    <s v=" "/>
    <s v=" "/>
  </r>
  <r>
    <x v="1"/>
    <x v="6"/>
    <x v="1"/>
    <x v="2"/>
    <s v="Uncollect Acct Elect-Write Off"/>
    <n v="6994.11"/>
    <s v="USD"/>
    <s v="CS10180445"/>
    <x v="1"/>
    <s v=" "/>
    <s v="LSV"/>
    <s v="F3PCR56244"/>
    <s v="E"/>
    <s v=" "/>
    <d v="2020-01-08T00:00:00"/>
    <s v="GCS1102001"/>
    <s v=" "/>
    <s v="Image URL"/>
    <s v="470"/>
    <s v="WOFF"/>
    <s v="CAOCC"/>
    <s v=" "/>
    <s v=" "/>
  </r>
  <r>
    <x v="1"/>
    <x v="6"/>
    <x v="1"/>
    <x v="2"/>
    <s v="Uncollect Acct Elect-Write Off"/>
    <n v="6514.38"/>
    <s v="USD"/>
    <s v="CS10182084"/>
    <x v="1"/>
    <s v=" "/>
    <s v="LSV"/>
    <s v="F3PCR56244"/>
    <s v="E"/>
    <s v=" "/>
    <d v="2020-01-29T00:00:00"/>
    <s v="GCS1282001"/>
    <s v=" "/>
    <s v="Image URL"/>
    <s v="470"/>
    <s v="WOFF"/>
    <s v="CAOCC"/>
    <s v=" "/>
    <s v=" "/>
  </r>
  <r>
    <x v="1"/>
    <x v="3"/>
    <x v="1"/>
    <x v="2"/>
    <s v="Uncollect Acct Elect-Write Off"/>
    <n v="5149.5200000000004"/>
    <s v="USD"/>
    <s v="CS10185607"/>
    <x v="1"/>
    <s v=" "/>
    <s v="LSV"/>
    <s v="F3PCR56244"/>
    <s v="E"/>
    <s v=" "/>
    <d v="2020-02-11T00:00:00"/>
    <s v="GCS1132002"/>
    <s v=" "/>
    <s v="Image URL"/>
    <s v="470"/>
    <s v="WOFF"/>
    <s v="CAOCC"/>
    <s v=" "/>
    <s v=" "/>
  </r>
  <r>
    <x v="1"/>
    <x v="3"/>
    <x v="1"/>
    <x v="2"/>
    <s v="Uncollect Acct Elect-Write Off"/>
    <n v="10557.87"/>
    <s v="USD"/>
    <s v="CS10185358"/>
    <x v="1"/>
    <s v=" "/>
    <s v="LSV"/>
    <s v="F3PCR56244"/>
    <s v="E"/>
    <s v=" "/>
    <d v="2020-02-06T00:00:00"/>
    <s v="GCS1092002"/>
    <s v=" "/>
    <s v="Image URL"/>
    <s v="470"/>
    <s v="WOFF"/>
    <s v="CAOCC"/>
    <s v=" "/>
    <s v=" "/>
  </r>
  <r>
    <x v="1"/>
    <x v="3"/>
    <x v="1"/>
    <x v="2"/>
    <s v="Uncollect Acct Elect-Write Off"/>
    <n v="4618.51"/>
    <s v="USD"/>
    <s v="CS10188425"/>
    <x v="1"/>
    <s v=" "/>
    <s v="LSV"/>
    <s v="F3PCR56244"/>
    <s v="E"/>
    <s v=" "/>
    <d v="2020-02-27T00:00:00"/>
    <s v="GCS1272002"/>
    <s v=" "/>
    <s v="Image URL"/>
    <s v="470"/>
    <s v="WOFF"/>
    <s v="CAOCC"/>
    <s v=" "/>
    <s v=" "/>
  </r>
  <r>
    <x v="1"/>
    <x v="3"/>
    <x v="1"/>
    <x v="2"/>
    <s v="Uncollect Acct Elect-Write Off"/>
    <n v="5209.58"/>
    <s v="USD"/>
    <s v="CS10186150"/>
    <x v="1"/>
    <s v=" "/>
    <s v="LSV"/>
    <s v="F3PCR56244"/>
    <s v="E"/>
    <s v=" "/>
    <d v="2020-02-14T00:00:00"/>
    <s v="GCS1162002"/>
    <s v=" "/>
    <s v="Image URL"/>
    <s v="470"/>
    <s v="WOFF"/>
    <s v="CAOCC"/>
    <s v=" "/>
    <s v=" "/>
  </r>
  <r>
    <x v="1"/>
    <x v="3"/>
    <x v="1"/>
    <x v="2"/>
    <s v="Uncollect Acct Elect-Write Off"/>
    <n v="7703.07"/>
    <s v="USD"/>
    <s v="CS10186053"/>
    <x v="1"/>
    <s v=" "/>
    <s v="LSV"/>
    <s v="F3PCR56244"/>
    <s v="E"/>
    <s v=" "/>
    <d v="2020-02-13T00:00:00"/>
    <s v="GCS1152002"/>
    <s v=" "/>
    <s v="Image URL"/>
    <s v="470"/>
    <s v="WOFF"/>
    <s v="CAOCC"/>
    <s v=" "/>
    <s v=" "/>
  </r>
  <r>
    <x v="1"/>
    <x v="2"/>
    <x v="1"/>
    <x v="2"/>
    <s v="Uncollect Acct Elect-Write Off"/>
    <n v="3976.15"/>
    <s v="USD"/>
    <s v="CS10191943"/>
    <x v="1"/>
    <s v=" "/>
    <s v="LSV"/>
    <s v="F3PCR56244"/>
    <s v="E"/>
    <s v=" "/>
    <d v="2020-03-12T00:00:00"/>
    <s v="GCS1132003"/>
    <s v=" "/>
    <s v="Image URL"/>
    <s v="470"/>
    <s v="WOFF"/>
    <s v="CAOCC"/>
    <s v=" "/>
    <s v=" "/>
  </r>
  <r>
    <x v="1"/>
    <x v="2"/>
    <x v="1"/>
    <x v="2"/>
    <s v="Uncollect Acct Elect-Write Off"/>
    <n v="8547.93"/>
    <s v="USD"/>
    <s v="CS10191250"/>
    <x v="1"/>
    <s v=" "/>
    <s v="LSV"/>
    <s v="F3PCR56244"/>
    <s v="E"/>
    <s v=" "/>
    <d v="2020-03-02T00:00:00"/>
    <s v="GCS1042003"/>
    <s v=" "/>
    <s v="Image URL"/>
    <s v="470"/>
    <s v="WOFF"/>
    <s v="CAOCC"/>
    <s v=" "/>
    <s v=" "/>
  </r>
  <r>
    <x v="1"/>
    <x v="2"/>
    <x v="1"/>
    <x v="2"/>
    <s v="Uncollect Acct Elect-Write Off"/>
    <n v="-357.34"/>
    <s v="USD"/>
    <s v="CS10192273"/>
    <x v="1"/>
    <s v=" "/>
    <s v="LSV"/>
    <s v="F3PCR56244"/>
    <s v="E"/>
    <s v=" "/>
    <d v="2020-03-13T00:00:00"/>
    <s v="GCS1152003"/>
    <s v=" "/>
    <s v="Image URL"/>
    <s v="470"/>
    <s v="WOFF"/>
    <s v="CAOCC"/>
    <s v=" "/>
    <s v=" "/>
  </r>
  <r>
    <x v="1"/>
    <x v="2"/>
    <x v="1"/>
    <x v="2"/>
    <s v="Uncollect Acct Elect-Write Off"/>
    <n v="-5777.22"/>
    <s v="USD"/>
    <s v="CS10191250"/>
    <x v="1"/>
    <s v=" "/>
    <s v="LSV"/>
    <s v="F3PCR56244"/>
    <s v="E"/>
    <s v=" "/>
    <d v="2020-03-04T00:00:00"/>
    <s v="GCS1062003"/>
    <s v=" "/>
    <s v="Image URL"/>
    <s v="470"/>
    <s v="WOFF"/>
    <s v="CAOCC"/>
    <s v=" "/>
    <s v=" "/>
  </r>
  <r>
    <x v="1"/>
    <x v="0"/>
    <x v="1"/>
    <x v="2"/>
    <s v="Uncollect Acct Elect-Write Off"/>
    <n v="-3336.08"/>
    <s v="USD"/>
    <s v="CS10200064"/>
    <x v="1"/>
    <s v=" "/>
    <s v="LSV"/>
    <s v="F3PCR56244"/>
    <s v="E"/>
    <s v=" "/>
    <d v="2020-04-22T00:00:00"/>
    <s v="GCS1232004"/>
    <s v=" "/>
    <s v="Image URL"/>
    <s v="470"/>
    <s v="WOFF"/>
    <s v="CAOCC"/>
    <s v=" "/>
    <s v=" "/>
  </r>
  <r>
    <x v="1"/>
    <x v="7"/>
    <x v="1"/>
    <x v="2"/>
    <s v="Uncollect Acct Elect-Write Off"/>
    <n v="-2646.76"/>
    <s v="USD"/>
    <s v="CS10206698"/>
    <x v="1"/>
    <s v=" "/>
    <s v="LSV"/>
    <s v="F3PCR56244"/>
    <s v="E"/>
    <s v=" "/>
    <d v="2020-05-26T00:00:00"/>
    <s v="GCS1232005"/>
    <s v=" "/>
    <s v="Image URL"/>
    <s v="470"/>
    <s v="WOFF"/>
    <s v="CAOCC"/>
    <s v=" "/>
    <s v=" "/>
  </r>
  <r>
    <x v="1"/>
    <x v="7"/>
    <x v="1"/>
    <x v="2"/>
    <s v="Uncollect Acct Elect-Write Off"/>
    <n v="-5040.46"/>
    <s v="USD"/>
    <s v="CS10206850"/>
    <x v="1"/>
    <s v=" "/>
    <s v="LSV"/>
    <s v="F3PCR56244"/>
    <s v="E"/>
    <s v=" "/>
    <d v="2020-05-27T00:00:00"/>
    <s v="GCS1242005"/>
    <s v=" "/>
    <s v="Image URL"/>
    <s v="470"/>
    <s v="WOFF"/>
    <s v="CAOCC"/>
    <s v=" "/>
    <s v=" "/>
  </r>
  <r>
    <x v="1"/>
    <x v="7"/>
    <x v="1"/>
    <x v="2"/>
    <s v="Uncollect Acct Elect-Write Off"/>
    <n v="-5234.66"/>
    <s v="USD"/>
    <s v="CS10203833"/>
    <x v="1"/>
    <s v=" "/>
    <s v="LSV"/>
    <s v="F3PCR56244"/>
    <s v="E"/>
    <s v=" "/>
    <d v="2020-05-07T00:00:00"/>
    <s v="GCS1082005"/>
    <s v=" "/>
    <s v="Image URL"/>
    <s v="470"/>
    <s v="WOFF"/>
    <s v="CAOCC"/>
    <s v=" "/>
    <s v=" "/>
  </r>
  <r>
    <x v="1"/>
    <x v="4"/>
    <x v="1"/>
    <x v="2"/>
    <s v="Uncollect Acct Elect-Write Off"/>
    <n v="-5945.85"/>
    <s v="USD"/>
    <s v="CS10211985"/>
    <x v="1"/>
    <s v=" "/>
    <s v="LSV"/>
    <s v="F3PCR56244"/>
    <s v="E"/>
    <s v=" "/>
    <d v="2020-06-18T00:00:00"/>
    <s v="GCS1202006"/>
    <s v=" "/>
    <s v="Image URL"/>
    <s v="470"/>
    <s v="WOFF"/>
    <s v="CAOCC"/>
    <s v=" "/>
    <s v=" "/>
  </r>
  <r>
    <x v="1"/>
    <x v="4"/>
    <x v="1"/>
    <x v="2"/>
    <s v="Uncollect Acct Elect-Write Off"/>
    <n v="-5366.76"/>
    <s v="USD"/>
    <s v="CS10213390"/>
    <x v="1"/>
    <s v=" "/>
    <s v="LSV"/>
    <s v="F3PCR56244"/>
    <s v="E"/>
    <s v=" "/>
    <d v="2020-06-26T00:00:00"/>
    <s v="GCS1272006"/>
    <s v=" "/>
    <s v="Image URL"/>
    <s v="470"/>
    <s v="WOFF"/>
    <s v="CAOCC"/>
    <s v=" "/>
    <s v=" "/>
  </r>
  <r>
    <x v="1"/>
    <x v="4"/>
    <x v="1"/>
    <x v="2"/>
    <s v="Uncollect Acct Elect-Write Off"/>
    <n v="-4330.01"/>
    <s v="USD"/>
    <s v="CS10212407"/>
    <x v="1"/>
    <s v=" "/>
    <s v="LSV"/>
    <s v="F3PCR56244"/>
    <s v="E"/>
    <s v=" "/>
    <d v="2020-06-22T00:00:00"/>
    <s v="GCS1232006"/>
    <s v=" "/>
    <s v="Image URL"/>
    <s v="470"/>
    <s v="WOFF"/>
    <s v="CAOCC"/>
    <s v=" "/>
    <s v=" "/>
  </r>
  <r>
    <x v="1"/>
    <x v="4"/>
    <x v="1"/>
    <x v="2"/>
    <s v="Uncollect Acct Elect-Write Off"/>
    <n v="-5077.68"/>
    <s v="USD"/>
    <s v="CS10213170"/>
    <x v="1"/>
    <s v=" "/>
    <s v="LSV"/>
    <s v="F3PCR56244"/>
    <s v="E"/>
    <s v=" "/>
    <d v="2020-06-25T00:00:00"/>
    <s v="GCS1262006"/>
    <s v=" "/>
    <s v="Image URL"/>
    <s v="470"/>
    <s v="WOFF"/>
    <s v="CAOCC"/>
    <s v=" "/>
    <s v=" "/>
  </r>
  <r>
    <x v="1"/>
    <x v="4"/>
    <x v="1"/>
    <x v="2"/>
    <s v="Uncollect Acct Elect-Write Off"/>
    <n v="-4499.05"/>
    <s v="USD"/>
    <s v="CS10210132"/>
    <x v="1"/>
    <s v=" "/>
    <s v="LSV"/>
    <s v="F3PCR56244"/>
    <s v="E"/>
    <s v=" "/>
    <d v="2020-06-01T00:00:00"/>
    <s v="GCS1052006"/>
    <s v=" "/>
    <s v="Image URL"/>
    <s v="470"/>
    <s v="WOFF"/>
    <s v="CAOCC"/>
    <s v=" "/>
    <s v=" "/>
  </r>
  <r>
    <x v="1"/>
    <x v="8"/>
    <x v="1"/>
    <x v="2"/>
    <s v="Uncollect Acct Elect-Write Off"/>
    <n v="-3715.89"/>
    <s v="USD"/>
    <s v="CS10219401"/>
    <x v="1"/>
    <s v=" "/>
    <s v="LSV"/>
    <s v="F3PCR56244"/>
    <s v="E"/>
    <s v=" "/>
    <d v="2020-07-24T00:00:00"/>
    <s v="GCS1252007"/>
    <s v=" "/>
    <s v="Image URL"/>
    <s v="470"/>
    <s v="WOFF"/>
    <s v="CAOCC"/>
    <s v=" "/>
    <s v=" "/>
  </r>
  <r>
    <x v="1"/>
    <x v="9"/>
    <x v="1"/>
    <x v="2"/>
    <s v="Uncollect Acct Elect-Write Off"/>
    <n v="-654.41999999999996"/>
    <s v="USD"/>
    <s v="CS10224124"/>
    <x v="1"/>
    <s v=" "/>
    <s v="LSV"/>
    <s v="F3PCR56244"/>
    <s v="E"/>
    <s v=" "/>
    <d v="2020-08-15T00:00:00"/>
    <s v="GCS1182008"/>
    <s v=" "/>
    <s v="Image URL"/>
    <s v="470"/>
    <s v="WOFF"/>
    <s v="CAOCC"/>
    <s v=" "/>
    <s v=" "/>
  </r>
  <r>
    <x v="1"/>
    <x v="9"/>
    <x v="1"/>
    <x v="2"/>
    <s v="Uncollect Acct Elect-Write Off"/>
    <n v="213.79"/>
    <s v="USD"/>
    <s v="CS10225429"/>
    <x v="1"/>
    <s v=" "/>
    <s v="LSV"/>
    <s v="F3PCR56244"/>
    <s v="E"/>
    <s v=" "/>
    <d v="2020-08-24T00:00:00"/>
    <s v="GCS1252008"/>
    <s v=" "/>
    <s v="Image URL"/>
    <s v="470"/>
    <s v="WOFF"/>
    <s v="CAOCC"/>
    <s v=" "/>
    <s v=" "/>
  </r>
  <r>
    <x v="1"/>
    <x v="9"/>
    <x v="1"/>
    <x v="2"/>
    <s v="Uncollect Acct Elect-Write Off"/>
    <n v="64.95"/>
    <s v="USD"/>
    <s v="CS10223975"/>
    <x v="1"/>
    <s v=" "/>
    <s v="LSV"/>
    <s v="F3PCR56244"/>
    <s v="E"/>
    <s v=" "/>
    <d v="2020-08-13T00:00:00"/>
    <s v="GCS1162008"/>
    <s v=" "/>
    <s v="Image URL"/>
    <s v="470"/>
    <s v="WOFF"/>
    <s v="CAOCC"/>
    <s v=" "/>
    <s v=" "/>
  </r>
  <r>
    <x v="1"/>
    <x v="10"/>
    <x v="1"/>
    <x v="2"/>
    <s v="Uncollect Acct Elect-Write Off"/>
    <n v="-1262.76"/>
    <s v="USD"/>
    <s v="CS10229215"/>
    <x v="1"/>
    <s v=" "/>
    <s v="LSV"/>
    <s v="F3PCR56244"/>
    <s v="E"/>
    <s v=" "/>
    <d v="2020-09-04T00:00:00"/>
    <s v="GCS1102009"/>
    <s v=" "/>
    <s v="Image URL"/>
    <s v="470"/>
    <s v="WOFF"/>
    <s v="CAOCC"/>
    <s v=" "/>
    <s v=" "/>
  </r>
  <r>
    <x v="1"/>
    <x v="10"/>
    <x v="1"/>
    <x v="2"/>
    <s v="Uncollect Acct Elect-Write Off"/>
    <n v="-2953.53"/>
    <s v="USD"/>
    <s v="CS10231421"/>
    <x v="1"/>
    <s v=" "/>
    <s v="LSV"/>
    <s v="F3PCR56244"/>
    <s v="E"/>
    <s v=" "/>
    <d v="2020-09-23T00:00:00"/>
    <s v="GCS1252009"/>
    <s v=" "/>
    <s v="Image URL"/>
    <s v="470"/>
    <s v="WOFF"/>
    <s v="CAOCC"/>
    <s v=" "/>
    <s v=" "/>
  </r>
  <r>
    <x v="1"/>
    <x v="10"/>
    <x v="1"/>
    <x v="2"/>
    <s v="Uncollect Acct Elect-Write Off"/>
    <n v="-3104.95"/>
    <s v="USD"/>
    <s v="CS10229215"/>
    <x v="1"/>
    <s v=" "/>
    <s v="LSV"/>
    <s v="F3PCR56244"/>
    <s v="E"/>
    <s v=" "/>
    <d v="2020-09-08T00:00:00"/>
    <s v="GCS1122009"/>
    <s v=" "/>
    <s v="Image URL"/>
    <s v="470"/>
    <s v="WOFF"/>
    <s v="CAOCC"/>
    <s v=" "/>
    <s v=" "/>
  </r>
  <r>
    <x v="1"/>
    <x v="11"/>
    <x v="1"/>
    <x v="2"/>
    <s v="Uncollect Acct Elect-Write Off"/>
    <n v="-1402.85"/>
    <s v="USD"/>
    <s v="CS10238273"/>
    <x v="1"/>
    <s v=" "/>
    <s v="LSV"/>
    <s v="F3PCR56244"/>
    <s v="E"/>
    <s v=" "/>
    <d v="2020-10-26T00:00:00"/>
    <s v="GCS1282010"/>
    <s v=" "/>
    <s v="Image URL"/>
    <s v="470"/>
    <s v="WOFF"/>
    <s v="CAOCC"/>
    <s v=" "/>
    <s v=" "/>
  </r>
  <r>
    <x v="1"/>
    <x v="11"/>
    <x v="1"/>
    <x v="2"/>
    <s v="Uncollect Acct Elect-Write Off"/>
    <n v="-3366.95"/>
    <s v="USD"/>
    <s v="CS10237623"/>
    <x v="1"/>
    <s v=" "/>
    <s v="LSV"/>
    <s v="F3PCR56244"/>
    <s v="E"/>
    <s v=" "/>
    <d v="2020-10-21T00:00:00"/>
    <s v="GCS1242010"/>
    <s v=" "/>
    <s v="Image URL"/>
    <s v="470"/>
    <s v="WOFF"/>
    <s v="CAOCC"/>
    <s v=" "/>
    <s v=" "/>
  </r>
  <r>
    <x v="1"/>
    <x v="5"/>
    <x v="1"/>
    <x v="2"/>
    <s v="Uncollect Acct Elect-Write Off"/>
    <n v="-1370.99"/>
    <s v="USD"/>
    <s v="CS10241980"/>
    <x v="1"/>
    <s v=" "/>
    <s v="LSV"/>
    <s v="F3PCR56244"/>
    <s v="E"/>
    <s v=" "/>
    <d v="2020-11-04T00:00:00"/>
    <s v="GCS1092011"/>
    <s v=" "/>
    <s v="Image URL"/>
    <s v="470"/>
    <s v="WOFF"/>
    <s v="CAOCC"/>
    <s v=" "/>
    <s v=" "/>
  </r>
  <r>
    <x v="1"/>
    <x v="5"/>
    <x v="1"/>
    <x v="2"/>
    <s v="Uncollect Acct Elect-Write Off"/>
    <n v="-41.34"/>
    <s v="USD"/>
    <s v="CS10244037"/>
    <x v="1"/>
    <s v=" "/>
    <s v="LSV"/>
    <s v="F3PCR56244"/>
    <s v="E"/>
    <s v=" "/>
    <d v="2020-11-21T00:00:00"/>
    <s v="GCS1242011"/>
    <s v=" "/>
    <s v="Image URL"/>
    <s v="470"/>
    <s v="WOFF"/>
    <s v="CAOCC"/>
    <s v=" "/>
    <s v=" "/>
  </r>
  <r>
    <x v="1"/>
    <x v="5"/>
    <x v="1"/>
    <x v="2"/>
    <s v="Uncollect Acct Elect-Write Off"/>
    <n v="-3289.86"/>
    <s v="USD"/>
    <s v="CS10243703"/>
    <x v="1"/>
    <s v=" "/>
    <s v="LSV"/>
    <s v="F3PCR56244"/>
    <s v="E"/>
    <s v=" "/>
    <d v="2020-11-18T00:00:00"/>
    <s v="GCS1212011"/>
    <s v=" "/>
    <s v="Image URL"/>
    <s v="470"/>
    <s v="WOFF"/>
    <s v="CAOCC"/>
    <s v=" "/>
    <s v=" "/>
  </r>
  <r>
    <x v="1"/>
    <x v="1"/>
    <x v="1"/>
    <x v="2"/>
    <s v="Uncollect Acct Elect-Write Off"/>
    <n v="-2809.99"/>
    <s v="USD"/>
    <s v="CS10252639"/>
    <x v="1"/>
    <s v=" "/>
    <s v="LSV"/>
    <s v="F3PCR56244"/>
    <s v="E"/>
    <s v=" "/>
    <d v="2020-12-31T00:00:00"/>
    <s v="GCS1302012"/>
    <s v=" "/>
    <s v="Image URL"/>
    <s v="470"/>
    <s v="WOFF"/>
    <s v="CAOCC"/>
    <s v=" "/>
    <s v=" "/>
  </r>
  <r>
    <x v="1"/>
    <x v="1"/>
    <x v="1"/>
    <x v="2"/>
    <s v="Uncollect Acct Elect-Write Off"/>
    <n v="-4422.3500000000004"/>
    <s v="USD"/>
    <s v="CS10248021"/>
    <x v="1"/>
    <s v=" "/>
    <s v="LSV"/>
    <s v="F3PCR56244"/>
    <s v="E"/>
    <s v=" "/>
    <d v="2020-12-04T00:00:00"/>
    <s v="GCS1092012"/>
    <s v=" "/>
    <s v="Image URL"/>
    <s v="470"/>
    <s v="WOFF"/>
    <s v="CAOCC"/>
    <s v=" "/>
    <s v=" "/>
  </r>
  <r>
    <x v="1"/>
    <x v="1"/>
    <x v="1"/>
    <x v="2"/>
    <s v="Uncollect Acct Elect-Write Off"/>
    <n v="-1439.21"/>
    <s v="USD"/>
    <s v="CS10250306"/>
    <x v="1"/>
    <s v=" "/>
    <s v="LSV"/>
    <s v="F3PCR56244"/>
    <s v="E"/>
    <s v=" "/>
    <d v="2020-12-18T00:00:00"/>
    <s v="GCS1212012"/>
    <s v=" "/>
    <s v="Image URL"/>
    <s v="470"/>
    <s v="WOFF"/>
    <s v="CAOCC"/>
    <s v=" "/>
    <s v=" "/>
  </r>
  <r>
    <x v="1"/>
    <x v="1"/>
    <x v="1"/>
    <x v="2"/>
    <s v="Uncollect Acct Elect-Write Off"/>
    <n v="-4979.6099999999997"/>
    <s v="USD"/>
    <s v="CS10250091"/>
    <x v="1"/>
    <s v=" "/>
    <s v="LSV"/>
    <s v="F3PCR56244"/>
    <s v="E"/>
    <s v=" "/>
    <d v="2020-12-17T00:00:00"/>
    <s v="GCS1202012"/>
    <s v=" "/>
    <s v="Image URL"/>
    <s v="470"/>
    <s v="WOFF"/>
    <s v="CAOCC"/>
    <s v=" "/>
    <s v=" "/>
  </r>
  <r>
    <x v="1"/>
    <x v="1"/>
    <x v="1"/>
    <x v="2"/>
    <s v="Uncollect Acct Elect-Write Off"/>
    <n v="-1392.87"/>
    <s v="USD"/>
    <s v="CS10251027"/>
    <x v="1"/>
    <s v=" "/>
    <s v="LSV"/>
    <s v="F3PCR56244"/>
    <s v="E"/>
    <s v=" "/>
    <d v="2020-12-23T00:00:00"/>
    <s v="GCS1252012"/>
    <s v=" "/>
    <s v="Image URL"/>
    <s v="470"/>
    <s v="WOFF"/>
    <s v="CAOCC"/>
    <s v=" "/>
    <s v=" "/>
  </r>
  <r>
    <x v="0"/>
    <x v="6"/>
    <x v="1"/>
    <x v="2"/>
    <s v="Uncollect Acct Elect-Write Off"/>
    <n v="-264.48"/>
    <s v="USD"/>
    <s v="CS10256461"/>
    <x v="1"/>
    <s v=" "/>
    <s v="LSV"/>
    <s v="F3PCR56244"/>
    <s v="E"/>
    <s v=" "/>
    <d v="2021-01-16T00:00:00"/>
    <s v="GCS1142101"/>
    <s v=" "/>
    <s v="Image URL"/>
    <s v="470"/>
    <s v="WOFF"/>
    <s v="CAOCC"/>
    <s v=" "/>
    <s v=" "/>
  </r>
  <r>
    <x v="0"/>
    <x v="6"/>
    <x v="1"/>
    <x v="2"/>
    <s v="Uncollect Acct Elect-Write Off"/>
    <n v="-4641.84"/>
    <s v="USD"/>
    <s v="CS10256461"/>
    <x v="1"/>
    <s v=" "/>
    <s v="LSV"/>
    <s v="F3PCR56244"/>
    <s v="E"/>
    <s v=" "/>
    <d v="2021-01-11T00:00:00"/>
    <s v="GCS1092101"/>
    <s v=" "/>
    <s v="Image URL"/>
    <s v="470"/>
    <s v="WOFF"/>
    <s v="CAOCC"/>
    <s v=" "/>
    <s v=" "/>
  </r>
  <r>
    <x v="0"/>
    <x v="6"/>
    <x v="1"/>
    <x v="2"/>
    <s v="Uncollect Acct Elect-Write Off"/>
    <n v="-20.260000000000002"/>
    <s v="USD"/>
    <s v="CS10256461"/>
    <x v="1"/>
    <s v=" "/>
    <s v="LSV"/>
    <s v="F3PCR56244"/>
    <s v="E"/>
    <s v=" "/>
    <d v="2021-01-09T00:00:00"/>
    <s v="GCS1082101"/>
    <s v=" "/>
    <s v="Image URL"/>
    <s v="470"/>
    <s v="WOFF"/>
    <s v="CAOCC"/>
    <s v=" "/>
    <s v=" "/>
  </r>
  <r>
    <x v="0"/>
    <x v="3"/>
    <x v="1"/>
    <x v="0"/>
    <s v="Acc Prov For Uncollect Acc"/>
    <n v="236.17"/>
    <s v="USD"/>
    <s v="CS10260869"/>
    <x v="1"/>
    <s v=" "/>
    <s v="LSV"/>
    <s v="F3PCR56244"/>
    <s v="E"/>
    <s v=" "/>
    <d v="2021-02-03T00:00:00"/>
    <s v="GCS1072102"/>
    <s v=" "/>
    <s v="Image URL"/>
    <s v="470"/>
    <s v="WOFF"/>
    <s v="CAOCC"/>
    <s v=" "/>
    <s v=" "/>
  </r>
  <r>
    <x v="0"/>
    <x v="3"/>
    <x v="1"/>
    <x v="2"/>
    <s v="Uncollect Acct Elect-Write Off"/>
    <n v="-1107.22"/>
    <s v="USD"/>
    <s v="CS10261892"/>
    <x v="1"/>
    <s v=" "/>
    <s v="LSV"/>
    <s v="F3PCR56244"/>
    <s v="E"/>
    <s v=" "/>
    <d v="2021-02-15T00:00:00"/>
    <s v="GCS1172102"/>
    <s v=" "/>
    <s v="Image URL"/>
    <s v="470"/>
    <s v="WOFF"/>
    <s v="CAOCC"/>
    <s v=" "/>
    <s v=" "/>
  </r>
  <r>
    <x v="0"/>
    <x v="3"/>
    <x v="1"/>
    <x v="2"/>
    <s v="Uncollect Acct Elect-Write Off"/>
    <n v="-3275.14"/>
    <s v="USD"/>
    <s v="CS10262590"/>
    <x v="1"/>
    <s v=" "/>
    <s v="LSV"/>
    <s v="F3PCR56244"/>
    <s v="E"/>
    <s v=" "/>
    <d v="2021-02-19T00:00:00"/>
    <s v="GCS1212102"/>
    <s v=" "/>
    <s v="Image URL"/>
    <s v="470"/>
    <s v="WOFF"/>
    <s v="CAOCC"/>
    <s v=" "/>
    <s v=" "/>
  </r>
  <r>
    <x v="0"/>
    <x v="3"/>
    <x v="1"/>
    <x v="0"/>
    <s v="Acc Prov For Uncollect Acc"/>
    <n v="476.65"/>
    <s v="USD"/>
    <s v="CS10263801"/>
    <x v="1"/>
    <s v=" "/>
    <s v="LSV"/>
    <s v="F3PCR56244"/>
    <s v="E"/>
    <s v=" "/>
    <d v="2021-02-25T00:00:00"/>
    <s v="GCS1262102"/>
    <s v=" "/>
    <s v="Image URL"/>
    <s v="470"/>
    <s v="WOFF"/>
    <s v="CAOCC"/>
    <s v=" "/>
    <s v=" "/>
  </r>
  <r>
    <x v="0"/>
    <x v="3"/>
    <x v="1"/>
    <x v="2"/>
    <s v="Uncollect Acct Elect-Write Off"/>
    <n v="-3138.01"/>
    <s v="USD"/>
    <s v="CS10260869"/>
    <x v="1"/>
    <s v=" "/>
    <s v="LSV"/>
    <s v="F3PCR56244"/>
    <s v="E"/>
    <s v=" "/>
    <d v="2021-02-01T00:00:00"/>
    <s v="GCS1052102"/>
    <s v=" "/>
    <s v="Image URL"/>
    <s v="470"/>
    <s v="WOFF"/>
    <s v="CAOCC"/>
    <s v=" "/>
    <s v=" "/>
  </r>
  <r>
    <x v="0"/>
    <x v="3"/>
    <x v="1"/>
    <x v="0"/>
    <s v="Acc Prov For Uncollect Acc"/>
    <n v="-255.25"/>
    <s v="USD"/>
    <s v="CS10262478"/>
    <x v="1"/>
    <s v=" "/>
    <s v="LSV"/>
    <s v="F3PCR56244"/>
    <s v="E"/>
    <s v=" "/>
    <d v="2021-02-18T00:00:00"/>
    <s v="GCS1202102"/>
    <s v=" "/>
    <s v="Image URL"/>
    <s v="470"/>
    <s v="WOFF"/>
    <s v="CAOCC"/>
    <s v=" "/>
    <s v=" "/>
  </r>
  <r>
    <x v="0"/>
    <x v="3"/>
    <x v="1"/>
    <x v="2"/>
    <s v="Uncollect Acct Elect-Write Off"/>
    <n v="-3906.47"/>
    <s v="USD"/>
    <s v="CS10261611"/>
    <x v="1"/>
    <s v=" "/>
    <s v="LSV"/>
    <s v="F3PCR56244"/>
    <s v="E"/>
    <s v=" "/>
    <d v="2021-02-11T00:00:00"/>
    <s v="GCS1142102"/>
    <s v=" "/>
    <s v="Image URL"/>
    <s v="470"/>
    <s v="WOFF"/>
    <s v="CAOCC"/>
    <s v=" "/>
    <s v=" "/>
  </r>
  <r>
    <x v="0"/>
    <x v="3"/>
    <x v="1"/>
    <x v="0"/>
    <s v="Acc Prov For Uncollect Acc"/>
    <n v="580.53"/>
    <s v="USD"/>
    <s v="CS10261288"/>
    <x v="1"/>
    <s v=" "/>
    <s v="LSV"/>
    <s v="F3PCR56244"/>
    <s v="E"/>
    <s v=" "/>
    <d v="2021-02-09T00:00:00"/>
    <s v="GCS1122102"/>
    <s v=" "/>
    <s v="Image URL"/>
    <s v="470"/>
    <s v="WOFF"/>
    <s v="CAOCC"/>
    <s v=" "/>
    <s v=" "/>
  </r>
  <r>
    <x v="0"/>
    <x v="3"/>
    <x v="1"/>
    <x v="2"/>
    <s v="Uncollect Acct Elect-Write Off"/>
    <n v="-2738.81"/>
    <s v="USD"/>
    <s v="CS10262265"/>
    <x v="1"/>
    <s v=" "/>
    <s v="LSV"/>
    <s v="F3PCR56244"/>
    <s v="E"/>
    <s v=" "/>
    <d v="2021-02-17T00:00:00"/>
    <s v="GCS1192102"/>
    <s v=" "/>
    <s v="Image URL"/>
    <s v="470"/>
    <s v="WOFF"/>
    <s v="CAOCC"/>
    <s v=" "/>
    <s v=" "/>
  </r>
  <r>
    <x v="0"/>
    <x v="2"/>
    <x v="1"/>
    <x v="2"/>
    <s v="Uncollect Acct Elect-Write Off"/>
    <n v="-4378.4799999999996"/>
    <s v="USD"/>
    <s v="CS10266396"/>
    <x v="1"/>
    <s v=" "/>
    <s v="LSV"/>
    <s v="F3PCR56244"/>
    <s v="E"/>
    <s v=" "/>
    <d v="2021-03-01T00:00:00"/>
    <s v="GCS1032103"/>
    <s v=" "/>
    <s v="Image URL"/>
    <s v="470"/>
    <s v="WOFF"/>
    <s v="CAOCC"/>
    <s v=" "/>
    <s v=" "/>
  </r>
  <r>
    <x v="0"/>
    <x v="2"/>
    <x v="1"/>
    <x v="2"/>
    <s v="Uncollect Acct Elect-Write Off"/>
    <n v="-299.02999999999997"/>
    <s v="USD"/>
    <s v="CS10266396"/>
    <x v="1"/>
    <s v=" "/>
    <s v="LSV"/>
    <s v="F3PCR56244"/>
    <s v="E"/>
    <s v=" "/>
    <d v="2021-03-06T00:00:00"/>
    <s v="GCS1082103"/>
    <s v=" "/>
    <s v="Image URL"/>
    <s v="470"/>
    <s v="WOFF"/>
    <s v="CAOCC"/>
    <s v=" "/>
    <s v=" "/>
  </r>
  <r>
    <x v="0"/>
    <x v="2"/>
    <x v="1"/>
    <x v="0"/>
    <s v="Acc Prov For Uncollect Acc"/>
    <n v="12.38"/>
    <s v="USD"/>
    <s v="CS10268693"/>
    <x v="1"/>
    <s v=" "/>
    <s v="LSV"/>
    <s v="F3PCR56244"/>
    <s v="E"/>
    <s v=" "/>
    <d v="2021-03-22T00:00:00"/>
    <s v="GCS1212103"/>
    <s v=" "/>
    <s v="Image URL"/>
    <s v="470"/>
    <s v="WOFF"/>
    <s v="CAOCC"/>
    <s v=" "/>
    <s v=" "/>
  </r>
  <r>
    <x v="0"/>
    <x v="2"/>
    <x v="1"/>
    <x v="2"/>
    <s v="Uncollect Acct Elect-Write Off"/>
    <n v="-3006.46"/>
    <s v="USD"/>
    <s v="CS10270325"/>
    <x v="1"/>
    <s v=" "/>
    <s v="LSV"/>
    <s v="F3PCR56244"/>
    <s v="E"/>
    <s v=" "/>
    <d v="2021-03-30T00:00:00"/>
    <s v="GCS1282103"/>
    <s v=" "/>
    <s v="Image URL"/>
    <s v="470"/>
    <s v="WOFF"/>
    <s v="CAOCC"/>
    <s v=" "/>
    <s v=" "/>
  </r>
  <r>
    <x v="0"/>
    <x v="2"/>
    <x v="1"/>
    <x v="2"/>
    <s v="Uncollect Acct Elect-Write Off"/>
    <n v="-9602.1"/>
    <s v="USD"/>
    <s v="CS10266396"/>
    <x v="1"/>
    <s v=" "/>
    <s v="LSV"/>
    <s v="F3PCR56244"/>
    <s v="E"/>
    <s v=" "/>
    <d v="2021-03-03T00:00:00"/>
    <s v="GCS1052103"/>
    <s v=" "/>
    <s v="Image URL"/>
    <s v="470"/>
    <s v="WOFF"/>
    <s v="CAOCC"/>
    <s v=" "/>
    <s v=" "/>
  </r>
  <r>
    <x v="0"/>
    <x v="2"/>
    <x v="1"/>
    <x v="2"/>
    <s v="Uncollect Acct Elect-Write Off"/>
    <n v="-4619.87"/>
    <s v="USD"/>
    <s v="CS10266617"/>
    <x v="1"/>
    <s v=" "/>
    <s v="LSV"/>
    <s v="F3PCR56244"/>
    <s v="E"/>
    <s v=" "/>
    <d v="2021-03-08T00:00:00"/>
    <s v="GCS1092103"/>
    <s v=" "/>
    <s v="Image URL"/>
    <s v="470"/>
    <s v="WOFF"/>
    <s v="CAOCC"/>
    <s v=" "/>
    <s v=" "/>
  </r>
  <r>
    <x v="0"/>
    <x v="0"/>
    <x v="1"/>
    <x v="0"/>
    <s v="Acc Prov For Uncollect Acc"/>
    <n v="379691.16"/>
    <s v="USD"/>
    <s v="CS10274031"/>
    <x v="1"/>
    <s v=" "/>
    <s v="LSV"/>
    <s v="F3PCR56244"/>
    <s v="E"/>
    <s v=" "/>
    <d v="2021-04-12T00:00:00"/>
    <s v="GCS1122104"/>
    <s v=" "/>
    <s v="Image URL"/>
    <s v="470"/>
    <s v="WOFF"/>
    <s v="CAOCC"/>
    <s v=" "/>
    <s v=" "/>
  </r>
  <r>
    <x v="0"/>
    <x v="0"/>
    <x v="1"/>
    <x v="2"/>
    <s v="Uncollect Acct Elect-Write Off"/>
    <n v="-5845.79"/>
    <s v="USD"/>
    <s v="CS10274776"/>
    <x v="1"/>
    <s v=" "/>
    <s v="LSV"/>
    <s v="F3PCR56244"/>
    <s v="E"/>
    <s v=" "/>
    <d v="2021-04-16T00:00:00"/>
    <s v="GCS1162104"/>
    <s v=" "/>
    <s v="Image URL"/>
    <s v="470"/>
    <s v="WOFF"/>
    <s v="CAOCC"/>
    <s v=" "/>
    <s v=" "/>
  </r>
  <r>
    <x v="0"/>
    <x v="0"/>
    <x v="1"/>
    <x v="0"/>
    <s v="Acc Prov For Uncollect Acc"/>
    <n v="1456.95"/>
    <s v="USD"/>
    <s v="CS10275744"/>
    <x v="1"/>
    <s v=" "/>
    <s v="LSV"/>
    <s v="F3PCR56244"/>
    <s v="E"/>
    <s v=" "/>
    <d v="2021-04-23T00:00:00"/>
    <s v="GCS1222104"/>
    <s v=" "/>
    <s v="Image URL"/>
    <s v="470"/>
    <s v="WOFF"/>
    <s v="CAOCC"/>
    <s v=" "/>
    <s v=" "/>
  </r>
  <r>
    <x v="0"/>
    <x v="0"/>
    <x v="1"/>
    <x v="2"/>
    <s v="Uncollect Acct Elect-Write Off"/>
    <n v="-1199.97"/>
    <s v="USD"/>
    <s v="CS10276291"/>
    <x v="1"/>
    <s v=" "/>
    <s v="LSV"/>
    <s v="F3PCR56244"/>
    <s v="E"/>
    <s v=" "/>
    <d v="2021-04-27T00:00:00"/>
    <s v="GCS1252104"/>
    <s v=" "/>
    <s v="Image URL"/>
    <s v="470"/>
    <s v="WOFF"/>
    <s v="CAOCC"/>
    <s v=" "/>
    <s v=" "/>
  </r>
  <r>
    <x v="1"/>
    <x v="1"/>
    <x v="0"/>
    <x v="1"/>
    <s v="Reg asset Covid 19 bad debt"/>
    <n v="1038834.63"/>
    <s v="USD"/>
    <s v="ERD0253695"/>
    <x v="0"/>
    <s v="Reg asset  bad debt COVID19"/>
    <s v="ENT"/>
    <s v=" "/>
    <s v="G"/>
    <s v=" "/>
    <d v="2020-12-31T00:00:00"/>
    <s v=" "/>
    <s v=" "/>
    <s v="Image URL"/>
    <s v="901"/>
    <s v=" "/>
    <s v=" "/>
    <s v=" "/>
    <s v=" "/>
  </r>
  <r>
    <x v="1"/>
    <x v="1"/>
    <x v="0"/>
    <x v="0"/>
    <s v="Acc Prov For Uncollect Acc"/>
    <n v="-1550172.99"/>
    <s v="USD"/>
    <s v="ERD0253681"/>
    <x v="0"/>
    <s v="Adj amt of AFDA to be recog- G"/>
    <s v=" "/>
    <s v=" "/>
    <s v="G"/>
    <s v=" "/>
    <d v="2020-12-31T00:00:00"/>
    <s v=" "/>
    <s v=" "/>
    <s v="Image URL"/>
    <s v="901"/>
    <s v=" "/>
    <s v=" "/>
    <s v=" "/>
    <s v=" "/>
  </r>
  <r>
    <x v="1"/>
    <x v="1"/>
    <x v="1"/>
    <x v="1"/>
    <s v="Reg asset Covid 19 bad debt"/>
    <n v="835213.65"/>
    <s v="USD"/>
    <s v="ERD0253677"/>
    <x v="0"/>
    <s v="Adj RA for G exp"/>
    <s v=" "/>
    <s v=" "/>
    <s v="G"/>
    <s v=" "/>
    <d v="2020-12-31T00:00:00"/>
    <s v=" "/>
    <s v=" "/>
    <s v="Image URL"/>
    <s v="901"/>
    <s v=" "/>
    <s v=" "/>
    <s v=" "/>
    <s v=" "/>
  </r>
  <r>
    <x v="1"/>
    <x v="1"/>
    <x v="0"/>
    <x v="1"/>
    <s v="Reg asset Covid 19 bad debt"/>
    <n v="1258904.78"/>
    <s v="USD"/>
    <s v="ERD0253681"/>
    <x v="0"/>
    <s v="Adj RA for G exp"/>
    <s v=" "/>
    <s v=" "/>
    <s v="G"/>
    <s v=" "/>
    <d v="2020-12-31T00:00:00"/>
    <s v=" "/>
    <s v=" "/>
    <s v="Image URL"/>
    <s v="901"/>
    <s v=" "/>
    <s v=" "/>
    <s v=" "/>
    <s v=" "/>
  </r>
  <r>
    <x v="0"/>
    <x v="6"/>
    <x v="1"/>
    <x v="0"/>
    <s v="Acc Prov For Uncollect Acc"/>
    <n v="0"/>
    <s v="USD"/>
    <s v="ERD0259431"/>
    <x v="0"/>
    <s v="Uncoll Reserve Adjust-ELA"/>
    <s v=" "/>
    <s v=" "/>
    <s v="G"/>
    <s v=" "/>
    <d v="2021-01-31T00:00:00"/>
    <s v=" "/>
    <s v=" "/>
    <s v="Image URL"/>
    <s v="901"/>
    <s v=" "/>
    <s v=" "/>
    <s v=" "/>
    <s v=" "/>
  </r>
  <r>
    <x v="0"/>
    <x v="2"/>
    <x v="1"/>
    <x v="0"/>
    <s v="Acc Prov For Uncollect Acc"/>
    <n v="-8181.8"/>
    <s v="USD"/>
    <s v="ERD0271802"/>
    <x v="0"/>
    <s v="Uncoll Reserve Adjust-ELA"/>
    <s v=" "/>
    <s v=" "/>
    <s v="G"/>
    <s v=" "/>
    <d v="2021-03-31T00:00:00"/>
    <s v=" "/>
    <s v=" "/>
    <s v="Image URL"/>
    <s v="901"/>
    <s v=" "/>
    <s v=" "/>
    <s v=" "/>
    <s v=" "/>
  </r>
  <r>
    <x v="1"/>
    <x v="2"/>
    <x v="0"/>
    <x v="0"/>
    <s v="Acc Prov For Uncollect Acc"/>
    <n v="114.91"/>
    <s v="USD"/>
    <s v="ERD0196180"/>
    <x v="0"/>
    <s v="Alg Uncollectible Reserve Adj"/>
    <s v=" "/>
    <s v=" "/>
    <s v="E"/>
    <s v=" "/>
    <d v="2020-03-31T00:00:00"/>
    <s v=" "/>
    <s v=" "/>
    <s v="Image URL"/>
    <s v="901"/>
    <s v=" "/>
    <s v=" "/>
    <s v=" "/>
    <s v=" "/>
  </r>
  <r>
    <x v="1"/>
    <x v="0"/>
    <x v="1"/>
    <x v="0"/>
    <s v="Acc Prov For Uncollect Acc"/>
    <n v="0"/>
    <s v="USD"/>
    <s v="ERD0199770"/>
    <x v="0"/>
    <s v="Uncoll Reserve Adjust-EGSL"/>
    <s v=" "/>
    <s v=" "/>
    <s v="E"/>
    <s v=" "/>
    <d v="2020-04-30T00:00:00"/>
    <s v=" "/>
    <s v=" "/>
    <s v="Image URL"/>
    <s v="901"/>
    <s v=" "/>
    <s v=" "/>
    <s v=" "/>
    <s v=" "/>
  </r>
  <r>
    <x v="1"/>
    <x v="8"/>
    <x v="1"/>
    <x v="0"/>
    <s v="Acc Prov For Uncollect Acc"/>
    <n v="-3309243"/>
    <s v="USD"/>
    <s v="ERD0221508"/>
    <x v="0"/>
    <s v="Uncoll Reserve Adjust-ELA"/>
    <s v=" "/>
    <s v=" "/>
    <s v="E"/>
    <s v=" "/>
    <d v="2020-07-31T00:00:00"/>
    <s v=" "/>
    <s v=" "/>
    <s v="Image URL"/>
    <s v="901"/>
    <s v=" "/>
    <s v=" "/>
    <s v=" "/>
    <s v=" "/>
  </r>
  <r>
    <x v="1"/>
    <x v="1"/>
    <x v="0"/>
    <x v="0"/>
    <s v="Acc Prov For Uncollect Acc"/>
    <n v="1550172.99"/>
    <s v="USD"/>
    <s v="ERD0253681"/>
    <x v="0"/>
    <s v="Adj amt of AFDA to be recog- E"/>
    <s v=" "/>
    <s v=" "/>
    <s v="E"/>
    <s v=" "/>
    <d v="2020-12-31T00:00:00"/>
    <s v=" "/>
    <s v=" "/>
    <s v="Image URL"/>
    <s v="901"/>
    <s v=" "/>
    <s v=" "/>
    <s v=" "/>
    <s v=" "/>
  </r>
  <r>
    <x v="0"/>
    <x v="3"/>
    <x v="1"/>
    <x v="0"/>
    <s v="Acc Prov For Uncollect Acc"/>
    <n v="-1194214.94"/>
    <s v="USD"/>
    <s v="ERD0263359"/>
    <x v="0"/>
    <s v="Uncoll Reserve Adjust-ELA"/>
    <s v=" "/>
    <s v=" "/>
    <s v="E"/>
    <s v=" "/>
    <d v="2021-02-28T00:00:00"/>
    <s v=" "/>
    <s v=" "/>
    <s v="Image URL"/>
    <s v="901"/>
    <s v=" "/>
    <s v=" "/>
    <s v=" "/>
    <s v=" "/>
  </r>
  <r>
    <x v="0"/>
    <x v="2"/>
    <x v="1"/>
    <x v="0"/>
    <s v="Acc Prov For Uncollect Acc"/>
    <n v="-459267.73"/>
    <s v="USD"/>
    <s v="ERD0271802"/>
    <x v="0"/>
    <s v="Uncoll Reserve Adjust-ELA"/>
    <s v=" "/>
    <s v=" "/>
    <s v="E"/>
    <s v=" "/>
    <d v="2021-03-31T00:00:00"/>
    <s v=" "/>
    <s v=" "/>
    <s v="Image URL"/>
    <s v="901"/>
    <s v=" "/>
    <s v=" "/>
    <s v=" "/>
    <s v=" "/>
  </r>
  <r>
    <x v="1"/>
    <x v="11"/>
    <x v="1"/>
    <x v="1"/>
    <s v="Reg asset Covid 19 bad debt"/>
    <n v="5966862"/>
    <s v="USD"/>
    <s v="ERD0240518"/>
    <x v="0"/>
    <s v="Reg asset Covid 19 bad debt"/>
    <s v=" "/>
    <s v=" "/>
    <s v="E"/>
    <s v=" "/>
    <d v="2020-10-31T00:00:00"/>
    <s v=" "/>
    <s v=" "/>
    <s v="Image URL"/>
    <s v="901"/>
    <s v="RDRA"/>
    <s v=" "/>
    <s v=" "/>
    <s v=" "/>
  </r>
  <r>
    <x v="1"/>
    <x v="3"/>
    <x v="1"/>
    <x v="2"/>
    <s v="Uncollect Acct Elect-Write Off"/>
    <n v="5648.41"/>
    <s v="USD"/>
    <s v="CS10185358"/>
    <x v="1"/>
    <s v=" "/>
    <s v="BRO"/>
    <s v=" "/>
    <s v="E"/>
    <s v=" "/>
    <d v="2020-02-06T00:00:00"/>
    <s v="LCS1092002"/>
    <s v=" "/>
    <s v="Image URL"/>
    <s v="470"/>
    <s v="WOFF"/>
    <s v="CAOCI"/>
    <s v=" "/>
    <s v=" "/>
  </r>
  <r>
    <x v="1"/>
    <x v="2"/>
    <x v="1"/>
    <x v="2"/>
    <s v="Uncollect Acct Elect-Write Off"/>
    <n v="1624.43"/>
    <s v="USD"/>
    <s v="CS10191625"/>
    <x v="1"/>
    <s v=" "/>
    <s v="BRO"/>
    <s v=" "/>
    <s v="E"/>
    <s v=" "/>
    <d v="2020-03-10T00:00:00"/>
    <s v="LCS1112003"/>
    <s v=" "/>
    <s v="Image URL"/>
    <s v="470"/>
    <s v="WOFF"/>
    <s v="CAOCI"/>
    <s v=" "/>
    <s v=" "/>
  </r>
  <r>
    <x v="1"/>
    <x v="2"/>
    <x v="1"/>
    <x v="2"/>
    <s v="Uncollect Acct Elect-Write Off"/>
    <n v="-922.34"/>
    <s v="USD"/>
    <s v="CS10193827"/>
    <x v="1"/>
    <s v=" "/>
    <s v="BRO"/>
    <s v=" "/>
    <s v="E"/>
    <s v=" "/>
    <d v="2020-03-25T00:00:00"/>
    <s v="LCS1272003"/>
    <s v=" "/>
    <s v="Image URL"/>
    <s v="470"/>
    <s v="WOFF"/>
    <s v="CAOCI"/>
    <s v=" "/>
    <s v=" "/>
  </r>
  <r>
    <x v="1"/>
    <x v="0"/>
    <x v="1"/>
    <x v="2"/>
    <s v="Uncollect Acct Elect-Write Off"/>
    <n v="-1639.53"/>
    <s v="USD"/>
    <s v="CS10199420"/>
    <x v="1"/>
    <s v=" "/>
    <s v="BRO"/>
    <s v=" "/>
    <s v="E"/>
    <s v=" "/>
    <d v="2020-04-17T00:00:00"/>
    <s v="LCS1192004"/>
    <s v=" "/>
    <s v="Image URL"/>
    <s v="470"/>
    <s v="WOFF"/>
    <s v="CAOCI"/>
    <s v=" "/>
    <s v=" "/>
  </r>
  <r>
    <x v="1"/>
    <x v="0"/>
    <x v="1"/>
    <x v="2"/>
    <s v="Uncollect Acct Elect-Write Off"/>
    <n v="-2043.71"/>
    <s v="USD"/>
    <s v="CS10199795"/>
    <x v="1"/>
    <s v=" "/>
    <s v="BRO"/>
    <s v=" "/>
    <s v="E"/>
    <s v=" "/>
    <d v="2020-04-21T00:00:00"/>
    <s v="LCS1222004"/>
    <s v=" "/>
    <s v="Image URL"/>
    <s v="470"/>
    <s v="WOFF"/>
    <s v="CAOCI"/>
    <s v=" "/>
    <s v=" "/>
  </r>
  <r>
    <x v="1"/>
    <x v="0"/>
    <x v="1"/>
    <x v="2"/>
    <s v="Uncollect Acct Elect-Write Off"/>
    <n v="-2570.0100000000002"/>
    <s v="USD"/>
    <s v="CS10198132"/>
    <x v="1"/>
    <s v=" "/>
    <s v="BRO"/>
    <s v=" "/>
    <s v="E"/>
    <s v=" "/>
    <d v="2020-04-08T00:00:00"/>
    <s v="LCS1112004"/>
    <s v=" "/>
    <s v="Image URL"/>
    <s v="470"/>
    <s v="WOFF"/>
    <s v="CAOCI"/>
    <s v=" "/>
    <s v=" "/>
  </r>
  <r>
    <x v="1"/>
    <x v="7"/>
    <x v="1"/>
    <x v="2"/>
    <s v="Uncollect Acct Elect-Write Off"/>
    <n v="-1945.34"/>
    <s v="USD"/>
    <s v="CS10205284"/>
    <x v="1"/>
    <s v=" "/>
    <s v="BRO"/>
    <s v=" "/>
    <s v="E"/>
    <s v=" "/>
    <d v="2020-05-15T00:00:00"/>
    <s v="LCS1152005"/>
    <s v=" "/>
    <s v="Image URL"/>
    <s v="470"/>
    <s v="WOFF"/>
    <s v="CAOCI"/>
    <s v=" "/>
    <s v=" "/>
  </r>
  <r>
    <x v="1"/>
    <x v="7"/>
    <x v="1"/>
    <x v="2"/>
    <s v="Uncollect Acct Elect-Write Off"/>
    <n v="-23.38"/>
    <s v="USD"/>
    <s v="CS10207751"/>
    <x v="1"/>
    <s v=" "/>
    <s v="BRO"/>
    <s v=" "/>
    <s v="E"/>
    <s v=" "/>
    <d v="2020-05-30T00:00:00"/>
    <s v="LCS1272005"/>
    <s v=" "/>
    <s v="Image URL"/>
    <s v="470"/>
    <s v="WOFF"/>
    <s v="CAOCI"/>
    <s v=" "/>
    <s v=" "/>
  </r>
  <r>
    <x v="1"/>
    <x v="7"/>
    <x v="1"/>
    <x v="2"/>
    <s v="Uncollect Acct Elect-Write Off"/>
    <n v="-94.87"/>
    <s v="USD"/>
    <s v="CS10204416"/>
    <x v="1"/>
    <s v=" "/>
    <s v="BRO"/>
    <s v=" "/>
    <s v="E"/>
    <s v=" "/>
    <d v="2020-05-09T00:00:00"/>
    <s v="LCS1102005"/>
    <s v=" "/>
    <s v="Image URL"/>
    <s v="470"/>
    <s v="WOFF"/>
    <s v="CAOCI"/>
    <s v=" "/>
    <s v=" "/>
  </r>
  <r>
    <x v="1"/>
    <x v="7"/>
    <x v="1"/>
    <x v="2"/>
    <s v="Uncollect Acct Elect-Write Off"/>
    <n v="-3960.28"/>
    <s v="USD"/>
    <s v="CS10205530"/>
    <x v="1"/>
    <s v=" "/>
    <s v="BRO"/>
    <s v=" "/>
    <s v="E"/>
    <s v=" "/>
    <d v="2020-05-18T00:00:00"/>
    <s v="LCS1172005"/>
    <s v=" "/>
    <s v="Image URL"/>
    <s v="470"/>
    <s v="WOFF"/>
    <s v="CAOCI"/>
    <s v=" "/>
    <s v=" "/>
  </r>
  <r>
    <x v="1"/>
    <x v="7"/>
    <x v="1"/>
    <x v="2"/>
    <s v="Uncollect Acct Elect-Write Off"/>
    <n v="-3683.71"/>
    <s v="USD"/>
    <s v="CS10203833"/>
    <x v="1"/>
    <s v=" "/>
    <s v="BRO"/>
    <s v=" "/>
    <s v="E"/>
    <s v=" "/>
    <d v="2020-05-05T00:00:00"/>
    <s v="LCS1062005"/>
    <s v=" "/>
    <s v="Image URL"/>
    <s v="470"/>
    <s v="WOFF"/>
    <s v="CAOCI"/>
    <s v=" "/>
    <s v=" "/>
  </r>
  <r>
    <x v="1"/>
    <x v="7"/>
    <x v="1"/>
    <x v="2"/>
    <s v="Uncollect Acct Elect-Write Off"/>
    <n v="-276.10000000000002"/>
    <s v="USD"/>
    <s v="CS10205284"/>
    <x v="1"/>
    <s v=" "/>
    <s v="BRO"/>
    <s v=" "/>
    <s v="E"/>
    <s v=" "/>
    <d v="2020-05-16T00:00:00"/>
    <s v="LCS1162005"/>
    <s v=" "/>
    <s v="Image URL"/>
    <s v="470"/>
    <s v="WOFF"/>
    <s v="CAOCI"/>
    <s v=" "/>
    <s v=" "/>
  </r>
  <r>
    <x v="1"/>
    <x v="7"/>
    <x v="1"/>
    <x v="2"/>
    <s v="Uncollect Acct Elect-Write Off"/>
    <n v="-360.85"/>
    <s v="USD"/>
    <s v="CS10206698"/>
    <x v="1"/>
    <s v=" "/>
    <s v="BRO"/>
    <s v=" "/>
    <s v="E"/>
    <s v=" "/>
    <d v="2020-05-25T00:00:00"/>
    <s v="LCS1232005"/>
    <s v=" "/>
    <s v="Image URL"/>
    <s v="470"/>
    <s v="WOFF"/>
    <s v="CAOCI"/>
    <s v=" "/>
    <s v=" "/>
  </r>
  <r>
    <x v="1"/>
    <x v="4"/>
    <x v="1"/>
    <x v="2"/>
    <s v="Uncollect Acct Elect-Write Off"/>
    <n v="-5498.51"/>
    <s v="USD"/>
    <s v="CS10211125"/>
    <x v="1"/>
    <s v=" "/>
    <s v="BRO"/>
    <s v=" "/>
    <s v="E"/>
    <s v=" "/>
    <d v="2020-06-12T00:00:00"/>
    <s v="LCS1152006"/>
    <s v=" "/>
    <s v="Image URL"/>
    <s v="470"/>
    <s v="WOFF"/>
    <s v="CAOCI"/>
    <s v=" "/>
    <s v=" "/>
  </r>
  <r>
    <x v="1"/>
    <x v="4"/>
    <x v="1"/>
    <x v="2"/>
    <s v="Uncollect Acct Elect-Write Off"/>
    <n v="-4135.18"/>
    <s v="USD"/>
    <s v="CS10210746"/>
    <x v="1"/>
    <s v=" "/>
    <s v="BRO"/>
    <s v=" "/>
    <s v="E"/>
    <s v=" "/>
    <d v="2020-06-10T00:00:00"/>
    <s v="LCS1132006"/>
    <s v=" "/>
    <s v="Image URL"/>
    <s v="470"/>
    <s v="WOFF"/>
    <s v="CAOCI"/>
    <s v=" "/>
    <s v=" "/>
  </r>
  <r>
    <x v="1"/>
    <x v="4"/>
    <x v="1"/>
    <x v="2"/>
    <s v="Uncollect Acct Elect-Write Off"/>
    <n v="-2418.73"/>
    <s v="USD"/>
    <s v="CS10211397"/>
    <x v="1"/>
    <s v=" "/>
    <s v="BRO"/>
    <s v=" "/>
    <s v="E"/>
    <s v=" "/>
    <d v="2020-06-15T00:00:00"/>
    <s v="LCS1172006"/>
    <s v=" "/>
    <s v="Image URL"/>
    <s v="470"/>
    <s v="WOFF"/>
    <s v="CAOCI"/>
    <s v=" "/>
    <s v=" "/>
  </r>
  <r>
    <x v="1"/>
    <x v="4"/>
    <x v="1"/>
    <x v="2"/>
    <s v="Uncollect Acct Elect-Write Off"/>
    <n v="-2102.71"/>
    <s v="USD"/>
    <s v="CS10210926"/>
    <x v="1"/>
    <s v=" "/>
    <s v="BRO"/>
    <s v=" "/>
    <s v="E"/>
    <s v=" "/>
    <d v="2020-06-11T00:00:00"/>
    <s v="LCS1142006"/>
    <s v=" "/>
    <s v="Image URL"/>
    <s v="470"/>
    <s v="WOFF"/>
    <s v="CAOCI"/>
    <s v=" "/>
    <s v=" "/>
  </r>
  <r>
    <x v="1"/>
    <x v="4"/>
    <x v="1"/>
    <x v="2"/>
    <s v="Uncollect Acct Elect-Write Off"/>
    <n v="-1894.12"/>
    <s v="USD"/>
    <s v="CS10211838"/>
    <x v="1"/>
    <s v=" "/>
    <s v="BRO"/>
    <s v=" "/>
    <s v="E"/>
    <s v=" "/>
    <d v="2020-06-17T00:00:00"/>
    <s v="LCS1192006"/>
    <s v=" "/>
    <s v="Image URL"/>
    <s v="470"/>
    <s v="WOFF"/>
    <s v="CAOCI"/>
    <s v=" "/>
    <s v=" "/>
  </r>
  <r>
    <x v="1"/>
    <x v="9"/>
    <x v="1"/>
    <x v="2"/>
    <s v="Uncollect Acct Elect-Write Off"/>
    <n v="-3130.09"/>
    <s v="USD"/>
    <s v="CS10224534"/>
    <x v="1"/>
    <s v=" "/>
    <s v="BRO"/>
    <s v=" "/>
    <s v="E"/>
    <s v=" "/>
    <d v="2020-08-18T00:00:00"/>
    <s v="LCS1202008"/>
    <s v=" "/>
    <s v="Image URL"/>
    <s v="470"/>
    <s v="WOFF"/>
    <s v="CAOCI"/>
    <s v=" "/>
    <s v=" "/>
  </r>
  <r>
    <x v="1"/>
    <x v="9"/>
    <x v="1"/>
    <x v="2"/>
    <s v="Uncollect Acct Elect-Write Off"/>
    <n v="-4314.8100000000004"/>
    <s v="USD"/>
    <s v="CS10223244"/>
    <x v="1"/>
    <s v=" "/>
    <s v="BRO"/>
    <s v=" "/>
    <s v="E"/>
    <s v=" "/>
    <d v="2020-08-06T00:00:00"/>
    <s v="LCS1102008"/>
    <s v=" "/>
    <s v="Image URL"/>
    <s v="470"/>
    <s v="WOFF"/>
    <s v="CAOCI"/>
    <s v=" "/>
    <s v=" "/>
  </r>
  <r>
    <x v="1"/>
    <x v="9"/>
    <x v="1"/>
    <x v="2"/>
    <s v="Uncollect Acct Elect-Write Off"/>
    <n v="-864.51"/>
    <s v="USD"/>
    <s v="CS10223244"/>
    <x v="1"/>
    <s v=" "/>
    <s v="BRO"/>
    <s v=" "/>
    <s v="E"/>
    <s v=" "/>
    <d v="2020-08-04T00:00:00"/>
    <s v="LCS1082008"/>
    <s v=" "/>
    <s v="Image URL"/>
    <s v="470"/>
    <s v="WOFF"/>
    <s v="CAOCI"/>
    <s v=" "/>
    <s v=" "/>
  </r>
  <r>
    <x v="1"/>
    <x v="10"/>
    <x v="1"/>
    <x v="2"/>
    <s v="Uncollect Acct Elect-Write Off"/>
    <n v="-721.71"/>
    <s v="USD"/>
    <s v="CS10230776"/>
    <x v="1"/>
    <s v=" "/>
    <s v="BRO"/>
    <s v=" "/>
    <s v="E"/>
    <s v=" "/>
    <d v="2020-09-18T00:00:00"/>
    <s v="LCS1212009"/>
    <s v=" "/>
    <s v="Image URL"/>
    <s v="470"/>
    <s v="WOFF"/>
    <s v="CAOCI"/>
    <s v=" "/>
    <s v=" "/>
  </r>
  <r>
    <x v="1"/>
    <x v="11"/>
    <x v="1"/>
    <x v="2"/>
    <s v="Uncollect Acct Elect-Write Off"/>
    <n v="-29664.48"/>
    <s v="USD"/>
    <s v="CS10235974"/>
    <x v="1"/>
    <s v=" "/>
    <s v="BRO"/>
    <s v=" "/>
    <s v="E"/>
    <s v=" "/>
    <d v="2020-10-08T00:00:00"/>
    <s v="LCS1132010"/>
    <s v=" "/>
    <s v="Image URL"/>
    <s v="470"/>
    <s v="WOFF"/>
    <s v="CAOCI"/>
    <s v=" "/>
    <s v=" "/>
  </r>
  <r>
    <x v="1"/>
    <x v="11"/>
    <x v="1"/>
    <x v="2"/>
    <s v="Uncollect Acct Elect-Write Off"/>
    <n v="-2596.5700000000002"/>
    <s v="USD"/>
    <s v="CS10237208"/>
    <x v="1"/>
    <s v=" "/>
    <s v="BRO"/>
    <s v=" "/>
    <s v="E"/>
    <s v=" "/>
    <d v="2020-10-19T00:00:00"/>
    <s v="LCS1222010"/>
    <s v=" "/>
    <s v="Image URL"/>
    <s v="470"/>
    <s v="WOFF"/>
    <s v="CAOCI"/>
    <s v=" "/>
    <s v=" "/>
  </r>
  <r>
    <x v="1"/>
    <x v="11"/>
    <x v="1"/>
    <x v="2"/>
    <s v="Uncollect Acct Elect-Write Off"/>
    <n v="-547.14"/>
    <s v="USD"/>
    <s v="CS10236238"/>
    <x v="1"/>
    <s v=" "/>
    <s v="BRO"/>
    <s v=" "/>
    <s v="E"/>
    <s v=" "/>
    <d v="2020-10-12T00:00:00"/>
    <s v="LCS1162010"/>
    <s v=" "/>
    <s v="Image URL"/>
    <s v="470"/>
    <s v="WOFF"/>
    <s v="CAOCI"/>
    <s v=" "/>
    <s v=" "/>
  </r>
  <r>
    <x v="1"/>
    <x v="11"/>
    <x v="1"/>
    <x v="2"/>
    <s v="Uncollect Acct Elect-Write Off"/>
    <n v="-1599.08"/>
    <s v="USD"/>
    <s v="CS10235974"/>
    <x v="1"/>
    <s v=" "/>
    <s v="BRO"/>
    <s v=" "/>
    <s v="E"/>
    <s v=" "/>
    <d v="2020-10-06T00:00:00"/>
    <s v="LCS1112010"/>
    <s v=" "/>
    <s v="Image URL"/>
    <s v="470"/>
    <s v="WOFF"/>
    <s v="CAOCI"/>
    <s v=" "/>
    <s v=" "/>
  </r>
  <r>
    <x v="1"/>
    <x v="11"/>
    <x v="1"/>
    <x v="2"/>
    <s v="Uncollect Acct Elect-Write Off"/>
    <n v="-320.08999999999997"/>
    <s v="USD"/>
    <s v="CS10236421"/>
    <x v="1"/>
    <s v=" "/>
    <s v="BRO"/>
    <s v=" "/>
    <s v="E"/>
    <s v=" "/>
    <d v="2020-10-13T00:00:00"/>
    <s v="LCS1172010"/>
    <s v=" "/>
    <s v="Image URL"/>
    <s v="470"/>
    <s v="WOFF"/>
    <s v="CAOCI"/>
    <s v=" "/>
    <s v=" "/>
  </r>
  <r>
    <x v="1"/>
    <x v="5"/>
    <x v="1"/>
    <x v="2"/>
    <s v="Uncollect Acct Elect-Write Off"/>
    <n v="-1518.55"/>
    <s v="USD"/>
    <s v="CS10242246"/>
    <x v="1"/>
    <s v=" "/>
    <s v="BRO"/>
    <s v=" "/>
    <s v="E"/>
    <s v=" "/>
    <d v="2020-11-09T00:00:00"/>
    <s v="LCS1132011"/>
    <s v=" "/>
    <s v="Image URL"/>
    <s v="470"/>
    <s v="WOFF"/>
    <s v="CAOCI"/>
    <s v=" "/>
    <s v=" "/>
  </r>
  <r>
    <x v="0"/>
    <x v="6"/>
    <x v="1"/>
    <x v="0"/>
    <s v="Acc Prov For Uncollect Acc"/>
    <n v="336.5"/>
    <s v="USD"/>
    <s v="CS10258067"/>
    <x v="1"/>
    <s v=" "/>
    <s v="BRO"/>
    <s v=" "/>
    <s v="E"/>
    <s v=" "/>
    <d v="2021-01-28T00:00:00"/>
    <s v="LCS1242101"/>
    <s v=" "/>
    <s v="Image URL"/>
    <s v="470"/>
    <s v="WOFF"/>
    <s v="CAOCI"/>
    <s v=" "/>
    <s v=" "/>
  </r>
  <r>
    <x v="0"/>
    <x v="6"/>
    <x v="1"/>
    <x v="2"/>
    <s v="Uncollect Acct Elect-Write Off"/>
    <n v="27325.52"/>
    <s v="USD"/>
    <s v="CS10256461"/>
    <x v="1"/>
    <s v=" "/>
    <s v="BRO"/>
    <s v=" "/>
    <s v="E"/>
    <s v=" "/>
    <d v="2021-01-04T00:00:00"/>
    <s v="LCS1032101"/>
    <s v=" "/>
    <s v="Image URL"/>
    <s v="470"/>
    <s v="WOFF"/>
    <s v="CAOCI"/>
    <s v=" "/>
    <s v=" "/>
  </r>
  <r>
    <x v="0"/>
    <x v="6"/>
    <x v="1"/>
    <x v="2"/>
    <s v="Uncollect Acct Elect-Write Off"/>
    <n v="-1927.87"/>
    <s v="USD"/>
    <s v="CS10256461"/>
    <x v="1"/>
    <s v=" "/>
    <s v="BRO"/>
    <s v=" "/>
    <s v="E"/>
    <s v=" "/>
    <d v="2021-01-13T00:00:00"/>
    <s v="LCS1112101"/>
    <s v=" "/>
    <s v="Image URL"/>
    <s v="470"/>
    <s v="WOFF"/>
    <s v="CAOCI"/>
    <s v=" "/>
    <s v=" "/>
  </r>
  <r>
    <x v="0"/>
    <x v="6"/>
    <x v="1"/>
    <x v="2"/>
    <s v="Uncollect Acct Elect-Write Off"/>
    <n v="-2234.2800000000002"/>
    <s v="USD"/>
    <s v="CS10257132"/>
    <x v="1"/>
    <s v=" "/>
    <s v="BRO"/>
    <s v=" "/>
    <s v="E"/>
    <s v=" "/>
    <d v="2021-01-25T00:00:00"/>
    <s v="LCS1212101"/>
    <s v=" "/>
    <s v="Image URL"/>
    <s v="470"/>
    <s v="WOFF"/>
    <s v="CAOCI"/>
    <s v=" "/>
    <s v=" "/>
  </r>
  <r>
    <x v="0"/>
    <x v="6"/>
    <x v="1"/>
    <x v="2"/>
    <s v="Uncollect Acct Elect-Write Off"/>
    <n v="-1085.9000000000001"/>
    <s v="USD"/>
    <s v="CS10256461"/>
    <x v="1"/>
    <s v=" "/>
    <s v="BRO"/>
    <s v=" "/>
    <s v="E"/>
    <s v=" "/>
    <d v="2021-01-15T00:00:00"/>
    <s v="LCS1132101"/>
    <s v=" "/>
    <s v="Image URL"/>
    <s v="470"/>
    <s v="WOFF"/>
    <s v="CAOCI"/>
    <s v=" "/>
    <s v=" "/>
  </r>
  <r>
    <x v="0"/>
    <x v="3"/>
    <x v="1"/>
    <x v="2"/>
    <s v="Uncollect Acct Elect-Write Off"/>
    <n v="-99.64"/>
    <s v="USD"/>
    <s v="CS10264242"/>
    <x v="1"/>
    <s v=" "/>
    <s v="BRO"/>
    <s v=" "/>
    <s v="E"/>
    <s v=" "/>
    <d v="2021-02-27T00:00:00"/>
    <s v="LCS1282102"/>
    <s v=" "/>
    <s v="Image URL"/>
    <s v="470"/>
    <s v="WOFF"/>
    <s v="CAOCI"/>
    <s v=" "/>
    <s v=" "/>
  </r>
  <r>
    <x v="0"/>
    <x v="3"/>
    <x v="1"/>
    <x v="2"/>
    <s v="Uncollect Acct Elect-Write Off"/>
    <n v="-3819.65"/>
    <s v="USD"/>
    <s v="CS10260869"/>
    <x v="1"/>
    <s v=" "/>
    <s v="BRO"/>
    <s v=" "/>
    <s v="E"/>
    <s v=" "/>
    <d v="2021-02-04T00:00:00"/>
    <s v="LCS1082102"/>
    <s v=" "/>
    <s v="Image URL"/>
    <s v="470"/>
    <s v="WOFF"/>
    <s v="CAOCI"/>
    <s v=" "/>
    <s v=" "/>
  </r>
  <r>
    <x v="0"/>
    <x v="3"/>
    <x v="1"/>
    <x v="2"/>
    <s v="Uncollect Acct Elect-Write Off"/>
    <n v="-1973.59"/>
    <s v="USD"/>
    <s v="CS10262265"/>
    <x v="1"/>
    <s v=" "/>
    <s v="BRO"/>
    <s v=" "/>
    <s v="E"/>
    <s v=" "/>
    <d v="2021-02-17T00:00:00"/>
    <s v="LCS1192102"/>
    <s v=" "/>
    <s v="Image URL"/>
    <s v="470"/>
    <s v="WOFF"/>
    <s v="CAOCI"/>
    <s v=" "/>
    <s v=" "/>
  </r>
  <r>
    <x v="0"/>
    <x v="2"/>
    <x v="1"/>
    <x v="0"/>
    <s v="Acc Prov For Uncollect Acc"/>
    <n v="-218.73"/>
    <s v="USD"/>
    <s v="CS10267010"/>
    <x v="1"/>
    <s v=" "/>
    <s v="BRO"/>
    <s v=" "/>
    <s v="E"/>
    <s v=" "/>
    <d v="2021-03-10T00:00:00"/>
    <s v="LCS1112103"/>
    <s v=" "/>
    <s v="Image URL"/>
    <s v="470"/>
    <s v="WOFF"/>
    <s v="CAOCI"/>
    <s v=" "/>
    <s v=" "/>
  </r>
  <r>
    <x v="0"/>
    <x v="2"/>
    <x v="1"/>
    <x v="2"/>
    <s v="Uncollect Acct Elect-Write Off"/>
    <n v="-311.14999999999998"/>
    <s v="USD"/>
    <s v="CS10267382"/>
    <x v="1"/>
    <s v=" "/>
    <s v="BRO"/>
    <s v=" "/>
    <s v="E"/>
    <s v=" "/>
    <d v="2021-03-13T00:00:00"/>
    <s v="LCS1142103"/>
    <s v=" "/>
    <s v="Image URL"/>
    <s v="470"/>
    <s v="WOFF"/>
    <s v="CAOCI"/>
    <s v=" "/>
    <s v=" "/>
  </r>
  <r>
    <x v="0"/>
    <x v="2"/>
    <x v="1"/>
    <x v="0"/>
    <s v="Acc Prov For Uncollect Acc"/>
    <n v="6.51"/>
    <s v="USD"/>
    <s v="CS10270325"/>
    <x v="1"/>
    <s v=" "/>
    <s v="BRO"/>
    <s v=" "/>
    <s v="E"/>
    <s v=" "/>
    <d v="2021-03-30T00:00:00"/>
    <s v="LCS1282103"/>
    <s v=" "/>
    <s v="Image URL"/>
    <s v="470"/>
    <s v="WOFF"/>
    <s v="CAOCI"/>
    <s v=" "/>
    <s v=" "/>
  </r>
  <r>
    <x v="0"/>
    <x v="2"/>
    <x v="1"/>
    <x v="2"/>
    <s v="Uncollect Acct Elect-Write Off"/>
    <n v="-13362.27"/>
    <s v="USD"/>
    <s v="CS10271248"/>
    <x v="1"/>
    <s v=" "/>
    <s v="BRO"/>
    <s v=" "/>
    <s v="E"/>
    <s v=" "/>
    <d v="2021-03-25T00:00:00"/>
    <s v="LCS1302103"/>
    <s v=" "/>
    <s v="Image URL"/>
    <s v="470"/>
    <s v="WOFF"/>
    <s v="CAOCI"/>
    <s v=" "/>
    <s v=" "/>
  </r>
  <r>
    <x v="0"/>
    <x v="2"/>
    <x v="1"/>
    <x v="0"/>
    <s v="Acc Prov For Uncollect Acc"/>
    <n v="205.54"/>
    <s v="USD"/>
    <s v="CSA0268676"/>
    <x v="2"/>
    <s v="CCS Jan Posting Issue"/>
    <s v="BRO"/>
    <s v=" "/>
    <s v="E"/>
    <s v=" "/>
    <d v="2021-01-26T00:00:00"/>
    <s v=" "/>
    <s v=" "/>
    <s v="Image URL"/>
    <s v="470"/>
    <s v="WOFF"/>
    <s v="CAOCI"/>
    <s v=" "/>
    <s v=" "/>
  </r>
  <r>
    <x v="0"/>
    <x v="0"/>
    <x v="1"/>
    <x v="0"/>
    <s v="Acc Prov For Uncollect Acc"/>
    <n v="-822.76"/>
    <s v="USD"/>
    <s v="CS10275968"/>
    <x v="1"/>
    <s v=" "/>
    <s v="BRO"/>
    <s v=" "/>
    <s v="E"/>
    <s v=" "/>
    <d v="2021-04-26T00:00:00"/>
    <s v="LCS1242104"/>
    <s v=" "/>
    <s v="Image URL"/>
    <s v="470"/>
    <s v="WOFF"/>
    <s v="CAOCI"/>
    <s v=" "/>
    <s v=" "/>
  </r>
  <r>
    <x v="0"/>
    <x v="0"/>
    <x v="1"/>
    <x v="2"/>
    <s v="Uncollect Acct Elect-Write Off"/>
    <n v="-4096.79"/>
    <s v="USD"/>
    <s v="CS10274414"/>
    <x v="1"/>
    <s v=" "/>
    <s v="BRO"/>
    <s v=" "/>
    <s v="E"/>
    <s v=" "/>
    <d v="2021-04-14T00:00:00"/>
    <s v="LCS1142104"/>
    <s v=" "/>
    <s v="Image URL"/>
    <s v="470"/>
    <s v="WOFF"/>
    <s v="CAOCI"/>
    <s v=" "/>
    <s v=" "/>
  </r>
  <r>
    <x v="1"/>
    <x v="6"/>
    <x v="1"/>
    <x v="2"/>
    <s v="Uncollect Acct Elect-Write Off"/>
    <n v="2317.13"/>
    <s v="USD"/>
    <s v="CS10181875"/>
    <x v="1"/>
    <s v=" "/>
    <s v="WMO"/>
    <s v=" "/>
    <s v="E"/>
    <s v=" "/>
    <d v="2020-01-28T00:00:00"/>
    <s v="LCS1272001"/>
    <s v=" "/>
    <s v="Image URL"/>
    <s v="470"/>
    <s v="WOFF"/>
    <s v="CAOCI"/>
    <s v=" "/>
    <s v=" "/>
  </r>
  <r>
    <x v="1"/>
    <x v="6"/>
    <x v="1"/>
    <x v="2"/>
    <s v="Uncollect Acct Elect-Write Off"/>
    <n v="6471.62"/>
    <s v="USD"/>
    <s v="CS10181020"/>
    <x v="1"/>
    <s v=" "/>
    <s v="WMO"/>
    <s v=" "/>
    <s v="E"/>
    <s v=" "/>
    <d v="2020-01-23T00:00:00"/>
    <s v="LCS1232001"/>
    <s v=" "/>
    <s v="Image URL"/>
    <s v="470"/>
    <s v="WOFF"/>
    <s v="CAOCI"/>
    <s v=" "/>
    <s v=" "/>
  </r>
  <r>
    <x v="1"/>
    <x v="2"/>
    <x v="1"/>
    <x v="2"/>
    <s v="Uncollect Acct Elect-Write Off"/>
    <n v="-30.43"/>
    <s v="USD"/>
    <s v="CS10192273"/>
    <x v="1"/>
    <s v=" "/>
    <s v="WMO"/>
    <s v=" "/>
    <s v="E"/>
    <s v=" "/>
    <d v="2020-03-15T00:00:00"/>
    <s v="LCS1152003"/>
    <s v=" "/>
    <s v="Image URL"/>
    <s v="470"/>
    <s v="WOFF"/>
    <s v="CAOCI"/>
    <s v=" "/>
    <s v=" "/>
  </r>
  <r>
    <x v="1"/>
    <x v="2"/>
    <x v="1"/>
    <x v="2"/>
    <s v="Uncollect Acct Elect-Write Off"/>
    <n v="-4530.6499999999996"/>
    <s v="USD"/>
    <s v="CS10191250"/>
    <x v="1"/>
    <s v=" "/>
    <s v="WMO"/>
    <s v=" "/>
    <s v="E"/>
    <s v=" "/>
    <d v="2020-03-04T00:00:00"/>
    <s v="LCS1062003"/>
    <s v=" "/>
    <s v="Image URL"/>
    <s v="470"/>
    <s v="WOFF"/>
    <s v="CAOCI"/>
    <s v=" "/>
    <s v=" "/>
  </r>
  <r>
    <x v="1"/>
    <x v="2"/>
    <x v="1"/>
    <x v="2"/>
    <s v="Uncollect Acct Elect-Write Off"/>
    <n v="-3090.53"/>
    <s v="USD"/>
    <s v="CS10194045"/>
    <x v="1"/>
    <s v=" "/>
    <s v="WMO"/>
    <s v=" "/>
    <s v="E"/>
    <s v=" "/>
    <d v="2020-03-26T00:00:00"/>
    <s v="LCS1282003"/>
    <s v=" "/>
    <s v="Image URL"/>
    <s v="470"/>
    <s v="WOFF"/>
    <s v="CAOCI"/>
    <s v=" "/>
    <s v=" "/>
  </r>
  <r>
    <x v="1"/>
    <x v="0"/>
    <x v="1"/>
    <x v="2"/>
    <s v="Uncollect Acct Elect-Write Off"/>
    <n v="-2141.5700000000002"/>
    <s v="USD"/>
    <s v="CS10198653"/>
    <x v="1"/>
    <s v=" "/>
    <s v="WMO"/>
    <s v=" "/>
    <s v="E"/>
    <s v=" "/>
    <d v="2020-04-13T00:00:00"/>
    <s v="LCS1152004"/>
    <s v=" "/>
    <s v="Image URL"/>
    <s v="470"/>
    <s v="WOFF"/>
    <s v="CAOCI"/>
    <s v=" "/>
    <s v=" "/>
  </r>
  <r>
    <x v="1"/>
    <x v="0"/>
    <x v="1"/>
    <x v="2"/>
    <s v="Uncollect Acct Elect-Write Off"/>
    <n v="-6495.26"/>
    <s v="USD"/>
    <s v="CS10200390"/>
    <x v="1"/>
    <s v=" "/>
    <s v="WMO"/>
    <s v=" "/>
    <s v="E"/>
    <s v=" "/>
    <d v="2020-04-24T00:00:00"/>
    <s v="LCS1252004"/>
    <s v=" "/>
    <s v="Image URL"/>
    <s v="470"/>
    <s v="WOFF"/>
    <s v="CAOCI"/>
    <s v=" "/>
    <s v=" "/>
  </r>
  <r>
    <x v="1"/>
    <x v="7"/>
    <x v="1"/>
    <x v="2"/>
    <s v="Uncollect Acct Elect-Write Off"/>
    <n v="-3239.81"/>
    <s v="USD"/>
    <s v="CS10206176"/>
    <x v="1"/>
    <s v=" "/>
    <s v="WMO"/>
    <s v=" "/>
    <s v="E"/>
    <s v=" "/>
    <d v="2020-05-21T00:00:00"/>
    <s v="LCS1202005"/>
    <s v=" "/>
    <s v="Image URL"/>
    <s v="470"/>
    <s v="WOFF"/>
    <s v="CAOCI"/>
    <s v=" "/>
    <s v=" "/>
  </r>
  <r>
    <x v="1"/>
    <x v="4"/>
    <x v="1"/>
    <x v="2"/>
    <s v="Uncollect Acct Elect-Write Off"/>
    <n v="-719.45"/>
    <s v="USD"/>
    <s v="CS10213390"/>
    <x v="1"/>
    <s v=" "/>
    <s v="WMO"/>
    <s v=" "/>
    <s v="E"/>
    <s v=" "/>
    <d v="2020-06-26T00:00:00"/>
    <s v="LCS1272006"/>
    <s v=" "/>
    <s v="Image URL"/>
    <s v="470"/>
    <s v="WOFF"/>
    <s v="CAOCI"/>
    <s v=" "/>
    <s v=" "/>
  </r>
  <r>
    <x v="1"/>
    <x v="4"/>
    <x v="1"/>
    <x v="2"/>
    <s v="Uncollect Acct Elect-Write Off"/>
    <n v="-4972.29"/>
    <s v="USD"/>
    <s v="CS10210163"/>
    <x v="1"/>
    <s v=" "/>
    <s v="WMO"/>
    <s v=" "/>
    <s v="E"/>
    <s v=" "/>
    <d v="2020-06-05T00:00:00"/>
    <s v="LCS1092006"/>
    <s v=" "/>
    <s v="Image URL"/>
    <s v="470"/>
    <s v="WOFF"/>
    <s v="CAOCI"/>
    <s v=" "/>
    <s v=" "/>
  </r>
  <r>
    <x v="1"/>
    <x v="4"/>
    <x v="1"/>
    <x v="2"/>
    <s v="Uncollect Acct Elect-Write Off"/>
    <n v="-2668.85"/>
    <s v="USD"/>
    <s v="CS10212407"/>
    <x v="1"/>
    <s v=" "/>
    <s v="WMO"/>
    <s v=" "/>
    <s v="E"/>
    <s v=" "/>
    <d v="2020-06-22T00:00:00"/>
    <s v="LCS1232006"/>
    <s v=" "/>
    <s v="Image URL"/>
    <s v="470"/>
    <s v="WOFF"/>
    <s v="CAOCI"/>
    <s v=" "/>
    <s v=" "/>
  </r>
  <r>
    <x v="1"/>
    <x v="4"/>
    <x v="1"/>
    <x v="2"/>
    <s v="Uncollect Acct Elect-Write Off"/>
    <n v="-5396.24"/>
    <s v="USD"/>
    <s v="CS10210163"/>
    <x v="1"/>
    <s v=" "/>
    <s v="WMO"/>
    <s v=" "/>
    <s v="E"/>
    <s v=" "/>
    <d v="2020-06-04T00:00:00"/>
    <s v="LCS1082006"/>
    <s v=" "/>
    <s v="Image URL"/>
    <s v="470"/>
    <s v="WOFF"/>
    <s v="CAOCI"/>
    <s v=" "/>
    <s v=" "/>
  </r>
  <r>
    <x v="1"/>
    <x v="4"/>
    <x v="1"/>
    <x v="2"/>
    <s v="Uncollect Acct Elect-Write Off"/>
    <n v="-1469.31"/>
    <s v="USD"/>
    <s v="CS10212623"/>
    <x v="1"/>
    <s v=" "/>
    <s v="WMO"/>
    <s v=" "/>
    <s v="E"/>
    <s v=" "/>
    <d v="2020-06-23T00:00:00"/>
    <s v="LCS1242006"/>
    <s v=" "/>
    <s v="Image URL"/>
    <s v="470"/>
    <s v="WOFF"/>
    <s v="CAOCI"/>
    <s v=" "/>
    <s v=" "/>
  </r>
  <r>
    <x v="1"/>
    <x v="8"/>
    <x v="1"/>
    <x v="2"/>
    <s v="Uncollect Acct Elect-Write Off"/>
    <n v="-2000.05"/>
    <s v="USD"/>
    <s v="CS10219198"/>
    <x v="1"/>
    <s v=" "/>
    <s v="WMO"/>
    <s v=" "/>
    <s v="E"/>
    <s v=" "/>
    <d v="2020-07-23T00:00:00"/>
    <s v="LCS1242007"/>
    <s v=" "/>
    <s v="Image URL"/>
    <s v="470"/>
    <s v="WOFF"/>
    <s v="CAOCI"/>
    <s v=" "/>
    <s v=" "/>
  </r>
  <r>
    <x v="1"/>
    <x v="8"/>
    <x v="1"/>
    <x v="2"/>
    <s v="Uncollect Acct Elect-Write Off"/>
    <n v="-5810.7"/>
    <s v="USD"/>
    <s v="CS10220957"/>
    <x v="1"/>
    <s v=" "/>
    <s v="WMO"/>
    <s v=" "/>
    <s v="E"/>
    <s v=" "/>
    <d v="2020-07-31T00:00:00"/>
    <s v="LCS1312007"/>
    <s v=" "/>
    <s v="Image URL"/>
    <s v="470"/>
    <s v="WOFF"/>
    <s v="CAOCI"/>
    <s v=" "/>
    <s v=" "/>
  </r>
  <r>
    <x v="1"/>
    <x v="8"/>
    <x v="1"/>
    <x v="2"/>
    <s v="Uncollect Acct Elect-Write Off"/>
    <n v="-3396.07"/>
    <s v="USD"/>
    <s v="CS10217266"/>
    <x v="1"/>
    <s v=" "/>
    <s v="WMO"/>
    <s v=" "/>
    <s v="E"/>
    <s v=" "/>
    <d v="2020-07-02T00:00:00"/>
    <s v="LCS1072007"/>
    <s v=" "/>
    <s v="Image URL"/>
    <s v="470"/>
    <s v="WOFF"/>
    <s v="CAOCI"/>
    <s v=" "/>
    <s v=" "/>
  </r>
  <r>
    <x v="1"/>
    <x v="8"/>
    <x v="1"/>
    <x v="2"/>
    <s v="Uncollect Acct Elect-Write Off"/>
    <n v="-4797.0200000000004"/>
    <s v="USD"/>
    <s v="CS10217266"/>
    <x v="1"/>
    <s v=" "/>
    <s v="WMO"/>
    <s v=" "/>
    <s v="E"/>
    <s v=" "/>
    <d v="2020-07-09T00:00:00"/>
    <s v="LCS1122007"/>
    <s v=" "/>
    <s v="Image URL"/>
    <s v="470"/>
    <s v="WOFF"/>
    <s v="CAOCI"/>
    <s v=" "/>
    <s v=" "/>
  </r>
  <r>
    <x v="1"/>
    <x v="8"/>
    <x v="1"/>
    <x v="2"/>
    <s v="Uncollect Acct Elect-Write Off"/>
    <n v="-2616.56"/>
    <s v="USD"/>
    <s v="CS10217604"/>
    <x v="1"/>
    <s v=" "/>
    <s v="WMO"/>
    <s v=" "/>
    <s v="E"/>
    <s v=" "/>
    <d v="2020-07-13T00:00:00"/>
    <s v="LCS1152007"/>
    <s v=" "/>
    <s v="Image URL"/>
    <s v="470"/>
    <s v="WOFF"/>
    <s v="CAOCI"/>
    <s v=" "/>
    <s v=" "/>
  </r>
  <r>
    <x v="1"/>
    <x v="9"/>
    <x v="1"/>
    <x v="2"/>
    <s v="Uncollect Acct Elect-Write Off"/>
    <n v="-2492.69"/>
    <s v="USD"/>
    <s v="CS10226971"/>
    <x v="1"/>
    <s v=" "/>
    <s v="WMO"/>
    <s v=" "/>
    <s v="E"/>
    <s v=" "/>
    <d v="2020-08-31T00:00:00"/>
    <s v="LCS1312008"/>
    <s v=" "/>
    <s v="Image URL"/>
    <s v="470"/>
    <s v="WOFF"/>
    <s v="CAOCI"/>
    <s v=" "/>
    <s v=" "/>
  </r>
  <r>
    <x v="1"/>
    <x v="9"/>
    <x v="1"/>
    <x v="2"/>
    <s v="Uncollect Acct Elect-Write Off"/>
    <n v="-7852.52"/>
    <s v="USD"/>
    <s v="CS10225836"/>
    <x v="1"/>
    <s v=" "/>
    <s v="WMO"/>
    <s v=" "/>
    <s v="E"/>
    <s v=" "/>
    <d v="2020-08-26T00:00:00"/>
    <s v="LCS1272008"/>
    <s v=" "/>
    <s v="Image URL"/>
    <s v="470"/>
    <s v="WOFF"/>
    <s v="CAOCI"/>
    <s v=" "/>
    <s v=" "/>
  </r>
  <r>
    <x v="1"/>
    <x v="9"/>
    <x v="1"/>
    <x v="2"/>
    <s v="Uncollect Acct Elect-Write Off"/>
    <n v="-4955.6899999999996"/>
    <s v="USD"/>
    <s v="CS10223244"/>
    <x v="1"/>
    <s v=" "/>
    <s v="WMO"/>
    <s v=" "/>
    <s v="E"/>
    <s v=" "/>
    <d v="2020-08-05T00:00:00"/>
    <s v="LCS1092008"/>
    <s v=" "/>
    <s v="Image URL"/>
    <s v="470"/>
    <s v="WOFF"/>
    <s v="CAOCI"/>
    <s v=" "/>
    <s v=" "/>
  </r>
  <r>
    <x v="1"/>
    <x v="9"/>
    <x v="1"/>
    <x v="2"/>
    <s v="Uncollect Acct Elect-Write Off"/>
    <n v="-5753.26"/>
    <s v="USD"/>
    <s v="CS10224919"/>
    <x v="1"/>
    <s v=" "/>
    <s v="WMO"/>
    <s v=" "/>
    <s v="E"/>
    <s v=" "/>
    <d v="2020-08-20T00:00:00"/>
    <s v="LCS1222008"/>
    <s v=" "/>
    <s v="Image URL"/>
    <s v="470"/>
    <s v="WOFF"/>
    <s v="CAOCI"/>
    <s v=" "/>
    <s v=" "/>
  </r>
  <r>
    <x v="1"/>
    <x v="10"/>
    <x v="1"/>
    <x v="2"/>
    <s v="Uncollect Acct Elect-Write Off"/>
    <n v="-2432.5500000000002"/>
    <s v="USD"/>
    <s v="CS10230955"/>
    <x v="1"/>
    <s v=" "/>
    <s v="WMO"/>
    <s v=" "/>
    <s v="E"/>
    <s v=" "/>
    <d v="2020-09-21T00:00:00"/>
    <s v="LCS1232009"/>
    <s v=" "/>
    <s v="Image URL"/>
    <s v="470"/>
    <s v="WOFF"/>
    <s v="CAOCI"/>
    <s v=" "/>
    <s v=" "/>
  </r>
  <r>
    <x v="1"/>
    <x v="10"/>
    <x v="1"/>
    <x v="2"/>
    <s v="Uncollect Acct Elect-Write Off"/>
    <n v="-1954"/>
    <s v="USD"/>
    <s v="CS10229215"/>
    <x v="1"/>
    <s v=" "/>
    <s v="WMO"/>
    <s v=" "/>
    <s v="E"/>
    <s v=" "/>
    <d v="2020-09-04T00:00:00"/>
    <s v="LCS1102009"/>
    <s v=" "/>
    <s v="Image URL"/>
    <s v="470"/>
    <s v="WOFF"/>
    <s v="CAOCI"/>
    <s v=" "/>
    <s v=" "/>
  </r>
  <r>
    <x v="1"/>
    <x v="11"/>
    <x v="1"/>
    <x v="2"/>
    <s v="Uncollect Acct Elect-Write Off"/>
    <n v="-6929.01"/>
    <s v="USD"/>
    <s v="CS10237623"/>
    <x v="1"/>
    <s v=" "/>
    <s v="WMO"/>
    <s v=" "/>
    <s v="E"/>
    <s v=" "/>
    <d v="2020-10-21T00:00:00"/>
    <s v="LCS1242010"/>
    <s v=" "/>
    <s v="Image URL"/>
    <s v="470"/>
    <s v="WOFF"/>
    <s v="CAOCI"/>
    <s v=" "/>
    <s v=" "/>
  </r>
  <r>
    <x v="1"/>
    <x v="11"/>
    <x v="1"/>
    <x v="2"/>
    <s v="Uncollect Acct Elect-Write Off"/>
    <n v="-2302.71"/>
    <s v="USD"/>
    <s v="CS10235974"/>
    <x v="1"/>
    <s v=" "/>
    <s v="WMO"/>
    <s v=" "/>
    <s v="E"/>
    <s v=" "/>
    <d v="2020-10-01T00:00:00"/>
    <s v="LCS1072010"/>
    <s v=" "/>
    <s v="Image URL"/>
    <s v="470"/>
    <s v="WOFF"/>
    <s v="CAOCI"/>
    <s v=" "/>
    <s v=" "/>
  </r>
  <r>
    <x v="1"/>
    <x v="11"/>
    <x v="1"/>
    <x v="2"/>
    <s v="Uncollect Acct Elect-Write Off"/>
    <n v="-1353.34"/>
    <s v="USD"/>
    <s v="CS10238580"/>
    <x v="1"/>
    <s v=" "/>
    <s v="WMO"/>
    <s v=" "/>
    <s v="E"/>
    <s v=" "/>
    <d v="2020-10-27T00:00:00"/>
    <s v="LCS1292010"/>
    <s v=" "/>
    <s v="Image URL"/>
    <s v="470"/>
    <s v="WOFF"/>
    <s v="CAOCI"/>
    <s v=" "/>
    <s v=" "/>
  </r>
  <r>
    <x v="1"/>
    <x v="11"/>
    <x v="1"/>
    <x v="2"/>
    <s v="Uncollect Acct Elect-Write Off"/>
    <n v="-691.44"/>
    <s v="USD"/>
    <s v="CS10236748"/>
    <x v="1"/>
    <s v=" "/>
    <s v="WMO"/>
    <s v=" "/>
    <s v="E"/>
    <s v=" "/>
    <d v="2020-10-15T00:00:00"/>
    <s v="LCS1192010"/>
    <s v=" "/>
    <s v="Image URL"/>
    <s v="470"/>
    <s v="WOFF"/>
    <s v="CAOCI"/>
    <s v=" "/>
    <s v=" "/>
  </r>
  <r>
    <x v="1"/>
    <x v="5"/>
    <x v="1"/>
    <x v="2"/>
    <s v="Uncollect Acct Elect-Write Off"/>
    <n v="-3636.56"/>
    <s v="USD"/>
    <s v="CS10243280"/>
    <x v="1"/>
    <s v=" "/>
    <s v="WMO"/>
    <s v=" "/>
    <s v="E"/>
    <s v=" "/>
    <d v="2020-11-16T00:00:00"/>
    <s v="LCS1192011"/>
    <s v=" "/>
    <s v="Image URL"/>
    <s v="470"/>
    <s v="WOFF"/>
    <s v="CAOCI"/>
    <s v=" "/>
    <s v=" "/>
  </r>
  <r>
    <x v="1"/>
    <x v="5"/>
    <x v="1"/>
    <x v="2"/>
    <s v="Uncollect Acct Elect-Write Off"/>
    <n v="-1869.93"/>
    <s v="USD"/>
    <s v="CS10243505"/>
    <x v="1"/>
    <s v=" "/>
    <s v="WMO"/>
    <s v=" "/>
    <s v="E"/>
    <s v=" "/>
    <d v="2020-11-17T00:00:00"/>
    <s v="LCS1202011"/>
    <s v=" "/>
    <s v="Image URL"/>
    <s v="470"/>
    <s v="WOFF"/>
    <s v="CAOCI"/>
    <s v=" "/>
    <s v=" "/>
  </r>
  <r>
    <x v="1"/>
    <x v="5"/>
    <x v="1"/>
    <x v="2"/>
    <s v="Uncollect Acct Elect-Write Off"/>
    <n v="598.1"/>
    <s v="USD"/>
    <s v="CS10245127"/>
    <x v="1"/>
    <s v=" "/>
    <s v="WMO"/>
    <s v=" "/>
    <s v="E"/>
    <s v=" "/>
    <d v="2020-11-27T00:00:00"/>
    <s v="LCS1282011"/>
    <s v=" "/>
    <s v="Image URL"/>
    <s v="470"/>
    <s v="WOFF"/>
    <s v="CAOCI"/>
    <s v=" "/>
    <s v=" "/>
  </r>
  <r>
    <x v="1"/>
    <x v="1"/>
    <x v="1"/>
    <x v="2"/>
    <s v="Uncollect Acct Elect-Write Off"/>
    <n v="-2936.08"/>
    <s v="USD"/>
    <s v="CS10248249"/>
    <x v="1"/>
    <s v=" "/>
    <s v="WMO"/>
    <s v=" "/>
    <s v="E"/>
    <s v=" "/>
    <d v="2020-12-08T00:00:00"/>
    <s v="LCS1122012"/>
    <s v=" "/>
    <s v="Image URL"/>
    <s v="470"/>
    <s v="WOFF"/>
    <s v="CAOCI"/>
    <s v=" "/>
    <s v=" "/>
  </r>
  <r>
    <x v="1"/>
    <x v="1"/>
    <x v="1"/>
    <x v="2"/>
    <s v="Uncollect Acct Elect-Write Off"/>
    <n v="-4602.2700000000004"/>
    <s v="USD"/>
    <s v="CS10252134"/>
    <x v="1"/>
    <s v=" "/>
    <s v="WMO"/>
    <s v=" "/>
    <s v="E"/>
    <s v=" "/>
    <d v="2020-12-30T00:00:00"/>
    <s v="LCS1292012"/>
    <s v=" "/>
    <s v="Image URL"/>
    <s v="470"/>
    <s v="WOFF"/>
    <s v="CAOCI"/>
    <s v=" "/>
    <s v=" "/>
  </r>
  <r>
    <x v="0"/>
    <x v="6"/>
    <x v="1"/>
    <x v="2"/>
    <s v="Uncollect Acct Elect-Write Off"/>
    <n v="-2668.69"/>
    <s v="USD"/>
    <s v="CS10256461"/>
    <x v="1"/>
    <s v=" "/>
    <s v="WMO"/>
    <s v=" "/>
    <s v="E"/>
    <s v=" "/>
    <d v="2021-01-13T00:00:00"/>
    <s v="LCS1112101"/>
    <s v=" "/>
    <s v="Image URL"/>
    <s v="470"/>
    <s v="WOFF"/>
    <s v="CAOCI"/>
    <s v=" "/>
    <s v=" "/>
  </r>
  <r>
    <x v="0"/>
    <x v="6"/>
    <x v="1"/>
    <x v="2"/>
    <s v="Uncollect Acct Elect-Write Off"/>
    <n v="-1764.42"/>
    <s v="USD"/>
    <s v="CS10257132"/>
    <x v="1"/>
    <s v=" "/>
    <s v="WMO"/>
    <s v=" "/>
    <s v="E"/>
    <s v=" "/>
    <d v="2021-01-25T00:00:00"/>
    <s v="LCS1212101"/>
    <s v=" "/>
    <s v="Image URL"/>
    <s v="470"/>
    <s v="WOFF"/>
    <s v="CAOCI"/>
    <s v=" "/>
    <s v=" "/>
  </r>
  <r>
    <x v="0"/>
    <x v="6"/>
    <x v="1"/>
    <x v="2"/>
    <s v="Uncollect Acct Elect-Write Off"/>
    <n v="-63.64"/>
    <s v="USD"/>
    <s v="CS10258642"/>
    <x v="1"/>
    <s v=" "/>
    <s v="WMO"/>
    <s v=" "/>
    <s v="E"/>
    <s v=" "/>
    <d v="2021-01-30T00:00:00"/>
    <s v="LCS1262101"/>
    <s v=" "/>
    <s v="Image URL"/>
    <s v="470"/>
    <s v="WOFF"/>
    <s v="CAOCI"/>
    <s v=" "/>
    <s v=" "/>
  </r>
  <r>
    <x v="0"/>
    <x v="3"/>
    <x v="1"/>
    <x v="2"/>
    <s v="Uncollect Acct Elect-Write Off"/>
    <n v="-1105.29"/>
    <s v="USD"/>
    <s v="CS10261071"/>
    <x v="1"/>
    <s v=" "/>
    <s v="WMO"/>
    <s v=" "/>
    <s v="E"/>
    <s v=" "/>
    <d v="2021-02-08T00:00:00"/>
    <s v="LCS1112102"/>
    <s v=" "/>
    <s v="Image URL"/>
    <s v="470"/>
    <s v="WOFF"/>
    <s v="CAOCI"/>
    <s v=" "/>
    <s v=" "/>
  </r>
  <r>
    <x v="0"/>
    <x v="3"/>
    <x v="1"/>
    <x v="0"/>
    <s v="Acc Prov For Uncollect Acc"/>
    <n v="220.06"/>
    <s v="USD"/>
    <s v="CS10261450"/>
    <x v="1"/>
    <s v=" "/>
    <s v="WMO"/>
    <s v=" "/>
    <s v="E"/>
    <s v=" "/>
    <d v="2021-02-10T00:00:00"/>
    <s v="LCS1132102"/>
    <s v=" "/>
    <s v="Image URL"/>
    <s v="470"/>
    <s v="WOFF"/>
    <s v="CAOCI"/>
    <s v=" "/>
    <s v=" "/>
  </r>
  <r>
    <x v="0"/>
    <x v="3"/>
    <x v="1"/>
    <x v="2"/>
    <s v="Uncollect Acct Elect-Write Off"/>
    <n v="-500.74"/>
    <s v="USD"/>
    <s v="CS10262265"/>
    <x v="1"/>
    <s v=" "/>
    <s v="WMO"/>
    <s v=" "/>
    <s v="E"/>
    <s v=" "/>
    <d v="2021-02-17T00:00:00"/>
    <s v="LCS1192102"/>
    <s v=" "/>
    <s v="Image URL"/>
    <s v="470"/>
    <s v="WOFF"/>
    <s v="CAOCI"/>
    <s v=" "/>
    <s v=" "/>
  </r>
  <r>
    <x v="0"/>
    <x v="3"/>
    <x v="1"/>
    <x v="0"/>
    <s v="Acc Prov For Uncollect Acc"/>
    <n v="-4.03"/>
    <s v="USD"/>
    <s v="CS10263158"/>
    <x v="1"/>
    <s v=" "/>
    <s v="WMO"/>
    <s v=" "/>
    <s v="E"/>
    <s v=" "/>
    <d v="2021-02-23T00:00:00"/>
    <s v="LCS1242102"/>
    <s v=" "/>
    <s v="Image URL"/>
    <s v="470"/>
    <s v="WOFF"/>
    <s v="CAOCI"/>
    <s v=" "/>
    <s v=" "/>
  </r>
  <r>
    <x v="0"/>
    <x v="3"/>
    <x v="1"/>
    <x v="0"/>
    <s v="Acc Prov For Uncollect Acc"/>
    <n v="665.75"/>
    <s v="USD"/>
    <s v="CS10260869"/>
    <x v="1"/>
    <s v=" "/>
    <s v="WMO"/>
    <s v=" "/>
    <s v="E"/>
    <s v=" "/>
    <d v="2021-02-04T00:00:00"/>
    <s v="LCS1082102"/>
    <s v=" "/>
    <s v="Image URL"/>
    <s v="470"/>
    <s v="WOFF"/>
    <s v="CAOCI"/>
    <s v=" "/>
    <s v=" "/>
  </r>
  <r>
    <x v="0"/>
    <x v="2"/>
    <x v="1"/>
    <x v="0"/>
    <s v="Acc Prov For Uncollect Acc"/>
    <n v="7.33"/>
    <s v="USD"/>
    <s v="CS10268909"/>
    <x v="1"/>
    <s v=" "/>
    <s v="WMO"/>
    <s v=" "/>
    <s v="E"/>
    <s v=" "/>
    <d v="2021-03-23T00:00:00"/>
    <s v="LCS1222103"/>
    <s v=" "/>
    <s v="Image URL"/>
    <s v="470"/>
    <s v="WOFF"/>
    <s v="CAOCI"/>
    <s v=" "/>
    <s v=" "/>
  </r>
  <r>
    <x v="0"/>
    <x v="2"/>
    <x v="1"/>
    <x v="2"/>
    <s v="Uncollect Acct Elect-Write Off"/>
    <n v="-1215.2"/>
    <s v="USD"/>
    <s v="CS10271248"/>
    <x v="1"/>
    <s v=" "/>
    <s v="WMO"/>
    <s v=" "/>
    <s v="E"/>
    <s v=" "/>
    <d v="2021-03-25T00:00:00"/>
    <s v="LCS1302103"/>
    <s v=" "/>
    <s v="Image URL"/>
    <s v="470"/>
    <s v="WOFF"/>
    <s v="CAOCI"/>
    <s v=" "/>
    <s v=" "/>
  </r>
  <r>
    <x v="0"/>
    <x v="2"/>
    <x v="1"/>
    <x v="2"/>
    <s v="Uncollect Acct Elect-Write Off"/>
    <n v="-4128.7299999999996"/>
    <s v="USD"/>
    <s v="CS10267382"/>
    <x v="1"/>
    <s v=" "/>
    <s v="WMO"/>
    <s v=" "/>
    <s v="E"/>
    <s v=" "/>
    <d v="2021-03-12T00:00:00"/>
    <s v="LCS1132103"/>
    <s v=" "/>
    <s v="Image URL"/>
    <s v="470"/>
    <s v="WOFF"/>
    <s v="CAOCI"/>
    <s v=" "/>
    <s v=" "/>
  </r>
  <r>
    <x v="0"/>
    <x v="0"/>
    <x v="1"/>
    <x v="0"/>
    <s v="Acc Prov For Uncollect Acc"/>
    <n v="7103"/>
    <s v="USD"/>
    <s v="CS10274414"/>
    <x v="1"/>
    <s v=" "/>
    <s v="WMO"/>
    <s v=" "/>
    <s v="E"/>
    <s v=" "/>
    <d v="2021-04-14T00:00:00"/>
    <s v="LCS1142104"/>
    <s v=" "/>
    <s v="Image URL"/>
    <s v="470"/>
    <s v="WOFF"/>
    <s v="CAOCI"/>
    <s v=" "/>
    <s v=" "/>
  </r>
  <r>
    <x v="0"/>
    <x v="0"/>
    <x v="1"/>
    <x v="2"/>
    <s v="Uncollect Acct Elect-Write Off"/>
    <n v="-1069.55"/>
    <s v="USD"/>
    <s v="CS10276291"/>
    <x v="1"/>
    <s v=" "/>
    <s v="WMO"/>
    <s v=" "/>
    <s v="E"/>
    <s v=" "/>
    <d v="2021-04-27T00:00:00"/>
    <s v="LCS1252104"/>
    <s v=" "/>
    <s v="Image URL"/>
    <s v="470"/>
    <s v="WOFF"/>
    <s v="CAOCI"/>
    <s v=" "/>
    <s v=" "/>
  </r>
  <r>
    <x v="0"/>
    <x v="0"/>
    <x v="1"/>
    <x v="0"/>
    <s v="Acc Prov For Uncollect Acc"/>
    <n v="133.69999999999999"/>
    <s v="USD"/>
    <s v="CS10276971"/>
    <x v="1"/>
    <s v=" "/>
    <s v="WMO"/>
    <s v=" "/>
    <s v="E"/>
    <s v=" "/>
    <d v="2021-04-29T00:00:00"/>
    <s v="LCS1272104"/>
    <s v=" "/>
    <s v="Image URL"/>
    <s v="470"/>
    <s v="WOFF"/>
    <s v="CAOCI"/>
    <s v=" "/>
    <s v=" "/>
  </r>
  <r>
    <x v="0"/>
    <x v="0"/>
    <x v="1"/>
    <x v="0"/>
    <s v="Acc Prov For Uncollect Acc"/>
    <n v="651.02"/>
    <s v="USD"/>
    <s v="CS10273647"/>
    <x v="1"/>
    <s v=" "/>
    <s v="WMO"/>
    <s v=" "/>
    <s v="E"/>
    <s v=" "/>
    <d v="2021-04-07T00:00:00"/>
    <s v="LCS1082104"/>
    <s v=" "/>
    <s v="Image URL"/>
    <s v="470"/>
    <s v="WOFF"/>
    <s v="CAOCI"/>
    <s v=" "/>
    <s v=" "/>
  </r>
  <r>
    <x v="0"/>
    <x v="0"/>
    <x v="1"/>
    <x v="0"/>
    <s v="Acc Prov For Uncollect Acc"/>
    <n v="448.46"/>
    <s v="USD"/>
    <s v="CS10273647"/>
    <x v="1"/>
    <s v=" "/>
    <s v="WMO"/>
    <s v=" "/>
    <s v="E"/>
    <s v=" "/>
    <d v="2021-04-05T00:00:00"/>
    <s v="LCS1062104"/>
    <s v=" "/>
    <s v="Image URL"/>
    <s v="470"/>
    <s v="WOFF"/>
    <s v="CAOCI"/>
    <s v=" "/>
    <s v=" "/>
  </r>
  <r>
    <x v="0"/>
    <x v="0"/>
    <x v="1"/>
    <x v="0"/>
    <s v="Acc Prov For Uncollect Acc"/>
    <n v="-476.31"/>
    <s v="USD"/>
    <s v="CS10273647"/>
    <x v="1"/>
    <s v=" "/>
    <s v="WMO"/>
    <s v=" "/>
    <s v="E"/>
    <s v=" "/>
    <d v="2021-04-08T00:00:00"/>
    <s v="LCS1092104"/>
    <s v=" "/>
    <s v="Image URL"/>
    <s v="470"/>
    <s v="WOFF"/>
    <s v="CAOCI"/>
    <s v=" "/>
    <s v=" "/>
  </r>
  <r>
    <x v="1"/>
    <x v="6"/>
    <x v="1"/>
    <x v="2"/>
    <s v="Uncollect Acct Elect-Write Off"/>
    <n v="14512.96"/>
    <s v="USD"/>
    <s v="CS10182084"/>
    <x v="1"/>
    <s v=" "/>
    <s v="MT1"/>
    <s v=" "/>
    <s v="E"/>
    <s v=" "/>
    <d v="2020-01-29T00:00:00"/>
    <s v="LCS1282001"/>
    <s v=" "/>
    <s v="Image URL"/>
    <s v="470"/>
    <s v="WOFF"/>
    <s v="CAOCI"/>
    <s v=" "/>
    <s v=" "/>
  </r>
  <r>
    <x v="1"/>
    <x v="3"/>
    <x v="1"/>
    <x v="2"/>
    <s v="Uncollect Acct Elect-Write Off"/>
    <n v="11979.37"/>
    <s v="USD"/>
    <s v="CS10185358"/>
    <x v="1"/>
    <s v=" "/>
    <s v="MT1"/>
    <s v=" "/>
    <s v="E"/>
    <s v=" "/>
    <d v="2020-02-05T00:00:00"/>
    <s v="LCS1082002"/>
    <s v=" "/>
    <s v="Image URL"/>
    <s v="470"/>
    <s v="WOFF"/>
    <s v="CAOCI"/>
    <s v=" "/>
    <s v=" "/>
  </r>
  <r>
    <x v="1"/>
    <x v="3"/>
    <x v="1"/>
    <x v="2"/>
    <s v="Uncollect Acct Elect-Write Off"/>
    <n v="14378.66"/>
    <s v="USD"/>
    <s v="CS10185607"/>
    <x v="1"/>
    <s v=" "/>
    <s v="MT1"/>
    <s v=" "/>
    <s v="E"/>
    <s v=" "/>
    <d v="2020-02-11T00:00:00"/>
    <s v="LCS1132002"/>
    <s v=" "/>
    <s v="Image URL"/>
    <s v="470"/>
    <s v="WOFF"/>
    <s v="CAOCI"/>
    <s v=" "/>
    <s v=" "/>
  </r>
  <r>
    <x v="1"/>
    <x v="3"/>
    <x v="1"/>
    <x v="2"/>
    <s v="Uncollect Acct Elect-Write Off"/>
    <n v="9642.8799999999992"/>
    <s v="USD"/>
    <s v="CS10188203"/>
    <x v="1"/>
    <s v=" "/>
    <s v="MT1"/>
    <s v=" "/>
    <s v="E"/>
    <s v=" "/>
    <d v="2020-02-26T00:00:00"/>
    <s v="LCS1262002"/>
    <s v=" "/>
    <s v="Image URL"/>
    <s v="470"/>
    <s v="WOFF"/>
    <s v="CAOCI"/>
    <s v=" "/>
    <s v=" "/>
  </r>
  <r>
    <x v="1"/>
    <x v="2"/>
    <x v="1"/>
    <x v="2"/>
    <s v="Uncollect Acct Elect-Write Off"/>
    <n v="-5067.3999999999996"/>
    <s v="USD"/>
    <s v="CS10192784"/>
    <x v="1"/>
    <s v=" "/>
    <s v="MT1"/>
    <s v=" "/>
    <s v="E"/>
    <s v=" "/>
    <d v="2020-03-19T00:00:00"/>
    <s v="LCS1182003"/>
    <s v=" "/>
    <s v="Image URL"/>
    <s v="470"/>
    <s v="WOFF"/>
    <s v="CAOCI"/>
    <s v=" "/>
    <s v=" "/>
  </r>
  <r>
    <x v="1"/>
    <x v="2"/>
    <x v="1"/>
    <x v="2"/>
    <s v="Uncollect Acct Elect-Write Off"/>
    <n v="-619.34"/>
    <s v="USD"/>
    <s v="CS10192273"/>
    <x v="1"/>
    <s v=" "/>
    <s v="MT1"/>
    <s v=" "/>
    <s v="E"/>
    <s v=" "/>
    <d v="2020-03-13T00:00:00"/>
    <s v="LCS1152003"/>
    <s v=" "/>
    <s v="Image URL"/>
    <s v="470"/>
    <s v="WOFF"/>
    <s v="CAOCI"/>
    <s v=" "/>
    <s v=" "/>
  </r>
  <r>
    <x v="1"/>
    <x v="2"/>
    <x v="1"/>
    <x v="2"/>
    <s v="Uncollect Acct Elect-Write Off"/>
    <n v="-1280.45"/>
    <s v="USD"/>
    <s v="CS10193560"/>
    <x v="1"/>
    <s v=" "/>
    <s v="MT1"/>
    <s v=" "/>
    <s v="E"/>
    <s v=" "/>
    <d v="2020-03-24T00:00:00"/>
    <s v="LCS1262003"/>
    <s v=" "/>
    <s v="Image URL"/>
    <s v="470"/>
    <s v="WOFF"/>
    <s v="CAOCI"/>
    <s v=" "/>
    <s v=" "/>
  </r>
  <r>
    <x v="1"/>
    <x v="0"/>
    <x v="1"/>
    <x v="2"/>
    <s v="Uncollect Acct Elect-Write Off"/>
    <n v="-2220.3200000000002"/>
    <s v="USD"/>
    <s v="CS10198846"/>
    <x v="1"/>
    <s v=" "/>
    <s v="MT1"/>
    <s v=" "/>
    <s v="E"/>
    <s v=" "/>
    <d v="2020-04-14T00:00:00"/>
    <s v="LCS1162004"/>
    <s v=" "/>
    <s v="Image URL"/>
    <s v="470"/>
    <s v="WOFF"/>
    <s v="CAOCI"/>
    <s v=" "/>
    <s v=" "/>
  </r>
  <r>
    <x v="1"/>
    <x v="0"/>
    <x v="1"/>
    <x v="2"/>
    <s v="Uncollect Acct Elect-Write Off"/>
    <n v="-2280.4299999999998"/>
    <s v="USD"/>
    <s v="CS10198132"/>
    <x v="1"/>
    <s v=" "/>
    <s v="MT1"/>
    <s v=" "/>
    <s v="E"/>
    <s v=" "/>
    <d v="2020-04-07T00:00:00"/>
    <s v="LCS1102004"/>
    <s v=" "/>
    <s v="Image URL"/>
    <s v="470"/>
    <s v="WOFF"/>
    <s v="CAOCI"/>
    <s v=" "/>
    <s v=" "/>
  </r>
  <r>
    <x v="1"/>
    <x v="0"/>
    <x v="1"/>
    <x v="2"/>
    <s v="Uncollect Acct Elect-Write Off"/>
    <n v="-2204.21"/>
    <s v="USD"/>
    <s v="CS10198281"/>
    <x v="1"/>
    <s v=" "/>
    <s v="MT1"/>
    <s v=" "/>
    <s v="E"/>
    <s v=" "/>
    <d v="2020-04-09T00:00:00"/>
    <s v="LCS1122004"/>
    <s v=" "/>
    <s v="Image URL"/>
    <s v="470"/>
    <s v="WOFF"/>
    <s v="CAOCI"/>
    <s v=" "/>
    <s v=" "/>
  </r>
  <r>
    <x v="1"/>
    <x v="0"/>
    <x v="1"/>
    <x v="2"/>
    <s v="Uncollect Acct Elect-Write Off"/>
    <n v="-373.3"/>
    <s v="USD"/>
    <s v="CS10198132"/>
    <x v="1"/>
    <s v=" "/>
    <s v="MT1"/>
    <s v=" "/>
    <s v="E"/>
    <s v=" "/>
    <d v="2020-04-04T00:00:00"/>
    <s v="LCS1082004"/>
    <s v=" "/>
    <s v="Image URL"/>
    <s v="470"/>
    <s v="WOFF"/>
    <s v="CAOCI"/>
    <s v=" "/>
    <s v=" "/>
  </r>
  <r>
    <x v="1"/>
    <x v="0"/>
    <x v="1"/>
    <x v="2"/>
    <s v="Uncollect Acct Elect-Write Off"/>
    <n v="-4644.1499999999996"/>
    <s v="USD"/>
    <s v="CS10199643"/>
    <x v="1"/>
    <s v=" "/>
    <s v="MT1"/>
    <s v=" "/>
    <s v="E"/>
    <s v=" "/>
    <d v="2020-04-20T00:00:00"/>
    <s v="LCS1212004"/>
    <s v=" "/>
    <s v="Image URL"/>
    <s v="470"/>
    <s v="WOFF"/>
    <s v="CAOCI"/>
    <s v=" "/>
    <s v=" "/>
  </r>
  <r>
    <x v="1"/>
    <x v="0"/>
    <x v="1"/>
    <x v="2"/>
    <s v="Uncollect Acct Elect-Write Off"/>
    <n v="-2687.75"/>
    <s v="USD"/>
    <s v="CS10199795"/>
    <x v="1"/>
    <s v=" "/>
    <s v="MT1"/>
    <s v=" "/>
    <s v="E"/>
    <s v=" "/>
    <d v="2020-04-21T00:00:00"/>
    <s v="LCS1222004"/>
    <s v=" "/>
    <s v="Image URL"/>
    <s v="470"/>
    <s v="WOFF"/>
    <s v="CAOCI"/>
    <s v=" "/>
    <s v=" "/>
  </r>
  <r>
    <x v="1"/>
    <x v="7"/>
    <x v="1"/>
    <x v="2"/>
    <s v="Uncollect Acct Elect-Write Off"/>
    <n v="-2257.42"/>
    <s v="USD"/>
    <s v="CS10206850"/>
    <x v="1"/>
    <s v=" "/>
    <s v="MT1"/>
    <s v=" "/>
    <s v="E"/>
    <s v=" "/>
    <d v="2020-05-27T00:00:00"/>
    <s v="LCS1242005"/>
    <s v=" "/>
    <s v="Image URL"/>
    <s v="470"/>
    <s v="WOFF"/>
    <s v="CAOCI"/>
    <s v=" "/>
    <s v=" "/>
  </r>
  <r>
    <x v="1"/>
    <x v="7"/>
    <x v="1"/>
    <x v="2"/>
    <s v="Uncollect Acct Elect-Write Off"/>
    <n v="-2530.6999999999998"/>
    <s v="USD"/>
    <s v="CS10205938"/>
    <x v="1"/>
    <s v=" "/>
    <s v="MT1"/>
    <s v=" "/>
    <s v="E"/>
    <s v=" "/>
    <d v="2020-05-20T00:00:00"/>
    <s v="LCS1192005"/>
    <s v=" "/>
    <s v="Image URL"/>
    <s v="470"/>
    <s v="WOFF"/>
    <s v="CAOCI"/>
    <s v=" "/>
    <s v=" "/>
  </r>
  <r>
    <x v="1"/>
    <x v="7"/>
    <x v="1"/>
    <x v="2"/>
    <s v="Uncollect Acct Elect-Write Off"/>
    <n v="-1829.09"/>
    <s v="USD"/>
    <s v="CS10206294"/>
    <x v="1"/>
    <s v=" "/>
    <s v="MT1"/>
    <s v=" "/>
    <s v="E"/>
    <s v=" "/>
    <d v="2020-05-22T00:00:00"/>
    <s v="LCS1212005"/>
    <s v=" "/>
    <s v="Image URL"/>
    <s v="470"/>
    <s v="WOFF"/>
    <s v="CAOCI"/>
    <s v=" "/>
    <s v=" "/>
  </r>
  <r>
    <x v="1"/>
    <x v="8"/>
    <x v="1"/>
    <x v="2"/>
    <s v="Uncollect Acct Elect-Write Off"/>
    <n v="175.91"/>
    <s v="USD"/>
    <s v="CS10219401"/>
    <x v="1"/>
    <s v=" "/>
    <s v="MT1"/>
    <s v=" "/>
    <s v="E"/>
    <s v=" "/>
    <d v="2020-07-24T00:00:00"/>
    <s v="LCS1252007"/>
    <s v=" "/>
    <s v="Image URL"/>
    <s v="470"/>
    <s v="WOFF"/>
    <s v="CAOCI"/>
    <s v=" "/>
    <s v=" "/>
  </r>
  <r>
    <x v="1"/>
    <x v="8"/>
    <x v="1"/>
    <x v="2"/>
    <s v="Uncollect Acct Elect-Write Off"/>
    <n v="-2926.5"/>
    <s v="USD"/>
    <s v="CS10220957"/>
    <x v="1"/>
    <s v=" "/>
    <s v="MT1"/>
    <s v=" "/>
    <s v="E"/>
    <s v=" "/>
    <d v="2020-07-31T00:00:00"/>
    <s v="LCS1312007"/>
    <s v=" "/>
    <s v="Image URL"/>
    <s v="470"/>
    <s v="WOFF"/>
    <s v="CAOCI"/>
    <s v=" "/>
    <s v=" "/>
  </r>
  <r>
    <x v="1"/>
    <x v="8"/>
    <x v="1"/>
    <x v="2"/>
    <s v="Uncollect Acct Elect-Write Off"/>
    <n v="-2345.0300000000002"/>
    <s v="USD"/>
    <s v="CS10218148"/>
    <x v="1"/>
    <s v=" "/>
    <s v="MT1"/>
    <s v=" "/>
    <s v="E"/>
    <s v=" "/>
    <d v="2020-07-16T00:00:00"/>
    <s v="LCS1182007"/>
    <s v=" "/>
    <s v="Image URL"/>
    <s v="470"/>
    <s v="WOFF"/>
    <s v="CAOCI"/>
    <s v=" "/>
    <s v=" "/>
  </r>
  <r>
    <x v="1"/>
    <x v="8"/>
    <x v="1"/>
    <x v="2"/>
    <s v="Uncollect Acct Elect-Write Off"/>
    <n v="-135.81"/>
    <s v="USD"/>
    <s v="CS10218537"/>
    <x v="1"/>
    <s v=" "/>
    <s v="MT1"/>
    <s v=" "/>
    <s v="E"/>
    <s v=" "/>
    <d v="2020-07-20T00:00:00"/>
    <s v="LCS1212007"/>
    <s v=" "/>
    <s v="Image URL"/>
    <s v="470"/>
    <s v="WOFF"/>
    <s v="CAOCI"/>
    <s v=" "/>
    <s v=" "/>
  </r>
  <r>
    <x v="1"/>
    <x v="8"/>
    <x v="1"/>
    <x v="2"/>
    <s v="Uncollect Acct Elect-Write Off"/>
    <n v="-397.74"/>
    <s v="USD"/>
    <s v="CS10219857"/>
    <x v="1"/>
    <s v=" "/>
    <s v="MT1"/>
    <s v=" "/>
    <s v="E"/>
    <s v=" "/>
    <d v="2020-07-28T00:00:00"/>
    <s v="LCS1282007"/>
    <s v=" "/>
    <s v="Image URL"/>
    <s v="470"/>
    <s v="WOFF"/>
    <s v="CAOCI"/>
    <s v=" "/>
    <s v=" "/>
  </r>
  <r>
    <x v="1"/>
    <x v="9"/>
    <x v="1"/>
    <x v="2"/>
    <s v="Uncollect Acct Elect-Write Off"/>
    <n v="-2156.17"/>
    <s v="USD"/>
    <s v="CS10224919"/>
    <x v="1"/>
    <s v=" "/>
    <s v="MT1"/>
    <s v=" "/>
    <s v="E"/>
    <s v=" "/>
    <d v="2020-08-20T00:00:00"/>
    <s v="LCS1222008"/>
    <s v=" "/>
    <s v="Image URL"/>
    <s v="470"/>
    <s v="WOFF"/>
    <s v="CAOCI"/>
    <s v=" "/>
    <s v=" "/>
  </r>
  <r>
    <x v="1"/>
    <x v="9"/>
    <x v="1"/>
    <x v="2"/>
    <s v="Uncollect Acct Elect-Write Off"/>
    <n v="-1977.55"/>
    <s v="USD"/>
    <s v="CS10226208"/>
    <x v="1"/>
    <s v=" "/>
    <s v="MT1"/>
    <s v=" "/>
    <s v="E"/>
    <s v=" "/>
    <d v="2020-08-27T00:00:00"/>
    <s v="LCS1282008"/>
    <s v=" "/>
    <s v="Image URL"/>
    <s v="470"/>
    <s v="WOFF"/>
    <s v="CAOCI"/>
    <s v=" "/>
    <s v=" "/>
  </r>
  <r>
    <x v="1"/>
    <x v="10"/>
    <x v="1"/>
    <x v="2"/>
    <s v="Uncollect Acct Elect-Write Off"/>
    <n v="-2951.18"/>
    <s v="USD"/>
    <s v="CS10231421"/>
    <x v="1"/>
    <s v=" "/>
    <s v="MT1"/>
    <s v=" "/>
    <s v="E"/>
    <s v=" "/>
    <d v="2020-09-23T00:00:00"/>
    <s v="LCS1252009"/>
    <s v=" "/>
    <s v="Image URL"/>
    <s v="470"/>
    <s v="WOFF"/>
    <s v="CAOCI"/>
    <s v=" "/>
    <s v=" "/>
  </r>
  <r>
    <x v="1"/>
    <x v="10"/>
    <x v="1"/>
    <x v="2"/>
    <s v="Uncollect Acct Elect-Write Off"/>
    <n v="382.47"/>
    <s v="USD"/>
    <s v="CS10229552"/>
    <x v="1"/>
    <s v=" "/>
    <s v="MT1"/>
    <s v=" "/>
    <s v="E"/>
    <s v=" "/>
    <d v="2020-09-10T00:00:00"/>
    <s v="LCS1142009"/>
    <s v=" "/>
    <s v="Image URL"/>
    <s v="470"/>
    <s v="WOFF"/>
    <s v="CAOCI"/>
    <s v=" "/>
    <s v=" "/>
  </r>
  <r>
    <x v="1"/>
    <x v="10"/>
    <x v="1"/>
    <x v="2"/>
    <s v="Uncollect Acct Elect-Write Off"/>
    <n v="-1385.32"/>
    <s v="USD"/>
    <s v="CS10230776"/>
    <x v="1"/>
    <s v=" "/>
    <s v="MT1"/>
    <s v=" "/>
    <s v="E"/>
    <s v=" "/>
    <d v="2020-09-18T00:00:00"/>
    <s v="LCS1212009"/>
    <s v=" "/>
    <s v="Image URL"/>
    <s v="470"/>
    <s v="WOFF"/>
    <s v="CAOCI"/>
    <s v=" "/>
    <s v=" "/>
  </r>
  <r>
    <x v="1"/>
    <x v="10"/>
    <x v="1"/>
    <x v="2"/>
    <s v="Uncollect Acct Elect-Write Off"/>
    <n v="-907.16"/>
    <s v="USD"/>
    <s v="CS10229215"/>
    <x v="1"/>
    <s v=" "/>
    <s v="MT1"/>
    <s v=" "/>
    <s v="E"/>
    <s v=" "/>
    <d v="2020-09-03T00:00:00"/>
    <s v="LCS1092009"/>
    <s v=" "/>
    <s v="Image URL"/>
    <s v="470"/>
    <s v="WOFF"/>
    <s v="CAOCI"/>
    <s v=" "/>
    <s v=" "/>
  </r>
  <r>
    <x v="1"/>
    <x v="10"/>
    <x v="1"/>
    <x v="2"/>
    <s v="Uncollect Acct Elect-Write Off"/>
    <n v="-10.9"/>
    <s v="USD"/>
    <s v="CS10231803"/>
    <x v="1"/>
    <s v=" "/>
    <s v="MT1"/>
    <s v=" "/>
    <s v="E"/>
    <s v=" "/>
    <d v="2020-09-26T00:00:00"/>
    <s v="LCS1282009"/>
    <s v=" "/>
    <s v="Image URL"/>
    <s v="470"/>
    <s v="WOFF"/>
    <s v="CAOCI"/>
    <s v=" "/>
    <s v=" "/>
  </r>
  <r>
    <x v="1"/>
    <x v="11"/>
    <x v="1"/>
    <x v="2"/>
    <s v="Uncollect Acct Elect-Write Off"/>
    <n v="-1272.77"/>
    <s v="USD"/>
    <s v="CS10236967"/>
    <x v="1"/>
    <s v=" "/>
    <s v="MT1"/>
    <s v=" "/>
    <s v="E"/>
    <s v=" "/>
    <d v="2020-10-16T00:00:00"/>
    <s v="LCS1202010"/>
    <s v=" "/>
    <s v="Image URL"/>
    <s v="470"/>
    <s v="WOFF"/>
    <s v="CAOCI"/>
    <s v=" "/>
    <s v=" "/>
  </r>
  <r>
    <x v="1"/>
    <x v="11"/>
    <x v="1"/>
    <x v="2"/>
    <s v="Uncollect Acct Elect-Write Off"/>
    <n v="-1702.38"/>
    <s v="USD"/>
    <s v="CS10239023"/>
    <x v="1"/>
    <s v=" "/>
    <s v="MT1"/>
    <s v=" "/>
    <s v="E"/>
    <s v=" "/>
    <d v="2020-10-28T00:00:00"/>
    <s v="LCS1302010"/>
    <s v=" "/>
    <s v="Image URL"/>
    <s v="470"/>
    <s v="WOFF"/>
    <s v="CAOCI"/>
    <s v=" "/>
    <s v=" "/>
  </r>
  <r>
    <x v="1"/>
    <x v="5"/>
    <x v="1"/>
    <x v="2"/>
    <s v="Uncollect Acct Elect-Write Off"/>
    <n v="-1.65"/>
    <s v="USD"/>
    <s v="CS10245127"/>
    <x v="1"/>
    <s v=" "/>
    <s v="MT1"/>
    <s v=" "/>
    <s v="E"/>
    <s v=" "/>
    <d v="2020-11-28T00:00:00"/>
    <s v="LCS1292011"/>
    <s v=" "/>
    <s v="Image URL"/>
    <s v="470"/>
    <s v="WOFF"/>
    <s v="CAOCI"/>
    <s v=" "/>
    <s v=" "/>
  </r>
  <r>
    <x v="1"/>
    <x v="1"/>
    <x v="1"/>
    <x v="2"/>
    <s v="Uncollect Acct Elect-Write Off"/>
    <n v="-1163.54"/>
    <s v="USD"/>
    <s v="CS10248605"/>
    <x v="1"/>
    <s v=" "/>
    <s v="MT1"/>
    <s v=" "/>
    <s v="E"/>
    <s v=" "/>
    <d v="2020-12-09T00:00:00"/>
    <s v="LCS1132012"/>
    <s v=" "/>
    <s v="Image URL"/>
    <s v="470"/>
    <s v="WOFF"/>
    <s v="CAOCI"/>
    <s v=" "/>
    <s v=" "/>
  </r>
  <r>
    <x v="1"/>
    <x v="1"/>
    <x v="1"/>
    <x v="2"/>
    <s v="Uncollect Acct Elect-Write Off"/>
    <n v="-840.23"/>
    <s v="USD"/>
    <s v="CS10250306"/>
    <x v="1"/>
    <s v=" "/>
    <s v="MT1"/>
    <s v=" "/>
    <s v="E"/>
    <s v=" "/>
    <d v="2020-12-19T00:00:00"/>
    <s v="LCS1222012"/>
    <s v=" "/>
    <s v="Image URL"/>
    <s v="470"/>
    <s v="WOFF"/>
    <s v="CAOCI"/>
    <s v=" "/>
    <s v=" "/>
  </r>
  <r>
    <x v="1"/>
    <x v="1"/>
    <x v="1"/>
    <x v="2"/>
    <s v="Uncollect Acct Elect-Write Off"/>
    <n v="-1451.15"/>
    <s v="USD"/>
    <s v="CS10248021"/>
    <x v="1"/>
    <s v=" "/>
    <s v="MT1"/>
    <s v=" "/>
    <s v="E"/>
    <s v=" "/>
    <d v="2020-12-07T00:00:00"/>
    <s v="LCS1112012"/>
    <s v=" "/>
    <s v="Image URL"/>
    <s v="470"/>
    <s v="WOFF"/>
    <s v="CAOCI"/>
    <s v=" "/>
    <s v=" "/>
  </r>
  <r>
    <x v="1"/>
    <x v="1"/>
    <x v="1"/>
    <x v="2"/>
    <s v="Uncollect Acct Elect-Write Off"/>
    <n v="-1323.31"/>
    <s v="USD"/>
    <s v="CS10249512"/>
    <x v="1"/>
    <s v=" "/>
    <s v="MT1"/>
    <s v=" "/>
    <s v="E"/>
    <s v=" "/>
    <d v="2020-12-15T00:00:00"/>
    <s v="LCS1182012"/>
    <s v=" "/>
    <s v="Image URL"/>
    <s v="470"/>
    <s v="WOFF"/>
    <s v="CAOCI"/>
    <s v=" "/>
    <s v=" "/>
  </r>
  <r>
    <x v="1"/>
    <x v="1"/>
    <x v="1"/>
    <x v="2"/>
    <s v="Uncollect Acct Elect-Write Off"/>
    <n v="-1024.6600000000001"/>
    <s v="USD"/>
    <s v="CS10251027"/>
    <x v="1"/>
    <s v=" "/>
    <s v="MT1"/>
    <s v=" "/>
    <s v="E"/>
    <s v=" "/>
    <d v="2020-12-23T00:00:00"/>
    <s v="LCS1252012"/>
    <s v=" "/>
    <s v="Image URL"/>
    <s v="470"/>
    <s v="WOFF"/>
    <s v="CAOCI"/>
    <s v=" "/>
    <s v=" "/>
  </r>
  <r>
    <x v="1"/>
    <x v="1"/>
    <x v="1"/>
    <x v="2"/>
    <s v="Uncollect Acct Elect-Write Off"/>
    <n v="-1184.9000000000001"/>
    <s v="USD"/>
    <s v="CS10248249"/>
    <x v="1"/>
    <s v=" "/>
    <s v="MT1"/>
    <s v=" "/>
    <s v="E"/>
    <s v=" "/>
    <d v="2020-12-08T00:00:00"/>
    <s v="LCS1122012"/>
    <s v=" "/>
    <s v="Image URL"/>
    <s v="470"/>
    <s v="WOFF"/>
    <s v="CAOCI"/>
    <s v=" "/>
    <s v=" "/>
  </r>
  <r>
    <x v="0"/>
    <x v="6"/>
    <x v="1"/>
    <x v="2"/>
    <s v="Uncollect Acct Elect-Write Off"/>
    <n v="-2273.21"/>
    <s v="USD"/>
    <s v="CS10256461"/>
    <x v="1"/>
    <s v=" "/>
    <s v="MT1"/>
    <s v=" "/>
    <s v="E"/>
    <s v=" "/>
    <d v="2021-01-19T00:00:00"/>
    <s v="LCS1162101"/>
    <s v=" "/>
    <s v="Image URL"/>
    <s v="470"/>
    <s v="WOFF"/>
    <s v="CAOCI"/>
    <s v=" "/>
    <s v=" "/>
  </r>
  <r>
    <x v="0"/>
    <x v="6"/>
    <x v="1"/>
    <x v="2"/>
    <s v="Uncollect Acct Elect-Write Off"/>
    <n v="-1336.47"/>
    <s v="USD"/>
    <s v="CS10256519"/>
    <x v="1"/>
    <s v=" "/>
    <s v="MT1"/>
    <s v=" "/>
    <s v="E"/>
    <s v=" "/>
    <d v="2021-01-21T00:00:00"/>
    <s v="LCS1182101"/>
    <s v=" "/>
    <s v="Image URL"/>
    <s v="470"/>
    <s v="WOFF"/>
    <s v="CAOCI"/>
    <s v=" "/>
    <s v=" "/>
  </r>
  <r>
    <x v="0"/>
    <x v="6"/>
    <x v="1"/>
    <x v="2"/>
    <s v="Uncollect Acct Elect-Write Off"/>
    <n v="-966.56"/>
    <s v="USD"/>
    <s v="CS10256461"/>
    <x v="1"/>
    <s v=" "/>
    <s v="MT1"/>
    <s v=" "/>
    <s v="E"/>
    <s v=" "/>
    <d v="2021-01-12T00:00:00"/>
    <s v="LCS1102101"/>
    <s v=" "/>
    <s v="Image URL"/>
    <s v="470"/>
    <s v="WOFF"/>
    <s v="CAOCI"/>
    <s v=" "/>
    <s v=" "/>
  </r>
  <r>
    <x v="0"/>
    <x v="6"/>
    <x v="1"/>
    <x v="2"/>
    <s v="Uncollect Acct Elect-Write Off"/>
    <n v="-3812.3"/>
    <s v="USD"/>
    <s v="CS10256461"/>
    <x v="1"/>
    <s v=" "/>
    <s v="MT1"/>
    <s v=" "/>
    <s v="E"/>
    <s v=" "/>
    <d v="2021-01-15T00:00:00"/>
    <s v="LCS1132101"/>
    <s v=" "/>
    <s v="Image URL"/>
    <s v="470"/>
    <s v="WOFF"/>
    <s v="CAOCI"/>
    <s v=" "/>
    <s v=" "/>
  </r>
  <r>
    <x v="0"/>
    <x v="6"/>
    <x v="1"/>
    <x v="0"/>
    <s v="Acc Prov For Uncollect Acc"/>
    <n v="18922.84"/>
    <s v="USD"/>
    <s v="CS10257132"/>
    <x v="1"/>
    <s v=" "/>
    <s v="MT1"/>
    <s v=" "/>
    <s v="E"/>
    <s v=" "/>
    <d v="2021-01-25T00:00:00"/>
    <s v="LCS1212101"/>
    <s v=" "/>
    <s v="Image URL"/>
    <s v="470"/>
    <s v="WOFF"/>
    <s v="CAOCI"/>
    <s v=" "/>
    <s v=" "/>
  </r>
  <r>
    <x v="0"/>
    <x v="6"/>
    <x v="1"/>
    <x v="0"/>
    <s v="Acc Prov For Uncollect Acc"/>
    <n v="85.09"/>
    <s v="USD"/>
    <s v="CS10257834"/>
    <x v="1"/>
    <s v=" "/>
    <s v="MT1"/>
    <s v=" "/>
    <s v="E"/>
    <s v=" "/>
    <d v="2021-01-27T00:00:00"/>
    <s v="LCS1232101"/>
    <s v=" "/>
    <s v="Image URL"/>
    <s v="470"/>
    <s v="WOFF"/>
    <s v="CAOCI"/>
    <s v=" "/>
    <s v=" "/>
  </r>
  <r>
    <x v="0"/>
    <x v="3"/>
    <x v="1"/>
    <x v="2"/>
    <s v="Uncollect Acct Elect-Write Off"/>
    <n v="-1215.8"/>
    <s v="USD"/>
    <s v="CS10260869"/>
    <x v="1"/>
    <s v=" "/>
    <s v="MT1"/>
    <s v=" "/>
    <s v="E"/>
    <s v=" "/>
    <d v="2021-02-04T00:00:00"/>
    <s v="LCS1082102"/>
    <s v=" "/>
    <s v="Image URL"/>
    <s v="470"/>
    <s v="WOFF"/>
    <s v="CAOCI"/>
    <s v=" "/>
    <s v=" "/>
  </r>
  <r>
    <x v="0"/>
    <x v="2"/>
    <x v="1"/>
    <x v="2"/>
    <s v="Uncollect Acct Elect-Write Off"/>
    <n v="-1635.05"/>
    <s v="USD"/>
    <s v="CS10266617"/>
    <x v="1"/>
    <s v=" "/>
    <s v="MT1"/>
    <s v=" "/>
    <s v="E"/>
    <s v=" "/>
    <d v="2021-03-08T00:00:00"/>
    <s v="LCS1092103"/>
    <s v=" "/>
    <s v="Image URL"/>
    <s v="470"/>
    <s v="WOFF"/>
    <s v="CAOCI"/>
    <s v=" "/>
    <s v=" "/>
  </r>
  <r>
    <x v="0"/>
    <x v="2"/>
    <x v="1"/>
    <x v="0"/>
    <s v="Acc Prov For Uncollect Acc"/>
    <n v="-310.64"/>
    <s v="USD"/>
    <s v="CS10266396"/>
    <x v="1"/>
    <s v=" "/>
    <s v="MT1"/>
    <s v=" "/>
    <s v="E"/>
    <s v=" "/>
    <d v="2021-03-03T00:00:00"/>
    <s v="LCS1052103"/>
    <s v=" "/>
    <s v="Image URL"/>
    <s v="470"/>
    <s v="WOFF"/>
    <s v="CAOCI"/>
    <s v=" "/>
    <s v=" "/>
  </r>
  <r>
    <x v="0"/>
    <x v="2"/>
    <x v="1"/>
    <x v="0"/>
    <s v="Acc Prov For Uncollect Acc"/>
    <n v="29.99"/>
    <s v="USD"/>
    <s v="CS10267010"/>
    <x v="1"/>
    <s v=" "/>
    <s v="MT1"/>
    <s v=" "/>
    <s v="E"/>
    <s v=" "/>
    <d v="2021-03-10T00:00:00"/>
    <s v="LCS1112103"/>
    <s v=" "/>
    <s v="Image URL"/>
    <s v="470"/>
    <s v="WOFF"/>
    <s v="CAOCI"/>
    <s v=" "/>
    <s v=" "/>
  </r>
  <r>
    <x v="0"/>
    <x v="2"/>
    <x v="1"/>
    <x v="2"/>
    <s v="Uncollect Acct Elect-Write Off"/>
    <n v="-178.91"/>
    <s v="USD"/>
    <s v="CS10267382"/>
    <x v="1"/>
    <s v=" "/>
    <s v="MT1"/>
    <s v=" "/>
    <s v="E"/>
    <s v=" "/>
    <d v="2021-03-13T00:00:00"/>
    <s v="LCS1142103"/>
    <s v=" "/>
    <s v="Image URL"/>
    <s v="470"/>
    <s v="WOFF"/>
    <s v="CAOCI"/>
    <s v=" "/>
    <s v=" "/>
  </r>
  <r>
    <x v="0"/>
    <x v="2"/>
    <x v="1"/>
    <x v="2"/>
    <s v="Uncollect Acct Elect-Write Off"/>
    <n v="-2637.55"/>
    <s v="USD"/>
    <s v="CS10267010"/>
    <x v="1"/>
    <s v=" "/>
    <s v="MT1"/>
    <s v=" "/>
    <s v="E"/>
    <s v=" "/>
    <d v="2021-03-10T00:00:00"/>
    <s v="LCS1112103"/>
    <s v=" "/>
    <s v="Image URL"/>
    <s v="470"/>
    <s v="WOFF"/>
    <s v="CAOCI"/>
    <s v=" "/>
    <s v=" "/>
  </r>
  <r>
    <x v="0"/>
    <x v="2"/>
    <x v="1"/>
    <x v="0"/>
    <s v="Acc Prov For Uncollect Acc"/>
    <n v="-447.72"/>
    <s v="USD"/>
    <s v="CS10268274"/>
    <x v="1"/>
    <s v=" "/>
    <s v="MT1"/>
    <s v=" "/>
    <s v="E"/>
    <s v=" "/>
    <d v="2021-03-18T00:00:00"/>
    <s v="LCS1182103"/>
    <s v=" "/>
    <s v="Image URL"/>
    <s v="470"/>
    <s v="WOFF"/>
    <s v="CAOCI"/>
    <s v=" "/>
    <s v=" "/>
  </r>
  <r>
    <x v="0"/>
    <x v="2"/>
    <x v="1"/>
    <x v="2"/>
    <s v="Uncollect Acct Elect-Write Off"/>
    <n v="-3862.96"/>
    <s v="USD"/>
    <s v="CSA0268676"/>
    <x v="2"/>
    <s v="CCS Jan Posting Issue"/>
    <s v="MT1"/>
    <s v=" "/>
    <s v="E"/>
    <s v=" "/>
    <d v="2021-01-26T00:00:00"/>
    <s v=" "/>
    <s v=" "/>
    <s v="Image URL"/>
    <s v="470"/>
    <s v="WOFF"/>
    <s v="CAOCI"/>
    <s v=" "/>
    <s v=" "/>
  </r>
  <r>
    <x v="0"/>
    <x v="0"/>
    <x v="1"/>
    <x v="0"/>
    <s v="Acc Prov For Uncollect Acc"/>
    <n v="43.58"/>
    <s v="USD"/>
    <s v="CS10275365"/>
    <x v="1"/>
    <s v=" "/>
    <s v="MT1"/>
    <s v=" "/>
    <s v="E"/>
    <s v=" "/>
    <d v="2021-04-21T00:00:00"/>
    <s v="LCS1202104"/>
    <s v=" "/>
    <s v="Image URL"/>
    <s v="470"/>
    <s v="WOFF"/>
    <s v="CAOCI"/>
    <s v=" "/>
    <s v=" "/>
  </r>
  <r>
    <x v="0"/>
    <x v="0"/>
    <x v="1"/>
    <x v="2"/>
    <s v="Uncollect Acct Elect-Write Off"/>
    <n v="-3407.48"/>
    <s v="USD"/>
    <s v="CS10273647"/>
    <x v="1"/>
    <s v=" "/>
    <s v="MT1"/>
    <s v=" "/>
    <s v="E"/>
    <s v=" "/>
    <d v="2021-04-05T00:00:00"/>
    <s v="LCS1062104"/>
    <s v=" "/>
    <s v="Image URL"/>
    <s v="470"/>
    <s v="WOFF"/>
    <s v="CAOCI"/>
    <s v=" "/>
    <s v=" "/>
  </r>
  <r>
    <x v="0"/>
    <x v="0"/>
    <x v="1"/>
    <x v="2"/>
    <s v="Uncollect Acct Elect-Write Off"/>
    <n v="-5773.83"/>
    <s v="USD"/>
    <s v="CS10273647"/>
    <x v="1"/>
    <s v=" "/>
    <s v="MT1"/>
    <s v=" "/>
    <s v="E"/>
    <s v=" "/>
    <d v="2021-04-08T00:00:00"/>
    <s v="LCS1092104"/>
    <s v=" "/>
    <s v="Image URL"/>
    <s v="470"/>
    <s v="WOFF"/>
    <s v="CAOCI"/>
    <s v=" "/>
    <s v=" "/>
  </r>
  <r>
    <x v="0"/>
    <x v="0"/>
    <x v="1"/>
    <x v="0"/>
    <s v="Acc Prov For Uncollect Acc"/>
    <n v="218.03"/>
    <s v="USD"/>
    <s v="CS10274414"/>
    <x v="1"/>
    <s v=" "/>
    <s v="MT1"/>
    <s v=" "/>
    <s v="E"/>
    <s v=" "/>
    <d v="2021-04-14T00:00:00"/>
    <s v="LCS1142104"/>
    <s v=" "/>
    <s v="Image URL"/>
    <s v="470"/>
    <s v="WOFF"/>
    <s v="CAOCI"/>
    <s v=" "/>
    <s v=" "/>
  </r>
  <r>
    <x v="0"/>
    <x v="0"/>
    <x v="1"/>
    <x v="0"/>
    <s v="Acc Prov For Uncollect Acc"/>
    <n v="245.85"/>
    <s v="USD"/>
    <s v="CS10274776"/>
    <x v="1"/>
    <s v=" "/>
    <s v="MT1"/>
    <s v=" "/>
    <s v="E"/>
    <s v=" "/>
    <d v="2021-04-16T00:00:00"/>
    <s v="LCS1162104"/>
    <s v=" "/>
    <s v="Image URL"/>
    <s v="470"/>
    <s v="WOFF"/>
    <s v="CAOCI"/>
    <s v=" "/>
    <s v=" "/>
  </r>
  <r>
    <x v="0"/>
    <x v="0"/>
    <x v="1"/>
    <x v="2"/>
    <s v="Uncollect Acct Elect-Write Off"/>
    <n v="-523.24"/>
    <s v="USD"/>
    <s v="CS10273808"/>
    <x v="1"/>
    <s v=" "/>
    <s v="MT1"/>
    <s v=" "/>
    <s v="E"/>
    <s v=" "/>
    <d v="2021-04-10T00:00:00"/>
    <s v="LCS1112104"/>
    <s v=" "/>
    <s v="Image URL"/>
    <s v="470"/>
    <s v="WOFF"/>
    <s v="CAOCI"/>
    <s v=" "/>
    <s v=" "/>
  </r>
  <r>
    <x v="0"/>
    <x v="0"/>
    <x v="1"/>
    <x v="0"/>
    <s v="Acc Prov For Uncollect Acc"/>
    <n v="25.49"/>
    <s v="USD"/>
    <s v="CS10275171"/>
    <x v="1"/>
    <s v=" "/>
    <s v="MT1"/>
    <s v=" "/>
    <s v="E"/>
    <s v=" "/>
    <d v="2021-04-20T00:00:00"/>
    <s v="LCS1192104"/>
    <s v=" "/>
    <s v="Image URL"/>
    <s v="470"/>
    <s v="WOFF"/>
    <s v="CAOCI"/>
    <s v=" "/>
    <s v=" "/>
  </r>
  <r>
    <x v="0"/>
    <x v="0"/>
    <x v="1"/>
    <x v="0"/>
    <s v="Acc Prov For Uncollect Acc"/>
    <n v="2020.42"/>
    <s v="USD"/>
    <s v="CS10276971"/>
    <x v="1"/>
    <s v=" "/>
    <s v="MT1"/>
    <s v=" "/>
    <s v="E"/>
    <s v=" "/>
    <d v="2021-04-29T00:00:00"/>
    <s v="LCS1272104"/>
    <s v=" "/>
    <s v="Image URL"/>
    <s v="470"/>
    <s v="WOFF"/>
    <s v="CAOCI"/>
    <s v=" "/>
    <s v=" "/>
  </r>
  <r>
    <x v="1"/>
    <x v="11"/>
    <x v="1"/>
    <x v="2"/>
    <s v="Uncollect Acct Elect-Write Off"/>
    <n v="-5966862"/>
    <s v="USD"/>
    <s v="ERD0240518"/>
    <x v="0"/>
    <s v="Uncollect Acct Elect-Write Off"/>
    <s v="LRO"/>
    <s v=" "/>
    <s v="E"/>
    <s v=" "/>
    <d v="2020-10-31T00:00:00"/>
    <s v=" "/>
    <s v=" "/>
    <s v="Image URL"/>
    <s v="640"/>
    <s v="WOFF"/>
    <s v="CAOCI"/>
    <s v=" "/>
    <s v=" "/>
  </r>
  <r>
    <x v="1"/>
    <x v="8"/>
    <x v="1"/>
    <x v="2"/>
    <s v="Uncollect Acct Elect-Write Off"/>
    <n v="11395532"/>
    <s v="USD"/>
    <s v="ERD0221511"/>
    <x v="0"/>
    <s v="Uncollect Acct Elect-Write Off"/>
    <s v="LRO"/>
    <s v=" "/>
    <s v="E"/>
    <s v=" "/>
    <d v="2020-07-31T00:00:00"/>
    <s v=" "/>
    <s v=" "/>
    <s v="Image URL"/>
    <s v="470"/>
    <s v="WOFF"/>
    <s v="CAOCI"/>
    <s v=" "/>
    <s v=" "/>
  </r>
  <r>
    <x v="1"/>
    <x v="5"/>
    <x v="1"/>
    <x v="2"/>
    <s v="Uncollect Acct Elect-Write Off"/>
    <n v="5114775"/>
    <s v="USD"/>
    <s v="ERD0246470"/>
    <x v="0"/>
    <s v="Uncollect Acct Elect-Write Off"/>
    <s v="LRO"/>
    <s v=" "/>
    <s v="E"/>
    <s v=" "/>
    <d v="2020-11-30T00:00:00"/>
    <s v=" "/>
    <s v=" "/>
    <s v="Image URL"/>
    <s v="470"/>
    <s v="WOFF"/>
    <s v="CAOCI"/>
    <s v=" "/>
    <s v=" "/>
  </r>
  <r>
    <x v="0"/>
    <x v="3"/>
    <x v="1"/>
    <x v="2"/>
    <s v="Uncollect Acct Elect-Write Off"/>
    <n v="1093182"/>
    <s v="USD"/>
    <s v="ERD0263353"/>
    <x v="0"/>
    <s v="Uncollect Acct Elect-Write Off"/>
    <s v=" "/>
    <s v=" "/>
    <s v="E"/>
    <s v=" "/>
    <d v="2021-02-28T00:00:00"/>
    <s v=" "/>
    <s v=" "/>
    <s v="Image URL"/>
    <s v="640"/>
    <s v="WOFF"/>
    <s v="CAOCI"/>
    <s v=" "/>
    <s v=" "/>
  </r>
  <r>
    <x v="1"/>
    <x v="1"/>
    <x v="1"/>
    <x v="2"/>
    <s v="Uncollect Acct Elect-Write Off"/>
    <n v="944069.24"/>
    <s v="USD"/>
    <s v="ERD0253677"/>
    <x v="0"/>
    <s v="Adj RA for E exp elig for def"/>
    <s v=" "/>
    <s v=" "/>
    <s v="E"/>
    <s v=" "/>
    <d v="2020-12-31T00:00:00"/>
    <s v=" "/>
    <s v=" "/>
    <s v="Image URL"/>
    <s v="470"/>
    <s v="WOFF"/>
    <s v="CAOCI"/>
    <s v=" "/>
    <s v=" "/>
  </r>
  <r>
    <x v="0"/>
    <x v="3"/>
    <x v="1"/>
    <x v="2"/>
    <s v="Uncollect Acct Elect-Write Off"/>
    <n v="1194214.94"/>
    <s v="USD"/>
    <s v="ERD0263359"/>
    <x v="0"/>
    <s v="Uncollect Acct Elect-Write Off"/>
    <s v=" "/>
    <s v=" "/>
    <s v="E"/>
    <s v=" "/>
    <d v="2021-02-28T00:00:00"/>
    <s v=" "/>
    <s v=" "/>
    <s v="Image URL"/>
    <s v="470"/>
    <s v="WOFF"/>
    <s v="CAOCI"/>
    <s v=" "/>
    <s v=" "/>
  </r>
  <r>
    <x v="1"/>
    <x v="6"/>
    <x v="0"/>
    <x v="2"/>
    <s v="Uncollect Acct Elect-Write Off"/>
    <n v="11360.63"/>
    <s v="USD"/>
    <s v="CS10180455"/>
    <x v="1"/>
    <s v=" "/>
    <s v="MT1"/>
    <s v="F3PCR56243"/>
    <s v="E"/>
    <s v=" "/>
    <d v="2020-01-15T00:00:00"/>
    <s v="NCS1162001"/>
    <s v=" "/>
    <s v="Image URL"/>
    <s v="470"/>
    <s v="WOFF"/>
    <s v="CAOCS"/>
    <s v=" "/>
    <s v=" "/>
  </r>
  <r>
    <x v="1"/>
    <x v="6"/>
    <x v="0"/>
    <x v="2"/>
    <s v="Uncollect Acct Elect-Write Off"/>
    <n v="5352.88"/>
    <s v="USD"/>
    <s v="CS10180455"/>
    <x v="1"/>
    <s v=" "/>
    <s v="MT1"/>
    <s v="F3PCR56243"/>
    <s v="E"/>
    <s v=" "/>
    <d v="2020-01-08T00:00:00"/>
    <s v="NCS1102001"/>
    <s v=" "/>
    <s v="Image URL"/>
    <s v="470"/>
    <s v="WOFF"/>
    <s v="CAOCS"/>
    <s v=" "/>
    <s v=" "/>
  </r>
  <r>
    <x v="1"/>
    <x v="6"/>
    <x v="0"/>
    <x v="2"/>
    <s v="Uncollect Acct Elect-Write Off"/>
    <n v="10742.97"/>
    <s v="USD"/>
    <s v="CS10182092"/>
    <x v="1"/>
    <s v=" "/>
    <s v="MT1"/>
    <s v="F3PCR56243"/>
    <s v="E"/>
    <s v=" "/>
    <d v="2020-01-29T00:00:00"/>
    <s v="NCS1282001"/>
    <s v=" "/>
    <s v="Image URL"/>
    <s v="470"/>
    <s v="WOFF"/>
    <s v="CAOCS"/>
    <s v=" "/>
    <s v=" "/>
  </r>
  <r>
    <x v="1"/>
    <x v="6"/>
    <x v="0"/>
    <x v="2"/>
    <s v="Uncollect Acct Elect-Write Off"/>
    <n v="12207.59"/>
    <s v="USD"/>
    <s v="CS10180455"/>
    <x v="1"/>
    <s v=" "/>
    <s v="MT1"/>
    <s v="F3PCR56243"/>
    <s v="E"/>
    <s v=" "/>
    <d v="2020-01-02T00:00:00"/>
    <s v="NCS1052001"/>
    <s v=" "/>
    <s v="Image URL"/>
    <s v="470"/>
    <s v="WOFF"/>
    <s v="CAOCS"/>
    <s v=" "/>
    <s v=" "/>
  </r>
  <r>
    <x v="1"/>
    <x v="3"/>
    <x v="0"/>
    <x v="2"/>
    <s v="Uncollect Acct Elect-Write Off"/>
    <n v="8134.37"/>
    <s v="USD"/>
    <s v="CS10186158"/>
    <x v="1"/>
    <s v=" "/>
    <s v="MT1"/>
    <s v="F3PCR56243"/>
    <s v="E"/>
    <s v=" "/>
    <d v="2020-02-14T00:00:00"/>
    <s v="NCS1162002"/>
    <s v=" "/>
    <s v="Image URL"/>
    <s v="470"/>
    <s v="WOFF"/>
    <s v="CAOCS"/>
    <s v=" "/>
    <s v=" "/>
  </r>
  <r>
    <x v="1"/>
    <x v="3"/>
    <x v="0"/>
    <x v="2"/>
    <s v="Uncollect Acct Elect-Write Off"/>
    <n v="14597.03"/>
    <s v="USD"/>
    <s v="CS10186529"/>
    <x v="1"/>
    <s v=" "/>
    <s v="MT1"/>
    <s v="F3PCR56243"/>
    <s v="E"/>
    <s v=" "/>
    <d v="2020-02-18T00:00:00"/>
    <s v="NCS1192002"/>
    <s v=" "/>
    <s v="Image URL"/>
    <s v="470"/>
    <s v="WOFF"/>
    <s v="CAOCS"/>
    <s v=" "/>
    <s v=" "/>
  </r>
  <r>
    <x v="1"/>
    <x v="3"/>
    <x v="0"/>
    <x v="2"/>
    <s v="Uncollect Acct Elect-Write Off"/>
    <n v="6411.51"/>
    <s v="USD"/>
    <s v="CS10186061"/>
    <x v="1"/>
    <s v=" "/>
    <s v="MT1"/>
    <s v="F3PCR56243"/>
    <s v="E"/>
    <s v=" "/>
    <d v="2020-02-13T00:00:00"/>
    <s v="NCS1152002"/>
    <s v=" "/>
    <s v="Image URL"/>
    <s v="470"/>
    <s v="WOFF"/>
    <s v="CAOCS"/>
    <s v=" "/>
    <s v=" "/>
  </r>
  <r>
    <x v="1"/>
    <x v="3"/>
    <x v="0"/>
    <x v="2"/>
    <s v="Uncollect Acct Elect-Write Off"/>
    <n v="22460.240000000002"/>
    <s v="USD"/>
    <s v="CS10185368"/>
    <x v="1"/>
    <s v=" "/>
    <s v="MT1"/>
    <s v="F3PCR56243"/>
    <s v="E"/>
    <s v=" "/>
    <d v="2020-02-06T00:00:00"/>
    <s v="NCS1092002"/>
    <s v=" "/>
    <s v="Image URL"/>
    <s v="470"/>
    <s v="WOFF"/>
    <s v="CAOCS"/>
    <s v=" "/>
    <s v=" "/>
  </r>
  <r>
    <x v="1"/>
    <x v="3"/>
    <x v="0"/>
    <x v="2"/>
    <s v="Uncollect Acct Elect-Write Off"/>
    <n v="8835.76"/>
    <s v="USD"/>
    <s v="CS10185368"/>
    <x v="1"/>
    <s v=" "/>
    <s v="MT1"/>
    <s v="F3PCR56243"/>
    <s v="E"/>
    <s v=" "/>
    <d v="2020-02-04T00:00:00"/>
    <s v="NCS1072002"/>
    <s v=" "/>
    <s v="Image URL"/>
    <s v="470"/>
    <s v="WOFF"/>
    <s v="CAOCS"/>
    <s v=" "/>
    <s v=" "/>
  </r>
  <r>
    <x v="1"/>
    <x v="3"/>
    <x v="0"/>
    <x v="2"/>
    <s v="Uncollect Acct Elect-Write Off"/>
    <n v="2077.33"/>
    <s v="USD"/>
    <s v="CS10186374"/>
    <x v="1"/>
    <s v=" "/>
    <s v="MT1"/>
    <s v="F3PCR56243"/>
    <s v="E"/>
    <s v=" "/>
    <d v="2020-02-17T00:00:00"/>
    <s v="NCS1182002"/>
    <s v=" "/>
    <s v="Image URL"/>
    <s v="470"/>
    <s v="WOFF"/>
    <s v="CAOCS"/>
    <s v=" "/>
    <s v=" "/>
  </r>
  <r>
    <x v="1"/>
    <x v="2"/>
    <x v="0"/>
    <x v="2"/>
    <s v="Uncollect Acct Elect-Write Off"/>
    <n v="3240.3"/>
    <s v="USD"/>
    <s v="CS10191260"/>
    <x v="1"/>
    <s v=" "/>
    <s v="MT1"/>
    <s v="F3PCR56243"/>
    <s v="E"/>
    <s v=" "/>
    <d v="2020-03-03T00:00:00"/>
    <s v="NCS1052003"/>
    <s v=" "/>
    <s v="Image URL"/>
    <s v="470"/>
    <s v="WOFF"/>
    <s v="CAOCS"/>
    <s v=" "/>
    <s v=" "/>
  </r>
  <r>
    <x v="1"/>
    <x v="2"/>
    <x v="0"/>
    <x v="2"/>
    <s v="Uncollect Acct Elect-Write Off"/>
    <n v="35.9"/>
    <s v="USD"/>
    <s v="CS10193314"/>
    <x v="1"/>
    <s v=" "/>
    <s v="MT1"/>
    <s v="F3PCR56243"/>
    <s v="E"/>
    <s v=" "/>
    <d v="2020-03-21T00:00:00"/>
    <s v="NCS1232003"/>
    <s v=" "/>
    <s v="Image URL"/>
    <s v="470"/>
    <s v="WOFF"/>
    <s v="CAOCS"/>
    <s v=" "/>
    <s v=" "/>
  </r>
  <r>
    <x v="1"/>
    <x v="2"/>
    <x v="0"/>
    <x v="2"/>
    <s v="Uncollect Acct Elect-Write Off"/>
    <n v="12927.66"/>
    <s v="USD"/>
    <s v="CS10191260"/>
    <x v="1"/>
    <s v=" "/>
    <s v="MT1"/>
    <s v="F3PCR56243"/>
    <s v="E"/>
    <s v=" "/>
    <d v="2020-03-02T00:00:00"/>
    <s v="NCS1042003"/>
    <s v=" "/>
    <s v="Image URL"/>
    <s v="470"/>
    <s v="WOFF"/>
    <s v="CAOCS"/>
    <s v=" "/>
    <s v=" "/>
  </r>
  <r>
    <x v="1"/>
    <x v="0"/>
    <x v="0"/>
    <x v="2"/>
    <s v="Uncollect Acct Elect-Write Off"/>
    <n v="-3211.2"/>
    <s v="USD"/>
    <s v="CS10199808"/>
    <x v="1"/>
    <s v=" "/>
    <s v="MT1"/>
    <s v="F3PCR56243"/>
    <s v="E"/>
    <s v=" "/>
    <d v="2020-04-21T00:00:00"/>
    <s v="NCS1222004"/>
    <s v=" "/>
    <s v="Image URL"/>
    <s v="470"/>
    <s v="WOFF"/>
    <s v="CAOCS"/>
    <s v=" "/>
    <s v=" "/>
  </r>
  <r>
    <x v="1"/>
    <x v="0"/>
    <x v="0"/>
    <x v="2"/>
    <s v="Uncollect Acct Elect-Write Off"/>
    <n v="-3028.63"/>
    <s v="USD"/>
    <s v="CS10198142"/>
    <x v="1"/>
    <s v=" "/>
    <s v="MT1"/>
    <s v="F3PCR56243"/>
    <s v="E"/>
    <s v=" "/>
    <d v="2020-04-06T00:00:00"/>
    <s v="NCS1092004"/>
    <s v=" "/>
    <s v="Image URL"/>
    <s v="470"/>
    <s v="WOFF"/>
    <s v="CAOCS"/>
    <s v=" "/>
    <s v=" "/>
  </r>
  <r>
    <x v="1"/>
    <x v="0"/>
    <x v="0"/>
    <x v="2"/>
    <s v="Uncollect Acct Elect-Write Off"/>
    <n v="-1699.53"/>
    <s v="USD"/>
    <s v="CS10201912"/>
    <x v="1"/>
    <s v=" "/>
    <s v="MT1"/>
    <s v="F3PCR56243"/>
    <s v="E"/>
    <s v=" "/>
    <d v="2020-04-30T00:00:00"/>
    <s v="NCS1302004"/>
    <s v=" "/>
    <s v="Image URL"/>
    <s v="470"/>
    <s v="WOFF"/>
    <s v="CAOCS"/>
    <s v=" "/>
    <s v=" "/>
  </r>
  <r>
    <x v="1"/>
    <x v="0"/>
    <x v="0"/>
    <x v="2"/>
    <s v="Uncollect Acct Elect-Write Off"/>
    <n v="-4545.45"/>
    <s v="USD"/>
    <s v="CS10200070"/>
    <x v="1"/>
    <s v=" "/>
    <s v="MT1"/>
    <s v="F3PCR56243"/>
    <s v="E"/>
    <s v=" "/>
    <d v="2020-04-22T00:00:00"/>
    <s v="NCS1232004"/>
    <s v=" "/>
    <s v="Image URL"/>
    <s v="470"/>
    <s v="WOFF"/>
    <s v="CAOCS"/>
    <s v=" "/>
    <s v=" "/>
  </r>
  <r>
    <x v="1"/>
    <x v="0"/>
    <x v="0"/>
    <x v="2"/>
    <s v="Uncollect Acct Elect-Write Off"/>
    <n v="-6103.25"/>
    <s v="USD"/>
    <s v="CS10199649"/>
    <x v="1"/>
    <s v=" "/>
    <s v="MT1"/>
    <s v="F3PCR56243"/>
    <s v="E"/>
    <s v=" "/>
    <d v="2020-04-20T00:00:00"/>
    <s v="NCS1212004"/>
    <s v=" "/>
    <s v="Image URL"/>
    <s v="470"/>
    <s v="WOFF"/>
    <s v="CAOCS"/>
    <s v=" "/>
    <s v=" "/>
  </r>
  <r>
    <x v="1"/>
    <x v="0"/>
    <x v="0"/>
    <x v="2"/>
    <s v="Uncollect Acct Elect-Write Off"/>
    <n v="-5605.85"/>
    <s v="USD"/>
    <s v="CS10201469"/>
    <x v="1"/>
    <s v=" "/>
    <s v="MT1"/>
    <s v="F3PCR56243"/>
    <s v="E"/>
    <s v=" "/>
    <d v="2020-04-29T00:00:00"/>
    <s v="NCS1292004"/>
    <s v=" "/>
    <s v="Image URL"/>
    <s v="470"/>
    <s v="WOFF"/>
    <s v="CAOCS"/>
    <s v=" "/>
    <s v=" "/>
  </r>
  <r>
    <x v="1"/>
    <x v="0"/>
    <x v="0"/>
    <x v="2"/>
    <s v="Uncollect Acct Elect-Write Off"/>
    <n v="-1159.32"/>
    <s v="USD"/>
    <s v="CS10198142"/>
    <x v="1"/>
    <s v=" "/>
    <s v="MT1"/>
    <s v="F3PCR56243"/>
    <s v="E"/>
    <s v=" "/>
    <d v="2020-04-03T00:00:00"/>
    <s v="NCS1072004"/>
    <s v=" "/>
    <s v="Image URL"/>
    <s v="470"/>
    <s v="WOFF"/>
    <s v="CAOCS"/>
    <s v=" "/>
    <s v=" "/>
  </r>
  <r>
    <x v="1"/>
    <x v="7"/>
    <x v="0"/>
    <x v="2"/>
    <s v="Uncollect Acct Elect-Write Off"/>
    <n v="-332"/>
    <s v="USD"/>
    <s v="CS10205294"/>
    <x v="1"/>
    <s v=" "/>
    <s v="MT1"/>
    <s v="F3PCR56243"/>
    <s v="E"/>
    <s v=" "/>
    <d v="2020-05-16T00:00:00"/>
    <s v="NCS1162005"/>
    <s v=" "/>
    <s v="Image URL"/>
    <s v="470"/>
    <s v="WOFF"/>
    <s v="CAOCS"/>
    <s v=" "/>
    <s v=" "/>
  </r>
  <r>
    <x v="1"/>
    <x v="7"/>
    <x v="0"/>
    <x v="2"/>
    <s v="Uncollect Acct Elect-Write Off"/>
    <n v="-5924.51"/>
    <s v="USD"/>
    <s v="CS10203843"/>
    <x v="1"/>
    <s v=" "/>
    <s v="MT1"/>
    <s v="F3PCR56243"/>
    <s v="E"/>
    <s v=" "/>
    <d v="2020-05-06T00:00:00"/>
    <s v="NCS1072005"/>
    <s v=" "/>
    <s v="Image URL"/>
    <s v="470"/>
    <s v="WOFF"/>
    <s v="CAOCS"/>
    <s v=" "/>
    <s v=" "/>
  </r>
  <r>
    <x v="1"/>
    <x v="7"/>
    <x v="0"/>
    <x v="2"/>
    <s v="Uncollect Acct Elect-Write Off"/>
    <n v="-5620.58"/>
    <s v="USD"/>
    <s v="CS10203843"/>
    <x v="1"/>
    <s v=" "/>
    <s v="MT1"/>
    <s v="F3PCR56243"/>
    <s v="E"/>
    <s v=" "/>
    <d v="2020-05-01T00:00:00"/>
    <s v="NCS1032005"/>
    <s v=" "/>
    <s v="Image URL"/>
    <s v="470"/>
    <s v="WOFF"/>
    <s v="CAOCS"/>
    <s v=" "/>
    <s v=" "/>
  </r>
  <r>
    <x v="1"/>
    <x v="4"/>
    <x v="0"/>
    <x v="2"/>
    <s v="Uncollect Acct Elect-Write Off"/>
    <n v="-6168.21"/>
    <s v="USD"/>
    <s v="CS10210752"/>
    <x v="1"/>
    <s v=" "/>
    <s v="MT1"/>
    <s v="F3PCR56243"/>
    <s v="E"/>
    <s v=" "/>
    <d v="2020-06-10T00:00:00"/>
    <s v="NCS1132006"/>
    <s v=" "/>
    <s v="Image URL"/>
    <s v="470"/>
    <s v="WOFF"/>
    <s v="CAOCS"/>
    <s v=" "/>
    <s v=" "/>
  </r>
  <r>
    <x v="1"/>
    <x v="4"/>
    <x v="0"/>
    <x v="2"/>
    <s v="Uncollect Acct Elect-Write Off"/>
    <n v="-401.9"/>
    <s v="USD"/>
    <s v="CS10211140"/>
    <x v="1"/>
    <s v=" "/>
    <s v="MT1"/>
    <s v="F3PCR56243"/>
    <s v="E"/>
    <s v=" "/>
    <d v="2020-06-13T00:00:00"/>
    <s v="NCS1162006"/>
    <s v=" "/>
    <s v="Image URL"/>
    <s v="470"/>
    <s v="WOFF"/>
    <s v="CAOCS"/>
    <s v=" "/>
    <s v=" "/>
  </r>
  <r>
    <x v="1"/>
    <x v="4"/>
    <x v="0"/>
    <x v="2"/>
    <s v="Uncollect Acct Elect-Write Off"/>
    <n v="-4665.59"/>
    <s v="USD"/>
    <s v="CS10212894"/>
    <x v="1"/>
    <s v=" "/>
    <s v="MT1"/>
    <s v="F3PCR56243"/>
    <s v="E"/>
    <s v=" "/>
    <d v="2020-06-24T00:00:00"/>
    <s v="NCS1252006"/>
    <s v=" "/>
    <s v="Image URL"/>
    <s v="470"/>
    <s v="WOFF"/>
    <s v="CAOCS"/>
    <s v=" "/>
    <s v=" "/>
  </r>
  <r>
    <x v="1"/>
    <x v="4"/>
    <x v="0"/>
    <x v="2"/>
    <s v="Uncollect Acct Elect-Write Off"/>
    <n v="-4357"/>
    <s v="USD"/>
    <s v="CS10210169"/>
    <x v="1"/>
    <s v=" "/>
    <s v="MT1"/>
    <s v="F3PCR56243"/>
    <s v="E"/>
    <s v=" "/>
    <d v="2020-06-05T00:00:00"/>
    <s v="NCS1092006"/>
    <s v=" "/>
    <s v="Image URL"/>
    <s v="470"/>
    <s v="WOFF"/>
    <s v="CAOCS"/>
    <s v=" "/>
    <s v=" "/>
  </r>
  <r>
    <x v="1"/>
    <x v="4"/>
    <x v="0"/>
    <x v="2"/>
    <s v="Uncollect Acct Elect-Write Off"/>
    <n v="-2891.06"/>
    <s v="USD"/>
    <s v="CS10212174"/>
    <x v="1"/>
    <s v=" "/>
    <s v="MT1"/>
    <s v="F3PCR56243"/>
    <s v="E"/>
    <s v=" "/>
    <d v="2020-06-19T00:00:00"/>
    <s v="NCS1212006"/>
    <s v=" "/>
    <s v="Image URL"/>
    <s v="470"/>
    <s v="WOFF"/>
    <s v="CAOCS"/>
    <s v=" "/>
    <s v=" "/>
  </r>
  <r>
    <x v="1"/>
    <x v="4"/>
    <x v="0"/>
    <x v="2"/>
    <s v="Uncollect Acct Elect-Write Off"/>
    <n v="-7170.35"/>
    <s v="USD"/>
    <s v="CS10211588"/>
    <x v="1"/>
    <s v=" "/>
    <s v="MT1"/>
    <s v="F3PCR56243"/>
    <s v="E"/>
    <s v=" "/>
    <d v="2020-06-16T00:00:00"/>
    <s v="NCS1182006"/>
    <s v=" "/>
    <s v="Image URL"/>
    <s v="470"/>
    <s v="WOFF"/>
    <s v="CAOCS"/>
    <s v=" "/>
    <s v=" "/>
  </r>
  <r>
    <x v="1"/>
    <x v="8"/>
    <x v="0"/>
    <x v="2"/>
    <s v="Uncollect Acct Elect-Write Off"/>
    <n v="-391.1"/>
    <s v="USD"/>
    <s v="CS10220476"/>
    <x v="1"/>
    <s v=" "/>
    <s v="MT1"/>
    <s v="F3PCR56243"/>
    <s v="E"/>
    <s v=" "/>
    <d v="2020-07-30T00:00:00"/>
    <s v="NCS1302007"/>
    <s v=" "/>
    <s v="Image URL"/>
    <s v="470"/>
    <s v="WOFF"/>
    <s v="CAOCS"/>
    <s v=" "/>
    <s v=" "/>
  </r>
  <r>
    <x v="1"/>
    <x v="8"/>
    <x v="0"/>
    <x v="2"/>
    <s v="Uncollect Acct Elect-Write Off"/>
    <n v="-4721.7299999999996"/>
    <s v="USD"/>
    <s v="CS10217276"/>
    <x v="1"/>
    <s v=" "/>
    <s v="MT1"/>
    <s v="F3PCR56243"/>
    <s v="E"/>
    <s v=" "/>
    <d v="2020-07-06T00:00:00"/>
    <s v="NCS1092007"/>
    <s v=" "/>
    <s v="Image URL"/>
    <s v="470"/>
    <s v="WOFF"/>
    <s v="CAOCS"/>
    <s v=" "/>
    <s v=" "/>
  </r>
  <r>
    <x v="1"/>
    <x v="8"/>
    <x v="0"/>
    <x v="2"/>
    <s v="Uncollect Acct Elect-Write Off"/>
    <n v="-5698.54"/>
    <s v="USD"/>
    <s v="CS10219586"/>
    <x v="1"/>
    <s v=" "/>
    <s v="MT1"/>
    <s v="F3PCR56243"/>
    <s v="E"/>
    <s v=" "/>
    <d v="2020-07-27T00:00:00"/>
    <s v="NCS1272007"/>
    <s v=" "/>
    <s v="Image URL"/>
    <s v="470"/>
    <s v="WOFF"/>
    <s v="CAOCS"/>
    <s v=" "/>
    <s v=" "/>
  </r>
  <r>
    <x v="1"/>
    <x v="9"/>
    <x v="0"/>
    <x v="2"/>
    <s v="Uncollect Acct Elect-Write Off"/>
    <n v="-5353.1"/>
    <s v="USD"/>
    <s v="CS10224719"/>
    <x v="1"/>
    <s v=" "/>
    <s v="MT1"/>
    <s v="F3PCR56243"/>
    <s v="E"/>
    <s v=" "/>
    <d v="2020-08-19T00:00:00"/>
    <s v="NCS1212008"/>
    <s v=" "/>
    <s v="Image URL"/>
    <s v="470"/>
    <s v="WOFF"/>
    <s v="CAOCS"/>
    <s v=" "/>
    <s v=" "/>
  </r>
  <r>
    <x v="1"/>
    <x v="9"/>
    <x v="0"/>
    <x v="2"/>
    <s v="Uncollect Acct Elect-Write Off"/>
    <n v="-672.05"/>
    <s v="USD"/>
    <s v="CS10223254"/>
    <x v="1"/>
    <s v=" "/>
    <s v="MT1"/>
    <s v="F3PCR56243"/>
    <s v="E"/>
    <s v=" "/>
    <d v="2020-08-01T00:00:00"/>
    <s v="NCS1062008"/>
    <s v=" "/>
    <s v="Image URL"/>
    <s v="470"/>
    <s v="WOFF"/>
    <s v="CAOCS"/>
    <s v=" "/>
    <s v=" "/>
  </r>
  <r>
    <x v="1"/>
    <x v="9"/>
    <x v="0"/>
    <x v="2"/>
    <s v="Uncollect Acct Elect-Write Off"/>
    <n v="-20.13"/>
    <s v="USD"/>
    <s v="CS10226437"/>
    <x v="1"/>
    <s v=" "/>
    <s v="MT1"/>
    <s v="F3PCR56243"/>
    <s v="E"/>
    <s v=" "/>
    <d v="2020-08-29T00:00:00"/>
    <s v="NCS1302008"/>
    <s v=" "/>
    <s v="Image URL"/>
    <s v="470"/>
    <s v="WOFF"/>
    <s v="CAOCS"/>
    <s v=" "/>
    <s v=" "/>
  </r>
  <r>
    <x v="1"/>
    <x v="9"/>
    <x v="0"/>
    <x v="2"/>
    <s v="Uncollect Acct Elect-Write Off"/>
    <n v="-3598.34"/>
    <s v="USD"/>
    <s v="CS10226437"/>
    <x v="1"/>
    <s v=" "/>
    <s v="MT1"/>
    <s v="F3PCR56243"/>
    <s v="E"/>
    <s v=" "/>
    <d v="2020-08-28T00:00:00"/>
    <s v="NCS1292008"/>
    <s v=" "/>
    <s v="Image URL"/>
    <s v="470"/>
    <s v="WOFF"/>
    <s v="CAOCS"/>
    <s v=" "/>
    <s v=" "/>
  </r>
  <r>
    <x v="1"/>
    <x v="10"/>
    <x v="0"/>
    <x v="2"/>
    <s v="Uncollect Acct Elect-Write Off"/>
    <n v="-3023.17"/>
    <s v="USD"/>
    <s v="CS10231650"/>
    <x v="1"/>
    <s v=" "/>
    <s v="MT1"/>
    <s v="F3PCR56243"/>
    <s v="E"/>
    <s v=" "/>
    <d v="2020-09-24T00:00:00"/>
    <s v="NCS1262009"/>
    <s v=" "/>
    <s v="Image URL"/>
    <s v="470"/>
    <s v="WOFF"/>
    <s v="CAOCS"/>
    <s v=" "/>
    <s v=" "/>
  </r>
  <r>
    <x v="1"/>
    <x v="10"/>
    <x v="0"/>
    <x v="2"/>
    <s v="Uncollect Acct Elect-Write Off"/>
    <n v="-1321.68"/>
    <s v="USD"/>
    <s v="CS10231430"/>
    <x v="1"/>
    <s v=" "/>
    <s v="MT1"/>
    <s v="F3PCR56243"/>
    <s v="E"/>
    <s v=" "/>
    <d v="2020-09-23T00:00:00"/>
    <s v="NCS1252009"/>
    <s v=" "/>
    <s v="Image URL"/>
    <s v="470"/>
    <s v="WOFF"/>
    <s v="CAOCS"/>
    <s v=" "/>
    <s v=" "/>
  </r>
  <r>
    <x v="1"/>
    <x v="10"/>
    <x v="0"/>
    <x v="2"/>
    <s v="Uncollect Acct Elect-Write Off"/>
    <n v="-7321.62"/>
    <s v="USD"/>
    <s v="CS10229225"/>
    <x v="1"/>
    <s v=" "/>
    <s v="MT1"/>
    <s v="F3PCR56243"/>
    <s v="E"/>
    <s v=" "/>
    <d v="2020-09-02T00:00:00"/>
    <s v="NCS1082009"/>
    <s v=" "/>
    <s v="Image URL"/>
    <s v="470"/>
    <s v="WOFF"/>
    <s v="CAOCS"/>
    <s v=" "/>
    <s v=" "/>
  </r>
  <r>
    <x v="1"/>
    <x v="10"/>
    <x v="0"/>
    <x v="2"/>
    <s v="Uncollect Acct Elect-Write Off"/>
    <n v="-7300.54"/>
    <s v="USD"/>
    <s v="CS10229225"/>
    <x v="1"/>
    <s v=" "/>
    <s v="MT1"/>
    <s v="F3PCR56243"/>
    <s v="E"/>
    <s v=" "/>
    <d v="2020-09-01T00:00:00"/>
    <s v="NCS1072009"/>
    <s v=" "/>
    <s v="Image URL"/>
    <s v="470"/>
    <s v="WOFF"/>
    <s v="CAOCS"/>
    <s v=" "/>
    <s v=" "/>
  </r>
  <r>
    <x v="1"/>
    <x v="10"/>
    <x v="0"/>
    <x v="2"/>
    <s v="Uncollect Acct Elect-Write Off"/>
    <n v="-3583.6"/>
    <s v="USD"/>
    <s v="CS10229225"/>
    <x v="1"/>
    <s v=" "/>
    <s v="MT1"/>
    <s v="F3PCR56243"/>
    <s v="E"/>
    <s v=" "/>
    <d v="2020-09-03T00:00:00"/>
    <s v="NCS1092009"/>
    <s v=" "/>
    <s v="Image URL"/>
    <s v="470"/>
    <s v="WOFF"/>
    <s v="CAOCS"/>
    <s v=" "/>
    <s v=" "/>
  </r>
  <r>
    <x v="1"/>
    <x v="11"/>
    <x v="0"/>
    <x v="2"/>
    <s v="Uncollect Acct Elect-Write Off"/>
    <n v="-154.91"/>
    <s v="USD"/>
    <s v="CS10236754"/>
    <x v="1"/>
    <s v=" "/>
    <s v="MT1"/>
    <s v="F3PCR56243"/>
    <s v="E"/>
    <s v=" "/>
    <d v="2020-10-15T00:00:00"/>
    <s v="NCS1192010"/>
    <s v=" "/>
    <s v="Image URL"/>
    <s v="470"/>
    <s v="WOFF"/>
    <s v="CAOCS"/>
    <s v=" "/>
    <s v=" "/>
  </r>
  <r>
    <x v="1"/>
    <x v="11"/>
    <x v="0"/>
    <x v="2"/>
    <s v="Uncollect Acct Elect-Write Off"/>
    <n v="-1686.51"/>
    <s v="USD"/>
    <s v="CS10238591"/>
    <x v="1"/>
    <s v=" "/>
    <s v="MT1"/>
    <s v="F3PCR56243"/>
    <s v="E"/>
    <s v=" "/>
    <d v="2020-10-27T00:00:00"/>
    <s v="NCS1292010"/>
    <s v=" "/>
    <s v="Image URL"/>
    <s v="470"/>
    <s v="WOFF"/>
    <s v="CAOCS"/>
    <s v=" "/>
    <s v=" "/>
  </r>
  <r>
    <x v="1"/>
    <x v="11"/>
    <x v="0"/>
    <x v="2"/>
    <s v="Uncollect Acct Elect-Write Off"/>
    <n v="2399.7600000000002"/>
    <s v="USD"/>
    <s v="CS10235984"/>
    <x v="1"/>
    <s v=" "/>
    <s v="MT1"/>
    <s v="F3PCR56243"/>
    <s v="E"/>
    <s v=" "/>
    <d v="2020-10-07T00:00:00"/>
    <s v="NCS1122010"/>
    <s v=" "/>
    <s v="Image URL"/>
    <s v="470"/>
    <s v="WOFF"/>
    <s v="CAOCS"/>
    <s v=" "/>
    <s v=" "/>
  </r>
  <r>
    <x v="1"/>
    <x v="11"/>
    <x v="0"/>
    <x v="2"/>
    <s v="Uncollect Acct Elect-Write Off"/>
    <n v="-3443.63"/>
    <s v="USD"/>
    <s v="CS10235984"/>
    <x v="1"/>
    <s v=" "/>
    <s v="MT1"/>
    <s v="F3PCR56243"/>
    <s v="E"/>
    <s v=" "/>
    <d v="2020-10-01T00:00:00"/>
    <s v="NCS1072010"/>
    <s v=" "/>
    <s v="Image URL"/>
    <s v="470"/>
    <s v="WOFF"/>
    <s v="CAOCS"/>
    <s v=" "/>
    <s v=" "/>
  </r>
  <r>
    <x v="1"/>
    <x v="1"/>
    <x v="0"/>
    <x v="2"/>
    <s v="Uncollect Acct Elect-Write Off"/>
    <n v="-3063.98"/>
    <s v="USD"/>
    <s v="CS10249742"/>
    <x v="1"/>
    <s v=" "/>
    <s v="MT1"/>
    <s v="F3PCR56243"/>
    <s v="E"/>
    <s v=" "/>
    <d v="2020-12-16T00:00:00"/>
    <s v="NCS1192012"/>
    <s v=" "/>
    <s v="Image URL"/>
    <s v="470"/>
    <s v="WOFF"/>
    <s v="CAOCS"/>
    <s v=" "/>
    <s v=" "/>
  </r>
  <r>
    <x v="1"/>
    <x v="1"/>
    <x v="0"/>
    <x v="2"/>
    <s v="Uncollect Acct Elect-Write Off"/>
    <n v="-3984.55"/>
    <s v="USD"/>
    <s v="CS10248262"/>
    <x v="1"/>
    <s v=" "/>
    <s v="MT1"/>
    <s v="F3PCR56243"/>
    <s v="E"/>
    <s v=" "/>
    <d v="2020-12-08T00:00:00"/>
    <s v="NCS1122012"/>
    <s v=" "/>
    <s v="Image URL"/>
    <s v="470"/>
    <s v="WOFF"/>
    <s v="CAOCS"/>
    <s v=" "/>
    <s v=" "/>
  </r>
  <r>
    <x v="1"/>
    <x v="1"/>
    <x v="0"/>
    <x v="2"/>
    <s v="Uncollect Acct Elect-Write Off"/>
    <n v="-1262.98"/>
    <s v="USD"/>
    <s v="CS10248831"/>
    <x v="1"/>
    <s v=" "/>
    <s v="MT1"/>
    <s v="F3PCR56243"/>
    <s v="E"/>
    <s v=" "/>
    <d v="2020-12-10T00:00:00"/>
    <s v="NCS1142012"/>
    <s v=" "/>
    <s v="Image URL"/>
    <s v="470"/>
    <s v="WOFF"/>
    <s v="CAOCS"/>
    <s v=" "/>
    <s v=" "/>
  </r>
  <r>
    <x v="1"/>
    <x v="1"/>
    <x v="0"/>
    <x v="2"/>
    <s v="Uncollect Acct Elect-Write Off"/>
    <n v="-3020.36"/>
    <s v="USD"/>
    <s v="CS10250322"/>
    <x v="1"/>
    <s v=" "/>
    <s v="MT1"/>
    <s v="F3PCR56243"/>
    <s v="E"/>
    <s v=" "/>
    <d v="2020-12-18T00:00:00"/>
    <s v="NCS1212012"/>
    <s v=" "/>
    <s v="Image URL"/>
    <s v="470"/>
    <s v="WOFF"/>
    <s v="CAOCS"/>
    <s v=" "/>
    <s v=" "/>
  </r>
  <r>
    <x v="0"/>
    <x v="6"/>
    <x v="0"/>
    <x v="0"/>
    <s v="Acc Prov For Uncollect Acc"/>
    <n v="7563.42"/>
    <s v="USD"/>
    <s v="CS10257860"/>
    <x v="1"/>
    <s v=" "/>
    <s v="MT1"/>
    <s v="F3PCR56243"/>
    <s v="E"/>
    <s v=" "/>
    <d v="2021-01-27T00:00:00"/>
    <s v="NCS1232101"/>
    <s v=" "/>
    <s v="Image URL"/>
    <s v="470"/>
    <s v="WOFF"/>
    <s v="CAOCS"/>
    <s v=" "/>
    <s v=" "/>
  </r>
  <r>
    <x v="0"/>
    <x v="6"/>
    <x v="0"/>
    <x v="2"/>
    <s v="Uncollect Acct Elect-Write Off"/>
    <n v="-3535.69"/>
    <s v="USD"/>
    <s v="CS10256471"/>
    <x v="1"/>
    <s v=" "/>
    <s v="MT1"/>
    <s v="F3PCR56243"/>
    <s v="E"/>
    <s v=" "/>
    <d v="2021-01-06T00:00:00"/>
    <s v="NCS1052101"/>
    <s v=" "/>
    <s v="Image URL"/>
    <s v="470"/>
    <s v="WOFF"/>
    <s v="CAOCS"/>
    <s v=" "/>
    <s v=" "/>
  </r>
  <r>
    <x v="0"/>
    <x v="6"/>
    <x v="0"/>
    <x v="2"/>
    <s v="Uncollect Acct Elect-Write Off"/>
    <n v="-7984.58"/>
    <s v="USD"/>
    <s v="CS10258073"/>
    <x v="1"/>
    <s v=" "/>
    <s v="MT1"/>
    <s v="F3PCR56243"/>
    <s v="E"/>
    <s v=" "/>
    <d v="2021-01-28T00:00:00"/>
    <s v="NCS1242101"/>
    <s v=" "/>
    <s v="Image URL"/>
    <s v="470"/>
    <s v="WOFF"/>
    <s v="CAOCS"/>
    <s v=" "/>
    <s v=" "/>
  </r>
  <r>
    <x v="0"/>
    <x v="6"/>
    <x v="0"/>
    <x v="2"/>
    <s v="Uncollect Acct Elect-Write Off"/>
    <n v="-5186.08"/>
    <s v="USD"/>
    <s v="CS10256471"/>
    <x v="1"/>
    <s v=" "/>
    <s v="MT1"/>
    <s v="F3PCR56243"/>
    <s v="E"/>
    <s v=" "/>
    <d v="2021-01-15T00:00:00"/>
    <s v="NCS1132101"/>
    <s v=" "/>
    <s v="Image URL"/>
    <s v="470"/>
    <s v="WOFF"/>
    <s v="CAOCS"/>
    <s v=" "/>
    <s v=" "/>
  </r>
  <r>
    <x v="0"/>
    <x v="3"/>
    <x v="0"/>
    <x v="0"/>
    <s v="Acc Prov For Uncollect Acc"/>
    <n v="404.21"/>
    <s v="USD"/>
    <s v="CS10261617"/>
    <x v="1"/>
    <s v=" "/>
    <s v="MT1"/>
    <s v="F3PCR56243"/>
    <s v="E"/>
    <s v=" "/>
    <d v="2021-02-11T00:00:00"/>
    <s v="NCS1142102"/>
    <s v=" "/>
    <s v="Image URL"/>
    <s v="470"/>
    <s v="WOFF"/>
    <s v="CAOCS"/>
    <s v=" "/>
    <s v=" "/>
  </r>
  <r>
    <x v="0"/>
    <x v="3"/>
    <x v="0"/>
    <x v="2"/>
    <s v="Uncollect Acct Elect-Write Off"/>
    <n v="-3550.13"/>
    <s v="USD"/>
    <s v="CS10262611"/>
    <x v="1"/>
    <s v=" "/>
    <s v="MT1"/>
    <s v="F3PCR56243"/>
    <s v="E"/>
    <s v=" "/>
    <d v="2021-02-19T00:00:00"/>
    <s v="NCS1212102"/>
    <s v=" "/>
    <s v="Image URL"/>
    <s v="470"/>
    <s v="WOFF"/>
    <s v="CAOCS"/>
    <s v=" "/>
    <s v=" "/>
  </r>
  <r>
    <x v="0"/>
    <x v="3"/>
    <x v="0"/>
    <x v="2"/>
    <s v="Uncollect Acct Elect-Write Off"/>
    <n v="-5599.17"/>
    <s v="USD"/>
    <s v="CS10261808"/>
    <x v="1"/>
    <s v=" "/>
    <s v="MT1"/>
    <s v="F3PCR56243"/>
    <s v="E"/>
    <s v=" "/>
    <d v="2021-02-12T00:00:00"/>
    <s v="NCS1152102"/>
    <s v=" "/>
    <s v="Image URL"/>
    <s v="470"/>
    <s v="WOFF"/>
    <s v="CAOCS"/>
    <s v=" "/>
    <s v=" "/>
  </r>
  <r>
    <x v="0"/>
    <x v="3"/>
    <x v="0"/>
    <x v="0"/>
    <s v="Acc Prov For Uncollect Acc"/>
    <n v="30.65"/>
    <s v="USD"/>
    <s v="CS10262611"/>
    <x v="1"/>
    <s v=" "/>
    <s v="MT1"/>
    <s v="F3PCR56243"/>
    <s v="E"/>
    <s v=" "/>
    <d v="2021-02-19T00:00:00"/>
    <s v="NCS1212102"/>
    <s v=" "/>
    <s v="Image URL"/>
    <s v="470"/>
    <s v="WOFF"/>
    <s v="CAOCS"/>
    <s v=" "/>
    <s v=" "/>
  </r>
  <r>
    <x v="0"/>
    <x v="3"/>
    <x v="0"/>
    <x v="0"/>
    <s v="Acc Prov For Uncollect Acc"/>
    <n v="355.77"/>
    <s v="USD"/>
    <s v="CS10263812"/>
    <x v="1"/>
    <s v=" "/>
    <s v="MT1"/>
    <s v="F3PCR56243"/>
    <s v="E"/>
    <s v=" "/>
    <d v="2021-02-25T00:00:00"/>
    <s v="NCS1262102"/>
    <s v=" "/>
    <s v="Image URL"/>
    <s v="470"/>
    <s v="WOFF"/>
    <s v="CAOCS"/>
    <s v=" "/>
    <s v=" "/>
  </r>
  <r>
    <x v="0"/>
    <x v="3"/>
    <x v="0"/>
    <x v="0"/>
    <s v="Acc Prov For Uncollect Acc"/>
    <n v="1738.19"/>
    <s v="USD"/>
    <s v="CS10261083"/>
    <x v="1"/>
    <s v=" "/>
    <s v="MT1"/>
    <s v="F3PCR56243"/>
    <s v="E"/>
    <s v=" "/>
    <d v="2021-02-08T00:00:00"/>
    <s v="NCS1112102"/>
    <s v=" "/>
    <s v="Image URL"/>
    <s v="470"/>
    <s v="WOFF"/>
    <s v="CAOCS"/>
    <s v=" "/>
    <s v=" "/>
  </r>
  <r>
    <x v="0"/>
    <x v="3"/>
    <x v="0"/>
    <x v="2"/>
    <s v="Uncollect Acct Elect-Write Off"/>
    <n v="-2668.82"/>
    <s v="USD"/>
    <s v="CS10261898"/>
    <x v="1"/>
    <s v=" "/>
    <s v="MT1"/>
    <s v="F3PCR56243"/>
    <s v="E"/>
    <s v=" "/>
    <d v="2021-02-15T00:00:00"/>
    <s v="NCS1172102"/>
    <s v=" "/>
    <s v="Image URL"/>
    <s v="470"/>
    <s v="WOFF"/>
    <s v="CAOCS"/>
    <s v=" "/>
    <s v=" "/>
  </r>
  <r>
    <x v="0"/>
    <x v="2"/>
    <x v="0"/>
    <x v="0"/>
    <s v="Acc Prov For Uncollect Acc"/>
    <n v="599.54"/>
    <s v="USD"/>
    <s v="CS10270096"/>
    <x v="1"/>
    <s v=" "/>
    <s v="MT1"/>
    <s v="F3PCR56243"/>
    <s v="E"/>
    <s v=" "/>
    <d v="2021-03-29T00:00:00"/>
    <s v="NCS1272103"/>
    <s v=" "/>
    <s v="Image URL"/>
    <s v="470"/>
    <s v="WOFF"/>
    <s v="CAOCS"/>
    <s v=" "/>
    <s v=" "/>
  </r>
  <r>
    <x v="0"/>
    <x v="2"/>
    <x v="0"/>
    <x v="2"/>
    <s v="Uncollect Acct Elect-Write Off"/>
    <n v="-10198.799999999999"/>
    <s v="USD"/>
    <s v="CS10266406"/>
    <x v="1"/>
    <s v=" "/>
    <s v="MT1"/>
    <s v="F3PCR56243"/>
    <s v="E"/>
    <s v=" "/>
    <d v="2021-03-02T00:00:00"/>
    <s v="NCS1042103"/>
    <s v=" "/>
    <s v="Image URL"/>
    <s v="470"/>
    <s v="WOFF"/>
    <s v="CAOCS"/>
    <s v=" "/>
    <s v=" "/>
  </r>
  <r>
    <x v="0"/>
    <x v="2"/>
    <x v="0"/>
    <x v="2"/>
    <s v="Uncollect Acct Elect-Write Off"/>
    <n v="-3228.03"/>
    <s v="USD"/>
    <s v="CS10269558"/>
    <x v="1"/>
    <s v=" "/>
    <s v="MT1"/>
    <s v="F3PCR56243"/>
    <s v="E"/>
    <s v=" "/>
    <d v="2021-03-26T00:00:00"/>
    <s v="NCS1252103"/>
    <s v=" "/>
    <s v="Image URL"/>
    <s v="470"/>
    <s v="WOFF"/>
    <s v="CAOCS"/>
    <s v=" "/>
    <s v=" "/>
  </r>
  <r>
    <x v="0"/>
    <x v="2"/>
    <x v="0"/>
    <x v="0"/>
    <s v="Acc Prov For Uncollect Acc"/>
    <n v="617.52"/>
    <s v="USD"/>
    <s v="CS10266406"/>
    <x v="1"/>
    <s v=" "/>
    <s v="MT1"/>
    <s v="F3PCR56243"/>
    <s v="E"/>
    <s v=" "/>
    <d v="2021-03-01T00:00:00"/>
    <s v="NCS1032103"/>
    <s v=" "/>
    <s v="Image URL"/>
    <s v="470"/>
    <s v="WOFF"/>
    <s v="CAOCS"/>
    <s v=" "/>
    <s v=" "/>
  </r>
  <r>
    <x v="0"/>
    <x v="0"/>
    <x v="0"/>
    <x v="2"/>
    <s v="Uncollect Acct Elect-Write Off"/>
    <n v="-7249.49"/>
    <s v="USD"/>
    <s v="CS10273823"/>
    <x v="1"/>
    <s v=" "/>
    <s v="MT1"/>
    <s v="F3PCR56243"/>
    <s v="E"/>
    <s v=" "/>
    <d v="2021-04-09T00:00:00"/>
    <s v="NCS1102104"/>
    <s v=" "/>
    <s v="Image URL"/>
    <s v="470"/>
    <s v="WOFF"/>
    <s v="CAOCS"/>
    <s v=" "/>
    <s v=" "/>
  </r>
  <r>
    <x v="0"/>
    <x v="0"/>
    <x v="0"/>
    <x v="2"/>
    <s v="Uncollect Acct Elect-Write Off"/>
    <n v="-2640.73"/>
    <s v="USD"/>
    <s v="CS10277524"/>
    <x v="1"/>
    <s v=" "/>
    <s v="MT1"/>
    <s v="F3PCR56243"/>
    <s v="E"/>
    <s v=" "/>
    <d v="2021-04-30T00:00:00"/>
    <s v="NCS1282104"/>
    <s v=" "/>
    <s v="Image URL"/>
    <s v="470"/>
    <s v="WOFF"/>
    <s v="CAOCS"/>
    <s v=" "/>
    <s v=" "/>
  </r>
  <r>
    <x v="0"/>
    <x v="0"/>
    <x v="0"/>
    <x v="0"/>
    <s v="Acc Prov For Uncollect Acc"/>
    <n v="3337.88"/>
    <s v="USD"/>
    <s v="CS10274239"/>
    <x v="1"/>
    <s v=" "/>
    <s v="MT1"/>
    <s v="F3PCR56243"/>
    <s v="E"/>
    <s v=" "/>
    <d v="2021-04-13T00:00:00"/>
    <s v="NCS1132104"/>
    <s v=" "/>
    <s v="Image URL"/>
    <s v="470"/>
    <s v="WOFF"/>
    <s v="CAOCS"/>
    <s v=" "/>
    <s v=" "/>
  </r>
  <r>
    <x v="0"/>
    <x v="0"/>
    <x v="0"/>
    <x v="0"/>
    <s v="Acc Prov For Uncollect Acc"/>
    <n v="-189.98"/>
    <s v="USD"/>
    <s v="CS10275371"/>
    <x v="1"/>
    <s v=" "/>
    <s v="MT1"/>
    <s v="F3PCR56243"/>
    <s v="E"/>
    <s v=" "/>
    <d v="2021-04-21T00:00:00"/>
    <s v="NCS1202104"/>
    <s v=" "/>
    <s v="Image URL"/>
    <s v="470"/>
    <s v="WOFF"/>
    <s v="CAOCS"/>
    <s v=" "/>
    <s v=" "/>
  </r>
  <r>
    <x v="1"/>
    <x v="6"/>
    <x v="0"/>
    <x v="2"/>
    <s v="Uncollect Acct Elect-Write Off"/>
    <n v="1249.4000000000001"/>
    <s v="USD"/>
    <s v="CS10182816"/>
    <x v="1"/>
    <s v=" "/>
    <s v="MT1"/>
    <s v=" "/>
    <s v="E"/>
    <s v=" "/>
    <d v="2020-01-31T00:00:00"/>
    <s v="NCS1302001"/>
    <s v=" "/>
    <s v="Image URL"/>
    <s v="470"/>
    <s v="WOFF"/>
    <s v="CAOCS"/>
    <s v=" "/>
    <s v=" "/>
  </r>
  <r>
    <x v="1"/>
    <x v="6"/>
    <x v="0"/>
    <x v="2"/>
    <s v="Uncollect Acct Elect-Write Off"/>
    <n v="26012.04"/>
    <s v="USD"/>
    <s v="CS10181474"/>
    <x v="1"/>
    <s v=" "/>
    <s v="MT1"/>
    <s v=" "/>
    <s v="E"/>
    <s v=" "/>
    <d v="2020-01-27T00:00:00"/>
    <s v="NCS1262001"/>
    <s v=" "/>
    <s v="Image URL"/>
    <s v="470"/>
    <s v="WOFF"/>
    <s v="CAOCS"/>
    <s v=" "/>
    <s v=" "/>
  </r>
  <r>
    <x v="1"/>
    <x v="3"/>
    <x v="0"/>
    <x v="2"/>
    <s v="Uncollect Acct Elect-Write Off"/>
    <n v="-16218.62"/>
    <s v="USD"/>
    <s v="CS10186529"/>
    <x v="1"/>
    <s v=" "/>
    <s v="MT1"/>
    <s v=" "/>
    <s v="E"/>
    <s v=" "/>
    <d v="2020-02-18T00:00:00"/>
    <s v="NCS1192002"/>
    <s v=" "/>
    <s v="Image URL"/>
    <s v="470"/>
    <s v="WOFF"/>
    <s v="CAOCS"/>
    <s v=" "/>
    <s v=" "/>
  </r>
  <r>
    <x v="1"/>
    <x v="2"/>
    <x v="0"/>
    <x v="2"/>
    <s v="Uncollect Acct Elect-Write Off"/>
    <n v="1579.84"/>
    <s v="USD"/>
    <s v="CS10191260"/>
    <x v="1"/>
    <s v=" "/>
    <s v="MT1"/>
    <s v=" "/>
    <s v="E"/>
    <s v=" "/>
    <d v="2020-03-05T00:00:00"/>
    <s v="NCS1072003"/>
    <s v=" "/>
    <s v="Image URL"/>
    <s v="470"/>
    <s v="WOFF"/>
    <s v="CAOCS"/>
    <s v=" "/>
    <s v=" "/>
  </r>
  <r>
    <x v="1"/>
    <x v="10"/>
    <x v="0"/>
    <x v="2"/>
    <s v="Uncollect Acct Elect-Write Off"/>
    <n v="-220"/>
    <s v="USD"/>
    <s v="CS10232650"/>
    <x v="1"/>
    <s v=" "/>
    <s v="MT1"/>
    <s v=" "/>
    <s v="E"/>
    <s v=" "/>
    <d v="2020-09-29T00:00:00"/>
    <s v="NCS1302009"/>
    <s v=" "/>
    <s v="Image URL"/>
    <s v="470"/>
    <s v="WOFF"/>
    <s v="CAOCS"/>
    <s v=" "/>
    <s v=" "/>
  </r>
  <r>
    <x v="1"/>
    <x v="5"/>
    <x v="0"/>
    <x v="2"/>
    <s v="Uncollect Acct Elect-Write Off"/>
    <n v="-141.18"/>
    <s v="USD"/>
    <s v="CS10244545"/>
    <x v="1"/>
    <s v=" "/>
    <s v="MT1"/>
    <s v=" "/>
    <s v="E"/>
    <s v=" "/>
    <d v="2020-11-24T00:00:00"/>
    <s v="NCS1262011"/>
    <s v=" "/>
    <s v="Image URL"/>
    <s v="470"/>
    <s v="WOFF"/>
    <s v="CAOCS"/>
    <s v=" "/>
    <s v=" "/>
  </r>
  <r>
    <x v="0"/>
    <x v="3"/>
    <x v="0"/>
    <x v="0"/>
    <s v="Acc Prov For Uncollect Acc"/>
    <n v="1.37"/>
    <s v="USD"/>
    <s v="CS10261083"/>
    <x v="1"/>
    <s v=" "/>
    <s v="MT1"/>
    <s v=" "/>
    <s v="E"/>
    <s v=" "/>
    <d v="2021-02-08T00:00:00"/>
    <s v="NCS1112102"/>
    <s v=" "/>
    <s v="Image URL"/>
    <s v="470"/>
    <s v="WOFF"/>
    <s v="CAOCS"/>
    <s v=" "/>
    <s v=" "/>
  </r>
  <r>
    <x v="0"/>
    <x v="0"/>
    <x v="0"/>
    <x v="2"/>
    <s v="Uncollect Acct Elect-Write Off"/>
    <n v="-669.55"/>
    <s v="USD"/>
    <s v="CS10273657"/>
    <x v="1"/>
    <s v=" "/>
    <s v="MT1"/>
    <s v=" "/>
    <s v="E"/>
    <s v=" "/>
    <d v="2021-04-02T00:00:00"/>
    <s v="NCS1042104"/>
    <s v=" "/>
    <s v="Image URL"/>
    <s v="470"/>
    <s v="WOFF"/>
    <s v="CAOCS"/>
    <s v=" "/>
    <s v=" "/>
  </r>
  <r>
    <x v="1"/>
    <x v="1"/>
    <x v="0"/>
    <x v="2"/>
    <s v="Uncollect Acct Elect-Write Off"/>
    <n v="1065781.04"/>
    <s v="USD"/>
    <s v="ERD0253693"/>
    <x v="0"/>
    <s v="Bad Debt Expense"/>
    <s v="ENT"/>
    <s v=" "/>
    <s v="G"/>
    <s v=" "/>
    <d v="2020-12-31T00:00:00"/>
    <s v=" "/>
    <s v=" "/>
    <s v="Image URL"/>
    <s v="901"/>
    <s v="WOFF"/>
    <s v="CAOCS"/>
    <s v=" "/>
    <s v=" "/>
  </r>
  <r>
    <x v="0"/>
    <x v="3"/>
    <x v="0"/>
    <x v="2"/>
    <s v="Uncollect Acct Elect-Write Off"/>
    <n v="584287.46"/>
    <s v="USD"/>
    <s v="ERD0264995"/>
    <x v="0"/>
    <s v="Bad Debt Expense"/>
    <s v="ENT"/>
    <s v=" "/>
    <s v="E"/>
    <s v=" "/>
    <d v="2021-02-28T00:00:00"/>
    <s v=" "/>
    <s v=" "/>
    <s v="Image URL"/>
    <s v="640"/>
    <s v="WOFF"/>
    <s v="CAOCS"/>
    <s v=" "/>
    <s v=" "/>
  </r>
  <r>
    <x v="0"/>
    <x v="0"/>
    <x v="0"/>
    <x v="2"/>
    <s v="Uncollect Acct Elect-Write Off"/>
    <n v="752456.91"/>
    <s v="USD"/>
    <s v="ERD0278354"/>
    <x v="0"/>
    <s v="Bad Debt Expense"/>
    <s v="ENT"/>
    <s v=" "/>
    <s v="E"/>
    <s v=" "/>
    <d v="2021-04-30T00:00:00"/>
    <s v=" "/>
    <s v=" "/>
    <s v="Image URL"/>
    <s v="640"/>
    <s v="WOFF"/>
    <s v="CAOCS"/>
    <s v=" "/>
    <s v=" "/>
  </r>
  <r>
    <x v="1"/>
    <x v="10"/>
    <x v="0"/>
    <x v="2"/>
    <s v="Uncollect Acct Elect-Write Off"/>
    <n v="-1211177"/>
    <s v="USD"/>
    <s v="ERD0234005"/>
    <x v="0"/>
    <s v="Reg Asset for bad debt COVID19"/>
    <s v="ENT"/>
    <s v=" "/>
    <s v="E"/>
    <s v=" "/>
    <d v="2020-09-30T00:00:00"/>
    <s v=" "/>
    <s v=" "/>
    <s v="Image URL"/>
    <s v="640"/>
    <s v="RDRA"/>
    <s v="CAOCS"/>
    <s v=" "/>
    <s v=" "/>
  </r>
  <r>
    <x v="1"/>
    <x v="11"/>
    <x v="0"/>
    <x v="2"/>
    <s v="Uncollect Acct Elect-Write Off"/>
    <n v="2462153"/>
    <s v="USD"/>
    <s v="ERD0240538"/>
    <x v="0"/>
    <s v="Accum provision for uncol acct"/>
    <s v="ENT"/>
    <s v=" "/>
    <s v="E"/>
    <s v=" "/>
    <d v="2020-10-31T00:00:00"/>
    <s v=" "/>
    <s v=" "/>
    <s v="Image URL"/>
    <s v="640"/>
    <s v="RDRA"/>
    <s v="CAOCS"/>
    <s v=" "/>
    <s v=" "/>
  </r>
  <r>
    <x v="1"/>
    <x v="5"/>
    <x v="0"/>
    <x v="2"/>
    <s v="Uncollect Acct Elect-Write Off"/>
    <n v="-1256603"/>
    <s v="USD"/>
    <s v="ERD0246496"/>
    <x v="0"/>
    <s v="Reverse bad debt COVID19"/>
    <s v="ENT"/>
    <s v=" "/>
    <s v="E"/>
    <s v=" "/>
    <d v="2020-11-30T00:00:00"/>
    <s v=" "/>
    <s v=" "/>
    <s v="Image URL"/>
    <s v="640"/>
    <s v="RDRA"/>
    <s v="CAOCS"/>
    <s v=" "/>
    <s v=" "/>
  </r>
  <r>
    <x v="1"/>
    <x v="1"/>
    <x v="0"/>
    <x v="2"/>
    <s v="Uncollect Acct Elect-Write Off"/>
    <n v="-1550172.99"/>
    <s v="USD"/>
    <s v="ERD0253681"/>
    <x v="0"/>
    <s v="Adj amt of exp to be recog - E"/>
    <s v="ENT"/>
    <s v=" "/>
    <s v="E"/>
    <s v=" "/>
    <d v="2020-12-31T00:00:00"/>
    <s v=" "/>
    <s v=" "/>
    <s v="Image URL"/>
    <s v="470"/>
    <s v="WOFF"/>
    <s v="CAOCS"/>
    <s v=" "/>
    <s v=" "/>
  </r>
  <r>
    <x v="1"/>
    <x v="11"/>
    <x v="0"/>
    <x v="1"/>
    <s v="Reg asset Covid 19 bad debt"/>
    <n v="2283017"/>
    <s v="USD"/>
    <s v="ERD0240538"/>
    <x v="0"/>
    <s v="Reg Asset for bad debt COVID19"/>
    <s v="ENT"/>
    <s v=" "/>
    <s v="E"/>
    <s v=" "/>
    <d v="2020-10-31T00:00:00"/>
    <s v=" "/>
    <s v=" "/>
    <s v="Image URL"/>
    <s v="901"/>
    <s v="RDRA"/>
    <s v="CAOCS"/>
    <s v=" "/>
    <s v=" "/>
  </r>
  <r>
    <x v="0"/>
    <x v="0"/>
    <x v="0"/>
    <x v="2"/>
    <s v="Uncollect Acct Elect-Write Off"/>
    <n v="-450547.88"/>
    <s v="USD"/>
    <s v="ERD0278354"/>
    <x v="0"/>
    <s v="Uncollect Acct Elect-Write Off"/>
    <s v="ENT"/>
    <s v=" "/>
    <s v="E"/>
    <s v=" "/>
    <d v="2021-04-30T00:00:00"/>
    <s v=" "/>
    <s v=" "/>
    <s v="Image URL"/>
    <s v="901"/>
    <s v="RDRA"/>
    <s v="CAOCS"/>
    <s v=" "/>
    <s v=" "/>
  </r>
  <r>
    <x v="1"/>
    <x v="4"/>
    <x v="1"/>
    <x v="3"/>
    <s v="Uncollectible Accts - COVID19"/>
    <n v="-633000"/>
    <s v="USD"/>
    <s v="ERD0215137"/>
    <x v="0"/>
    <s v="Uncollectible Accts - COVID19"/>
    <s v="ENT"/>
    <s v=" "/>
    <s v="E"/>
    <s v=" "/>
    <d v="2020-06-30T00:00:00"/>
    <s v=" "/>
    <s v=" "/>
    <s v="Image URL"/>
    <s v="470"/>
    <s v="WOFF"/>
    <s v="FNALX"/>
    <s v=" "/>
    <s v=" "/>
  </r>
  <r>
    <x v="1"/>
    <x v="6"/>
    <x v="1"/>
    <x v="2"/>
    <s v="Uncollect Acct Elect-Write Off"/>
    <n v="111.62"/>
    <s v="USD"/>
    <s v="CS10181875"/>
    <x v="1"/>
    <s v=" "/>
    <s v="BRO"/>
    <s v="F3PCR56244"/>
    <s v="G"/>
    <s v=" "/>
    <d v="2020-01-28T00:00:00"/>
    <s v="GCS1272001"/>
    <s v=" "/>
    <s v="Image URL"/>
    <s v="470"/>
    <s v="WOFF"/>
    <s v="CAOCC"/>
    <s v=" "/>
    <s v=" "/>
  </r>
  <r>
    <x v="1"/>
    <x v="3"/>
    <x v="1"/>
    <x v="2"/>
    <s v="Uncollect Acct Elect-Write Off"/>
    <n v="-17.41"/>
    <s v="USD"/>
    <s v="CS10185607"/>
    <x v="1"/>
    <s v=" "/>
    <s v="BRO"/>
    <s v="F3PCR56244"/>
    <s v="G"/>
    <s v=" "/>
    <d v="2020-02-11T00:00:00"/>
    <s v="GCS1132002"/>
    <s v=" "/>
    <s v="Image URL"/>
    <s v="470"/>
    <s v="WOFF"/>
    <s v="CAOCC"/>
    <s v=" "/>
    <s v=" "/>
  </r>
  <r>
    <x v="1"/>
    <x v="3"/>
    <x v="1"/>
    <x v="2"/>
    <s v="Uncollect Acct Elect-Write Off"/>
    <n v="-1.63"/>
    <s v="USD"/>
    <s v="CS10187588"/>
    <x v="1"/>
    <s v=" "/>
    <s v="BRO"/>
    <s v="F3PCR56244"/>
    <s v="G"/>
    <s v=" "/>
    <d v="2020-02-24T00:00:00"/>
    <s v="GCS1242002"/>
    <s v=" "/>
    <s v="Image URL"/>
    <s v="470"/>
    <s v="WOFF"/>
    <s v="CAOCC"/>
    <s v=" "/>
    <s v=" "/>
  </r>
  <r>
    <x v="1"/>
    <x v="2"/>
    <x v="1"/>
    <x v="2"/>
    <s v="Uncollect Acct Elect-Write Off"/>
    <n v="-24.65"/>
    <s v="USD"/>
    <s v="CS10192273"/>
    <x v="1"/>
    <s v=" "/>
    <s v="BRO"/>
    <s v="F3PCR56244"/>
    <s v="G"/>
    <s v=" "/>
    <d v="2020-03-16T00:00:00"/>
    <s v="GCS1152003"/>
    <s v=" "/>
    <s v="Image URL"/>
    <s v="470"/>
    <s v="WOFF"/>
    <s v="CAOCC"/>
    <s v=" "/>
    <s v=" "/>
  </r>
  <r>
    <x v="1"/>
    <x v="2"/>
    <x v="1"/>
    <x v="2"/>
    <s v="Uncollect Acct Elect-Write Off"/>
    <n v="-186.9"/>
    <s v="USD"/>
    <s v="CS10191250"/>
    <x v="1"/>
    <s v=" "/>
    <s v="BRO"/>
    <s v="F3PCR56244"/>
    <s v="G"/>
    <s v=" "/>
    <d v="2020-03-05T00:00:00"/>
    <s v="GCS1072003"/>
    <s v=" "/>
    <s v="Image URL"/>
    <s v="470"/>
    <s v="WOFF"/>
    <s v="CAOCC"/>
    <s v=" "/>
    <s v=" "/>
  </r>
  <r>
    <x v="1"/>
    <x v="0"/>
    <x v="1"/>
    <x v="2"/>
    <s v="Uncollect Acct Elect-Write Off"/>
    <n v="-4.49"/>
    <s v="USD"/>
    <s v="CS10198132"/>
    <x v="1"/>
    <s v=" "/>
    <s v="BRO"/>
    <s v="F3PCR56244"/>
    <s v="G"/>
    <s v=" "/>
    <d v="2020-04-07T00:00:00"/>
    <s v="GCS1102004"/>
    <s v=" "/>
    <s v="Image URL"/>
    <s v="470"/>
    <s v="WOFF"/>
    <s v="CAOCC"/>
    <s v=" "/>
    <s v=" "/>
  </r>
  <r>
    <x v="1"/>
    <x v="7"/>
    <x v="1"/>
    <x v="2"/>
    <s v="Uncollect Acct Elect-Write Off"/>
    <n v="-902.66"/>
    <s v="USD"/>
    <s v="CS10204968"/>
    <x v="1"/>
    <s v=" "/>
    <s v="BRO"/>
    <s v="F3PCR56244"/>
    <s v="G"/>
    <s v=" "/>
    <d v="2020-05-13T00:00:00"/>
    <s v="GCS1132005"/>
    <s v=" "/>
    <s v="Image URL"/>
    <s v="470"/>
    <s v="WOFF"/>
    <s v="CAOCC"/>
    <s v=" "/>
    <s v=" "/>
  </r>
  <r>
    <x v="1"/>
    <x v="4"/>
    <x v="1"/>
    <x v="2"/>
    <s v="Uncollect Acct Elect-Write Off"/>
    <n v="20.45"/>
    <s v="USD"/>
    <s v="CS10211985"/>
    <x v="1"/>
    <s v=" "/>
    <s v="BRO"/>
    <s v="F3PCR56244"/>
    <s v="G"/>
    <s v=" "/>
    <d v="2020-06-18T00:00:00"/>
    <s v="GCS1202006"/>
    <s v=" "/>
    <s v="Image URL"/>
    <s v="470"/>
    <s v="WOFF"/>
    <s v="CAOCC"/>
    <s v=" "/>
    <s v=" "/>
  </r>
  <r>
    <x v="1"/>
    <x v="4"/>
    <x v="1"/>
    <x v="2"/>
    <s v="Uncollect Acct Elect-Write Off"/>
    <n v="-117.35"/>
    <s v="USD"/>
    <s v="CS10211579"/>
    <x v="1"/>
    <s v=" "/>
    <s v="BRO"/>
    <s v="F3PCR56244"/>
    <s v="G"/>
    <s v=" "/>
    <d v="2020-06-16T00:00:00"/>
    <s v="GCS1182006"/>
    <s v=" "/>
    <s v="Image URL"/>
    <s v="470"/>
    <s v="WOFF"/>
    <s v="CAOCC"/>
    <s v=" "/>
    <s v=" "/>
  </r>
  <r>
    <x v="1"/>
    <x v="4"/>
    <x v="1"/>
    <x v="2"/>
    <s v="Uncollect Acct Elect-Write Off"/>
    <n v="-53.46"/>
    <s v="USD"/>
    <s v="CS10213900"/>
    <x v="1"/>
    <s v=" "/>
    <s v="BRO"/>
    <s v="F3PCR56244"/>
    <s v="G"/>
    <s v=" "/>
    <d v="2020-06-29T00:00:00"/>
    <s v="GCS1292006"/>
    <s v=" "/>
    <s v="Image URL"/>
    <s v="470"/>
    <s v="WOFF"/>
    <s v="CAOCC"/>
    <s v=" "/>
    <s v=" "/>
  </r>
  <r>
    <x v="1"/>
    <x v="9"/>
    <x v="1"/>
    <x v="2"/>
    <s v="Uncollect Acct Elect-Write Off"/>
    <n v="-80.23"/>
    <s v="USD"/>
    <s v="CS10224534"/>
    <x v="1"/>
    <s v=" "/>
    <s v="BRO"/>
    <s v="F3PCR56244"/>
    <s v="G"/>
    <s v=" "/>
    <d v="2020-08-18T00:00:00"/>
    <s v="GCS1202008"/>
    <s v=" "/>
    <s v="Image URL"/>
    <s v="470"/>
    <s v="WOFF"/>
    <s v="CAOCC"/>
    <s v=" "/>
    <s v=" "/>
  </r>
  <r>
    <x v="1"/>
    <x v="9"/>
    <x v="1"/>
    <x v="2"/>
    <s v="Uncollect Acct Elect-Write Off"/>
    <n v="-126.42"/>
    <s v="USD"/>
    <s v="CS10223244"/>
    <x v="1"/>
    <s v=" "/>
    <s v="BRO"/>
    <s v="F3PCR56244"/>
    <s v="G"/>
    <s v=" "/>
    <d v="2020-08-06T00:00:00"/>
    <s v="GCS1102008"/>
    <s v=" "/>
    <s v="Image URL"/>
    <s v="470"/>
    <s v="WOFF"/>
    <s v="CAOCC"/>
    <s v=" "/>
    <s v=" "/>
  </r>
  <r>
    <x v="1"/>
    <x v="9"/>
    <x v="1"/>
    <x v="2"/>
    <s v="Uncollect Acct Elect-Write Off"/>
    <n v="-51.72"/>
    <s v="USD"/>
    <s v="CS10223975"/>
    <x v="1"/>
    <s v=" "/>
    <s v="BRO"/>
    <s v="F3PCR56244"/>
    <s v="G"/>
    <s v=" "/>
    <d v="2020-08-12T00:00:00"/>
    <s v="GCS1162008"/>
    <s v=" "/>
    <s v="Image URL"/>
    <s v="470"/>
    <s v="WOFF"/>
    <s v="CAOCC"/>
    <s v=" "/>
    <s v=" "/>
  </r>
  <r>
    <x v="1"/>
    <x v="10"/>
    <x v="1"/>
    <x v="2"/>
    <s v="Uncollect Acct Elect-Write Off"/>
    <n v="-2.08"/>
    <s v="USD"/>
    <s v="CS10230158"/>
    <x v="1"/>
    <s v=" "/>
    <s v="BRO"/>
    <s v="F3PCR56244"/>
    <s v="G"/>
    <s v=" "/>
    <d v="2020-09-15T00:00:00"/>
    <s v="GCS1182009"/>
    <s v=" "/>
    <s v="Image URL"/>
    <s v="470"/>
    <s v="WOFF"/>
    <s v="CAOCC"/>
    <s v=" "/>
    <s v=" "/>
  </r>
  <r>
    <x v="1"/>
    <x v="11"/>
    <x v="1"/>
    <x v="2"/>
    <s v="Uncollect Acct Elect-Write Off"/>
    <n v="-9.56"/>
    <s v="USD"/>
    <s v="CS10238580"/>
    <x v="1"/>
    <s v=" "/>
    <s v="BRO"/>
    <s v="F3PCR56244"/>
    <s v="G"/>
    <s v=" "/>
    <d v="2020-10-27T00:00:00"/>
    <s v="GCS1292010"/>
    <s v=" "/>
    <s v="Image URL"/>
    <s v="470"/>
    <s v="WOFF"/>
    <s v="CAOCC"/>
    <s v=" "/>
    <s v=" "/>
  </r>
  <r>
    <x v="1"/>
    <x v="11"/>
    <x v="1"/>
    <x v="2"/>
    <s v="Uncollect Acct Elect-Write Off"/>
    <n v="-656.07"/>
    <s v="USD"/>
    <s v="CS10239210"/>
    <x v="1"/>
    <s v=" "/>
    <s v="BRO"/>
    <s v="F3PCR56244"/>
    <s v="G"/>
    <s v=" "/>
    <d v="2020-10-29T00:00:00"/>
    <s v="GCS1312010"/>
    <s v=" "/>
    <s v="Image URL"/>
    <s v="470"/>
    <s v="WOFF"/>
    <s v="CAOCC"/>
    <s v=" "/>
    <s v=" "/>
  </r>
  <r>
    <x v="1"/>
    <x v="11"/>
    <x v="1"/>
    <x v="2"/>
    <s v="Uncollect Acct Elect-Write Off"/>
    <n v="-180.57"/>
    <s v="USD"/>
    <s v="CS10236238"/>
    <x v="1"/>
    <s v=" "/>
    <s v="BRO"/>
    <s v="F3PCR56244"/>
    <s v="G"/>
    <s v=" "/>
    <d v="2020-10-12T00:00:00"/>
    <s v="GCS1162010"/>
    <s v=" "/>
    <s v="Image URL"/>
    <s v="470"/>
    <s v="WOFF"/>
    <s v="CAOCC"/>
    <s v=" "/>
    <s v=" "/>
  </r>
  <r>
    <x v="1"/>
    <x v="11"/>
    <x v="1"/>
    <x v="2"/>
    <s v="Uncollect Acct Elect-Write Off"/>
    <n v="-7.2"/>
    <s v="USD"/>
    <s v="CS10237623"/>
    <x v="1"/>
    <s v=" "/>
    <s v="BRO"/>
    <s v="F3PCR56244"/>
    <s v="G"/>
    <s v=" "/>
    <d v="2020-10-21T00:00:00"/>
    <s v="GCS1242010"/>
    <s v=" "/>
    <s v="Image URL"/>
    <s v="470"/>
    <s v="WOFF"/>
    <s v="CAOCC"/>
    <s v=" "/>
    <s v=" "/>
  </r>
  <r>
    <x v="1"/>
    <x v="5"/>
    <x v="1"/>
    <x v="2"/>
    <s v="Uncollect Acct Elect-Write Off"/>
    <n v="69.5"/>
    <s v="USD"/>
    <s v="CS10244037"/>
    <x v="1"/>
    <s v=" "/>
    <s v="BRO"/>
    <s v="F3PCR56244"/>
    <s v="G"/>
    <s v=" "/>
    <d v="2020-11-20T00:00:00"/>
    <s v="GCS1232011"/>
    <s v=" "/>
    <s v="Image URL"/>
    <s v="470"/>
    <s v="WOFF"/>
    <s v="CAOCC"/>
    <s v=" "/>
    <s v=" "/>
  </r>
  <r>
    <x v="1"/>
    <x v="1"/>
    <x v="1"/>
    <x v="2"/>
    <s v="Uncollect Acct Elect-Write Off"/>
    <n v="-69.209999999999994"/>
    <s v="USD"/>
    <s v="CS10248021"/>
    <x v="1"/>
    <s v=" "/>
    <s v="BRO"/>
    <s v="F3PCR56244"/>
    <s v="G"/>
    <s v=" "/>
    <d v="2020-12-02T00:00:00"/>
    <s v="GCS1072012"/>
    <s v=" "/>
    <s v="Image URL"/>
    <s v="470"/>
    <s v="WOFF"/>
    <s v="CAOCC"/>
    <s v=" "/>
    <s v=" "/>
  </r>
  <r>
    <x v="0"/>
    <x v="6"/>
    <x v="1"/>
    <x v="2"/>
    <s v="Uncollect Acct Elect-Write Off"/>
    <n v="-804.14"/>
    <s v="USD"/>
    <s v="CS10256461"/>
    <x v="1"/>
    <s v=" "/>
    <s v="BRO"/>
    <s v="F3PCR56244"/>
    <s v="G"/>
    <s v=" "/>
    <d v="2021-01-18T00:00:00"/>
    <s v="GCS1152101"/>
    <s v=" "/>
    <s v="Image URL"/>
    <s v="470"/>
    <s v="WOFF"/>
    <s v="CAOCC"/>
    <s v=" "/>
    <s v=" "/>
  </r>
  <r>
    <x v="0"/>
    <x v="6"/>
    <x v="1"/>
    <x v="0"/>
    <s v="Acc Prov For Uncollect Acc"/>
    <n v="3.62"/>
    <s v="USD"/>
    <s v="CS10258642"/>
    <x v="1"/>
    <s v=" "/>
    <s v="BRO"/>
    <s v="F3PCR56244"/>
    <s v="G"/>
    <s v=" "/>
    <d v="2021-01-29T00:00:00"/>
    <s v="GCS1252101"/>
    <s v=" "/>
    <s v="Image URL"/>
    <s v="470"/>
    <s v="WOFF"/>
    <s v="CAOCC"/>
    <s v=" "/>
    <s v=" "/>
  </r>
  <r>
    <x v="0"/>
    <x v="6"/>
    <x v="1"/>
    <x v="0"/>
    <s v="Acc Prov For Uncollect Acc"/>
    <n v="1985.42"/>
    <s v="USD"/>
    <s v="CS10257132"/>
    <x v="1"/>
    <s v=" "/>
    <s v="BRO"/>
    <s v="F3PCR56244"/>
    <s v="G"/>
    <s v=" "/>
    <d v="2021-01-25T00:00:00"/>
    <s v="GCS1212101"/>
    <s v=" "/>
    <s v="Image URL"/>
    <s v="470"/>
    <s v="WOFF"/>
    <s v="CAOCC"/>
    <s v=" "/>
    <s v=" "/>
  </r>
  <r>
    <x v="0"/>
    <x v="6"/>
    <x v="1"/>
    <x v="2"/>
    <s v="Uncollect Acct Elect-Write Off"/>
    <n v="-435.21"/>
    <s v="USD"/>
    <s v="CS10258067"/>
    <x v="1"/>
    <s v=" "/>
    <s v="BRO"/>
    <s v="F3PCR56244"/>
    <s v="G"/>
    <s v=" "/>
    <d v="2021-01-28T00:00:00"/>
    <s v="GCS1242101"/>
    <s v=" "/>
    <s v="Image URL"/>
    <s v="470"/>
    <s v="WOFF"/>
    <s v="CAOCC"/>
    <s v=" "/>
    <s v=" "/>
  </r>
  <r>
    <x v="0"/>
    <x v="3"/>
    <x v="1"/>
    <x v="0"/>
    <s v="Acc Prov For Uncollect Acc"/>
    <n v="29630.15"/>
    <s v="USD"/>
    <s v="CS10261071"/>
    <x v="1"/>
    <s v=" "/>
    <s v="BRO"/>
    <s v="F3PCR56244"/>
    <s v="G"/>
    <s v=" "/>
    <d v="2021-02-08T00:00:00"/>
    <s v="GCS1112102"/>
    <s v=" "/>
    <s v="Image URL"/>
    <s v="470"/>
    <s v="WOFF"/>
    <s v="CAOCC"/>
    <s v=" "/>
    <s v=" "/>
  </r>
  <r>
    <x v="0"/>
    <x v="2"/>
    <x v="1"/>
    <x v="0"/>
    <s v="Acc Prov For Uncollect Acc"/>
    <n v="44.33"/>
    <s v="USD"/>
    <s v="CS10266396"/>
    <x v="1"/>
    <s v=" "/>
    <s v="BRO"/>
    <s v="F3PCR56244"/>
    <s v="G"/>
    <s v=" "/>
    <d v="2021-03-04T00:00:00"/>
    <s v="GCS1062103"/>
    <s v=" "/>
    <s v="Image URL"/>
    <s v="470"/>
    <s v="WOFF"/>
    <s v="CAOCC"/>
    <s v=" "/>
    <s v=" "/>
  </r>
  <r>
    <x v="0"/>
    <x v="2"/>
    <x v="1"/>
    <x v="0"/>
    <s v="Acc Prov For Uncollect Acc"/>
    <n v="140.59"/>
    <s v="USD"/>
    <s v="CS10270068"/>
    <x v="1"/>
    <s v=" "/>
    <s v="BRO"/>
    <s v="F3PCR56244"/>
    <s v="G"/>
    <s v=" "/>
    <d v="2021-03-29T00:00:00"/>
    <s v="GCS1272103"/>
    <s v=" "/>
    <s v="Image URL"/>
    <s v="470"/>
    <s v="WOFF"/>
    <s v="CAOCC"/>
    <s v=" "/>
    <s v=" "/>
  </r>
  <r>
    <x v="0"/>
    <x v="2"/>
    <x v="1"/>
    <x v="0"/>
    <s v="Acc Prov For Uncollect Acc"/>
    <n v="-7.88"/>
    <s v="USD"/>
    <s v="CS10270325"/>
    <x v="1"/>
    <s v=" "/>
    <s v="BRO"/>
    <s v="F3PCR56244"/>
    <s v="G"/>
    <s v=" "/>
    <d v="2021-03-30T00:00:00"/>
    <s v="GCS1282103"/>
    <s v=" "/>
    <s v="Image URL"/>
    <s v="470"/>
    <s v="WOFF"/>
    <s v="CAOCC"/>
    <s v=" "/>
    <s v=" "/>
  </r>
  <r>
    <x v="0"/>
    <x v="2"/>
    <x v="1"/>
    <x v="2"/>
    <s v="Uncollect Acct Elect-Write Off"/>
    <n v="-680.5"/>
    <s v="USD"/>
    <s v="CS10267613"/>
    <x v="1"/>
    <s v=" "/>
    <s v="BRO"/>
    <s v="F3PCR56244"/>
    <s v="G"/>
    <s v=" "/>
    <d v="2021-03-15T00:00:00"/>
    <s v="GCS1152103"/>
    <s v=" "/>
    <s v="Image URL"/>
    <s v="470"/>
    <s v="WOFF"/>
    <s v="CAOCC"/>
    <s v=" "/>
    <s v=" "/>
  </r>
  <r>
    <x v="0"/>
    <x v="0"/>
    <x v="1"/>
    <x v="2"/>
    <s v="Uncollect Acct Elect-Write Off"/>
    <n v="-868.69"/>
    <s v="USD"/>
    <s v="CS10273647"/>
    <x v="1"/>
    <s v=" "/>
    <s v="BRO"/>
    <s v="F3PCR56244"/>
    <s v="G"/>
    <s v=" "/>
    <d v="2021-04-08T00:00:00"/>
    <s v="GCS1092104"/>
    <s v=" "/>
    <s v="Image URL"/>
    <s v="470"/>
    <s v="WOFF"/>
    <s v="CAOCC"/>
    <s v=" "/>
    <s v=" "/>
  </r>
  <r>
    <x v="0"/>
    <x v="0"/>
    <x v="1"/>
    <x v="2"/>
    <s v="Uncollect Acct Elect-Write Off"/>
    <n v="-70.150000000000006"/>
    <s v="USD"/>
    <s v="CS10273647"/>
    <x v="1"/>
    <s v=" "/>
    <s v="BRO"/>
    <s v="F3PCR56244"/>
    <s v="G"/>
    <s v=" "/>
    <d v="2021-04-02T00:00:00"/>
    <s v="GCS1042104"/>
    <s v=" "/>
    <s v="Image URL"/>
    <s v="470"/>
    <s v="WOFF"/>
    <s v="CAOCC"/>
    <s v=" "/>
    <s v=" "/>
  </r>
  <r>
    <x v="0"/>
    <x v="0"/>
    <x v="1"/>
    <x v="0"/>
    <s v="Acc Prov For Uncollect Acc"/>
    <n v="360.62"/>
    <s v="USD"/>
    <s v="CS10275525"/>
    <x v="1"/>
    <s v=" "/>
    <s v="BRO"/>
    <s v="F3PCR56244"/>
    <s v="G"/>
    <s v=" "/>
    <d v="2021-04-22T00:00:00"/>
    <s v="GCS1212104"/>
    <s v=" "/>
    <s v="Image URL"/>
    <s v="470"/>
    <s v="WOFF"/>
    <s v="CAOCC"/>
    <s v=" "/>
    <s v=" "/>
  </r>
  <r>
    <x v="0"/>
    <x v="0"/>
    <x v="1"/>
    <x v="2"/>
    <s v="Uncollect Acct Elect-Write Off"/>
    <n v="-685.45"/>
    <s v="USD"/>
    <s v="CS10273647"/>
    <x v="1"/>
    <s v=" "/>
    <s v="BRO"/>
    <s v="F3PCR56244"/>
    <s v="G"/>
    <s v=" "/>
    <d v="2021-04-01T00:00:00"/>
    <s v="GCS1032104"/>
    <s v=" "/>
    <s v="Image URL"/>
    <s v="470"/>
    <s v="WOFF"/>
    <s v="CAOCC"/>
    <s v=" "/>
    <s v=" "/>
  </r>
  <r>
    <x v="0"/>
    <x v="0"/>
    <x v="1"/>
    <x v="2"/>
    <s v="Uncollect Acct Elect-Write Off"/>
    <n v="-186.71"/>
    <s v="USD"/>
    <s v="CS10275744"/>
    <x v="1"/>
    <s v=" "/>
    <s v="BRO"/>
    <s v="F3PCR56244"/>
    <s v="G"/>
    <s v=" "/>
    <d v="2021-04-23T00:00:00"/>
    <s v="GCS1222104"/>
    <s v=" "/>
    <s v="Image URL"/>
    <s v="470"/>
    <s v="WOFF"/>
    <s v="CAOCC"/>
    <s v=" "/>
    <s v=" "/>
  </r>
  <r>
    <x v="0"/>
    <x v="0"/>
    <x v="1"/>
    <x v="2"/>
    <s v="Uncollect Acct Elect-Write Off"/>
    <n v="-94.32"/>
    <s v="USD"/>
    <s v="CS10275968"/>
    <x v="1"/>
    <s v=" "/>
    <s v="BRO"/>
    <s v="F3PCR56244"/>
    <s v="G"/>
    <s v=" "/>
    <d v="2021-04-26T00:00:00"/>
    <s v="GCS1242104"/>
    <s v=" "/>
    <s v="Image URL"/>
    <s v="470"/>
    <s v="WOFF"/>
    <s v="CAOCC"/>
    <s v=" "/>
    <s v=" "/>
  </r>
  <r>
    <x v="1"/>
    <x v="6"/>
    <x v="1"/>
    <x v="2"/>
    <s v="Uncollect Acct Elect-Write Off"/>
    <n v="11213.75"/>
    <s v="USD"/>
    <s v="CS10181251"/>
    <x v="1"/>
    <s v=" "/>
    <s v="BRO"/>
    <s v="F3PCR56244"/>
    <s v="E"/>
    <s v=" "/>
    <d v="2020-01-24T00:00:00"/>
    <s v="GCS1242001"/>
    <s v=" "/>
    <s v="Image URL"/>
    <s v="470"/>
    <s v="WOFF"/>
    <s v="CAOCC"/>
    <s v=" "/>
    <s v=" "/>
  </r>
  <r>
    <x v="1"/>
    <x v="6"/>
    <x v="1"/>
    <x v="2"/>
    <s v="Uncollect Acct Elect-Write Off"/>
    <n v="30701.54"/>
    <s v="USD"/>
    <s v="CS10180445"/>
    <x v="1"/>
    <s v=" "/>
    <s v="BRO"/>
    <s v="F3PCR56244"/>
    <s v="E"/>
    <s v=" "/>
    <d v="2020-01-14T00:00:00"/>
    <s v="GCS1152001"/>
    <s v=" "/>
    <s v="Image URL"/>
    <s v="470"/>
    <s v="WOFF"/>
    <s v="CAOCC"/>
    <s v=" "/>
    <s v=" "/>
  </r>
  <r>
    <x v="1"/>
    <x v="6"/>
    <x v="1"/>
    <x v="2"/>
    <s v="Uncollect Acct Elect-Write Off"/>
    <n v="-7.64"/>
    <s v="USD"/>
    <s v="CS10180445"/>
    <x v="1"/>
    <s v=" "/>
    <s v="BRO"/>
    <s v="F3PCR56244"/>
    <s v="E"/>
    <s v=" "/>
    <d v="2020-01-01T00:00:00"/>
    <s v="GCS1052001"/>
    <s v=" "/>
    <s v="Image URL"/>
    <s v="470"/>
    <s v="WOFF"/>
    <s v="CAOCC"/>
    <s v=" "/>
    <s v=" "/>
  </r>
  <r>
    <x v="1"/>
    <x v="3"/>
    <x v="1"/>
    <x v="2"/>
    <s v="Uncollect Acct Elect-Write Off"/>
    <n v="9614.75"/>
    <s v="USD"/>
    <s v="CS10187201"/>
    <x v="1"/>
    <s v=" "/>
    <s v="BRO"/>
    <s v="F3PCR56244"/>
    <s v="E"/>
    <s v=" "/>
    <d v="2020-02-20T00:00:00"/>
    <s v="GCS1212002"/>
    <s v=" "/>
    <s v="Image URL"/>
    <s v="470"/>
    <s v="WOFF"/>
    <s v="CAOCC"/>
    <s v=" "/>
    <s v=" "/>
  </r>
  <r>
    <x v="1"/>
    <x v="3"/>
    <x v="1"/>
    <x v="2"/>
    <s v="Uncollect Acct Elect-Write Off"/>
    <n v="-1113.43"/>
    <s v="USD"/>
    <s v="CS10186368"/>
    <x v="1"/>
    <s v=" "/>
    <s v="BRO"/>
    <s v="F3PCR56244"/>
    <s v="E"/>
    <s v=" "/>
    <d v="2020-02-17T00:00:00"/>
    <s v="GCS1182002"/>
    <s v=" "/>
    <s v="Image URL"/>
    <s v="470"/>
    <s v="WOFF"/>
    <s v="CAOCC"/>
    <s v=" "/>
    <s v=" "/>
  </r>
  <r>
    <x v="1"/>
    <x v="3"/>
    <x v="1"/>
    <x v="2"/>
    <s v="Uncollect Acct Elect-Write Off"/>
    <n v="8967.2800000000007"/>
    <s v="USD"/>
    <s v="CS10185358"/>
    <x v="1"/>
    <s v=" "/>
    <s v="BRO"/>
    <s v="F3PCR56244"/>
    <s v="E"/>
    <s v=" "/>
    <d v="2020-02-07T00:00:00"/>
    <s v="GCS1102002"/>
    <s v=" "/>
    <s v="Image URL"/>
    <s v="470"/>
    <s v="WOFF"/>
    <s v="CAOCC"/>
    <s v=" "/>
    <s v=" "/>
  </r>
  <r>
    <x v="1"/>
    <x v="3"/>
    <x v="1"/>
    <x v="2"/>
    <s v="Uncollect Acct Elect-Write Off"/>
    <n v="-40.549999999999997"/>
    <s v="USD"/>
    <s v="CS10185358"/>
    <x v="1"/>
    <s v=" "/>
    <s v="BRO"/>
    <s v="F3PCR56244"/>
    <s v="E"/>
    <s v=" "/>
    <d v="2020-02-01T00:00:00"/>
    <s v="GCS1052002"/>
    <s v=" "/>
    <s v="Image URL"/>
    <s v="470"/>
    <s v="WOFF"/>
    <s v="CAOCC"/>
    <s v=" "/>
    <s v=" "/>
  </r>
  <r>
    <x v="1"/>
    <x v="3"/>
    <x v="1"/>
    <x v="2"/>
    <s v="Uncollect Acct Elect-Write Off"/>
    <n v="-270.48"/>
    <s v="USD"/>
    <s v="CS10188846"/>
    <x v="1"/>
    <s v=" "/>
    <s v="BRO"/>
    <s v="F3PCR56244"/>
    <s v="E"/>
    <s v=" "/>
    <d v="2020-02-29T00:00:00"/>
    <s v="GCS1292002"/>
    <s v=" "/>
    <s v="Image URL"/>
    <s v="470"/>
    <s v="WOFF"/>
    <s v="CAOCC"/>
    <s v=" "/>
    <s v=" "/>
  </r>
  <r>
    <x v="1"/>
    <x v="3"/>
    <x v="1"/>
    <x v="2"/>
    <s v="Uncollect Acct Elect-Write Off"/>
    <n v="5688.54"/>
    <s v="USD"/>
    <s v="CS10185753"/>
    <x v="1"/>
    <s v=" "/>
    <s v="BRO"/>
    <s v="F3PCR56244"/>
    <s v="E"/>
    <s v=" "/>
    <d v="2020-02-12T00:00:00"/>
    <s v="GCS1142002"/>
    <s v=" "/>
    <s v="Image URL"/>
    <s v="470"/>
    <s v="WOFF"/>
    <s v="CAOCC"/>
    <s v=" "/>
    <s v=" "/>
  </r>
  <r>
    <x v="1"/>
    <x v="2"/>
    <x v="1"/>
    <x v="2"/>
    <s v="Uncollect Acct Elect-Write Off"/>
    <n v="-4318.41"/>
    <s v="USD"/>
    <s v="CS10192273"/>
    <x v="1"/>
    <s v=" "/>
    <s v="BRO"/>
    <s v="F3PCR56244"/>
    <s v="E"/>
    <s v=" "/>
    <d v="2020-03-16T00:00:00"/>
    <s v="GCS1152003"/>
    <s v=" "/>
    <s v="Image URL"/>
    <s v="470"/>
    <s v="WOFF"/>
    <s v="CAOCC"/>
    <s v=" "/>
    <s v=" "/>
  </r>
  <r>
    <x v="1"/>
    <x v="2"/>
    <x v="1"/>
    <x v="2"/>
    <s v="Uncollect Acct Elect-Write Off"/>
    <n v="675.3"/>
    <s v="USD"/>
    <s v="CS10191250"/>
    <x v="1"/>
    <s v=" "/>
    <s v="BRO"/>
    <s v="F3PCR56244"/>
    <s v="E"/>
    <s v=" "/>
    <d v="2020-03-03T00:00:00"/>
    <s v="GCS1052003"/>
    <s v=" "/>
    <s v="Image URL"/>
    <s v="470"/>
    <s v="WOFF"/>
    <s v="CAOCC"/>
    <s v=" "/>
    <s v=" "/>
  </r>
  <r>
    <x v="1"/>
    <x v="0"/>
    <x v="1"/>
    <x v="2"/>
    <s v="Uncollect Acct Elect-Write Off"/>
    <n v="-2952.84"/>
    <s v="USD"/>
    <s v="CS10200910"/>
    <x v="1"/>
    <s v=" "/>
    <s v="BRO"/>
    <s v="F3PCR56244"/>
    <s v="E"/>
    <s v=" "/>
    <d v="2020-04-28T00:00:00"/>
    <s v="GCS1282004"/>
    <s v=" "/>
    <s v="Image URL"/>
    <s v="470"/>
    <s v="WOFF"/>
    <s v="CAOCC"/>
    <s v=" "/>
    <s v=" "/>
  </r>
  <r>
    <x v="1"/>
    <x v="0"/>
    <x v="1"/>
    <x v="2"/>
    <s v="Uncollect Acct Elect-Write Off"/>
    <n v="-2585.2199999999998"/>
    <s v="USD"/>
    <s v="CS10199420"/>
    <x v="1"/>
    <s v=" "/>
    <s v="BRO"/>
    <s v="F3PCR56244"/>
    <s v="E"/>
    <s v=" "/>
    <d v="2020-04-17T00:00:00"/>
    <s v="GCS1192004"/>
    <s v=" "/>
    <s v="Image URL"/>
    <s v="470"/>
    <s v="WOFF"/>
    <s v="CAOCC"/>
    <s v=" "/>
    <s v=" "/>
  </r>
  <r>
    <x v="1"/>
    <x v="0"/>
    <x v="1"/>
    <x v="2"/>
    <s v="Uncollect Acct Elect-Write Off"/>
    <n v="-4413.91"/>
    <s v="USD"/>
    <s v="CS10199233"/>
    <x v="1"/>
    <s v=" "/>
    <s v="BRO"/>
    <s v="F3PCR56244"/>
    <s v="E"/>
    <s v=" "/>
    <d v="2020-04-16T00:00:00"/>
    <s v="GCS1182004"/>
    <s v=" "/>
    <s v="Image URL"/>
    <s v="470"/>
    <s v="WOFF"/>
    <s v="CAOCC"/>
    <s v=" "/>
    <s v=" "/>
  </r>
  <r>
    <x v="1"/>
    <x v="0"/>
    <x v="1"/>
    <x v="2"/>
    <s v="Uncollect Acct Elect-Write Off"/>
    <n v="-2154.06"/>
    <s v="USD"/>
    <s v="CS10200254"/>
    <x v="1"/>
    <s v=" "/>
    <s v="BRO"/>
    <s v="F3PCR56244"/>
    <s v="E"/>
    <s v=" "/>
    <d v="2020-04-23T00:00:00"/>
    <s v="GCS1242004"/>
    <s v=" "/>
    <s v="Image URL"/>
    <s v="470"/>
    <s v="WOFF"/>
    <s v="CAOCC"/>
    <s v=" "/>
    <s v=" "/>
  </r>
  <r>
    <x v="1"/>
    <x v="7"/>
    <x v="1"/>
    <x v="2"/>
    <s v="Uncollect Acct Elect-Write Off"/>
    <n v="-2131.48"/>
    <s v="USD"/>
    <s v="CS10205938"/>
    <x v="1"/>
    <s v=" "/>
    <s v="BRO"/>
    <s v="F3PCR56244"/>
    <s v="E"/>
    <s v=" "/>
    <d v="2020-05-20T00:00:00"/>
    <s v="GCS1192005"/>
    <s v=" "/>
    <s v="Image URL"/>
    <s v="470"/>
    <s v="WOFF"/>
    <s v="CAOCC"/>
    <s v=" "/>
    <s v=" "/>
  </r>
  <r>
    <x v="1"/>
    <x v="7"/>
    <x v="1"/>
    <x v="2"/>
    <s v="Uncollect Acct Elect-Write Off"/>
    <n v="-5316.79"/>
    <s v="USD"/>
    <s v="CS10207327"/>
    <x v="1"/>
    <s v=" "/>
    <s v="BRO"/>
    <s v="F3PCR56244"/>
    <s v="E"/>
    <s v=" "/>
    <d v="2020-05-28T00:00:00"/>
    <s v="GCS1252005"/>
    <s v=" "/>
    <s v="Image URL"/>
    <s v="470"/>
    <s v="WOFF"/>
    <s v="CAOCC"/>
    <s v=" "/>
    <s v=" "/>
  </r>
  <r>
    <x v="1"/>
    <x v="7"/>
    <x v="1"/>
    <x v="2"/>
    <s v="Uncollect Acct Elect-Write Off"/>
    <n v="-626.82000000000005"/>
    <s v="USD"/>
    <s v="CS10205530"/>
    <x v="1"/>
    <s v=" "/>
    <s v="BRO"/>
    <s v="F3PCR56244"/>
    <s v="E"/>
    <s v=" "/>
    <d v="2020-05-18T00:00:00"/>
    <s v="GCS1172005"/>
    <s v=" "/>
    <s v="Image URL"/>
    <s v="470"/>
    <s v="WOFF"/>
    <s v="CAOCC"/>
    <s v=" "/>
    <s v=" "/>
  </r>
  <r>
    <x v="1"/>
    <x v="4"/>
    <x v="1"/>
    <x v="2"/>
    <s v="Uncollect Acct Elect-Write Off"/>
    <n v="1095.92"/>
    <s v="USD"/>
    <s v="CS10210576"/>
    <x v="1"/>
    <s v=" "/>
    <s v="BRO"/>
    <s v="F3PCR56244"/>
    <s v="E"/>
    <s v=" "/>
    <d v="2020-06-09T00:00:00"/>
    <s v="GCS1122006"/>
    <s v=" "/>
    <s v="Image URL"/>
    <s v="470"/>
    <s v="WOFF"/>
    <s v="CAOCC"/>
    <s v=" "/>
    <s v=" "/>
  </r>
  <r>
    <x v="1"/>
    <x v="4"/>
    <x v="1"/>
    <x v="2"/>
    <s v="Uncollect Acct Elect-Write Off"/>
    <n v="-1321.67"/>
    <s v="USD"/>
    <s v="CS10213390"/>
    <x v="1"/>
    <s v=" "/>
    <s v="BRO"/>
    <s v="F3PCR56244"/>
    <s v="E"/>
    <s v=" "/>
    <d v="2020-06-26T00:00:00"/>
    <s v="GCS1272006"/>
    <s v=" "/>
    <s v="Image URL"/>
    <s v="470"/>
    <s v="WOFF"/>
    <s v="CAOCC"/>
    <s v=" "/>
    <s v=" "/>
  </r>
  <r>
    <x v="1"/>
    <x v="4"/>
    <x v="1"/>
    <x v="2"/>
    <s v="Uncollect Acct Elect-Write Off"/>
    <n v="-1784.76"/>
    <s v="USD"/>
    <s v="CS10212164"/>
    <x v="1"/>
    <s v=" "/>
    <s v="BRO"/>
    <s v="F3PCR56244"/>
    <s v="E"/>
    <s v=" "/>
    <d v="2020-06-19T00:00:00"/>
    <s v="GCS1212006"/>
    <s v=" "/>
    <s v="Image URL"/>
    <s v="470"/>
    <s v="WOFF"/>
    <s v="CAOCC"/>
    <s v=" "/>
    <s v=" "/>
  </r>
  <r>
    <x v="1"/>
    <x v="4"/>
    <x v="1"/>
    <x v="2"/>
    <s v="Uncollect Acct Elect-Write Off"/>
    <n v="-94.93"/>
    <s v="USD"/>
    <s v="CS10212164"/>
    <x v="1"/>
    <s v=" "/>
    <s v="BRO"/>
    <s v="F3PCR56244"/>
    <s v="E"/>
    <s v=" "/>
    <d v="2020-06-20T00:00:00"/>
    <s v="GCS1222006"/>
    <s v=" "/>
    <s v="Image URL"/>
    <s v="470"/>
    <s v="WOFF"/>
    <s v="CAOCC"/>
    <s v=" "/>
    <s v=" "/>
  </r>
  <r>
    <x v="1"/>
    <x v="8"/>
    <x v="1"/>
    <x v="2"/>
    <s v="Uncollect Acct Elect-Write Off"/>
    <n v="-4453.6099999999997"/>
    <s v="USD"/>
    <s v="CS10218357"/>
    <x v="1"/>
    <s v=" "/>
    <s v="BRO"/>
    <s v="F3PCR56244"/>
    <s v="E"/>
    <s v=" "/>
    <d v="2020-07-17T00:00:00"/>
    <s v="GCS1192007"/>
    <s v=" "/>
    <s v="Image URL"/>
    <s v="470"/>
    <s v="WOFF"/>
    <s v="CAOCC"/>
    <s v=" "/>
    <s v=" "/>
  </r>
  <r>
    <x v="1"/>
    <x v="8"/>
    <x v="1"/>
    <x v="2"/>
    <s v="Uncollect Acct Elect-Write Off"/>
    <n v="-2083.35"/>
    <s v="USD"/>
    <s v="CS10217435"/>
    <x v="1"/>
    <s v=" "/>
    <s v="BRO"/>
    <s v="F3PCR56244"/>
    <s v="E"/>
    <s v=" "/>
    <d v="2020-07-10T00:00:00"/>
    <s v="GCS1132007"/>
    <s v=" "/>
    <s v="Image URL"/>
    <s v="470"/>
    <s v="WOFF"/>
    <s v="CAOCC"/>
    <s v=" "/>
    <s v=" "/>
  </r>
  <r>
    <x v="1"/>
    <x v="9"/>
    <x v="1"/>
    <x v="2"/>
    <s v="Uncollect Acct Elect-Write Off"/>
    <n v="1558.54"/>
    <s v="USD"/>
    <s v="CS10225114"/>
    <x v="1"/>
    <s v=" "/>
    <s v="BRO"/>
    <s v="F3PCR56244"/>
    <s v="E"/>
    <s v=" "/>
    <d v="2020-08-21T00:00:00"/>
    <s v="GCS1232008"/>
    <s v=" "/>
    <s v="Image URL"/>
    <s v="470"/>
    <s v="WOFF"/>
    <s v="CAOCC"/>
    <s v=" "/>
    <s v=" "/>
  </r>
  <r>
    <x v="1"/>
    <x v="9"/>
    <x v="1"/>
    <x v="2"/>
    <s v="Uncollect Acct Elect-Write Off"/>
    <n v="-2645.14"/>
    <s v="USD"/>
    <s v="CS10223244"/>
    <x v="1"/>
    <s v=" "/>
    <s v="BRO"/>
    <s v="F3PCR56244"/>
    <s v="E"/>
    <s v=" "/>
    <d v="2020-08-07T00:00:00"/>
    <s v="GCS1112008"/>
    <s v=" "/>
    <s v="Image URL"/>
    <s v="470"/>
    <s v="WOFF"/>
    <s v="CAOCC"/>
    <s v=" "/>
    <s v=" "/>
  </r>
  <r>
    <x v="1"/>
    <x v="9"/>
    <x v="1"/>
    <x v="2"/>
    <s v="Uncollect Acct Elect-Write Off"/>
    <n v="-4835.3599999999997"/>
    <s v="USD"/>
    <s v="CS10224534"/>
    <x v="1"/>
    <s v=" "/>
    <s v="BRO"/>
    <s v="F3PCR56244"/>
    <s v="E"/>
    <s v=" "/>
    <d v="2020-08-18T00:00:00"/>
    <s v="GCS1202008"/>
    <s v=" "/>
    <s v="Image URL"/>
    <s v="470"/>
    <s v="WOFF"/>
    <s v="CAOCC"/>
    <s v=" "/>
    <s v=" "/>
  </r>
  <r>
    <x v="1"/>
    <x v="10"/>
    <x v="1"/>
    <x v="2"/>
    <s v="Uncollect Acct Elect-Write Off"/>
    <n v="-2087.7800000000002"/>
    <s v="USD"/>
    <s v="CS10230776"/>
    <x v="1"/>
    <s v=" "/>
    <s v="BRO"/>
    <s v="F3PCR56244"/>
    <s v="E"/>
    <s v=" "/>
    <d v="2020-09-18T00:00:00"/>
    <s v="GCS1212009"/>
    <s v=" "/>
    <s v="Image URL"/>
    <s v="470"/>
    <s v="WOFF"/>
    <s v="CAOCC"/>
    <s v=" "/>
    <s v=" "/>
  </r>
  <r>
    <x v="1"/>
    <x v="10"/>
    <x v="1"/>
    <x v="2"/>
    <s v="Uncollect Acct Elect-Write Off"/>
    <n v="-1587.33"/>
    <s v="USD"/>
    <s v="CS10230597"/>
    <x v="1"/>
    <s v=" "/>
    <s v="BRO"/>
    <s v="F3PCR56244"/>
    <s v="E"/>
    <s v=" "/>
    <d v="2020-09-17T00:00:00"/>
    <s v="GCS1202009"/>
    <s v=" "/>
    <s v="Image URL"/>
    <s v="470"/>
    <s v="WOFF"/>
    <s v="CAOCC"/>
    <s v=" "/>
    <s v=" "/>
  </r>
  <r>
    <x v="1"/>
    <x v="10"/>
    <x v="1"/>
    <x v="2"/>
    <s v="Uncollect Acct Elect-Write Off"/>
    <n v="-7956.07"/>
    <s v="USD"/>
    <s v="CS10229215"/>
    <x v="1"/>
    <s v=" "/>
    <s v="BRO"/>
    <s v="F3PCR56244"/>
    <s v="E"/>
    <s v=" "/>
    <d v="2020-09-01T00:00:00"/>
    <s v="GCS1072009"/>
    <s v=" "/>
    <s v="Image URL"/>
    <s v="470"/>
    <s v="WOFF"/>
    <s v="CAOCC"/>
    <s v=" "/>
    <s v=" "/>
  </r>
  <r>
    <x v="1"/>
    <x v="11"/>
    <x v="1"/>
    <x v="2"/>
    <s v="Uncollect Acct Elect-Write Off"/>
    <n v="-4725.47"/>
    <s v="USD"/>
    <s v="CS10235974"/>
    <x v="1"/>
    <s v=" "/>
    <s v="BRO"/>
    <s v="F3PCR56244"/>
    <s v="E"/>
    <s v=" "/>
    <d v="2020-10-05T00:00:00"/>
    <s v="GCS1102010"/>
    <s v=" "/>
    <s v="Image URL"/>
    <s v="470"/>
    <s v="WOFF"/>
    <s v="CAOCC"/>
    <s v=" "/>
    <s v=" "/>
  </r>
  <r>
    <x v="1"/>
    <x v="11"/>
    <x v="1"/>
    <x v="2"/>
    <s v="Uncollect Acct Elect-Write Off"/>
    <n v="-1000.75"/>
    <s v="USD"/>
    <s v="CS10236421"/>
    <x v="1"/>
    <s v=" "/>
    <s v="BRO"/>
    <s v="F3PCR56244"/>
    <s v="E"/>
    <s v=" "/>
    <d v="2020-10-13T00:00:00"/>
    <s v="GCS1172010"/>
    <s v=" "/>
    <s v="Image URL"/>
    <s v="470"/>
    <s v="WOFF"/>
    <s v="CAOCC"/>
    <s v=" "/>
    <s v=" "/>
  </r>
  <r>
    <x v="1"/>
    <x v="5"/>
    <x v="1"/>
    <x v="2"/>
    <s v="Uncollect Acct Elect-Write Off"/>
    <n v="-1602.23"/>
    <s v="USD"/>
    <s v="CS10244764"/>
    <x v="1"/>
    <s v=" "/>
    <s v="BRO"/>
    <s v="F3PCR56244"/>
    <s v="E"/>
    <s v=" "/>
    <d v="2020-11-25T00:00:00"/>
    <s v="GCS1272011"/>
    <s v=" "/>
    <s v="Image URL"/>
    <s v="470"/>
    <s v="WOFF"/>
    <s v="CAOCC"/>
    <s v=" "/>
    <s v=" "/>
  </r>
  <r>
    <x v="1"/>
    <x v="5"/>
    <x v="1"/>
    <x v="2"/>
    <s v="Uncollect Acct Elect-Write Off"/>
    <n v="-513.80999999999995"/>
    <s v="USD"/>
    <s v="CS10245127"/>
    <x v="1"/>
    <s v=" "/>
    <s v="BRO"/>
    <s v="F3PCR56244"/>
    <s v="E"/>
    <s v=" "/>
    <d v="2020-11-27T00:00:00"/>
    <s v="GCS1282011"/>
    <s v=" "/>
    <s v="Image URL"/>
    <s v="470"/>
    <s v="WOFF"/>
    <s v="CAOCC"/>
    <s v=" "/>
    <s v=" "/>
  </r>
  <r>
    <x v="1"/>
    <x v="1"/>
    <x v="1"/>
    <x v="2"/>
    <s v="Uncollect Acct Elect-Write Off"/>
    <n v="-1329.41"/>
    <s v="USD"/>
    <s v="CS10248021"/>
    <x v="1"/>
    <s v=" "/>
    <s v="BRO"/>
    <s v="F3PCR56244"/>
    <s v="E"/>
    <s v=" "/>
    <d v="2020-12-03T00:00:00"/>
    <s v="GCS1082012"/>
    <s v=" "/>
    <s v="Image URL"/>
    <s v="470"/>
    <s v="WOFF"/>
    <s v="CAOCC"/>
    <s v=" "/>
    <s v=" "/>
  </r>
  <r>
    <x v="1"/>
    <x v="1"/>
    <x v="1"/>
    <x v="2"/>
    <s v="Uncollect Acct Elect-Write Off"/>
    <n v="-439.12"/>
    <s v="USD"/>
    <s v="CS10251130"/>
    <x v="1"/>
    <s v=" "/>
    <s v="BRO"/>
    <s v="F3PCR56244"/>
    <s v="E"/>
    <s v=" "/>
    <d v="2020-12-24T00:00:00"/>
    <s v="GCS1262012"/>
    <s v=" "/>
    <s v="Image URL"/>
    <s v="470"/>
    <s v="WOFF"/>
    <s v="CAOCC"/>
    <s v=" "/>
    <s v=" "/>
  </r>
  <r>
    <x v="0"/>
    <x v="6"/>
    <x v="1"/>
    <x v="2"/>
    <s v="Uncollect Acct Elect-Write Off"/>
    <n v="-2533.1799999999998"/>
    <s v="USD"/>
    <s v="CS10256461"/>
    <x v="1"/>
    <s v=" "/>
    <s v="BRO"/>
    <s v="F3PCR56244"/>
    <s v="E"/>
    <s v=" "/>
    <d v="2021-01-13T00:00:00"/>
    <s v="GCS1112101"/>
    <s v=" "/>
    <s v="Image URL"/>
    <s v="470"/>
    <s v="WOFF"/>
    <s v="CAOCC"/>
    <s v=" "/>
    <s v=" "/>
  </r>
  <r>
    <x v="0"/>
    <x v="6"/>
    <x v="1"/>
    <x v="2"/>
    <s v="Uncollect Acct Elect-Write Off"/>
    <n v="-3395.84"/>
    <s v="USD"/>
    <s v="CS10256461"/>
    <x v="1"/>
    <s v=" "/>
    <s v="BRO"/>
    <s v="F3PCR56244"/>
    <s v="E"/>
    <s v=" "/>
    <d v="2021-01-06T00:00:00"/>
    <s v="GCS1052101"/>
    <s v=" "/>
    <s v="Image URL"/>
    <s v="470"/>
    <s v="WOFF"/>
    <s v="CAOCC"/>
    <s v=" "/>
    <s v=" "/>
  </r>
  <r>
    <x v="0"/>
    <x v="6"/>
    <x v="1"/>
    <x v="2"/>
    <s v="Uncollect Acct Elect-Write Off"/>
    <n v="-1180.4000000000001"/>
    <s v="USD"/>
    <s v="CS10256461"/>
    <x v="1"/>
    <s v=" "/>
    <s v="BRO"/>
    <s v="F3PCR56244"/>
    <s v="E"/>
    <s v=" "/>
    <d v="2021-01-15T00:00:00"/>
    <s v="GCS1132101"/>
    <s v=" "/>
    <s v="Image URL"/>
    <s v="470"/>
    <s v="WOFF"/>
    <s v="CAOCC"/>
    <s v=" "/>
    <s v=" "/>
  </r>
  <r>
    <x v="0"/>
    <x v="3"/>
    <x v="1"/>
    <x v="2"/>
    <s v="Uncollect Acct Elect-Write Off"/>
    <n v="-2997.96"/>
    <s v="USD"/>
    <s v="CS10260869"/>
    <x v="1"/>
    <s v=" "/>
    <s v="BRO"/>
    <s v="F3PCR56244"/>
    <s v="E"/>
    <s v=" "/>
    <d v="2021-02-01T00:00:00"/>
    <s v="GCS1052102"/>
    <s v=" "/>
    <s v="Image URL"/>
    <s v="470"/>
    <s v="WOFF"/>
    <s v="CAOCC"/>
    <s v=" "/>
    <s v=" "/>
  </r>
  <r>
    <x v="0"/>
    <x v="3"/>
    <x v="1"/>
    <x v="2"/>
    <s v="Uncollect Acct Elect-Write Off"/>
    <n v="-2214.9"/>
    <s v="USD"/>
    <s v="CS10262478"/>
    <x v="1"/>
    <s v=" "/>
    <s v="BRO"/>
    <s v="F3PCR56244"/>
    <s v="E"/>
    <s v=" "/>
    <d v="2021-02-18T00:00:00"/>
    <s v="GCS1202102"/>
    <s v=" "/>
    <s v="Image URL"/>
    <s v="470"/>
    <s v="WOFF"/>
    <s v="CAOCC"/>
    <s v=" "/>
    <s v=" "/>
  </r>
  <r>
    <x v="0"/>
    <x v="3"/>
    <x v="1"/>
    <x v="2"/>
    <s v="Uncollect Acct Elect-Write Off"/>
    <n v="-2827.63"/>
    <s v="USD"/>
    <s v="CS10262070"/>
    <x v="1"/>
    <s v=" "/>
    <s v="BRO"/>
    <s v="F3PCR56244"/>
    <s v="E"/>
    <s v=" "/>
    <d v="2021-02-16T00:00:00"/>
    <s v="GCS1182102"/>
    <s v=" "/>
    <s v="Image URL"/>
    <s v="470"/>
    <s v="WOFF"/>
    <s v="CAOCC"/>
    <s v=" "/>
    <s v=" "/>
  </r>
  <r>
    <x v="0"/>
    <x v="3"/>
    <x v="1"/>
    <x v="0"/>
    <s v="Acc Prov For Uncollect Acc"/>
    <n v="-232.4"/>
    <s v="USD"/>
    <s v="CS10262265"/>
    <x v="1"/>
    <s v=" "/>
    <s v="BRO"/>
    <s v="F3PCR56244"/>
    <s v="E"/>
    <s v=" "/>
    <d v="2021-02-17T00:00:00"/>
    <s v="GCS1192102"/>
    <s v=" "/>
    <s v="Image URL"/>
    <s v="470"/>
    <s v="WOFF"/>
    <s v="CAOCC"/>
    <s v=" "/>
    <s v=" "/>
  </r>
  <r>
    <x v="0"/>
    <x v="3"/>
    <x v="1"/>
    <x v="0"/>
    <s v="Acc Prov For Uncollect Acc"/>
    <n v="428.93"/>
    <s v="USD"/>
    <s v="CS10261611"/>
    <x v="1"/>
    <s v=" "/>
    <s v="BRO"/>
    <s v="F3PCR56244"/>
    <s v="E"/>
    <s v=" "/>
    <d v="2021-02-11T00:00:00"/>
    <s v="GCS1142102"/>
    <s v=" "/>
    <s v="Image URL"/>
    <s v="470"/>
    <s v="WOFF"/>
    <s v="CAOCC"/>
    <s v=" "/>
    <s v=" "/>
  </r>
  <r>
    <x v="0"/>
    <x v="3"/>
    <x v="1"/>
    <x v="2"/>
    <s v="Uncollect Acct Elect-Write Off"/>
    <n v="-1706.23"/>
    <s v="USD"/>
    <s v="CS10262879"/>
    <x v="1"/>
    <s v=" "/>
    <s v="BRO"/>
    <s v="F3PCR56244"/>
    <s v="E"/>
    <s v=" "/>
    <d v="2021-02-22T00:00:00"/>
    <s v="GCS1232102"/>
    <s v=" "/>
    <s v="Image URL"/>
    <s v="470"/>
    <s v="WOFF"/>
    <s v="CAOCC"/>
    <s v=" "/>
    <s v=" "/>
  </r>
  <r>
    <x v="0"/>
    <x v="2"/>
    <x v="1"/>
    <x v="2"/>
    <s v="Uncollect Acct Elect-Write Off"/>
    <n v="-2149.9"/>
    <s v="USD"/>
    <s v="CS10267010"/>
    <x v="1"/>
    <s v=" "/>
    <s v="BRO"/>
    <s v="F3PCR56244"/>
    <s v="E"/>
    <s v=" "/>
    <d v="2021-03-10T00:00:00"/>
    <s v="GCS1112103"/>
    <s v=" "/>
    <s v="Image URL"/>
    <s v="470"/>
    <s v="WOFF"/>
    <s v="CAOCC"/>
    <s v=" "/>
    <s v=" "/>
  </r>
  <r>
    <x v="0"/>
    <x v="2"/>
    <x v="1"/>
    <x v="2"/>
    <s v="Uncollect Acct Elect-Write Off"/>
    <n v="-2161.0300000000002"/>
    <s v="USD"/>
    <s v="CS10268274"/>
    <x v="1"/>
    <s v=" "/>
    <s v="BRO"/>
    <s v="F3PCR56244"/>
    <s v="E"/>
    <s v=" "/>
    <d v="2021-03-17T00:00:00"/>
    <s v="GCS1182103"/>
    <s v=" "/>
    <s v="Image URL"/>
    <s v="470"/>
    <s v="WOFF"/>
    <s v="CAOCC"/>
    <s v=" "/>
    <s v=" "/>
  </r>
  <r>
    <x v="0"/>
    <x v="2"/>
    <x v="1"/>
    <x v="2"/>
    <s v="Uncollect Acct Elect-Write Off"/>
    <n v="-4063.83"/>
    <s v="USD"/>
    <s v="CS10266396"/>
    <x v="1"/>
    <s v=" "/>
    <s v="BRO"/>
    <s v="F3PCR56244"/>
    <s v="E"/>
    <s v=" "/>
    <d v="2021-03-01T00:00:00"/>
    <s v="GCS1032103"/>
    <s v=" "/>
    <s v="Image URL"/>
    <s v="470"/>
    <s v="WOFF"/>
    <s v="CAOCC"/>
    <s v=" "/>
    <s v=" "/>
  </r>
  <r>
    <x v="0"/>
    <x v="2"/>
    <x v="1"/>
    <x v="2"/>
    <s v="Uncollect Acct Elect-Write Off"/>
    <n v="-1667.31"/>
    <s v="USD"/>
    <s v="CS10266396"/>
    <x v="1"/>
    <s v=" "/>
    <s v="BRO"/>
    <s v="F3PCR56244"/>
    <s v="E"/>
    <s v=" "/>
    <d v="2021-03-04T00:00:00"/>
    <s v="GCS1062103"/>
    <s v=" "/>
    <s v="Image URL"/>
    <s v="470"/>
    <s v="WOFF"/>
    <s v="CAOCC"/>
    <s v=" "/>
    <s v=" "/>
  </r>
  <r>
    <x v="0"/>
    <x v="2"/>
    <x v="1"/>
    <x v="2"/>
    <s v="Uncollect Acct Elect-Write Off"/>
    <n v="-4110.43"/>
    <s v="USD"/>
    <s v="CS10267613"/>
    <x v="1"/>
    <s v=" "/>
    <s v="BRO"/>
    <s v="F3PCR56244"/>
    <s v="E"/>
    <s v=" "/>
    <d v="2021-03-15T00:00:00"/>
    <s v="GCS1152103"/>
    <s v=" "/>
    <s v="Image URL"/>
    <s v="470"/>
    <s v="WOFF"/>
    <s v="CAOCC"/>
    <s v=" "/>
    <s v=" "/>
  </r>
  <r>
    <x v="0"/>
    <x v="0"/>
    <x v="1"/>
    <x v="2"/>
    <s v="Uncollect Acct Elect-Write Off"/>
    <n v="-2493.6"/>
    <s v="USD"/>
    <s v="CS10273647"/>
    <x v="1"/>
    <s v=" "/>
    <s v="BRO"/>
    <s v="F3PCR56244"/>
    <s v="E"/>
    <s v=" "/>
    <d v="2021-04-01T00:00:00"/>
    <s v="GCS1032104"/>
    <s v=" "/>
    <s v="Image URL"/>
    <s v="470"/>
    <s v="WOFF"/>
    <s v="CAOCC"/>
    <s v=" "/>
    <s v=" "/>
  </r>
  <r>
    <x v="0"/>
    <x v="0"/>
    <x v="1"/>
    <x v="0"/>
    <s v="Acc Prov For Uncollect Acc"/>
    <n v="599.24"/>
    <s v="USD"/>
    <s v="CS10273808"/>
    <x v="1"/>
    <s v=" "/>
    <s v="BRO"/>
    <s v="F3PCR56244"/>
    <s v="E"/>
    <s v=" "/>
    <d v="2021-04-09T00:00:00"/>
    <s v="GCS1102104"/>
    <s v=" "/>
    <s v="Image URL"/>
    <s v="470"/>
    <s v="WOFF"/>
    <s v="CAOCC"/>
    <s v=" "/>
    <s v=" "/>
  </r>
  <r>
    <x v="0"/>
    <x v="0"/>
    <x v="1"/>
    <x v="0"/>
    <s v="Acc Prov For Uncollect Acc"/>
    <n v="-78.31"/>
    <s v="USD"/>
    <s v="CS10277518"/>
    <x v="1"/>
    <s v=" "/>
    <s v="BRO"/>
    <s v="F3PCR56244"/>
    <s v="E"/>
    <s v=" "/>
    <d v="2021-04-30T00:00:00"/>
    <s v="GCS1282104"/>
    <s v=" "/>
    <s v="Image URL"/>
    <s v="470"/>
    <s v="WOFF"/>
    <s v="CAOCC"/>
    <s v=" "/>
    <s v=" "/>
  </r>
  <r>
    <x v="0"/>
    <x v="0"/>
    <x v="1"/>
    <x v="0"/>
    <s v="Acc Prov For Uncollect Acc"/>
    <n v="1086.6199999999999"/>
    <s v="USD"/>
    <s v="CS10275968"/>
    <x v="1"/>
    <s v=" "/>
    <s v="BRO"/>
    <s v="F3PCR56244"/>
    <s v="E"/>
    <s v=" "/>
    <d v="2021-04-26T00:00:00"/>
    <s v="GCS1242104"/>
    <s v=" "/>
    <s v="Image URL"/>
    <s v="470"/>
    <s v="WOFF"/>
    <s v="CAOCC"/>
    <s v=" "/>
    <s v=" "/>
  </r>
  <r>
    <x v="0"/>
    <x v="0"/>
    <x v="1"/>
    <x v="0"/>
    <s v="Acc Prov For Uncollect Acc"/>
    <n v="17090.79"/>
    <s v="USD"/>
    <s v="CS10275744"/>
    <x v="1"/>
    <s v=" "/>
    <s v="BRO"/>
    <s v="F3PCR56244"/>
    <s v="E"/>
    <s v=" "/>
    <d v="2021-04-23T00:00:00"/>
    <s v="GCS1222104"/>
    <s v=" "/>
    <s v="Image URL"/>
    <s v="470"/>
    <s v="WOFF"/>
    <s v="CAOCC"/>
    <s v=" "/>
    <s v=" "/>
  </r>
  <r>
    <x v="0"/>
    <x v="0"/>
    <x v="1"/>
    <x v="2"/>
    <s v="Uncollect Acct Elect-Write Off"/>
    <n v="-3546.23"/>
    <s v="USD"/>
    <s v="CS10273808"/>
    <x v="1"/>
    <s v=" "/>
    <s v="BRO"/>
    <s v="F3PCR56244"/>
    <s v="E"/>
    <s v=" "/>
    <d v="2021-04-09T00:00:00"/>
    <s v="GCS1102104"/>
    <s v=" "/>
    <s v="Image URL"/>
    <s v="470"/>
    <s v="WOFF"/>
    <s v="CAOCC"/>
    <s v=" "/>
    <s v=" "/>
  </r>
  <r>
    <x v="0"/>
    <x v="0"/>
    <x v="1"/>
    <x v="0"/>
    <s v="Acc Prov For Uncollect Acc"/>
    <n v="538.88"/>
    <s v="USD"/>
    <s v="CS10273647"/>
    <x v="1"/>
    <s v=" "/>
    <s v="BRO"/>
    <s v="F3PCR56244"/>
    <s v="E"/>
    <s v=" "/>
    <d v="2021-04-02T00:00:00"/>
    <s v="GCS1042104"/>
    <s v=" "/>
    <s v="Image URL"/>
    <s v="470"/>
    <s v="WOFF"/>
    <s v="CAOCC"/>
    <s v=" "/>
    <s v=" "/>
  </r>
  <r>
    <x v="0"/>
    <x v="0"/>
    <x v="1"/>
    <x v="2"/>
    <s v="Uncollect Acct Elect-Write Off"/>
    <n v="-83.96"/>
    <s v="USD"/>
    <s v="CS10275744"/>
    <x v="1"/>
    <s v=" "/>
    <s v="BRO"/>
    <s v="F3PCR56244"/>
    <s v="E"/>
    <s v=" "/>
    <d v="2021-04-24T00:00:00"/>
    <s v="GCS1232104"/>
    <s v=" "/>
    <s v="Image URL"/>
    <s v="470"/>
    <s v="WOFF"/>
    <s v="CAOCC"/>
    <s v=" "/>
    <s v=" "/>
  </r>
  <r>
    <x v="1"/>
    <x v="6"/>
    <x v="1"/>
    <x v="2"/>
    <s v="Uncollect Acct Elect-Write Off"/>
    <n v="289.26"/>
    <s v="USD"/>
    <s v="CS10181020"/>
    <x v="1"/>
    <s v=" "/>
    <s v="LSV"/>
    <s v="F3PCR56244"/>
    <s v="G"/>
    <s v=" "/>
    <d v="2020-01-23T00:00:00"/>
    <s v="GCS1232001"/>
    <s v=" "/>
    <s v="Image URL"/>
    <s v="470"/>
    <s v="WOFF"/>
    <s v="CAOCC"/>
    <s v=" "/>
    <s v=" "/>
  </r>
  <r>
    <x v="1"/>
    <x v="3"/>
    <x v="1"/>
    <x v="2"/>
    <s v="Uncollect Acct Elect-Write Off"/>
    <n v="28.69"/>
    <s v="USD"/>
    <s v="CS10187201"/>
    <x v="1"/>
    <s v=" "/>
    <s v="LSV"/>
    <s v="F3PCR56244"/>
    <s v="G"/>
    <s v=" "/>
    <d v="2020-02-20T00:00:00"/>
    <s v="GCS1212002"/>
    <s v=" "/>
    <s v="Image URL"/>
    <s v="470"/>
    <s v="WOFF"/>
    <s v="CAOCC"/>
    <s v=" "/>
    <s v=" "/>
  </r>
  <r>
    <x v="1"/>
    <x v="3"/>
    <x v="1"/>
    <x v="2"/>
    <s v="Uncollect Acct Elect-Write Off"/>
    <n v="450.44"/>
    <s v="USD"/>
    <s v="CS10185358"/>
    <x v="1"/>
    <s v=" "/>
    <s v="LSV"/>
    <s v="F3PCR56244"/>
    <s v="G"/>
    <s v=" "/>
    <d v="2020-02-05T00:00:00"/>
    <s v="GCS1082002"/>
    <s v=" "/>
    <s v="Image URL"/>
    <s v="470"/>
    <s v="WOFF"/>
    <s v="CAOCC"/>
    <s v=" "/>
    <s v=" "/>
  </r>
  <r>
    <x v="1"/>
    <x v="2"/>
    <x v="1"/>
    <x v="2"/>
    <s v="Uncollect Acct Elect-Write Off"/>
    <n v="-244.59"/>
    <s v="USD"/>
    <s v="CS10191250"/>
    <x v="1"/>
    <s v=" "/>
    <s v="LSV"/>
    <s v="F3PCR56244"/>
    <s v="G"/>
    <s v=" "/>
    <d v="2020-03-04T00:00:00"/>
    <s v="GCS1062003"/>
    <s v=" "/>
    <s v="Image URL"/>
    <s v="470"/>
    <s v="WOFF"/>
    <s v="CAOCC"/>
    <s v=" "/>
    <s v=" "/>
  </r>
  <r>
    <x v="1"/>
    <x v="7"/>
    <x v="1"/>
    <x v="2"/>
    <s v="Uncollect Acct Elect-Write Off"/>
    <n v="-103.01"/>
    <s v="USD"/>
    <s v="CS10205938"/>
    <x v="1"/>
    <s v=" "/>
    <s v="LSV"/>
    <s v="F3PCR56244"/>
    <s v="G"/>
    <s v=" "/>
    <d v="2020-05-20T00:00:00"/>
    <s v="GCS1192005"/>
    <s v=" "/>
    <s v="Image URL"/>
    <s v="470"/>
    <s v="WOFF"/>
    <s v="CAOCC"/>
    <s v=" "/>
    <s v=" "/>
  </r>
  <r>
    <x v="1"/>
    <x v="7"/>
    <x v="1"/>
    <x v="2"/>
    <s v="Uncollect Acct Elect-Write Off"/>
    <n v="-86.62"/>
    <s v="USD"/>
    <s v="CS10207327"/>
    <x v="1"/>
    <s v=" "/>
    <s v="LSV"/>
    <s v="F3PCR56244"/>
    <s v="G"/>
    <s v=" "/>
    <d v="2020-05-28T00:00:00"/>
    <s v="GCS1252005"/>
    <s v=" "/>
    <s v="Image URL"/>
    <s v="470"/>
    <s v="WOFF"/>
    <s v="CAOCC"/>
    <s v=" "/>
    <s v=" "/>
  </r>
  <r>
    <x v="1"/>
    <x v="7"/>
    <x v="1"/>
    <x v="2"/>
    <s v="Uncollect Acct Elect-Write Off"/>
    <n v="-149.97999999999999"/>
    <s v="USD"/>
    <s v="CS10205284"/>
    <x v="1"/>
    <s v=" "/>
    <s v="LSV"/>
    <s v="F3PCR56244"/>
    <s v="G"/>
    <s v=" "/>
    <d v="2020-05-15T00:00:00"/>
    <s v="GCS1152005"/>
    <s v=" "/>
    <s v="Image URL"/>
    <s v="470"/>
    <s v="WOFF"/>
    <s v="CAOCC"/>
    <s v=" "/>
    <s v=" "/>
  </r>
  <r>
    <x v="1"/>
    <x v="7"/>
    <x v="1"/>
    <x v="2"/>
    <s v="Uncollect Acct Elect-Write Off"/>
    <n v="-124.97"/>
    <s v="USD"/>
    <s v="CS10206698"/>
    <x v="1"/>
    <s v=" "/>
    <s v="LSV"/>
    <s v="F3PCR56244"/>
    <s v="G"/>
    <s v=" "/>
    <d v="2020-05-26T00:00:00"/>
    <s v="GCS1232005"/>
    <s v=" "/>
    <s v="Image URL"/>
    <s v="470"/>
    <s v="WOFF"/>
    <s v="CAOCC"/>
    <s v=" "/>
    <s v=" "/>
  </r>
  <r>
    <x v="1"/>
    <x v="4"/>
    <x v="1"/>
    <x v="2"/>
    <s v="Uncollect Acct Elect-Write Off"/>
    <n v="-43.17"/>
    <s v="USD"/>
    <s v="CS10212164"/>
    <x v="1"/>
    <s v=" "/>
    <s v="LSV"/>
    <s v="F3PCR56244"/>
    <s v="G"/>
    <s v=" "/>
    <d v="2020-06-19T00:00:00"/>
    <s v="GCS1212006"/>
    <s v=" "/>
    <s v="Image URL"/>
    <s v="470"/>
    <s v="WOFF"/>
    <s v="CAOCC"/>
    <s v=" "/>
    <s v=" "/>
  </r>
  <r>
    <x v="1"/>
    <x v="4"/>
    <x v="1"/>
    <x v="2"/>
    <s v="Uncollect Acct Elect-Write Off"/>
    <n v="-62.56"/>
    <s v="USD"/>
    <s v="CS10214385"/>
    <x v="1"/>
    <s v=" "/>
    <s v="LSV"/>
    <s v="F3PCR56244"/>
    <s v="G"/>
    <s v=" "/>
    <d v="2020-06-30T00:00:00"/>
    <s v="GCS1302006"/>
    <s v=" "/>
    <s v="Image URL"/>
    <s v="470"/>
    <s v="WOFF"/>
    <s v="CAOCC"/>
    <s v=" "/>
    <s v=" "/>
  </r>
  <r>
    <x v="1"/>
    <x v="8"/>
    <x v="1"/>
    <x v="2"/>
    <s v="Uncollect Acct Elect-Write Off"/>
    <n v="-192.92"/>
    <s v="USD"/>
    <s v="CS10217772"/>
    <x v="1"/>
    <s v=" "/>
    <s v="LSV"/>
    <s v="F3PCR56244"/>
    <s v="G"/>
    <s v=" "/>
    <d v="2020-07-14T00:00:00"/>
    <s v="GCS1162007"/>
    <s v=" "/>
    <s v="Image URL"/>
    <s v="470"/>
    <s v="WOFF"/>
    <s v="CAOCC"/>
    <s v=" "/>
    <s v=" "/>
  </r>
  <r>
    <x v="1"/>
    <x v="8"/>
    <x v="1"/>
    <x v="2"/>
    <s v="Uncollect Acct Elect-Write Off"/>
    <n v="-84.34"/>
    <s v="USD"/>
    <s v="CS10218357"/>
    <x v="1"/>
    <s v=" "/>
    <s v="LSV"/>
    <s v="F3PCR56244"/>
    <s v="G"/>
    <s v=" "/>
    <d v="2020-07-17T00:00:00"/>
    <s v="GCS1192007"/>
    <s v=" "/>
    <s v="Image URL"/>
    <s v="470"/>
    <s v="WOFF"/>
    <s v="CAOCC"/>
    <s v=" "/>
    <s v=" "/>
  </r>
  <r>
    <x v="1"/>
    <x v="8"/>
    <x v="1"/>
    <x v="2"/>
    <s v="Uncollect Acct Elect-Write Off"/>
    <n v="-103.81"/>
    <s v="USD"/>
    <s v="CS10217266"/>
    <x v="1"/>
    <s v=" "/>
    <s v="LSV"/>
    <s v="F3PCR56244"/>
    <s v="G"/>
    <s v=" "/>
    <d v="2020-07-06T00:00:00"/>
    <s v="GCS1092007"/>
    <s v=" "/>
    <s v="Image URL"/>
    <s v="470"/>
    <s v="WOFF"/>
    <s v="CAOCC"/>
    <s v=" "/>
    <s v=" "/>
  </r>
  <r>
    <x v="1"/>
    <x v="8"/>
    <x v="1"/>
    <x v="2"/>
    <s v="Uncollect Acct Elect-Write Off"/>
    <n v="-117.42"/>
    <s v="USD"/>
    <s v="CS10218148"/>
    <x v="1"/>
    <s v=" "/>
    <s v="LSV"/>
    <s v="F3PCR56244"/>
    <s v="G"/>
    <s v=" "/>
    <d v="2020-07-16T00:00:00"/>
    <s v="GCS1182007"/>
    <s v=" "/>
    <s v="Image URL"/>
    <s v="470"/>
    <s v="WOFF"/>
    <s v="CAOCC"/>
    <s v=" "/>
    <s v=" "/>
  </r>
  <r>
    <x v="1"/>
    <x v="8"/>
    <x v="1"/>
    <x v="2"/>
    <s v="Uncollect Acct Elect-Write Off"/>
    <n v="-123.43"/>
    <s v="USD"/>
    <s v="CS10219401"/>
    <x v="1"/>
    <s v=" "/>
    <s v="LSV"/>
    <s v="F3PCR56244"/>
    <s v="G"/>
    <s v=" "/>
    <d v="2020-07-24T00:00:00"/>
    <s v="GCS1252007"/>
    <s v=" "/>
    <s v="Image URL"/>
    <s v="470"/>
    <s v="WOFF"/>
    <s v="CAOCC"/>
    <s v=" "/>
    <s v=" "/>
  </r>
  <r>
    <x v="1"/>
    <x v="9"/>
    <x v="1"/>
    <x v="2"/>
    <s v="Uncollect Acct Elect-Write Off"/>
    <n v="-281.43"/>
    <s v="USD"/>
    <s v="CS10226971"/>
    <x v="1"/>
    <s v=" "/>
    <s v="LSV"/>
    <s v="F3PCR56244"/>
    <s v="G"/>
    <s v=" "/>
    <d v="2020-08-31T00:00:00"/>
    <s v="GCS1312008"/>
    <s v=" "/>
    <s v="Image URL"/>
    <s v="470"/>
    <s v="WOFF"/>
    <s v="CAOCC"/>
    <s v=" "/>
    <s v=" "/>
  </r>
  <r>
    <x v="1"/>
    <x v="9"/>
    <x v="1"/>
    <x v="2"/>
    <s v="Uncollect Acct Elect-Write Off"/>
    <n v="122.23"/>
    <s v="USD"/>
    <s v="CS10223244"/>
    <x v="1"/>
    <s v=" "/>
    <s v="LSV"/>
    <s v="F3PCR56244"/>
    <s v="G"/>
    <s v=" "/>
    <d v="2020-08-04T00:00:00"/>
    <s v="GCS1082008"/>
    <s v=" "/>
    <s v="Image URL"/>
    <s v="470"/>
    <s v="WOFF"/>
    <s v="CAOCC"/>
    <s v=" "/>
    <s v=" "/>
  </r>
  <r>
    <x v="1"/>
    <x v="9"/>
    <x v="1"/>
    <x v="2"/>
    <s v="Uncollect Acct Elect-Write Off"/>
    <n v="-189.52"/>
    <s v="USD"/>
    <s v="CS10223557"/>
    <x v="1"/>
    <s v=" "/>
    <s v="LSV"/>
    <s v="F3PCR56244"/>
    <s v="G"/>
    <s v=" "/>
    <d v="2020-08-11T00:00:00"/>
    <s v="GCS1142008"/>
    <s v=" "/>
    <s v="Image URL"/>
    <s v="470"/>
    <s v="WOFF"/>
    <s v="CAOCC"/>
    <s v=" "/>
    <s v=" "/>
  </r>
  <r>
    <x v="1"/>
    <x v="10"/>
    <x v="1"/>
    <x v="2"/>
    <s v="Uncollect Acct Elect-Write Off"/>
    <n v="-169.21"/>
    <s v="USD"/>
    <s v="CS10230597"/>
    <x v="1"/>
    <s v=" "/>
    <s v="LSV"/>
    <s v="F3PCR56244"/>
    <s v="G"/>
    <s v=" "/>
    <d v="2020-09-17T00:00:00"/>
    <s v="GCS1202009"/>
    <s v=" "/>
    <s v="Image URL"/>
    <s v="470"/>
    <s v="WOFF"/>
    <s v="CAOCC"/>
    <s v=" "/>
    <s v=" "/>
  </r>
  <r>
    <x v="1"/>
    <x v="10"/>
    <x v="1"/>
    <x v="2"/>
    <s v="Uncollect Acct Elect-Write Off"/>
    <n v="175.97"/>
    <s v="USD"/>
    <s v="CS10230419"/>
    <x v="1"/>
    <s v=" "/>
    <s v="LSV"/>
    <s v="F3PCR56244"/>
    <s v="G"/>
    <s v=" "/>
    <d v="2020-09-16T00:00:00"/>
    <s v="GCS1192009"/>
    <s v=" "/>
    <s v="Image URL"/>
    <s v="470"/>
    <s v="WOFF"/>
    <s v="CAOCC"/>
    <s v=" "/>
    <s v=" "/>
  </r>
  <r>
    <x v="1"/>
    <x v="10"/>
    <x v="1"/>
    <x v="2"/>
    <s v="Uncollect Acct Elect-Write Off"/>
    <n v="-412.29"/>
    <s v="USD"/>
    <s v="CS10229383"/>
    <x v="1"/>
    <s v=" "/>
    <s v="LSV"/>
    <s v="F3PCR56244"/>
    <s v="G"/>
    <s v=" "/>
    <d v="2020-09-09T00:00:00"/>
    <s v="GCS1132009"/>
    <s v=" "/>
    <s v="Image URL"/>
    <s v="470"/>
    <s v="WOFF"/>
    <s v="CAOCC"/>
    <s v=" "/>
    <s v=" "/>
  </r>
  <r>
    <x v="1"/>
    <x v="10"/>
    <x v="1"/>
    <x v="2"/>
    <s v="Uncollect Acct Elect-Write Off"/>
    <n v="-328.58"/>
    <s v="USD"/>
    <s v="CS10229733"/>
    <x v="1"/>
    <s v=" "/>
    <s v="LSV"/>
    <s v="F3PCR56244"/>
    <s v="G"/>
    <s v=" "/>
    <d v="2020-09-11T00:00:00"/>
    <s v="GCS1152009"/>
    <s v=" "/>
    <s v="Image URL"/>
    <s v="470"/>
    <s v="WOFF"/>
    <s v="CAOCC"/>
    <s v=" "/>
    <s v=" "/>
  </r>
  <r>
    <x v="1"/>
    <x v="11"/>
    <x v="1"/>
    <x v="2"/>
    <s v="Uncollect Acct Elect-Write Off"/>
    <n v="-54.85"/>
    <s v="USD"/>
    <s v="CS10235974"/>
    <x v="1"/>
    <s v=" "/>
    <s v="LSV"/>
    <s v="F3PCR56244"/>
    <s v="G"/>
    <s v=" "/>
    <d v="2020-10-08T00:00:00"/>
    <s v="GCS1132010"/>
    <s v=" "/>
    <s v="Image URL"/>
    <s v="470"/>
    <s v="WOFF"/>
    <s v="CAOCC"/>
    <s v=" "/>
    <s v=" "/>
  </r>
  <r>
    <x v="1"/>
    <x v="11"/>
    <x v="1"/>
    <x v="2"/>
    <s v="Uncollect Acct Elect-Write Off"/>
    <n v="-303.76"/>
    <s v="USD"/>
    <s v="CS10235974"/>
    <x v="1"/>
    <s v=" "/>
    <s v="LSV"/>
    <s v="F3PCR56244"/>
    <s v="G"/>
    <s v=" "/>
    <d v="2020-10-05T00:00:00"/>
    <s v="GCS1102010"/>
    <s v=" "/>
    <s v="Image URL"/>
    <s v="470"/>
    <s v="WOFF"/>
    <s v="CAOCC"/>
    <s v=" "/>
    <s v=" "/>
  </r>
  <r>
    <x v="1"/>
    <x v="11"/>
    <x v="1"/>
    <x v="2"/>
    <s v="Uncollect Acct Elect-Write Off"/>
    <n v="-47.88"/>
    <s v="USD"/>
    <s v="CS10239631"/>
    <x v="1"/>
    <s v=" "/>
    <s v="LSV"/>
    <s v="F3PCR56244"/>
    <s v="G"/>
    <s v=" "/>
    <d v="2020-10-30T00:00:00"/>
    <s v="GCS1322010"/>
    <s v=" "/>
    <s v="Image URL"/>
    <s v="470"/>
    <s v="WOFF"/>
    <s v="CAOCC"/>
    <s v=" "/>
    <s v=" "/>
  </r>
  <r>
    <x v="1"/>
    <x v="11"/>
    <x v="1"/>
    <x v="2"/>
    <s v="Uncollect Acct Elect-Write Off"/>
    <n v="-188.48"/>
    <s v="USD"/>
    <s v="CS10237426"/>
    <x v="1"/>
    <s v=" "/>
    <s v="LSV"/>
    <s v="F3PCR56244"/>
    <s v="G"/>
    <s v=" "/>
    <d v="2020-10-20T00:00:00"/>
    <s v="GCS1232010"/>
    <s v=" "/>
    <s v="Image URL"/>
    <s v="470"/>
    <s v="WOFF"/>
    <s v="CAOCC"/>
    <s v=" "/>
    <s v=" "/>
  </r>
  <r>
    <x v="1"/>
    <x v="5"/>
    <x v="1"/>
    <x v="2"/>
    <s v="Uncollect Acct Elect-Write Off"/>
    <n v="-30.09"/>
    <s v="USD"/>
    <s v="CS10242999"/>
    <x v="1"/>
    <s v=" "/>
    <s v="LSV"/>
    <s v="F3PCR56244"/>
    <s v="G"/>
    <s v=" "/>
    <d v="2020-11-13T00:00:00"/>
    <s v="GCS1172011"/>
    <s v=" "/>
    <s v="Image URL"/>
    <s v="470"/>
    <s v="WOFF"/>
    <s v="CAOCC"/>
    <s v=" "/>
    <s v=" "/>
  </r>
  <r>
    <x v="1"/>
    <x v="5"/>
    <x v="1"/>
    <x v="2"/>
    <s v="Uncollect Acct Elect-Write Off"/>
    <n v="-137.61000000000001"/>
    <s v="USD"/>
    <s v="CS10243280"/>
    <x v="1"/>
    <s v=" "/>
    <s v="LSV"/>
    <s v="F3PCR56244"/>
    <s v="G"/>
    <s v=" "/>
    <d v="2020-11-16T00:00:00"/>
    <s v="GCS1192011"/>
    <s v=" "/>
    <s v="Image URL"/>
    <s v="470"/>
    <s v="WOFF"/>
    <s v="CAOCC"/>
    <s v=" "/>
    <s v=" "/>
  </r>
  <r>
    <x v="1"/>
    <x v="5"/>
    <x v="1"/>
    <x v="2"/>
    <s v="Uncollect Acct Elect-Write Off"/>
    <n v="-137.74"/>
    <s v="USD"/>
    <s v="CS10245944"/>
    <x v="1"/>
    <s v=" "/>
    <s v="LSV"/>
    <s v="F3PCR56244"/>
    <s v="G"/>
    <s v=" "/>
    <d v="2020-11-30T00:00:00"/>
    <s v="GCS1302011"/>
    <s v=" "/>
    <s v="Image URL"/>
    <s v="470"/>
    <s v="WOFF"/>
    <s v="CAOCC"/>
    <s v=" "/>
    <s v=" "/>
  </r>
  <r>
    <x v="1"/>
    <x v="1"/>
    <x v="1"/>
    <x v="2"/>
    <s v="Uncollect Acct Elect-Write Off"/>
    <n v="-85.17"/>
    <s v="USD"/>
    <s v="CS10248021"/>
    <x v="1"/>
    <s v=" "/>
    <s v="LSV"/>
    <s v="F3PCR56244"/>
    <s v="G"/>
    <s v=" "/>
    <d v="2020-12-04T00:00:00"/>
    <s v="GCS1092012"/>
    <s v=" "/>
    <s v="Image URL"/>
    <s v="470"/>
    <s v="WOFF"/>
    <s v="CAOCC"/>
    <s v=" "/>
    <s v=" "/>
  </r>
  <r>
    <x v="1"/>
    <x v="1"/>
    <x v="1"/>
    <x v="2"/>
    <s v="Uncollect Acct Elect-Write Off"/>
    <n v="-146.1"/>
    <s v="USD"/>
    <s v="CS10248021"/>
    <x v="1"/>
    <s v=" "/>
    <s v="LSV"/>
    <s v="F3PCR56244"/>
    <s v="G"/>
    <s v=" "/>
    <d v="2020-12-07T00:00:00"/>
    <s v="GCS1112012"/>
    <s v=" "/>
    <s v="Image URL"/>
    <s v="470"/>
    <s v="WOFF"/>
    <s v="CAOCC"/>
    <s v=" "/>
    <s v=" "/>
  </r>
  <r>
    <x v="1"/>
    <x v="1"/>
    <x v="1"/>
    <x v="2"/>
    <s v="Uncollect Acct Elect-Write Off"/>
    <n v="-341.52"/>
    <s v="USD"/>
    <s v="CS10249726"/>
    <x v="1"/>
    <s v=" "/>
    <s v="LSV"/>
    <s v="F3PCR56244"/>
    <s v="G"/>
    <s v=" "/>
    <d v="2020-12-16T00:00:00"/>
    <s v="GCS1192012"/>
    <s v=" "/>
    <s v="Image URL"/>
    <s v="470"/>
    <s v="WOFF"/>
    <s v="CAOCC"/>
    <s v=" "/>
    <s v=" "/>
  </r>
  <r>
    <x v="0"/>
    <x v="6"/>
    <x v="1"/>
    <x v="2"/>
    <s v="Uncollect Acct Elect-Write Off"/>
    <n v="-120.79"/>
    <s v="USD"/>
    <s v="CS10256461"/>
    <x v="1"/>
    <s v=" "/>
    <s v="LSV"/>
    <s v="F3PCR56244"/>
    <s v="G"/>
    <s v=" "/>
    <d v="2021-01-13T00:00:00"/>
    <s v="GCS1112101"/>
    <s v=" "/>
    <s v="Image URL"/>
    <s v="470"/>
    <s v="WOFF"/>
    <s v="CAOCC"/>
    <s v=" "/>
    <s v=" "/>
  </r>
  <r>
    <x v="0"/>
    <x v="6"/>
    <x v="1"/>
    <x v="2"/>
    <s v="Uncollect Acct Elect-Write Off"/>
    <n v="-86.59"/>
    <s v="USD"/>
    <s v="CS10256461"/>
    <x v="1"/>
    <s v=" "/>
    <s v="LSV"/>
    <s v="F3PCR56244"/>
    <s v="G"/>
    <s v=" "/>
    <d v="2021-01-20T00:00:00"/>
    <s v="GCS1172101"/>
    <s v=" "/>
    <s v="Image URL"/>
    <s v="470"/>
    <s v="WOFF"/>
    <s v="CAOCC"/>
    <s v=" "/>
    <s v=" "/>
  </r>
  <r>
    <x v="0"/>
    <x v="6"/>
    <x v="1"/>
    <x v="2"/>
    <s v="Uncollect Acct Elect-Write Off"/>
    <n v="-613.13"/>
    <s v="USD"/>
    <s v="CS10257834"/>
    <x v="1"/>
    <s v=" "/>
    <s v="LSV"/>
    <s v="F3PCR56244"/>
    <s v="G"/>
    <s v=" "/>
    <d v="2021-01-27T00:00:00"/>
    <s v="GCS1232101"/>
    <s v=" "/>
    <s v="Image URL"/>
    <s v="470"/>
    <s v="WOFF"/>
    <s v="CAOCC"/>
    <s v=" "/>
    <s v=" "/>
  </r>
  <r>
    <x v="0"/>
    <x v="6"/>
    <x v="1"/>
    <x v="0"/>
    <s v="Acc Prov For Uncollect Acc"/>
    <n v="904.21"/>
    <s v="USD"/>
    <s v="CS10257132"/>
    <x v="1"/>
    <s v=" "/>
    <s v="LSV"/>
    <s v="F3PCR56244"/>
    <s v="G"/>
    <s v=" "/>
    <d v="2021-01-25T00:00:00"/>
    <s v="GCS1212101"/>
    <s v=" "/>
    <s v="Image URL"/>
    <s v="470"/>
    <s v="WOFF"/>
    <s v="CAOCC"/>
    <s v=" "/>
    <s v=" "/>
  </r>
  <r>
    <x v="0"/>
    <x v="6"/>
    <x v="1"/>
    <x v="2"/>
    <s v="Uncollect Acct Elect-Write Off"/>
    <n v="-75.86"/>
    <s v="USD"/>
    <s v="CS10256461"/>
    <x v="1"/>
    <s v=" "/>
    <s v="LSV"/>
    <s v="F3PCR56244"/>
    <s v="G"/>
    <s v=" "/>
    <d v="2021-01-15T00:00:00"/>
    <s v="GCS1132101"/>
    <s v=" "/>
    <s v="Image URL"/>
    <s v="470"/>
    <s v="WOFF"/>
    <s v="CAOCC"/>
    <s v=" "/>
    <s v=" "/>
  </r>
  <r>
    <x v="0"/>
    <x v="3"/>
    <x v="1"/>
    <x v="2"/>
    <s v="Uncollect Acct Elect-Write Off"/>
    <n v="-710.57"/>
    <s v="USD"/>
    <s v="CS10262070"/>
    <x v="1"/>
    <s v=" "/>
    <s v="LSV"/>
    <s v="F3PCR56244"/>
    <s v="G"/>
    <s v=" "/>
    <d v="2021-02-16T00:00:00"/>
    <s v="GCS1182102"/>
    <s v=" "/>
    <s v="Image URL"/>
    <s v="470"/>
    <s v="WOFF"/>
    <s v="CAOCC"/>
    <s v=" "/>
    <s v=" "/>
  </r>
  <r>
    <x v="0"/>
    <x v="3"/>
    <x v="1"/>
    <x v="0"/>
    <s v="Acc Prov For Uncollect Acc"/>
    <n v="249.69"/>
    <s v="USD"/>
    <s v="CS10260869"/>
    <x v="1"/>
    <s v=" "/>
    <s v="LSV"/>
    <s v="F3PCR56244"/>
    <s v="G"/>
    <s v=" "/>
    <d v="2021-02-05T00:00:00"/>
    <s v="GCS1092102"/>
    <s v=" "/>
    <s v="Image URL"/>
    <s v="470"/>
    <s v="WOFF"/>
    <s v="CAOCC"/>
    <s v=" "/>
    <s v=" "/>
  </r>
  <r>
    <x v="0"/>
    <x v="3"/>
    <x v="1"/>
    <x v="0"/>
    <s v="Acc Prov For Uncollect Acc"/>
    <n v="-9.61"/>
    <s v="USD"/>
    <s v="CS10262265"/>
    <x v="1"/>
    <s v=" "/>
    <s v="LSV"/>
    <s v="F3PCR56244"/>
    <s v="G"/>
    <s v=" "/>
    <d v="2021-02-17T00:00:00"/>
    <s v="GCS1192102"/>
    <s v=" "/>
    <s v="Image URL"/>
    <s v="470"/>
    <s v="WOFF"/>
    <s v="CAOCC"/>
    <s v=" "/>
    <s v=" "/>
  </r>
  <r>
    <x v="0"/>
    <x v="3"/>
    <x v="1"/>
    <x v="2"/>
    <s v="Uncollect Acct Elect-Write Off"/>
    <n v="-347.09"/>
    <s v="USD"/>
    <s v="CS10261611"/>
    <x v="1"/>
    <s v=" "/>
    <s v="LSV"/>
    <s v="F3PCR56244"/>
    <s v="G"/>
    <s v=" "/>
    <d v="2021-02-11T00:00:00"/>
    <s v="GCS1142102"/>
    <s v=" "/>
    <s v="Image URL"/>
    <s v="470"/>
    <s v="WOFF"/>
    <s v="CAOCC"/>
    <s v=" "/>
    <s v=" "/>
  </r>
  <r>
    <x v="0"/>
    <x v="3"/>
    <x v="1"/>
    <x v="2"/>
    <s v="Uncollect Acct Elect-Write Off"/>
    <n v="-809.77"/>
    <s v="USD"/>
    <s v="CS10262879"/>
    <x v="1"/>
    <s v=" "/>
    <s v="LSV"/>
    <s v="F3PCR56244"/>
    <s v="G"/>
    <s v=" "/>
    <d v="2021-02-22T00:00:00"/>
    <s v="GCS1232102"/>
    <s v=" "/>
    <s v="Image URL"/>
    <s v="470"/>
    <s v="WOFF"/>
    <s v="CAOCC"/>
    <s v=" "/>
    <s v=" "/>
  </r>
  <r>
    <x v="0"/>
    <x v="2"/>
    <x v="1"/>
    <x v="2"/>
    <s v="Uncollect Acct Elect-Write Off"/>
    <n v="-18.190000000000001"/>
    <s v="USD"/>
    <s v="CS10271248"/>
    <x v="1"/>
    <s v=" "/>
    <s v="LSV"/>
    <s v="F3PCR56244"/>
    <s v="G"/>
    <s v=" "/>
    <d v="2021-03-25T00:00:00"/>
    <s v="GCS1302103"/>
    <s v=" "/>
    <s v="Image URL"/>
    <s v="470"/>
    <s v="WOFF"/>
    <s v="CAOCC"/>
    <s v=" "/>
    <s v=" "/>
  </r>
  <r>
    <x v="0"/>
    <x v="2"/>
    <x v="1"/>
    <x v="2"/>
    <s v="Uncollect Acct Elect-Write Off"/>
    <n v="-178.34"/>
    <s v="USD"/>
    <s v="CS10268274"/>
    <x v="1"/>
    <s v=" "/>
    <s v="LSV"/>
    <s v="F3PCR56244"/>
    <s v="G"/>
    <s v=" "/>
    <d v="2021-03-17T00:00:00"/>
    <s v="GCS1182103"/>
    <s v=" "/>
    <s v="Image URL"/>
    <s v="470"/>
    <s v="WOFF"/>
    <s v="CAOCC"/>
    <s v=" "/>
    <s v=" "/>
  </r>
  <r>
    <x v="0"/>
    <x v="2"/>
    <x v="1"/>
    <x v="2"/>
    <s v="Uncollect Acct Elect-Write Off"/>
    <n v="-318.89"/>
    <s v="USD"/>
    <s v="CS10266396"/>
    <x v="1"/>
    <s v=" "/>
    <s v="LSV"/>
    <s v="F3PCR56244"/>
    <s v="G"/>
    <s v=" "/>
    <d v="2021-03-04T00:00:00"/>
    <s v="GCS1062103"/>
    <s v=" "/>
    <s v="Image URL"/>
    <s v="470"/>
    <s v="WOFF"/>
    <s v="CAOCC"/>
    <s v=" "/>
    <s v=" "/>
  </r>
  <r>
    <x v="0"/>
    <x v="2"/>
    <x v="1"/>
    <x v="2"/>
    <s v="Uncollect Acct Elect-Write Off"/>
    <n v="-600.4"/>
    <s v="USD"/>
    <s v="CS10270068"/>
    <x v="1"/>
    <s v=" "/>
    <s v="LSV"/>
    <s v="F3PCR56244"/>
    <s v="G"/>
    <s v=" "/>
    <d v="2021-03-29T00:00:00"/>
    <s v="GCS1272103"/>
    <s v=" "/>
    <s v="Image URL"/>
    <s v="470"/>
    <s v="WOFF"/>
    <s v="CAOCC"/>
    <s v=" "/>
    <s v=" "/>
  </r>
  <r>
    <x v="0"/>
    <x v="2"/>
    <x v="1"/>
    <x v="2"/>
    <s v="Uncollect Acct Elect-Write Off"/>
    <n v="-277.05"/>
    <s v="USD"/>
    <s v="CS10268909"/>
    <x v="1"/>
    <s v=" "/>
    <s v="LSV"/>
    <s v="F3PCR56244"/>
    <s v="G"/>
    <s v=" "/>
    <d v="2021-03-23T00:00:00"/>
    <s v="GCS1222103"/>
    <s v=" "/>
    <s v="Image URL"/>
    <s v="470"/>
    <s v="WOFF"/>
    <s v="CAOCC"/>
    <s v=" "/>
    <s v=" "/>
  </r>
  <r>
    <x v="0"/>
    <x v="0"/>
    <x v="1"/>
    <x v="0"/>
    <s v="Acc Prov For Uncollect Acc"/>
    <n v="6730.98"/>
    <s v="USD"/>
    <s v="CS10274031"/>
    <x v="1"/>
    <s v=" "/>
    <s v="LSV"/>
    <s v="F3PCR56244"/>
    <s v="G"/>
    <s v=" "/>
    <d v="2021-04-12T00:00:00"/>
    <s v="GCS1122104"/>
    <s v=" "/>
    <s v="Image URL"/>
    <s v="470"/>
    <s v="WOFF"/>
    <s v="CAOCC"/>
    <s v=" "/>
    <s v=" "/>
  </r>
  <r>
    <x v="0"/>
    <x v="0"/>
    <x v="1"/>
    <x v="2"/>
    <s v="Uncollect Acct Elect-Write Off"/>
    <n v="-190.81"/>
    <s v="USD"/>
    <s v="CS10274031"/>
    <x v="1"/>
    <s v=" "/>
    <s v="LSV"/>
    <s v="F3PCR56244"/>
    <s v="G"/>
    <s v=" "/>
    <d v="2021-04-12T00:00:00"/>
    <s v="GCS1122104"/>
    <s v=" "/>
    <s v="Image URL"/>
    <s v="470"/>
    <s v="WOFF"/>
    <s v="CAOCC"/>
    <s v=" "/>
    <s v=" "/>
  </r>
  <r>
    <x v="0"/>
    <x v="0"/>
    <x v="1"/>
    <x v="2"/>
    <s v="Uncollect Acct Elect-Write Off"/>
    <n v="-361.9"/>
    <s v="USD"/>
    <s v="CS10273808"/>
    <x v="1"/>
    <s v=" "/>
    <s v="LSV"/>
    <s v="F3PCR56244"/>
    <s v="G"/>
    <s v=" "/>
    <d v="2021-04-09T00:00:00"/>
    <s v="GCS1102104"/>
    <s v=" "/>
    <s v="Image URL"/>
    <s v="470"/>
    <s v="WOFF"/>
    <s v="CAOCC"/>
    <s v=" "/>
    <s v=" "/>
  </r>
  <r>
    <x v="0"/>
    <x v="0"/>
    <x v="1"/>
    <x v="2"/>
    <s v="Uncollect Acct Elect-Write Off"/>
    <n v="-262.42"/>
    <s v="USD"/>
    <s v="CS10275744"/>
    <x v="1"/>
    <s v=" "/>
    <s v="LSV"/>
    <s v="F3PCR56244"/>
    <s v="G"/>
    <s v=" "/>
    <d v="2021-04-23T00:00:00"/>
    <s v="GCS1222104"/>
    <s v=" "/>
    <s v="Image URL"/>
    <s v="470"/>
    <s v="WOFF"/>
    <s v="CAOCC"/>
    <s v=" "/>
    <s v=" "/>
  </r>
  <r>
    <x v="1"/>
    <x v="6"/>
    <x v="1"/>
    <x v="2"/>
    <s v="Uncollect Acct Elect-Write Off"/>
    <n v="8290.94"/>
    <s v="USD"/>
    <s v="CS10180445"/>
    <x v="1"/>
    <s v=" "/>
    <s v="LSV"/>
    <s v="F3PCR56244"/>
    <s v="E"/>
    <s v=" "/>
    <d v="2020-01-09T00:00:00"/>
    <s v="GCS1112001"/>
    <s v=" "/>
    <s v="Image URL"/>
    <s v="470"/>
    <s v="WOFF"/>
    <s v="CAOCC"/>
    <s v=" "/>
    <s v=" "/>
  </r>
  <r>
    <x v="1"/>
    <x v="6"/>
    <x v="1"/>
    <x v="2"/>
    <s v="Uncollect Acct Elect-Write Off"/>
    <n v="12878.71"/>
    <s v="USD"/>
    <s v="CS10181251"/>
    <x v="1"/>
    <s v=" "/>
    <s v="LSV"/>
    <s v="F3PCR56244"/>
    <s v="E"/>
    <s v=" "/>
    <d v="2020-01-24T00:00:00"/>
    <s v="GCS1242001"/>
    <s v=" "/>
    <s v="Image URL"/>
    <s v="470"/>
    <s v="WOFF"/>
    <s v="CAOCC"/>
    <s v=" "/>
    <s v=" "/>
  </r>
  <r>
    <x v="1"/>
    <x v="3"/>
    <x v="1"/>
    <x v="2"/>
    <s v="Uncollect Acct Elect-Write Off"/>
    <n v="8717.67"/>
    <s v="USD"/>
    <s v="CS10185358"/>
    <x v="1"/>
    <s v=" "/>
    <s v="LSV"/>
    <s v="F3PCR56244"/>
    <s v="E"/>
    <s v=" "/>
    <d v="2020-02-05T00:00:00"/>
    <s v="GCS1082002"/>
    <s v=" "/>
    <s v="Image URL"/>
    <s v="470"/>
    <s v="WOFF"/>
    <s v="CAOCC"/>
    <s v=" "/>
    <s v=" "/>
  </r>
  <r>
    <x v="1"/>
    <x v="2"/>
    <x v="1"/>
    <x v="2"/>
    <s v="Uncollect Acct Elect-Write Off"/>
    <n v="-1094.54"/>
    <s v="USD"/>
    <s v="CS10193308"/>
    <x v="1"/>
    <s v=" "/>
    <s v="LSV"/>
    <s v="F3PCR56244"/>
    <s v="E"/>
    <s v=" "/>
    <d v="2020-03-23T00:00:00"/>
    <s v="GCS1222003"/>
    <s v=" "/>
    <s v="Image URL"/>
    <s v="470"/>
    <s v="WOFF"/>
    <s v="CAOCC"/>
    <s v=" "/>
    <s v=" "/>
  </r>
  <r>
    <x v="1"/>
    <x v="2"/>
    <x v="1"/>
    <x v="2"/>
    <s v="Uncollect Acct Elect-Write Off"/>
    <n v="-2320.84"/>
    <s v="USD"/>
    <s v="CS10192784"/>
    <x v="1"/>
    <s v=" "/>
    <s v="LSV"/>
    <s v="F3PCR56244"/>
    <s v="E"/>
    <s v=" "/>
    <d v="2020-03-19T00:00:00"/>
    <s v="GCS1182003"/>
    <s v=" "/>
    <s v="Image URL"/>
    <s v="470"/>
    <s v="WOFF"/>
    <s v="CAOCC"/>
    <s v=" "/>
    <s v=" "/>
  </r>
  <r>
    <x v="1"/>
    <x v="2"/>
    <x v="1"/>
    <x v="2"/>
    <s v="Uncollect Acct Elect-Write Off"/>
    <n v="-1025.17"/>
    <s v="USD"/>
    <s v="CS10193560"/>
    <x v="1"/>
    <s v=" "/>
    <s v="LSV"/>
    <s v="F3PCR56244"/>
    <s v="E"/>
    <s v=" "/>
    <d v="2020-03-24T00:00:00"/>
    <s v="GCS1262003"/>
    <s v=" "/>
    <s v="Image URL"/>
    <s v="470"/>
    <s v="WOFF"/>
    <s v="CAOCC"/>
    <s v=" "/>
    <s v=" "/>
  </r>
  <r>
    <x v="1"/>
    <x v="0"/>
    <x v="1"/>
    <x v="2"/>
    <s v="Uncollect Acct Elect-Write Off"/>
    <n v="-6393.9"/>
    <s v="USD"/>
    <s v="CS10201903"/>
    <x v="1"/>
    <s v=" "/>
    <s v="LSV"/>
    <s v="F3PCR56244"/>
    <s v="E"/>
    <s v=" "/>
    <d v="2020-04-30T00:00:00"/>
    <s v="GCS1302004"/>
    <s v=" "/>
    <s v="Image URL"/>
    <s v="470"/>
    <s v="WOFF"/>
    <s v="CAOCC"/>
    <s v=" "/>
    <s v=" "/>
  </r>
  <r>
    <x v="1"/>
    <x v="0"/>
    <x v="1"/>
    <x v="2"/>
    <s v="Uncollect Acct Elect-Write Off"/>
    <n v="-5124.6400000000003"/>
    <s v="USD"/>
    <s v="CS10198979"/>
    <x v="1"/>
    <s v=" "/>
    <s v="LSV"/>
    <s v="F3PCR56244"/>
    <s v="E"/>
    <s v=" "/>
    <d v="2020-04-15T00:00:00"/>
    <s v="GCS1172004"/>
    <s v=" "/>
    <s v="Image URL"/>
    <s v="470"/>
    <s v="WOFF"/>
    <s v="CAOCC"/>
    <s v=" "/>
    <s v=" "/>
  </r>
  <r>
    <x v="1"/>
    <x v="0"/>
    <x v="1"/>
    <x v="2"/>
    <s v="Uncollect Acct Elect-Write Off"/>
    <n v="-2247.21"/>
    <s v="USD"/>
    <s v="CS10198132"/>
    <x v="1"/>
    <s v=" "/>
    <s v="LSV"/>
    <s v="F3PCR56244"/>
    <s v="E"/>
    <s v=" "/>
    <d v="2020-04-06T00:00:00"/>
    <s v="GCS1092004"/>
    <s v=" "/>
    <s v="Image URL"/>
    <s v="470"/>
    <s v="WOFF"/>
    <s v="CAOCC"/>
    <s v=" "/>
    <s v=" "/>
  </r>
  <r>
    <x v="1"/>
    <x v="0"/>
    <x v="1"/>
    <x v="2"/>
    <s v="Uncollect Acct Elect-Write Off"/>
    <n v="-1678.12"/>
    <s v="USD"/>
    <s v="CS10198653"/>
    <x v="1"/>
    <s v=" "/>
    <s v="LSV"/>
    <s v="F3PCR56244"/>
    <s v="E"/>
    <s v=" "/>
    <d v="2020-04-13T00:00:00"/>
    <s v="GCS1152004"/>
    <s v=" "/>
    <s v="Image URL"/>
    <s v="470"/>
    <s v="WOFF"/>
    <s v="CAOCC"/>
    <s v=" "/>
    <s v=" "/>
  </r>
  <r>
    <x v="1"/>
    <x v="0"/>
    <x v="1"/>
    <x v="2"/>
    <s v="Uncollect Acct Elect-Write Off"/>
    <n v="-1751.08"/>
    <s v="USD"/>
    <s v="CS10200910"/>
    <x v="1"/>
    <s v=" "/>
    <s v="LSV"/>
    <s v="F3PCR56244"/>
    <s v="E"/>
    <s v=" "/>
    <d v="2020-04-28T00:00:00"/>
    <s v="GCS1282004"/>
    <s v=" "/>
    <s v="Image URL"/>
    <s v="470"/>
    <s v="WOFF"/>
    <s v="CAOCC"/>
    <s v=" "/>
    <s v=" "/>
  </r>
  <r>
    <x v="1"/>
    <x v="7"/>
    <x v="1"/>
    <x v="2"/>
    <s v="Uncollect Acct Elect-Write Off"/>
    <n v="-4526.38"/>
    <s v="USD"/>
    <s v="CS10203833"/>
    <x v="1"/>
    <s v=" "/>
    <s v="LSV"/>
    <s v="F3PCR56244"/>
    <s v="E"/>
    <s v=" "/>
    <d v="2020-05-05T00:00:00"/>
    <s v="GCS1062005"/>
    <s v=" "/>
    <s v="Image URL"/>
    <s v="470"/>
    <s v="WOFF"/>
    <s v="CAOCC"/>
    <s v=" "/>
    <s v=" "/>
  </r>
  <r>
    <x v="1"/>
    <x v="7"/>
    <x v="1"/>
    <x v="2"/>
    <s v="Uncollect Acct Elect-Write Off"/>
    <n v="-3977.2"/>
    <s v="USD"/>
    <s v="CS10206294"/>
    <x v="1"/>
    <s v=" "/>
    <s v="LSV"/>
    <s v="F3PCR56244"/>
    <s v="E"/>
    <s v=" "/>
    <d v="2020-05-22T00:00:00"/>
    <s v="GCS1212005"/>
    <s v=" "/>
    <s v="Image URL"/>
    <s v="470"/>
    <s v="WOFF"/>
    <s v="CAOCC"/>
    <s v=" "/>
    <s v=" "/>
  </r>
  <r>
    <x v="1"/>
    <x v="8"/>
    <x v="1"/>
    <x v="2"/>
    <s v="Uncollect Acct Elect-Write Off"/>
    <n v="-2255.2199999999998"/>
    <s v="USD"/>
    <s v="CS10217266"/>
    <x v="1"/>
    <s v=" "/>
    <s v="LSV"/>
    <s v="F3PCR56244"/>
    <s v="E"/>
    <s v=" "/>
    <d v="2020-07-01T00:00:00"/>
    <s v="GCS1062007"/>
    <s v=" "/>
    <s v="Image URL"/>
    <s v="470"/>
    <s v="WOFF"/>
    <s v="CAOCC"/>
    <s v=" "/>
    <s v=" "/>
  </r>
  <r>
    <x v="1"/>
    <x v="8"/>
    <x v="1"/>
    <x v="2"/>
    <s v="Uncollect Acct Elect-Write Off"/>
    <n v="-2948.22"/>
    <s v="USD"/>
    <s v="CS10220229"/>
    <x v="1"/>
    <s v=" "/>
    <s v="LSV"/>
    <s v="F3PCR56244"/>
    <s v="E"/>
    <s v=" "/>
    <d v="2020-07-29T00:00:00"/>
    <s v="GCS1292007"/>
    <s v=" "/>
    <s v="Image URL"/>
    <s v="470"/>
    <s v="WOFF"/>
    <s v="CAOCC"/>
    <s v=" "/>
    <s v=" "/>
  </r>
  <r>
    <x v="1"/>
    <x v="10"/>
    <x v="1"/>
    <x v="2"/>
    <s v="Uncollect Acct Elect-Write Off"/>
    <n v="-2613.38"/>
    <s v="USD"/>
    <s v="CS10229215"/>
    <x v="1"/>
    <s v=" "/>
    <s v="LSV"/>
    <s v="F3PCR56244"/>
    <s v="E"/>
    <s v=" "/>
    <d v="2020-09-02T00:00:00"/>
    <s v="GCS1082009"/>
    <s v=" "/>
    <s v="Image URL"/>
    <s v="470"/>
    <s v="WOFF"/>
    <s v="CAOCC"/>
    <s v=" "/>
    <s v=" "/>
  </r>
  <r>
    <x v="1"/>
    <x v="10"/>
    <x v="1"/>
    <x v="2"/>
    <s v="Uncollect Acct Elect-Write Off"/>
    <n v="-426.56"/>
    <s v="USD"/>
    <s v="CS10229965"/>
    <x v="1"/>
    <s v=" "/>
    <s v="LSV"/>
    <s v="F3PCR56244"/>
    <s v="E"/>
    <s v=" "/>
    <d v="2020-09-14T00:00:00"/>
    <s v="GCS1172009"/>
    <s v=" "/>
    <s v="Image URL"/>
    <s v="470"/>
    <s v="WOFF"/>
    <s v="CAOCC"/>
    <s v=" "/>
    <s v=" "/>
  </r>
  <r>
    <x v="1"/>
    <x v="11"/>
    <x v="1"/>
    <x v="2"/>
    <s v="Uncollect Acct Elect-Write Off"/>
    <n v="-2329.5500000000002"/>
    <s v="USD"/>
    <s v="CS10237752"/>
    <x v="1"/>
    <s v=" "/>
    <s v="LSV"/>
    <s v="F3PCR56244"/>
    <s v="E"/>
    <s v=" "/>
    <d v="2020-10-22T00:00:00"/>
    <s v="GCS1252010"/>
    <s v=" "/>
    <s v="Image URL"/>
    <s v="470"/>
    <s v="WOFF"/>
    <s v="CAOCC"/>
    <s v=" "/>
    <s v=" "/>
  </r>
  <r>
    <x v="1"/>
    <x v="11"/>
    <x v="1"/>
    <x v="2"/>
    <s v="Uncollect Acct Elect-Write Off"/>
    <n v="-3309.6"/>
    <s v="USD"/>
    <s v="CS10236238"/>
    <x v="1"/>
    <s v=" "/>
    <s v="LSV"/>
    <s v="F3PCR56244"/>
    <s v="E"/>
    <s v=" "/>
    <d v="2020-10-12T00:00:00"/>
    <s v="GCS1162010"/>
    <s v=" "/>
    <s v="Image URL"/>
    <s v="470"/>
    <s v="WOFF"/>
    <s v="CAOCC"/>
    <s v=" "/>
    <s v=" "/>
  </r>
  <r>
    <x v="1"/>
    <x v="11"/>
    <x v="1"/>
    <x v="2"/>
    <s v="Uncollect Acct Elect-Write Off"/>
    <n v="-1108.3699999999999"/>
    <s v="USD"/>
    <s v="CS10237426"/>
    <x v="1"/>
    <s v=" "/>
    <s v="LSV"/>
    <s v="F3PCR56244"/>
    <s v="E"/>
    <s v=" "/>
    <d v="2020-10-20T00:00:00"/>
    <s v="GCS1232010"/>
    <s v=" "/>
    <s v="Image URL"/>
    <s v="470"/>
    <s v="WOFF"/>
    <s v="CAOCC"/>
    <s v=" "/>
    <s v=" "/>
  </r>
  <r>
    <x v="1"/>
    <x v="11"/>
    <x v="1"/>
    <x v="2"/>
    <s v="Uncollect Acct Elect-Write Off"/>
    <n v="-14.71"/>
    <s v="USD"/>
    <s v="CS10238005"/>
    <x v="1"/>
    <s v=" "/>
    <s v="LSV"/>
    <s v="F3PCR56244"/>
    <s v="E"/>
    <s v=" "/>
    <d v="2020-10-24T00:00:00"/>
    <s v="GCS1272010"/>
    <s v=" "/>
    <s v="Image URL"/>
    <s v="470"/>
    <s v="WOFF"/>
    <s v="CAOCC"/>
    <s v=" "/>
    <s v=" "/>
  </r>
  <r>
    <x v="1"/>
    <x v="11"/>
    <x v="1"/>
    <x v="2"/>
    <s v="Uncollect Acct Elect-Write Off"/>
    <n v="-22.08"/>
    <s v="USD"/>
    <s v="CS10239631"/>
    <x v="1"/>
    <s v=" "/>
    <s v="LSV"/>
    <s v="F3PCR56244"/>
    <s v="E"/>
    <s v=" "/>
    <d v="2020-10-31T00:00:00"/>
    <s v="GCS1332010"/>
    <s v=" "/>
    <s v="Image URL"/>
    <s v="470"/>
    <s v="WOFF"/>
    <s v="CAOCC"/>
    <s v=" "/>
    <s v=" "/>
  </r>
  <r>
    <x v="1"/>
    <x v="11"/>
    <x v="1"/>
    <x v="2"/>
    <s v="Uncollect Acct Elect-Write Off"/>
    <n v="25.32"/>
    <s v="USD"/>
    <s v="CS10235974"/>
    <x v="1"/>
    <s v=" "/>
    <s v="LSV"/>
    <s v="F3PCR56244"/>
    <s v="E"/>
    <s v=" "/>
    <d v="2020-10-07T00:00:00"/>
    <s v="GCS1122010"/>
    <s v=" "/>
    <s v="Image URL"/>
    <s v="470"/>
    <s v="WOFF"/>
    <s v="CAOCC"/>
    <s v=" "/>
    <s v=" "/>
  </r>
  <r>
    <x v="1"/>
    <x v="11"/>
    <x v="1"/>
    <x v="2"/>
    <s v="Uncollect Acct Elect-Write Off"/>
    <n v="-1849.16"/>
    <s v="USD"/>
    <s v="CS10235974"/>
    <x v="1"/>
    <s v=" "/>
    <s v="LSV"/>
    <s v="F3PCR56244"/>
    <s v="E"/>
    <s v=" "/>
    <d v="2020-10-01T00:00:00"/>
    <s v="GCS1072010"/>
    <s v=" "/>
    <s v="Image URL"/>
    <s v="470"/>
    <s v="WOFF"/>
    <s v="CAOCC"/>
    <s v=" "/>
    <s v=" "/>
  </r>
  <r>
    <x v="1"/>
    <x v="5"/>
    <x v="1"/>
    <x v="2"/>
    <s v="Uncollect Acct Elect-Write Off"/>
    <n v="-2827.06"/>
    <s v="USD"/>
    <s v="CS10241980"/>
    <x v="1"/>
    <s v=" "/>
    <s v="LSV"/>
    <s v="F3PCR56244"/>
    <s v="E"/>
    <s v=" "/>
    <d v="2020-11-02T00:00:00"/>
    <s v="GCS1072011"/>
    <s v=" "/>
    <s v="Image URL"/>
    <s v="470"/>
    <s v="WOFF"/>
    <s v="CAOCC"/>
    <s v=" "/>
    <s v=" "/>
  </r>
  <r>
    <x v="1"/>
    <x v="5"/>
    <x v="1"/>
    <x v="2"/>
    <s v="Uncollect Acct Elect-Write Off"/>
    <n v="389.6"/>
    <s v="USD"/>
    <s v="CS10244037"/>
    <x v="1"/>
    <s v=" "/>
    <s v="LSV"/>
    <s v="F3PCR56244"/>
    <s v="E"/>
    <s v=" "/>
    <d v="2020-11-20T00:00:00"/>
    <s v="GCS1232011"/>
    <s v=" "/>
    <s v="Image URL"/>
    <s v="470"/>
    <s v="WOFF"/>
    <s v="CAOCC"/>
    <s v=" "/>
    <s v=" "/>
  </r>
  <r>
    <x v="1"/>
    <x v="5"/>
    <x v="1"/>
    <x v="2"/>
    <s v="Uncollect Acct Elect-Write Off"/>
    <n v="-3006.55"/>
    <s v="USD"/>
    <s v="CS10245944"/>
    <x v="1"/>
    <s v=" "/>
    <s v="LSV"/>
    <s v="F3PCR56244"/>
    <s v="E"/>
    <s v=" "/>
    <d v="2020-11-30T00:00:00"/>
    <s v="GCS1302011"/>
    <s v=" "/>
    <s v="Image URL"/>
    <s v="470"/>
    <s v="WOFF"/>
    <s v="CAOCC"/>
    <s v=" "/>
    <s v=" "/>
  </r>
  <r>
    <x v="1"/>
    <x v="5"/>
    <x v="1"/>
    <x v="2"/>
    <s v="Uncollect Acct Elect-Write Off"/>
    <n v="-1510.8"/>
    <s v="USD"/>
    <s v="CS10242468"/>
    <x v="1"/>
    <s v=" "/>
    <s v="LSV"/>
    <s v="F3PCR56244"/>
    <s v="E"/>
    <s v=" "/>
    <d v="2020-11-10T00:00:00"/>
    <s v="GCS1142011"/>
    <s v=" "/>
    <s v="Image URL"/>
    <s v="470"/>
    <s v="WOFF"/>
    <s v="CAOCC"/>
    <s v=" "/>
    <s v=" "/>
  </r>
  <r>
    <x v="1"/>
    <x v="5"/>
    <x v="1"/>
    <x v="2"/>
    <s v="Uncollect Acct Elect-Write Off"/>
    <n v="-9530.75"/>
    <s v="USD"/>
    <s v="CS10243751"/>
    <x v="1"/>
    <s v=" "/>
    <s v="LSV"/>
    <s v="F3PCR56244"/>
    <s v="E"/>
    <s v=" "/>
    <d v="2020-11-19T00:00:00"/>
    <s v="GCS1222011"/>
    <s v=" "/>
    <s v="Image URL"/>
    <s v="470"/>
    <s v="WOFF"/>
    <s v="CAOCC"/>
    <s v=" "/>
    <s v=" "/>
  </r>
  <r>
    <x v="1"/>
    <x v="1"/>
    <x v="1"/>
    <x v="2"/>
    <s v="Uncollect Acct Elect-Write Off"/>
    <n v="-2356.96"/>
    <s v="USD"/>
    <s v="CS10249512"/>
    <x v="1"/>
    <s v=" "/>
    <s v="LSV"/>
    <s v="F3PCR56244"/>
    <s v="E"/>
    <s v=" "/>
    <d v="2020-12-15T00:00:00"/>
    <s v="GCS1182012"/>
    <s v=" "/>
    <s v="Image URL"/>
    <s v="470"/>
    <s v="WOFF"/>
    <s v="CAOCC"/>
    <s v=" "/>
    <s v=" "/>
  </r>
  <r>
    <x v="1"/>
    <x v="1"/>
    <x v="1"/>
    <x v="2"/>
    <s v="Uncollect Acct Elect-Write Off"/>
    <n v="-369.23"/>
    <s v="USD"/>
    <s v="CS10248962"/>
    <x v="1"/>
    <s v=" "/>
    <s v="LSV"/>
    <s v="F3PCR56244"/>
    <s v="E"/>
    <s v=" "/>
    <d v="2020-12-12T00:00:00"/>
    <s v="GCS1162012"/>
    <s v=" "/>
    <s v="Image URL"/>
    <s v="470"/>
    <s v="WOFF"/>
    <s v="CAOCC"/>
    <s v=" "/>
    <s v=" "/>
  </r>
  <r>
    <x v="1"/>
    <x v="1"/>
    <x v="1"/>
    <x v="2"/>
    <s v="Uncollect Acct Elect-Write Off"/>
    <n v="-895"/>
    <s v="USD"/>
    <s v="CS10248825"/>
    <x v="1"/>
    <s v=" "/>
    <s v="LSV"/>
    <s v="F3PCR56244"/>
    <s v="E"/>
    <s v=" "/>
    <d v="2020-12-10T00:00:00"/>
    <s v="GCS1142012"/>
    <s v=" "/>
    <s v="Image URL"/>
    <s v="470"/>
    <s v="WOFF"/>
    <s v="CAOCC"/>
    <s v=" "/>
    <s v=" "/>
  </r>
  <r>
    <x v="1"/>
    <x v="1"/>
    <x v="1"/>
    <x v="2"/>
    <s v="Uncollect Acct Elect-Write Off"/>
    <n v="665.49"/>
    <s v="USD"/>
    <s v="CS10251921"/>
    <x v="1"/>
    <s v=" "/>
    <s v="LSV"/>
    <s v="F3PCR56244"/>
    <s v="E"/>
    <s v=" "/>
    <d v="2020-12-29T00:00:00"/>
    <s v="GCS1282012"/>
    <s v=" "/>
    <s v="Image URL"/>
    <s v="470"/>
    <s v="WOFF"/>
    <s v="CAOCC"/>
    <s v=" "/>
    <s v=" "/>
  </r>
  <r>
    <x v="1"/>
    <x v="1"/>
    <x v="1"/>
    <x v="2"/>
    <s v="Uncollect Acct Elect-Write Off"/>
    <n v="-835.12"/>
    <s v="USD"/>
    <s v="CS10250306"/>
    <x v="1"/>
    <s v=" "/>
    <s v="LSV"/>
    <s v="F3PCR56244"/>
    <s v="E"/>
    <s v=" "/>
    <d v="2020-12-19T00:00:00"/>
    <s v="GCS1222012"/>
    <s v=" "/>
    <s v="Image URL"/>
    <s v="470"/>
    <s v="WOFF"/>
    <s v="CAOCC"/>
    <s v=" "/>
    <s v=" "/>
  </r>
  <r>
    <x v="0"/>
    <x v="6"/>
    <x v="1"/>
    <x v="2"/>
    <s v="Uncollect Acct Elect-Write Off"/>
    <n v="29991.84"/>
    <s v="USD"/>
    <s v="CS10256461"/>
    <x v="1"/>
    <s v=" "/>
    <s v="LSV"/>
    <s v="F3PCR56244"/>
    <s v="E"/>
    <s v=" "/>
    <d v="2021-01-04T00:00:00"/>
    <s v="GCS1032101"/>
    <s v=" "/>
    <s v="Image URL"/>
    <s v="470"/>
    <s v="WOFF"/>
    <s v="CAOCC"/>
    <s v=" "/>
    <s v=" "/>
  </r>
  <r>
    <x v="0"/>
    <x v="6"/>
    <x v="1"/>
    <x v="2"/>
    <s v="Uncollect Acct Elect-Write Off"/>
    <n v="-1964.92"/>
    <s v="USD"/>
    <s v="CS10256461"/>
    <x v="1"/>
    <s v=" "/>
    <s v="LSV"/>
    <s v="F3PCR56244"/>
    <s v="E"/>
    <s v=" "/>
    <d v="2021-01-06T00:00:00"/>
    <s v="GCS1052101"/>
    <s v=" "/>
    <s v="Image URL"/>
    <s v="470"/>
    <s v="WOFF"/>
    <s v="CAOCC"/>
    <s v=" "/>
    <s v=" "/>
  </r>
  <r>
    <x v="0"/>
    <x v="6"/>
    <x v="1"/>
    <x v="2"/>
    <s v="Uncollect Acct Elect-Write Off"/>
    <n v="-1529.18"/>
    <s v="USD"/>
    <s v="CS10256519"/>
    <x v="1"/>
    <s v=" "/>
    <s v="LSV"/>
    <s v="F3PCR56244"/>
    <s v="E"/>
    <s v=" "/>
    <d v="2021-01-21T00:00:00"/>
    <s v="GCS1182101"/>
    <s v=" "/>
    <s v="Image URL"/>
    <s v="470"/>
    <s v="WOFF"/>
    <s v="CAOCC"/>
    <s v=" "/>
    <s v=" "/>
  </r>
  <r>
    <x v="0"/>
    <x v="6"/>
    <x v="1"/>
    <x v="2"/>
    <s v="Uncollect Acct Elect-Write Off"/>
    <n v="-2868.31"/>
    <s v="USD"/>
    <s v="CS10256461"/>
    <x v="1"/>
    <s v=" "/>
    <s v="LSV"/>
    <s v="F3PCR56244"/>
    <s v="E"/>
    <s v=" "/>
    <d v="2021-01-18T00:00:00"/>
    <s v="GCS1152101"/>
    <s v=" "/>
    <s v="Image URL"/>
    <s v="470"/>
    <s v="WOFF"/>
    <s v="CAOCC"/>
    <s v=" "/>
    <s v=" "/>
  </r>
  <r>
    <x v="0"/>
    <x v="6"/>
    <x v="1"/>
    <x v="2"/>
    <s v="Uncollect Acct Elect-Write Off"/>
    <n v="-6063.12"/>
    <s v="USD"/>
    <s v="CS10256461"/>
    <x v="1"/>
    <s v=" "/>
    <s v="LSV"/>
    <s v="F3PCR56244"/>
    <s v="E"/>
    <s v=" "/>
    <d v="2021-01-15T00:00:00"/>
    <s v="GCS1132101"/>
    <s v=" "/>
    <s v="Image URL"/>
    <s v="470"/>
    <s v="WOFF"/>
    <s v="CAOCC"/>
    <s v=" "/>
    <s v=" "/>
  </r>
  <r>
    <x v="0"/>
    <x v="6"/>
    <x v="1"/>
    <x v="2"/>
    <s v="Uncollect Acct Elect-Write Off"/>
    <n v="-10874.36"/>
    <s v="USD"/>
    <s v="CS10257414"/>
    <x v="1"/>
    <s v=" "/>
    <s v="LSV"/>
    <s v="F3PCR56244"/>
    <s v="E"/>
    <s v=" "/>
    <d v="2021-01-26T00:00:00"/>
    <s v="GCS1222101"/>
    <s v=" "/>
    <s v="Image URL"/>
    <s v="470"/>
    <s v="WOFF"/>
    <s v="CAOCC"/>
    <s v=" "/>
    <s v=" "/>
  </r>
  <r>
    <x v="0"/>
    <x v="3"/>
    <x v="1"/>
    <x v="2"/>
    <s v="Uncollect Acct Elect-Write Off"/>
    <n v="-2519.23"/>
    <s v="USD"/>
    <s v="CS10261071"/>
    <x v="1"/>
    <s v=" "/>
    <s v="LSV"/>
    <s v="F3PCR56244"/>
    <s v="E"/>
    <s v=" "/>
    <d v="2021-02-08T00:00:00"/>
    <s v="GCS1112102"/>
    <s v=" "/>
    <s v="Image URL"/>
    <s v="470"/>
    <s v="WOFF"/>
    <s v="CAOCC"/>
    <s v=" "/>
    <s v=" "/>
  </r>
  <r>
    <x v="0"/>
    <x v="3"/>
    <x v="1"/>
    <x v="2"/>
    <s v="Uncollect Acct Elect-Write Off"/>
    <n v="-6158.52"/>
    <s v="USD"/>
    <s v="CS10264242"/>
    <x v="1"/>
    <s v=" "/>
    <s v="LSV"/>
    <s v="F3PCR56244"/>
    <s v="E"/>
    <s v=" "/>
    <d v="2021-02-26T00:00:00"/>
    <s v="GCS1272102"/>
    <s v=" "/>
    <s v="Image URL"/>
    <s v="470"/>
    <s v="WOFF"/>
    <s v="CAOCC"/>
    <s v=" "/>
    <s v=" "/>
  </r>
  <r>
    <x v="0"/>
    <x v="3"/>
    <x v="1"/>
    <x v="2"/>
    <s v="Uncollect Acct Elect-Write Off"/>
    <n v="-85.29"/>
    <s v="USD"/>
    <s v="CS10261798"/>
    <x v="1"/>
    <s v=" "/>
    <s v="LSV"/>
    <s v="F3PCR56244"/>
    <s v="E"/>
    <s v=" "/>
    <d v="2021-02-13T00:00:00"/>
    <s v="GCS1162102"/>
    <s v=" "/>
    <s v="Image URL"/>
    <s v="470"/>
    <s v="WOFF"/>
    <s v="CAOCC"/>
    <s v=" "/>
    <s v=" "/>
  </r>
  <r>
    <x v="0"/>
    <x v="2"/>
    <x v="1"/>
    <x v="0"/>
    <s v="Acc Prov For Uncollect Acc"/>
    <n v="-297.36"/>
    <s v="USD"/>
    <s v="CS10268452"/>
    <x v="1"/>
    <s v=" "/>
    <s v="LSV"/>
    <s v="F3PCR56244"/>
    <s v="E"/>
    <s v=" "/>
    <d v="2021-03-20T00:00:00"/>
    <s v="GCS1202103"/>
    <s v=" "/>
    <s v="Image URL"/>
    <s v="470"/>
    <s v="WOFF"/>
    <s v="CAOCC"/>
    <s v=" "/>
    <s v=" "/>
  </r>
  <r>
    <x v="0"/>
    <x v="2"/>
    <x v="1"/>
    <x v="0"/>
    <s v="Acc Prov For Uncollect Acc"/>
    <n v="-115"/>
    <s v="USD"/>
    <s v="CS10268452"/>
    <x v="1"/>
    <s v=" "/>
    <s v="LSV"/>
    <s v="F3PCR56244"/>
    <s v="E"/>
    <s v=" "/>
    <d v="2021-03-19T00:00:00"/>
    <s v="GCS1192103"/>
    <s v=" "/>
    <s v="Image URL"/>
    <s v="470"/>
    <s v="WOFF"/>
    <s v="CAOCC"/>
    <s v=" "/>
    <s v=" "/>
  </r>
  <r>
    <x v="0"/>
    <x v="2"/>
    <x v="1"/>
    <x v="0"/>
    <s v="Acc Prov For Uncollect Acc"/>
    <n v="-1253.54"/>
    <s v="USD"/>
    <s v="CS10267382"/>
    <x v="1"/>
    <s v=" "/>
    <s v="LSV"/>
    <s v="F3PCR56244"/>
    <s v="E"/>
    <s v=" "/>
    <d v="2021-03-12T00:00:00"/>
    <s v="GCS1132103"/>
    <s v=" "/>
    <s v="Image URL"/>
    <s v="470"/>
    <s v="WOFF"/>
    <s v="CAOCC"/>
    <s v=" "/>
    <s v=" "/>
  </r>
  <r>
    <x v="0"/>
    <x v="2"/>
    <x v="1"/>
    <x v="2"/>
    <s v="Uncollect Acct Elect-Write Off"/>
    <n v="-305.02"/>
    <s v="USD"/>
    <s v="CS10269550"/>
    <x v="1"/>
    <s v=" "/>
    <s v="LSV"/>
    <s v="F3PCR56244"/>
    <s v="E"/>
    <s v=" "/>
    <d v="2021-03-27T00:00:00"/>
    <s v="GCS1262103"/>
    <s v=" "/>
    <s v="Image URL"/>
    <s v="470"/>
    <s v="WOFF"/>
    <s v="CAOCC"/>
    <s v=" "/>
    <s v=" "/>
  </r>
  <r>
    <x v="0"/>
    <x v="0"/>
    <x v="1"/>
    <x v="0"/>
    <s v="Acc Prov For Uncollect Acc"/>
    <n v="465.85"/>
    <s v="USD"/>
    <s v="CS10274414"/>
    <x v="1"/>
    <s v=" "/>
    <s v="LSV"/>
    <s v="F3PCR56244"/>
    <s v="E"/>
    <s v=" "/>
    <d v="2021-04-14T00:00:00"/>
    <s v="GCS1142104"/>
    <s v=" "/>
    <s v="Image URL"/>
    <s v="470"/>
    <s v="WOFF"/>
    <s v="CAOCC"/>
    <s v=" "/>
    <s v=" "/>
  </r>
  <r>
    <x v="0"/>
    <x v="0"/>
    <x v="1"/>
    <x v="2"/>
    <s v="Uncollect Acct Elect-Write Off"/>
    <n v="-924.67"/>
    <s v="USD"/>
    <s v="CS10275171"/>
    <x v="1"/>
    <s v=" "/>
    <s v="LSV"/>
    <s v="F3PCR56244"/>
    <s v="E"/>
    <s v=" "/>
    <d v="2021-04-19T00:00:00"/>
    <s v="GCS1192104"/>
    <s v=" "/>
    <s v="Image URL"/>
    <s v="470"/>
    <s v="WOFF"/>
    <s v="CAOCC"/>
    <s v=" "/>
    <s v=" "/>
  </r>
  <r>
    <x v="0"/>
    <x v="0"/>
    <x v="1"/>
    <x v="2"/>
    <s v="Uncollect Acct Elect-Write Off"/>
    <n v="-12108.22"/>
    <s v="USD"/>
    <s v="CS10273647"/>
    <x v="1"/>
    <s v=" "/>
    <s v="LSV"/>
    <s v="F3PCR56244"/>
    <s v="E"/>
    <s v=" "/>
    <d v="2021-04-08T00:00:00"/>
    <s v="GCS1092104"/>
    <s v=" "/>
    <s v="Image URL"/>
    <s v="470"/>
    <s v="WOFF"/>
    <s v="CAOCC"/>
    <s v=" "/>
    <s v=" "/>
  </r>
  <r>
    <x v="0"/>
    <x v="0"/>
    <x v="1"/>
    <x v="2"/>
    <s v="Uncollect Acct Elect-Write Off"/>
    <n v="-2580.14"/>
    <s v="USD"/>
    <s v="CS10274995"/>
    <x v="1"/>
    <s v=" "/>
    <s v="LSV"/>
    <s v="F3PCR56244"/>
    <s v="E"/>
    <s v=" "/>
    <d v="2021-04-19T00:00:00"/>
    <s v="GCS1182104"/>
    <s v=" "/>
    <s v="Image URL"/>
    <s v="470"/>
    <s v="WOFF"/>
    <s v="CAOCC"/>
    <s v=" "/>
    <s v=" "/>
  </r>
  <r>
    <x v="0"/>
    <x v="0"/>
    <x v="1"/>
    <x v="0"/>
    <s v="Acc Prov For Uncollect Acc"/>
    <n v="-301.45999999999998"/>
    <s v="USD"/>
    <s v="CS10275968"/>
    <x v="1"/>
    <s v=" "/>
    <s v="LSV"/>
    <s v="F3PCR56244"/>
    <s v="E"/>
    <s v=" "/>
    <d v="2021-04-26T00:00:00"/>
    <s v="GCS1242104"/>
    <s v=" "/>
    <s v="Image URL"/>
    <s v="470"/>
    <s v="WOFF"/>
    <s v="CAOCC"/>
    <s v=" "/>
    <s v=" "/>
  </r>
  <r>
    <x v="0"/>
    <x v="3"/>
    <x v="0"/>
    <x v="0"/>
    <s v="Acc Prov For Uncollect Acc"/>
    <n v="0"/>
    <s v="USD"/>
    <s v="ERD0263354"/>
    <x v="0"/>
    <s v="Bad Debt Expense"/>
    <s v="ENT"/>
    <s v=" "/>
    <s v="G"/>
    <s v=" "/>
    <d v="2021-02-28T00:00:00"/>
    <s v=" "/>
    <s v=" "/>
    <s v="Image URL"/>
    <s v="901"/>
    <s v=" "/>
    <s v=" "/>
    <s v=" "/>
    <s v=" "/>
  </r>
  <r>
    <x v="0"/>
    <x v="3"/>
    <x v="0"/>
    <x v="1"/>
    <s v="Reg asset Covid 19 bad debt"/>
    <n v="0"/>
    <s v="USD"/>
    <s v="ERD0263355"/>
    <x v="0"/>
    <s v="Reg asset  bad debt COVID19"/>
    <s v="ENT"/>
    <s v=" "/>
    <s v="G"/>
    <s v=" "/>
    <d v="2021-02-28T00:00:00"/>
    <s v=" "/>
    <s v=" "/>
    <s v="Image URL"/>
    <s v="901"/>
    <s v=" "/>
    <s v=" "/>
    <s v=" "/>
    <s v=" "/>
  </r>
  <r>
    <x v="0"/>
    <x v="6"/>
    <x v="0"/>
    <x v="1"/>
    <s v="Reg asset Covid 19 bad debt"/>
    <n v="197135"/>
    <s v="USD"/>
    <s v="ERD0259433"/>
    <x v="0"/>
    <s v="Reg asset  bad debt COVID19"/>
    <s v="ENT"/>
    <s v=" "/>
    <s v="E"/>
    <s v=" "/>
    <d v="2021-01-31T00:00:00"/>
    <s v=" "/>
    <s v=" "/>
    <s v="Image URL"/>
    <s v="901"/>
    <s v=" "/>
    <s v=" "/>
    <s v=" "/>
    <s v=" "/>
  </r>
  <r>
    <x v="0"/>
    <x v="3"/>
    <x v="0"/>
    <x v="0"/>
    <s v="Acc Prov For Uncollect Acc"/>
    <n v="376271"/>
    <s v="USD"/>
    <s v="ERD0263354"/>
    <x v="0"/>
    <s v="Bad Debt Expense"/>
    <s v="ENT"/>
    <s v=" "/>
    <s v="E"/>
    <s v=" "/>
    <d v="2021-02-28T00:00:00"/>
    <s v=" "/>
    <s v=" "/>
    <s v="Image URL"/>
    <s v="901"/>
    <s v=" "/>
    <s v=" "/>
    <s v=" "/>
    <s v=" "/>
  </r>
  <r>
    <x v="0"/>
    <x v="3"/>
    <x v="0"/>
    <x v="0"/>
    <s v="Acc Prov For Uncollect Acc"/>
    <n v="84458.68"/>
    <s v="USD"/>
    <s v="ERD0263364"/>
    <x v="0"/>
    <s v="Bad Debt Expense"/>
    <s v="ENT"/>
    <s v=" "/>
    <s v="E"/>
    <s v=" "/>
    <d v="2021-02-28T00:00:00"/>
    <s v=" "/>
    <s v=" "/>
    <s v="Image URL"/>
    <s v="901"/>
    <s v=" "/>
    <s v=" "/>
    <s v=" "/>
    <s v=" "/>
  </r>
  <r>
    <x v="0"/>
    <x v="3"/>
    <x v="1"/>
    <x v="0"/>
    <s v="Acc Prov For Uncollect Acc"/>
    <n v="-51992.03"/>
    <s v="USD"/>
    <s v="ERD0264994"/>
    <x v="0"/>
    <s v="Uncoll Reserve Adjust-ELA"/>
    <s v=" "/>
    <s v=" "/>
    <s v="G"/>
    <s v=" "/>
    <d v="2021-02-28T00:00:00"/>
    <s v=" "/>
    <s v=" "/>
    <s v="Image URL"/>
    <s v="901"/>
    <s v=" "/>
    <s v=" "/>
    <s v=" "/>
    <s v=" "/>
  </r>
  <r>
    <x v="0"/>
    <x v="0"/>
    <x v="1"/>
    <x v="1"/>
    <s v="Reg asset Covid 19 bad debt"/>
    <n v="-38675.199999999997"/>
    <s v="USD"/>
    <s v="ERD0278351"/>
    <x v="0"/>
    <s v="Reg asset Covid 19 bad debt"/>
    <s v=" "/>
    <s v=" "/>
    <s v="G"/>
    <s v=" "/>
    <d v="2021-04-30T00:00:00"/>
    <s v=" "/>
    <s v=" "/>
    <s v="Image URL"/>
    <s v="901"/>
    <s v="RDRA"/>
    <s v=" "/>
    <s v=" "/>
    <s v=" "/>
  </r>
  <r>
    <x v="1"/>
    <x v="4"/>
    <x v="1"/>
    <x v="0"/>
    <s v="Acc Prov For Uncollect Acc"/>
    <n v="-11395532"/>
    <s v="USD"/>
    <s v="ERD0215194"/>
    <x v="0"/>
    <s v="Uncoll Reserve Adjust-ELA"/>
    <s v=" "/>
    <s v=" "/>
    <s v="E"/>
    <s v=" "/>
    <d v="2020-06-30T00:00:00"/>
    <s v=" "/>
    <s v=" "/>
    <s v="Image URL"/>
    <s v="901"/>
    <s v=" "/>
    <s v=" "/>
    <s v=" "/>
    <s v=" "/>
  </r>
  <r>
    <x v="1"/>
    <x v="10"/>
    <x v="1"/>
    <x v="0"/>
    <s v="Acc Prov For Uncollect Acc"/>
    <n v="-4616413"/>
    <s v="USD"/>
    <s v="ERD0233920"/>
    <x v="0"/>
    <s v="Uncoll Reserve Adjust-ELA"/>
    <s v=" "/>
    <s v=" "/>
    <s v="E"/>
    <s v=" "/>
    <d v="2020-09-30T00:00:00"/>
    <s v=" "/>
    <s v=" "/>
    <s v="Image URL"/>
    <s v="901"/>
    <s v=" "/>
    <s v=" "/>
    <s v=" "/>
    <s v=" "/>
  </r>
  <r>
    <x v="1"/>
    <x v="11"/>
    <x v="1"/>
    <x v="0"/>
    <s v="Acc Prov For Uncollect Acc"/>
    <n v="-6722583"/>
    <s v="USD"/>
    <s v="ERD0240518"/>
    <x v="0"/>
    <s v="Uncoll Reserve Adjust-ELA"/>
    <s v=" "/>
    <s v=" "/>
    <s v="E"/>
    <s v=" "/>
    <d v="2020-10-31T00:00:00"/>
    <s v=" "/>
    <s v=" "/>
    <s v="Image URL"/>
    <s v="901"/>
    <s v=" "/>
    <s v=" "/>
    <s v=" "/>
    <s v=" "/>
  </r>
  <r>
    <x v="1"/>
    <x v="1"/>
    <x v="0"/>
    <x v="1"/>
    <s v="Reg asset Covid 19 bad debt"/>
    <n v="-1555315.32"/>
    <s v="USD"/>
    <s v="ERD0253681"/>
    <x v="0"/>
    <s v="Adj RA for E exp elig for def"/>
    <s v=" "/>
    <s v=" "/>
    <s v="E"/>
    <s v=" "/>
    <d v="2020-12-31T00:00:00"/>
    <s v=" "/>
    <s v=" "/>
    <s v="Image URL"/>
    <s v="901"/>
    <s v=" "/>
    <s v=" "/>
    <s v=" "/>
    <s v=" "/>
  </r>
  <r>
    <x v="1"/>
    <x v="8"/>
    <x v="1"/>
    <x v="1"/>
    <s v="Reg asset Covid 19 bad debt"/>
    <n v="2553522"/>
    <s v="USD"/>
    <s v="ERD0221508"/>
    <x v="0"/>
    <s v="Reg asset Covid 19 bad debt"/>
    <s v=" "/>
    <s v=" "/>
    <s v="E"/>
    <s v=" "/>
    <d v="2020-07-31T00:00:00"/>
    <s v=" "/>
    <s v=" "/>
    <s v="Image URL"/>
    <s v="901"/>
    <s v="RDRA"/>
    <s v=" "/>
    <s v=" "/>
    <s v=" "/>
  </r>
  <r>
    <x v="1"/>
    <x v="10"/>
    <x v="1"/>
    <x v="1"/>
    <s v="Reg asset Covid 19 bad debt"/>
    <n v="3860692"/>
    <s v="USD"/>
    <s v="ERD0233920"/>
    <x v="0"/>
    <s v="Reg asset Covid 19 bad debt"/>
    <s v=" "/>
    <s v=" "/>
    <s v="E"/>
    <s v=" "/>
    <d v="2020-09-30T00:00:00"/>
    <s v=" "/>
    <s v=" "/>
    <s v="Image URL"/>
    <s v="901"/>
    <s v="RDRA"/>
    <s v=" "/>
    <s v=" "/>
    <s v=" "/>
  </r>
  <r>
    <x v="1"/>
    <x v="6"/>
    <x v="1"/>
    <x v="2"/>
    <s v="Uncollect Acct Elect-Write Off"/>
    <n v="8711.0300000000007"/>
    <s v="USD"/>
    <s v="CS10180445"/>
    <x v="1"/>
    <s v=" "/>
    <s v="BRO"/>
    <s v=" "/>
    <s v="E"/>
    <s v=" "/>
    <d v="2020-01-06T00:00:00"/>
    <s v="LCS1082001"/>
    <s v=" "/>
    <s v="Image URL"/>
    <s v="470"/>
    <s v="WOFF"/>
    <s v="CAOCI"/>
    <s v=" "/>
    <s v=" "/>
  </r>
  <r>
    <x v="1"/>
    <x v="6"/>
    <x v="1"/>
    <x v="2"/>
    <s v="Uncollect Acct Elect-Write Off"/>
    <n v="8869.27"/>
    <s v="USD"/>
    <s v="CS10180445"/>
    <x v="1"/>
    <s v=" "/>
    <s v="BRO"/>
    <s v=" "/>
    <s v="E"/>
    <s v=" "/>
    <d v="2020-01-08T00:00:00"/>
    <s v="LCS1102001"/>
    <s v=" "/>
    <s v="Image URL"/>
    <s v="470"/>
    <s v="WOFF"/>
    <s v="CAOCI"/>
    <s v=" "/>
    <s v=" "/>
  </r>
  <r>
    <x v="1"/>
    <x v="6"/>
    <x v="1"/>
    <x v="2"/>
    <s v="Uncollect Acct Elect-Write Off"/>
    <n v="6984.67"/>
    <s v="USD"/>
    <s v="CS10180445"/>
    <x v="1"/>
    <s v=" "/>
    <s v="BRO"/>
    <s v=" "/>
    <s v="E"/>
    <s v=" "/>
    <d v="2020-01-20T00:00:00"/>
    <s v="LCS1202001"/>
    <s v=" "/>
    <s v="Image URL"/>
    <s v="470"/>
    <s v="WOFF"/>
    <s v="CAOCI"/>
    <s v=" "/>
    <s v=" "/>
  </r>
  <r>
    <x v="1"/>
    <x v="6"/>
    <x v="1"/>
    <x v="2"/>
    <s v="Uncollect Acct Elect-Write Off"/>
    <n v="-2491.8200000000002"/>
    <s v="USD"/>
    <s v="CS10180445"/>
    <x v="1"/>
    <s v=" "/>
    <s v="BRO"/>
    <s v=" "/>
    <s v="E"/>
    <s v=" "/>
    <d v="2020-01-10T00:00:00"/>
    <s v="LCS1122001"/>
    <s v=" "/>
    <s v="Image URL"/>
    <s v="470"/>
    <s v="WOFF"/>
    <s v="CAOCI"/>
    <s v=" "/>
    <s v=" "/>
  </r>
  <r>
    <x v="1"/>
    <x v="6"/>
    <x v="1"/>
    <x v="2"/>
    <s v="Uncollect Acct Elect-Write Off"/>
    <n v="4318.3100000000004"/>
    <s v="USD"/>
    <s v="CS10180783"/>
    <x v="1"/>
    <s v=" "/>
    <s v="BRO"/>
    <s v=" "/>
    <s v="E"/>
    <s v=" "/>
    <d v="2020-01-22T00:00:00"/>
    <s v="LCS1222001"/>
    <s v=" "/>
    <s v="Image URL"/>
    <s v="470"/>
    <s v="WOFF"/>
    <s v="CAOCI"/>
    <s v=" "/>
    <s v=" "/>
  </r>
  <r>
    <x v="1"/>
    <x v="6"/>
    <x v="1"/>
    <x v="2"/>
    <s v="Uncollect Acct Elect-Write Off"/>
    <n v="6678.74"/>
    <s v="USD"/>
    <s v="CS10180445"/>
    <x v="1"/>
    <s v=" "/>
    <s v="BRO"/>
    <s v=" "/>
    <s v="E"/>
    <s v=" "/>
    <d v="2020-01-17T00:00:00"/>
    <s v="LCS1182001"/>
    <s v=" "/>
    <s v="Image URL"/>
    <s v="470"/>
    <s v="WOFF"/>
    <s v="CAOCI"/>
    <s v=" "/>
    <s v=" "/>
  </r>
  <r>
    <x v="1"/>
    <x v="3"/>
    <x v="1"/>
    <x v="2"/>
    <s v="Uncollect Acct Elect-Write Off"/>
    <n v="-231.8"/>
    <s v="USD"/>
    <s v="CS10187201"/>
    <x v="1"/>
    <s v=" "/>
    <s v="BRO"/>
    <s v=" "/>
    <s v="E"/>
    <s v=" "/>
    <d v="2020-02-19T00:00:00"/>
    <s v="LCS1212002"/>
    <s v=" "/>
    <s v="Image URL"/>
    <s v="470"/>
    <s v="WOFF"/>
    <s v="CAOCI"/>
    <s v=" "/>
    <s v=" "/>
  </r>
  <r>
    <x v="1"/>
    <x v="3"/>
    <x v="1"/>
    <x v="2"/>
    <s v="Uncollect Acct Elect-Write Off"/>
    <n v="2887.48"/>
    <s v="USD"/>
    <s v="CS10187588"/>
    <x v="1"/>
    <s v=" "/>
    <s v="BRO"/>
    <s v=" "/>
    <s v="E"/>
    <s v=" "/>
    <d v="2020-02-24T00:00:00"/>
    <s v="LCS1242002"/>
    <s v=" "/>
    <s v="Image URL"/>
    <s v="470"/>
    <s v="WOFF"/>
    <s v="CAOCI"/>
    <s v=" "/>
    <s v=" "/>
  </r>
  <r>
    <x v="1"/>
    <x v="2"/>
    <x v="1"/>
    <x v="2"/>
    <s v="Uncollect Acct Elect-Write Off"/>
    <n v="-128.22"/>
    <s v="USD"/>
    <s v="CS10191785"/>
    <x v="1"/>
    <s v=" "/>
    <s v="BRO"/>
    <s v=" "/>
    <s v="E"/>
    <s v=" "/>
    <d v="2020-03-10T00:00:00"/>
    <s v="LCS1122003"/>
    <s v=" "/>
    <s v="Image URL"/>
    <s v="470"/>
    <s v="WOFF"/>
    <s v="CAOCI"/>
    <s v=" "/>
    <s v=" "/>
  </r>
  <r>
    <x v="1"/>
    <x v="2"/>
    <x v="1"/>
    <x v="2"/>
    <s v="Uncollect Acct Elect-Write Off"/>
    <n v="-1871.43"/>
    <s v="USD"/>
    <s v="CS10195371"/>
    <x v="1"/>
    <s v=" "/>
    <s v="BRO"/>
    <s v=" "/>
    <s v="E"/>
    <s v=" "/>
    <d v="2020-03-31T00:00:00"/>
    <s v="LCS1322003"/>
    <s v=" "/>
    <s v="Image URL"/>
    <s v="470"/>
    <s v="WOFF"/>
    <s v="CAOCI"/>
    <s v=" "/>
    <s v=" "/>
  </r>
  <r>
    <x v="1"/>
    <x v="2"/>
    <x v="1"/>
    <x v="2"/>
    <s v="Uncollect Acct Elect-Write Off"/>
    <n v="6125.21"/>
    <s v="USD"/>
    <s v="CS10191250"/>
    <x v="1"/>
    <s v=" "/>
    <s v="BRO"/>
    <s v=" "/>
    <s v="E"/>
    <s v=" "/>
    <d v="2020-03-02T00:00:00"/>
    <s v="LCS1042003"/>
    <s v=" "/>
    <s v="Image URL"/>
    <s v="470"/>
    <s v="WOFF"/>
    <s v="CAOCI"/>
    <s v=" "/>
    <s v=" "/>
  </r>
  <r>
    <x v="1"/>
    <x v="2"/>
    <x v="1"/>
    <x v="2"/>
    <s v="Uncollect Acct Elect-Write Off"/>
    <n v="2938.96"/>
    <s v="USD"/>
    <s v="CS10191250"/>
    <x v="1"/>
    <s v=" "/>
    <s v="BRO"/>
    <s v=" "/>
    <s v="E"/>
    <s v=" "/>
    <d v="2020-03-05T00:00:00"/>
    <s v="LCS1072003"/>
    <s v=" "/>
    <s v="Image URL"/>
    <s v="470"/>
    <s v="WOFF"/>
    <s v="CAOCI"/>
    <s v=" "/>
    <s v=" "/>
  </r>
  <r>
    <x v="1"/>
    <x v="2"/>
    <x v="1"/>
    <x v="2"/>
    <s v="Uncollect Acct Elect-Write Off"/>
    <n v="-1613.03"/>
    <s v="USD"/>
    <s v="CS10193560"/>
    <x v="1"/>
    <s v=" "/>
    <s v="BRO"/>
    <s v=" "/>
    <s v="E"/>
    <s v=" "/>
    <d v="2020-03-24T00:00:00"/>
    <s v="LCS1262003"/>
    <s v=" "/>
    <s v="Image URL"/>
    <s v="470"/>
    <s v="WOFF"/>
    <s v="CAOCI"/>
    <s v=" "/>
    <s v=" "/>
  </r>
  <r>
    <x v="1"/>
    <x v="0"/>
    <x v="1"/>
    <x v="2"/>
    <s v="Uncollect Acct Elect-Write Off"/>
    <n v="-5495.98"/>
    <s v="USD"/>
    <s v="CS10198979"/>
    <x v="1"/>
    <s v=" "/>
    <s v="BRO"/>
    <s v=" "/>
    <s v="E"/>
    <s v=" "/>
    <d v="2020-04-15T00:00:00"/>
    <s v="LCS1172004"/>
    <s v=" "/>
    <s v="Image URL"/>
    <s v="470"/>
    <s v="WOFF"/>
    <s v="CAOCI"/>
    <s v=" "/>
    <s v=" "/>
  </r>
  <r>
    <x v="1"/>
    <x v="7"/>
    <x v="1"/>
    <x v="2"/>
    <s v="Uncollect Acct Elect-Write Off"/>
    <n v="-3092.4"/>
    <s v="USD"/>
    <s v="CS10205105"/>
    <x v="1"/>
    <s v=" "/>
    <s v="BRO"/>
    <s v=" "/>
    <s v="E"/>
    <s v=" "/>
    <d v="2020-05-14T00:00:00"/>
    <s v="LCS1142005"/>
    <s v=" "/>
    <s v="Image URL"/>
    <s v="470"/>
    <s v="WOFF"/>
    <s v="CAOCI"/>
    <s v=" "/>
    <s v=" "/>
  </r>
  <r>
    <x v="1"/>
    <x v="7"/>
    <x v="1"/>
    <x v="2"/>
    <s v="Uncollect Acct Elect-Write Off"/>
    <n v="-926.38"/>
    <s v="USD"/>
    <s v="CS10205815"/>
    <x v="1"/>
    <s v=" "/>
    <s v="BRO"/>
    <s v=" "/>
    <s v="E"/>
    <s v=" "/>
    <d v="2020-05-19T00:00:00"/>
    <s v="LCS1182005"/>
    <s v=" "/>
    <s v="Image URL"/>
    <s v="470"/>
    <s v="WOFF"/>
    <s v="CAOCI"/>
    <s v=" "/>
    <s v=" "/>
  </r>
  <r>
    <x v="1"/>
    <x v="4"/>
    <x v="1"/>
    <x v="2"/>
    <s v="Uncollect Acct Elect-Write Off"/>
    <n v="-2870.76"/>
    <s v="USD"/>
    <s v="CS10211985"/>
    <x v="1"/>
    <s v=" "/>
    <s v="BRO"/>
    <s v=" "/>
    <s v="E"/>
    <s v=" "/>
    <d v="2020-06-18T00:00:00"/>
    <s v="LCS1202006"/>
    <s v=" "/>
    <s v="Image URL"/>
    <s v="470"/>
    <s v="WOFF"/>
    <s v="CAOCI"/>
    <s v=" "/>
    <s v=" "/>
  </r>
  <r>
    <x v="1"/>
    <x v="4"/>
    <x v="1"/>
    <x v="2"/>
    <s v="Uncollect Acct Elect-Write Off"/>
    <n v="-3174.65"/>
    <s v="USD"/>
    <s v="CS10213390"/>
    <x v="1"/>
    <s v=" "/>
    <s v="BRO"/>
    <s v=" "/>
    <s v="E"/>
    <s v=" "/>
    <d v="2020-06-26T00:00:00"/>
    <s v="LCS1272006"/>
    <s v=" "/>
    <s v="Image URL"/>
    <s v="470"/>
    <s v="WOFF"/>
    <s v="CAOCI"/>
    <s v=" "/>
    <s v=" "/>
  </r>
  <r>
    <x v="1"/>
    <x v="4"/>
    <x v="1"/>
    <x v="2"/>
    <s v="Uncollect Acct Elect-Write Off"/>
    <n v="-1766.33"/>
    <s v="USD"/>
    <s v="CS10210396"/>
    <x v="1"/>
    <s v=" "/>
    <s v="BRO"/>
    <s v=" "/>
    <s v="E"/>
    <s v=" "/>
    <d v="2020-06-08T00:00:00"/>
    <s v="LCS1112006"/>
    <s v=" "/>
    <s v="Image URL"/>
    <s v="470"/>
    <s v="WOFF"/>
    <s v="CAOCI"/>
    <s v=" "/>
    <s v=" "/>
  </r>
  <r>
    <x v="1"/>
    <x v="4"/>
    <x v="1"/>
    <x v="2"/>
    <s v="Uncollect Acct Elect-Write Off"/>
    <n v="-2562.25"/>
    <s v="USD"/>
    <s v="CS10210132"/>
    <x v="1"/>
    <s v=" "/>
    <s v="BRO"/>
    <s v=" "/>
    <s v="E"/>
    <s v=" "/>
    <d v="2020-06-03T00:00:00"/>
    <s v="LCS1072006"/>
    <s v=" "/>
    <s v="Image URL"/>
    <s v="470"/>
    <s v="WOFF"/>
    <s v="CAOCI"/>
    <s v=" "/>
    <s v=" "/>
  </r>
  <r>
    <x v="1"/>
    <x v="4"/>
    <x v="1"/>
    <x v="2"/>
    <s v="Uncollect Acct Elect-Write Off"/>
    <n v="-4271.42"/>
    <s v="USD"/>
    <s v="CS10212164"/>
    <x v="1"/>
    <s v=" "/>
    <s v="BRO"/>
    <s v=" "/>
    <s v="E"/>
    <s v=" "/>
    <d v="2020-06-19T00:00:00"/>
    <s v="LCS1212006"/>
    <s v=" "/>
    <s v="Image URL"/>
    <s v="470"/>
    <s v="WOFF"/>
    <s v="CAOCI"/>
    <s v=" "/>
    <s v=" "/>
  </r>
  <r>
    <x v="1"/>
    <x v="9"/>
    <x v="1"/>
    <x v="2"/>
    <s v="Uncollect Acct Elect-Write Off"/>
    <n v="-1949.74"/>
    <s v="USD"/>
    <s v="CS10226431"/>
    <x v="1"/>
    <s v=" "/>
    <s v="BRO"/>
    <s v=" "/>
    <s v="E"/>
    <s v=" "/>
    <d v="2020-08-28T00:00:00"/>
    <s v="LCS1292008"/>
    <s v=" "/>
    <s v="Image URL"/>
    <s v="470"/>
    <s v="WOFF"/>
    <s v="CAOCI"/>
    <s v=" "/>
    <s v=" "/>
  </r>
  <r>
    <x v="1"/>
    <x v="9"/>
    <x v="1"/>
    <x v="2"/>
    <s v="Uncollect Acct Elect-Write Off"/>
    <n v="-235.73"/>
    <s v="USD"/>
    <s v="CS10224124"/>
    <x v="1"/>
    <s v=" "/>
    <s v="BRO"/>
    <s v=" "/>
    <s v="E"/>
    <s v=" "/>
    <d v="2020-08-15T00:00:00"/>
    <s v="LCS1182008"/>
    <s v=" "/>
    <s v="Image URL"/>
    <s v="470"/>
    <s v="WOFF"/>
    <s v="CAOCI"/>
    <s v=" "/>
    <s v=" "/>
  </r>
  <r>
    <x v="1"/>
    <x v="10"/>
    <x v="1"/>
    <x v="2"/>
    <s v="Uncollect Acct Elect-Write Off"/>
    <n v="-846.06"/>
    <s v="USD"/>
    <s v="CS10231421"/>
    <x v="1"/>
    <s v=" "/>
    <s v="BRO"/>
    <s v=" "/>
    <s v="E"/>
    <s v=" "/>
    <d v="2020-09-23T00:00:00"/>
    <s v="LCS1252009"/>
    <s v=" "/>
    <s v="Image URL"/>
    <s v="470"/>
    <s v="WOFF"/>
    <s v="CAOCI"/>
    <s v=" "/>
    <s v=" "/>
  </r>
  <r>
    <x v="1"/>
    <x v="10"/>
    <x v="1"/>
    <x v="2"/>
    <s v="Uncollect Acct Elect-Write Off"/>
    <n v="-2277.79"/>
    <s v="USD"/>
    <s v="CS10230955"/>
    <x v="1"/>
    <s v=" "/>
    <s v="BRO"/>
    <s v=" "/>
    <s v="E"/>
    <s v=" "/>
    <d v="2020-09-21T00:00:00"/>
    <s v="LCS1232009"/>
    <s v=" "/>
    <s v="Image URL"/>
    <s v="470"/>
    <s v="WOFF"/>
    <s v="CAOCI"/>
    <s v=" "/>
    <s v=" "/>
  </r>
  <r>
    <x v="1"/>
    <x v="10"/>
    <x v="1"/>
    <x v="2"/>
    <s v="Uncollect Acct Elect-Write Off"/>
    <n v="-1524.05"/>
    <s v="USD"/>
    <s v="CS10229383"/>
    <x v="1"/>
    <s v=" "/>
    <s v="BRO"/>
    <s v=" "/>
    <s v="E"/>
    <s v=" "/>
    <d v="2020-09-09T00:00:00"/>
    <s v="LCS1132009"/>
    <s v=" "/>
    <s v="Image URL"/>
    <s v="470"/>
    <s v="WOFF"/>
    <s v="CAOCI"/>
    <s v=" "/>
    <s v=" "/>
  </r>
  <r>
    <x v="1"/>
    <x v="10"/>
    <x v="1"/>
    <x v="2"/>
    <s v="Uncollect Acct Elect-Write Off"/>
    <n v="-2769.84"/>
    <s v="USD"/>
    <s v="CS10229215"/>
    <x v="1"/>
    <s v=" "/>
    <s v="BRO"/>
    <s v=" "/>
    <s v="E"/>
    <s v=" "/>
    <d v="2020-09-02T00:00:00"/>
    <s v="LCS1082009"/>
    <s v=" "/>
    <s v="Image URL"/>
    <s v="470"/>
    <s v="WOFF"/>
    <s v="CAOCI"/>
    <s v=" "/>
    <s v=" "/>
  </r>
  <r>
    <x v="1"/>
    <x v="10"/>
    <x v="1"/>
    <x v="2"/>
    <s v="Uncollect Acct Elect-Write Off"/>
    <n v="-5.99"/>
    <s v="USD"/>
    <s v="CS10230776"/>
    <x v="1"/>
    <s v=" "/>
    <s v="BRO"/>
    <s v=" "/>
    <s v="E"/>
    <s v=" "/>
    <d v="2020-09-19T00:00:00"/>
    <s v="LCS1222009"/>
    <s v=" "/>
    <s v="Image URL"/>
    <s v="470"/>
    <s v="WOFF"/>
    <s v="CAOCI"/>
    <s v=" "/>
    <s v=" "/>
  </r>
  <r>
    <x v="1"/>
    <x v="10"/>
    <x v="1"/>
    <x v="2"/>
    <s v="Uncollect Acct Elect-Write Off"/>
    <n v="-507.69"/>
    <s v="USD"/>
    <s v="CS10229733"/>
    <x v="1"/>
    <s v=" "/>
    <s v="BRO"/>
    <s v=" "/>
    <s v="E"/>
    <s v=" "/>
    <d v="2020-09-11T00:00:00"/>
    <s v="LCS1152009"/>
    <s v=" "/>
    <s v="Image URL"/>
    <s v="470"/>
    <s v="WOFF"/>
    <s v="CAOCI"/>
    <s v=" "/>
    <s v=" "/>
  </r>
  <r>
    <x v="1"/>
    <x v="10"/>
    <x v="1"/>
    <x v="2"/>
    <s v="Uncollect Acct Elect-Write Off"/>
    <n v="-911.34"/>
    <s v="USD"/>
    <s v="CS10231644"/>
    <x v="1"/>
    <s v=" "/>
    <s v="BRO"/>
    <s v=" "/>
    <s v="E"/>
    <s v=" "/>
    <d v="2020-09-24T00:00:00"/>
    <s v="LCS1262009"/>
    <s v=" "/>
    <s v="Image URL"/>
    <s v="470"/>
    <s v="WOFF"/>
    <s v="CAOCI"/>
    <s v=" "/>
    <s v=" "/>
  </r>
  <r>
    <x v="1"/>
    <x v="11"/>
    <x v="1"/>
    <x v="2"/>
    <s v="Uncollect Acct Elect-Write Off"/>
    <n v="-443.72"/>
    <s v="USD"/>
    <s v="CS10238005"/>
    <x v="1"/>
    <s v=" "/>
    <s v="BRO"/>
    <s v=" "/>
    <s v="E"/>
    <s v=" "/>
    <d v="2020-10-24T00:00:00"/>
    <s v="LCS1272010"/>
    <s v=" "/>
    <s v="Image URL"/>
    <s v="470"/>
    <s v="WOFF"/>
    <s v="CAOCI"/>
    <s v=" "/>
    <s v=" "/>
  </r>
  <r>
    <x v="1"/>
    <x v="11"/>
    <x v="1"/>
    <x v="2"/>
    <s v="Uncollect Acct Elect-Write Off"/>
    <n v="-2934.72"/>
    <s v="USD"/>
    <s v="CS10239023"/>
    <x v="1"/>
    <s v=" "/>
    <s v="BRO"/>
    <s v=" "/>
    <s v="E"/>
    <s v=" "/>
    <d v="2020-10-28T00:00:00"/>
    <s v="LCS1302010"/>
    <s v=" "/>
    <s v="Image URL"/>
    <s v="470"/>
    <s v="WOFF"/>
    <s v="CAOCI"/>
    <s v=" "/>
    <s v=" "/>
  </r>
  <r>
    <x v="1"/>
    <x v="11"/>
    <x v="1"/>
    <x v="2"/>
    <s v="Uncollect Acct Elect-Write Off"/>
    <n v="-463.26"/>
    <s v="USD"/>
    <s v="CS10236594"/>
    <x v="1"/>
    <s v=" "/>
    <s v="BRO"/>
    <s v=" "/>
    <s v="E"/>
    <s v=" "/>
    <d v="2020-10-14T00:00:00"/>
    <s v="LCS1182010"/>
    <s v=" "/>
    <s v="Image URL"/>
    <s v="470"/>
    <s v="WOFF"/>
    <s v="CAOCI"/>
    <s v=" "/>
    <s v=" "/>
  </r>
  <r>
    <x v="1"/>
    <x v="11"/>
    <x v="1"/>
    <x v="2"/>
    <s v="Uncollect Acct Elect-Write Off"/>
    <n v="-473.13"/>
    <s v="USD"/>
    <s v="CS10239631"/>
    <x v="1"/>
    <s v=" "/>
    <s v="BRO"/>
    <s v=" "/>
    <s v="E"/>
    <s v=" "/>
    <d v="2020-10-30T00:00:00"/>
    <s v="LCS1322010"/>
    <s v=" "/>
    <s v="Image URL"/>
    <s v="470"/>
    <s v="WOFF"/>
    <s v="CAOCI"/>
    <s v=" "/>
    <s v=" "/>
  </r>
  <r>
    <x v="1"/>
    <x v="1"/>
    <x v="1"/>
    <x v="2"/>
    <s v="Uncollect Acct Elect-Write Off"/>
    <n v="-457.83"/>
    <s v="USD"/>
    <s v="CS10252134"/>
    <x v="1"/>
    <s v=" "/>
    <s v="BRO"/>
    <s v=" "/>
    <s v="E"/>
    <s v=" "/>
    <d v="2020-12-30T00:00:00"/>
    <s v="LCS1292012"/>
    <s v=" "/>
    <s v="Image URL"/>
    <s v="470"/>
    <s v="WOFF"/>
    <s v="CAOCI"/>
    <s v=" "/>
    <s v=" "/>
  </r>
  <r>
    <x v="1"/>
    <x v="1"/>
    <x v="1"/>
    <x v="2"/>
    <s v="Uncollect Acct Elect-Write Off"/>
    <n v="-1043.03"/>
    <s v="USD"/>
    <s v="CS10248962"/>
    <x v="1"/>
    <s v=" "/>
    <s v="BRO"/>
    <s v=" "/>
    <s v="E"/>
    <s v=" "/>
    <d v="2020-12-11T00:00:00"/>
    <s v="LCS1152012"/>
    <s v=" "/>
    <s v="Image URL"/>
    <s v="470"/>
    <s v="WOFF"/>
    <s v="CAOCI"/>
    <s v=" "/>
    <s v=" "/>
  </r>
  <r>
    <x v="1"/>
    <x v="1"/>
    <x v="1"/>
    <x v="2"/>
    <s v="Uncollect Acct Elect-Write Off"/>
    <n v="-1813.68"/>
    <s v="USD"/>
    <s v="CS10250091"/>
    <x v="1"/>
    <s v=" "/>
    <s v="BRO"/>
    <s v=" "/>
    <s v="E"/>
    <s v=" "/>
    <d v="2020-12-17T00:00:00"/>
    <s v="LCS1202012"/>
    <s v=" "/>
    <s v="Image URL"/>
    <s v="470"/>
    <s v="WOFF"/>
    <s v="CAOCI"/>
    <s v=" "/>
    <s v=" "/>
  </r>
  <r>
    <x v="1"/>
    <x v="1"/>
    <x v="1"/>
    <x v="2"/>
    <s v="Uncollect Acct Elect-Write Off"/>
    <n v="-2316.9299999999998"/>
    <s v="USD"/>
    <s v="CS10249726"/>
    <x v="1"/>
    <s v=" "/>
    <s v="BRO"/>
    <s v=" "/>
    <s v="E"/>
    <s v=" "/>
    <d v="2020-12-16T00:00:00"/>
    <s v="LCS1192012"/>
    <s v=" "/>
    <s v="Image URL"/>
    <s v="470"/>
    <s v="WOFF"/>
    <s v="CAOCI"/>
    <s v=" "/>
    <s v=" "/>
  </r>
  <r>
    <x v="0"/>
    <x v="6"/>
    <x v="1"/>
    <x v="2"/>
    <s v="Uncollect Acct Elect-Write Off"/>
    <n v="-25952.92"/>
    <s v="USD"/>
    <s v="CS10256862"/>
    <x v="1"/>
    <s v=" "/>
    <s v="BRO"/>
    <s v=" "/>
    <s v="E"/>
    <s v=" "/>
    <d v="2021-01-23T00:00:00"/>
    <s v="LCS1202101"/>
    <s v=" "/>
    <s v="Image URL"/>
    <s v="470"/>
    <s v="WOFF"/>
    <s v="CAOCI"/>
    <s v=" "/>
    <s v=" "/>
  </r>
  <r>
    <x v="0"/>
    <x v="6"/>
    <x v="1"/>
    <x v="2"/>
    <s v="Uncollect Acct Elect-Write Off"/>
    <n v="-169.03"/>
    <s v="USD"/>
    <s v="CS10256461"/>
    <x v="1"/>
    <s v=" "/>
    <s v="BRO"/>
    <s v=" "/>
    <s v="E"/>
    <s v=" "/>
    <d v="2021-01-06T00:00:00"/>
    <s v="LCS1052101"/>
    <s v=" "/>
    <s v="Image URL"/>
    <s v="470"/>
    <s v="WOFF"/>
    <s v="CAOCI"/>
    <s v=" "/>
    <s v=" "/>
  </r>
  <r>
    <x v="0"/>
    <x v="6"/>
    <x v="1"/>
    <x v="2"/>
    <s v="Uncollect Acct Elect-Write Off"/>
    <n v="-1982.62"/>
    <s v="USD"/>
    <s v="CS10256461"/>
    <x v="1"/>
    <s v=" "/>
    <s v="BRO"/>
    <s v=" "/>
    <s v="E"/>
    <s v=" "/>
    <d v="2021-01-07T00:00:00"/>
    <s v="LCS1062101"/>
    <s v=" "/>
    <s v="Image URL"/>
    <s v="470"/>
    <s v="WOFF"/>
    <s v="CAOCI"/>
    <s v=" "/>
    <s v=" "/>
  </r>
  <r>
    <x v="0"/>
    <x v="6"/>
    <x v="1"/>
    <x v="2"/>
    <s v="Uncollect Acct Elect-Write Off"/>
    <n v="-1430.86"/>
    <s v="USD"/>
    <s v="CS10256461"/>
    <x v="1"/>
    <s v=" "/>
    <s v="BRO"/>
    <s v=" "/>
    <s v="E"/>
    <s v=" "/>
    <d v="2021-01-20T00:00:00"/>
    <s v="LCS1172101"/>
    <s v=" "/>
    <s v="Image URL"/>
    <s v="470"/>
    <s v="WOFF"/>
    <s v="CAOCI"/>
    <s v=" "/>
    <s v=" "/>
  </r>
  <r>
    <x v="0"/>
    <x v="3"/>
    <x v="1"/>
    <x v="2"/>
    <s v="Uncollect Acct Elect-Write Off"/>
    <n v="-1778.35"/>
    <s v="USD"/>
    <s v="CS10263158"/>
    <x v="1"/>
    <s v=" "/>
    <s v="BRO"/>
    <s v=" "/>
    <s v="E"/>
    <s v=" "/>
    <d v="2021-02-23T00:00:00"/>
    <s v="LCS1242102"/>
    <s v=" "/>
    <s v="Image URL"/>
    <s v="470"/>
    <s v="WOFF"/>
    <s v="CAOCI"/>
    <s v=" "/>
    <s v=" "/>
  </r>
  <r>
    <x v="0"/>
    <x v="3"/>
    <x v="1"/>
    <x v="0"/>
    <s v="Acc Prov For Uncollect Acc"/>
    <n v="769.85"/>
    <s v="USD"/>
    <s v="CS10261450"/>
    <x v="1"/>
    <s v=" "/>
    <s v="BRO"/>
    <s v=" "/>
    <s v="E"/>
    <s v=" "/>
    <d v="2021-02-10T00:00:00"/>
    <s v="LCS1132102"/>
    <s v=" "/>
    <s v="Image URL"/>
    <s v="470"/>
    <s v="WOFF"/>
    <s v="CAOCI"/>
    <s v=" "/>
    <s v=" "/>
  </r>
  <r>
    <x v="0"/>
    <x v="3"/>
    <x v="1"/>
    <x v="0"/>
    <s v="Acc Prov For Uncollect Acc"/>
    <n v="1050.18"/>
    <s v="USD"/>
    <s v="CS10263801"/>
    <x v="1"/>
    <s v=" "/>
    <s v="BRO"/>
    <s v=" "/>
    <s v="E"/>
    <s v=" "/>
    <d v="2021-02-25T00:00:00"/>
    <s v="LCS1262102"/>
    <s v=" "/>
    <s v="Image URL"/>
    <s v="470"/>
    <s v="WOFF"/>
    <s v="CAOCI"/>
    <s v=" "/>
    <s v=" "/>
  </r>
  <r>
    <x v="0"/>
    <x v="3"/>
    <x v="1"/>
    <x v="0"/>
    <s v="Acc Prov For Uncollect Acc"/>
    <n v="93.29"/>
    <s v="USD"/>
    <s v="CS10260869"/>
    <x v="1"/>
    <s v=" "/>
    <s v="BRO"/>
    <s v=" "/>
    <s v="E"/>
    <s v=" "/>
    <d v="2021-02-01T00:00:00"/>
    <s v="LCS1052102"/>
    <s v=" "/>
    <s v="Image URL"/>
    <s v="470"/>
    <s v="WOFF"/>
    <s v="CAOCI"/>
    <s v=" "/>
    <s v=" "/>
  </r>
  <r>
    <x v="0"/>
    <x v="3"/>
    <x v="1"/>
    <x v="0"/>
    <s v="Acc Prov For Uncollect Acc"/>
    <n v="532.07000000000005"/>
    <s v="USD"/>
    <s v="CS10260869"/>
    <x v="1"/>
    <s v=" "/>
    <s v="BRO"/>
    <s v=" "/>
    <s v="E"/>
    <s v=" "/>
    <d v="2021-02-03T00:00:00"/>
    <s v="LCS1072102"/>
    <s v=" "/>
    <s v="Image URL"/>
    <s v="470"/>
    <s v="WOFF"/>
    <s v="CAOCI"/>
    <s v=" "/>
    <s v=" "/>
  </r>
  <r>
    <x v="0"/>
    <x v="3"/>
    <x v="1"/>
    <x v="0"/>
    <s v="Acc Prov For Uncollect Acc"/>
    <n v="307.75"/>
    <s v="USD"/>
    <s v="CS10260869"/>
    <x v="1"/>
    <s v=" "/>
    <s v="BRO"/>
    <s v=" "/>
    <s v="E"/>
    <s v=" "/>
    <d v="2021-02-05T00:00:00"/>
    <s v="LCS1092102"/>
    <s v=" "/>
    <s v="Image URL"/>
    <s v="470"/>
    <s v="WOFF"/>
    <s v="CAOCI"/>
    <s v=" "/>
    <s v=" "/>
  </r>
  <r>
    <x v="0"/>
    <x v="3"/>
    <x v="1"/>
    <x v="2"/>
    <s v="Uncollect Acct Elect-Write Off"/>
    <n v="-4320.72"/>
    <s v="USD"/>
    <s v="CS10264242"/>
    <x v="1"/>
    <s v=" "/>
    <s v="BRO"/>
    <s v=" "/>
    <s v="E"/>
    <s v=" "/>
    <d v="2021-02-26T00:00:00"/>
    <s v="LCS1272102"/>
    <s v=" "/>
    <s v="Image URL"/>
    <s v="470"/>
    <s v="WOFF"/>
    <s v="CAOCI"/>
    <s v=" "/>
    <s v=" "/>
  </r>
  <r>
    <x v="0"/>
    <x v="3"/>
    <x v="1"/>
    <x v="0"/>
    <s v="Acc Prov For Uncollect Acc"/>
    <n v="108.42"/>
    <s v="USD"/>
    <s v="CS10262478"/>
    <x v="1"/>
    <s v=" "/>
    <s v="BRO"/>
    <s v=" "/>
    <s v="E"/>
    <s v=" "/>
    <d v="2021-02-18T00:00:00"/>
    <s v="LCS1202102"/>
    <s v=" "/>
    <s v="Image URL"/>
    <s v="470"/>
    <s v="WOFF"/>
    <s v="CAOCI"/>
    <s v=" "/>
    <s v=" "/>
  </r>
  <r>
    <x v="0"/>
    <x v="3"/>
    <x v="1"/>
    <x v="2"/>
    <s v="Uncollect Acct Elect-Write Off"/>
    <n v="-6245.38"/>
    <s v="USD"/>
    <s v="CS10261450"/>
    <x v="1"/>
    <s v=" "/>
    <s v="BRO"/>
    <s v=" "/>
    <s v="E"/>
    <s v=" "/>
    <d v="2021-02-10T00:00:00"/>
    <s v="LCS1132102"/>
    <s v=" "/>
    <s v="Image URL"/>
    <s v="470"/>
    <s v="WOFF"/>
    <s v="CAOCI"/>
    <s v=" "/>
    <s v=" "/>
  </r>
  <r>
    <x v="0"/>
    <x v="2"/>
    <x v="1"/>
    <x v="0"/>
    <s v="Acc Prov For Uncollect Acc"/>
    <n v="591.36"/>
    <s v="USD"/>
    <s v="CS10267830"/>
    <x v="1"/>
    <s v=" "/>
    <s v="BRO"/>
    <s v=" "/>
    <s v="E"/>
    <s v=" "/>
    <d v="2021-03-16T00:00:00"/>
    <s v="LCS1162103"/>
    <s v=" "/>
    <s v="Image URL"/>
    <s v="470"/>
    <s v="WOFF"/>
    <s v="CAOCI"/>
    <s v=" "/>
    <s v=" "/>
  </r>
  <r>
    <x v="0"/>
    <x v="2"/>
    <x v="1"/>
    <x v="2"/>
    <s v="Uncollect Acct Elect-Write Off"/>
    <n v="-4343.2700000000004"/>
    <s v="USD"/>
    <s v="CS10268693"/>
    <x v="1"/>
    <s v=" "/>
    <s v="BRO"/>
    <s v=" "/>
    <s v="E"/>
    <s v=" "/>
    <d v="2021-03-22T00:00:00"/>
    <s v="LCS1212103"/>
    <s v=" "/>
    <s v="Image URL"/>
    <s v="470"/>
    <s v="WOFF"/>
    <s v="CAOCI"/>
    <s v=" "/>
    <s v=" "/>
  </r>
  <r>
    <x v="0"/>
    <x v="2"/>
    <x v="1"/>
    <x v="0"/>
    <s v="Acc Prov For Uncollect Acc"/>
    <n v="1443.84"/>
    <s v="USD"/>
    <s v="CS10268693"/>
    <x v="1"/>
    <s v=" "/>
    <s v="BRO"/>
    <s v=" "/>
    <s v="E"/>
    <s v=" "/>
    <d v="2021-03-22T00:00:00"/>
    <s v="LCS1212103"/>
    <s v=" "/>
    <s v="Image URL"/>
    <s v="470"/>
    <s v="WOFF"/>
    <s v="CAOCI"/>
    <s v=" "/>
    <s v=" "/>
  </r>
  <r>
    <x v="0"/>
    <x v="2"/>
    <x v="1"/>
    <x v="2"/>
    <s v="Uncollect Acct Elect-Write Off"/>
    <n v="-8670.84"/>
    <s v="USD"/>
    <s v="CS10267382"/>
    <x v="1"/>
    <s v=" "/>
    <s v="BRO"/>
    <s v=" "/>
    <s v="E"/>
    <s v=" "/>
    <d v="2021-03-12T00:00:00"/>
    <s v="LCS1132103"/>
    <s v=" "/>
    <s v="Image URL"/>
    <s v="470"/>
    <s v="WOFF"/>
    <s v="CAOCI"/>
    <s v=" "/>
    <s v=" "/>
  </r>
  <r>
    <x v="0"/>
    <x v="2"/>
    <x v="1"/>
    <x v="2"/>
    <s v="Uncollect Acct Elect-Write Off"/>
    <n v="-4723.97"/>
    <s v="USD"/>
    <s v="CS10267010"/>
    <x v="1"/>
    <s v=" "/>
    <s v="BRO"/>
    <s v=" "/>
    <s v="E"/>
    <s v=" "/>
    <d v="2021-03-10T00:00:00"/>
    <s v="LCS1112103"/>
    <s v=" "/>
    <s v="Image URL"/>
    <s v="470"/>
    <s v="WOFF"/>
    <s v="CAOCI"/>
    <s v=" "/>
    <s v=" "/>
  </r>
  <r>
    <x v="0"/>
    <x v="2"/>
    <x v="1"/>
    <x v="0"/>
    <s v="Acc Prov For Uncollect Acc"/>
    <n v="310.79000000000002"/>
    <s v="USD"/>
    <s v="CS10266833"/>
    <x v="1"/>
    <s v=" "/>
    <s v="BRO"/>
    <s v=" "/>
    <s v="E"/>
    <s v=" "/>
    <d v="2021-03-09T00:00:00"/>
    <s v="LCS1102103"/>
    <s v=" "/>
    <s v="Image URL"/>
    <s v="470"/>
    <s v="WOFF"/>
    <s v="CAOCI"/>
    <s v=" "/>
    <s v=" "/>
  </r>
  <r>
    <x v="0"/>
    <x v="2"/>
    <x v="1"/>
    <x v="0"/>
    <s v="Acc Prov For Uncollect Acc"/>
    <n v="-434.65"/>
    <s v="USD"/>
    <s v="CS10268274"/>
    <x v="1"/>
    <s v=" "/>
    <s v="BRO"/>
    <s v=" "/>
    <s v="E"/>
    <s v=" "/>
    <d v="2021-03-17T00:00:00"/>
    <s v="LCS1182103"/>
    <s v=" "/>
    <s v="Image URL"/>
    <s v="470"/>
    <s v="WOFF"/>
    <s v="CAOCI"/>
    <s v=" "/>
    <s v=" "/>
  </r>
  <r>
    <x v="0"/>
    <x v="2"/>
    <x v="1"/>
    <x v="0"/>
    <s v="Acc Prov For Uncollect Acc"/>
    <n v="-228.66"/>
    <s v="USD"/>
    <s v="CS10267382"/>
    <x v="1"/>
    <s v=" "/>
    <s v="BRO"/>
    <s v=" "/>
    <s v="E"/>
    <s v=" "/>
    <d v="2021-03-12T00:00:00"/>
    <s v="LCS1132103"/>
    <s v=" "/>
    <s v="Image URL"/>
    <s v="470"/>
    <s v="WOFF"/>
    <s v="CAOCI"/>
    <s v=" "/>
    <s v=" "/>
  </r>
  <r>
    <x v="0"/>
    <x v="2"/>
    <x v="1"/>
    <x v="0"/>
    <s v="Acc Prov For Uncollect Acc"/>
    <n v="-85.6"/>
    <s v="USD"/>
    <s v="CS10270907"/>
    <x v="1"/>
    <s v=" "/>
    <s v="BRO"/>
    <s v=" "/>
    <s v="E"/>
    <s v=" "/>
    <d v="2021-03-31T00:00:00"/>
    <s v="LCS1292103"/>
    <s v=" "/>
    <s v="Image URL"/>
    <s v="470"/>
    <s v="WOFF"/>
    <s v="CAOCI"/>
    <s v=" "/>
    <s v=" "/>
  </r>
  <r>
    <x v="0"/>
    <x v="2"/>
    <x v="1"/>
    <x v="0"/>
    <s v="Acc Prov For Uncollect Acc"/>
    <n v="221"/>
    <s v="USD"/>
    <s v="CS10268274"/>
    <x v="1"/>
    <s v=" "/>
    <s v="BRO"/>
    <s v=" "/>
    <s v="E"/>
    <s v=" "/>
    <d v="2021-03-18T00:00:00"/>
    <s v="LCS1182103"/>
    <s v=" "/>
    <s v="Image URL"/>
    <s v="470"/>
    <s v="WOFF"/>
    <s v="CAOCI"/>
    <s v=" "/>
    <s v=" "/>
  </r>
  <r>
    <x v="0"/>
    <x v="2"/>
    <x v="1"/>
    <x v="2"/>
    <s v="Uncollect Acct Elect-Write Off"/>
    <n v="-1473.86"/>
    <s v="USD"/>
    <s v="CS10269359"/>
    <x v="1"/>
    <s v=" "/>
    <s v="BRO"/>
    <s v=" "/>
    <s v="E"/>
    <s v=" "/>
    <d v="2021-03-25T00:00:00"/>
    <s v="LCS1242103"/>
    <s v=" "/>
    <s v="Image URL"/>
    <s v="470"/>
    <s v="WOFF"/>
    <s v="CAOCI"/>
    <s v=" "/>
    <s v=" "/>
  </r>
  <r>
    <x v="0"/>
    <x v="2"/>
    <x v="1"/>
    <x v="2"/>
    <s v="Uncollect Acct Elect-Write Off"/>
    <n v="-393.8"/>
    <s v="USD"/>
    <s v="CS10269550"/>
    <x v="1"/>
    <s v=" "/>
    <s v="BRO"/>
    <s v=" "/>
    <s v="E"/>
    <s v=" "/>
    <d v="2021-03-27T00:00:00"/>
    <s v="LCS1262103"/>
    <s v=" "/>
    <s v="Image URL"/>
    <s v="470"/>
    <s v="WOFF"/>
    <s v="CAOCI"/>
    <s v=" "/>
    <s v=" "/>
  </r>
  <r>
    <x v="0"/>
    <x v="0"/>
    <x v="1"/>
    <x v="2"/>
    <s v="Uncollect Acct Elect-Write Off"/>
    <n v="-1687.84"/>
    <s v="USD"/>
    <s v="CS10275171"/>
    <x v="1"/>
    <s v=" "/>
    <s v="BRO"/>
    <s v=" "/>
    <s v="E"/>
    <s v=" "/>
    <d v="2021-04-19T00:00:00"/>
    <s v="LCS1192104"/>
    <s v=" "/>
    <s v="Image URL"/>
    <s v="470"/>
    <s v="WOFF"/>
    <s v="CAOCI"/>
    <s v=" "/>
    <s v=" "/>
  </r>
  <r>
    <x v="0"/>
    <x v="0"/>
    <x v="1"/>
    <x v="2"/>
    <s v="Uncollect Acct Elect-Write Off"/>
    <n v="-15442.19"/>
    <s v="USD"/>
    <s v="CS10273647"/>
    <x v="1"/>
    <s v=" "/>
    <s v="BRO"/>
    <s v=" "/>
    <s v="E"/>
    <s v=" "/>
    <d v="2021-04-08T00:00:00"/>
    <s v="LCS1092104"/>
    <s v=" "/>
    <s v="Image URL"/>
    <s v="470"/>
    <s v="WOFF"/>
    <s v="CAOCI"/>
    <s v=" "/>
    <s v=" "/>
  </r>
  <r>
    <x v="0"/>
    <x v="0"/>
    <x v="1"/>
    <x v="2"/>
    <s v="Uncollect Acct Elect-Write Off"/>
    <n v="-2645.59"/>
    <s v="USD"/>
    <s v="CS10275525"/>
    <x v="1"/>
    <s v=" "/>
    <s v="BRO"/>
    <s v=" "/>
    <s v="E"/>
    <s v=" "/>
    <d v="2021-04-22T00:00:00"/>
    <s v="LCS1212104"/>
    <s v=" "/>
    <s v="Image URL"/>
    <s v="470"/>
    <s v="WOFF"/>
    <s v="CAOCI"/>
    <s v=" "/>
    <s v=" "/>
  </r>
  <r>
    <x v="0"/>
    <x v="0"/>
    <x v="1"/>
    <x v="0"/>
    <s v="Acc Prov For Uncollect Acc"/>
    <n v="298.68"/>
    <s v="USD"/>
    <s v="CS10274231"/>
    <x v="1"/>
    <s v=" "/>
    <s v="BRO"/>
    <s v=" "/>
    <s v="E"/>
    <s v=" "/>
    <d v="2021-04-13T00:00:00"/>
    <s v="LCS1132104"/>
    <s v=" "/>
    <s v="Image URL"/>
    <s v="470"/>
    <s v="WOFF"/>
    <s v="CAOCI"/>
    <s v=" "/>
    <s v=" "/>
  </r>
  <r>
    <x v="0"/>
    <x v="0"/>
    <x v="1"/>
    <x v="0"/>
    <s v="Acc Prov For Uncollect Acc"/>
    <n v="-219.79"/>
    <s v="USD"/>
    <s v="CS10273647"/>
    <x v="1"/>
    <s v=" "/>
    <s v="BRO"/>
    <s v=" "/>
    <s v="E"/>
    <s v=" "/>
    <d v="2021-04-01T00:00:00"/>
    <s v="LCS1032104"/>
    <s v=" "/>
    <s v="Image URL"/>
    <s v="470"/>
    <s v="WOFF"/>
    <s v="CAOCI"/>
    <s v=" "/>
    <s v=" "/>
  </r>
  <r>
    <x v="0"/>
    <x v="0"/>
    <x v="1"/>
    <x v="2"/>
    <s v="Uncollect Acct Elect-Write Off"/>
    <n v="-2879.21"/>
    <s v="USD"/>
    <s v="CS10276291"/>
    <x v="1"/>
    <s v=" "/>
    <s v="BRO"/>
    <s v=" "/>
    <s v="E"/>
    <s v=" "/>
    <d v="2021-04-27T00:00:00"/>
    <s v="LCS1252104"/>
    <s v=" "/>
    <s v="Image URL"/>
    <s v="470"/>
    <s v="WOFF"/>
    <s v="CAOCI"/>
    <s v=" "/>
    <s v=" "/>
  </r>
  <r>
    <x v="0"/>
    <x v="0"/>
    <x v="1"/>
    <x v="2"/>
    <s v="Uncollect Acct Elect-Write Off"/>
    <n v="-2387.17"/>
    <s v="USD"/>
    <s v="CS10274593"/>
    <x v="1"/>
    <s v=" "/>
    <s v="BRO"/>
    <s v=" "/>
    <s v="E"/>
    <s v=" "/>
    <d v="2021-04-15T00:00:00"/>
    <s v="LCS1152104"/>
    <s v=" "/>
    <s v="Image URL"/>
    <s v="470"/>
    <s v="WOFF"/>
    <s v="CAOCI"/>
    <s v=" "/>
    <s v=" "/>
  </r>
  <r>
    <x v="0"/>
    <x v="0"/>
    <x v="1"/>
    <x v="0"/>
    <s v="Acc Prov For Uncollect Acc"/>
    <n v="2257.54"/>
    <s v="USD"/>
    <s v="CS10277518"/>
    <x v="1"/>
    <s v=" "/>
    <s v="BRO"/>
    <s v=" "/>
    <s v="E"/>
    <s v=" "/>
    <d v="2021-04-30T00:00:00"/>
    <s v="LCS1282104"/>
    <s v=" "/>
    <s v="Image URL"/>
    <s v="470"/>
    <s v="WOFF"/>
    <s v="CAOCI"/>
    <s v=" "/>
    <s v=" "/>
  </r>
  <r>
    <x v="0"/>
    <x v="0"/>
    <x v="1"/>
    <x v="2"/>
    <s v="Uncollect Acct Elect-Write Off"/>
    <n v="-133.52000000000001"/>
    <s v="USD"/>
    <s v="CS10273647"/>
    <x v="1"/>
    <s v=" "/>
    <s v="BRO"/>
    <s v=" "/>
    <s v="E"/>
    <s v=" "/>
    <d v="2021-04-03T00:00:00"/>
    <s v="LCS1052104"/>
    <s v=" "/>
    <s v="Image URL"/>
    <s v="470"/>
    <s v="WOFF"/>
    <s v="CAOCI"/>
    <s v=" "/>
    <s v=" "/>
  </r>
  <r>
    <x v="0"/>
    <x v="0"/>
    <x v="1"/>
    <x v="0"/>
    <s v="Acc Prov For Uncollect Acc"/>
    <n v="2338.8200000000002"/>
    <s v="USD"/>
    <s v="CS10276291"/>
    <x v="1"/>
    <s v=" "/>
    <s v="BRO"/>
    <s v=" "/>
    <s v="E"/>
    <s v=" "/>
    <d v="2021-04-27T00:00:00"/>
    <s v="LCS1252104"/>
    <s v=" "/>
    <s v="Image URL"/>
    <s v="470"/>
    <s v="WOFF"/>
    <s v="CAOCI"/>
    <s v=" "/>
    <s v=" "/>
  </r>
  <r>
    <x v="1"/>
    <x v="6"/>
    <x v="1"/>
    <x v="2"/>
    <s v="Uncollect Acct Elect-Write Off"/>
    <n v="19908.580000000002"/>
    <s v="USD"/>
    <s v="CS10180445"/>
    <x v="1"/>
    <s v=" "/>
    <s v="WMO"/>
    <s v=" "/>
    <s v="E"/>
    <s v=" "/>
    <d v="2020-01-14T00:00:00"/>
    <s v="LCS1152001"/>
    <s v=" "/>
    <s v="Image URL"/>
    <s v="470"/>
    <s v="WOFF"/>
    <s v="CAOCI"/>
    <s v=" "/>
    <s v=" "/>
  </r>
  <r>
    <x v="1"/>
    <x v="6"/>
    <x v="1"/>
    <x v="2"/>
    <s v="Uncollect Acct Elect-Write Off"/>
    <n v="2021.94"/>
    <s v="USD"/>
    <s v="CS10180445"/>
    <x v="1"/>
    <s v=" "/>
    <s v="WMO"/>
    <s v=" "/>
    <s v="E"/>
    <s v=" "/>
    <d v="2020-01-07T00:00:00"/>
    <s v="LCS1092001"/>
    <s v=" "/>
    <s v="Image URL"/>
    <s v="470"/>
    <s v="WOFF"/>
    <s v="CAOCI"/>
    <s v=" "/>
    <s v=" "/>
  </r>
  <r>
    <x v="1"/>
    <x v="3"/>
    <x v="1"/>
    <x v="2"/>
    <s v="Uncollect Acct Elect-Write Off"/>
    <n v="5562.13"/>
    <s v="USD"/>
    <s v="CS10186053"/>
    <x v="1"/>
    <s v=" "/>
    <s v="WMO"/>
    <s v=" "/>
    <s v="E"/>
    <s v=" "/>
    <d v="2020-02-13T00:00:00"/>
    <s v="LCS1152002"/>
    <s v=" "/>
    <s v="Image URL"/>
    <s v="470"/>
    <s v="WOFF"/>
    <s v="CAOCI"/>
    <s v=" "/>
    <s v=" "/>
  </r>
  <r>
    <x v="1"/>
    <x v="3"/>
    <x v="1"/>
    <x v="2"/>
    <s v="Uncollect Acct Elect-Write Off"/>
    <n v="6104.04"/>
    <s v="USD"/>
    <s v="CS10185358"/>
    <x v="1"/>
    <s v=" "/>
    <s v="WMO"/>
    <s v=" "/>
    <s v="E"/>
    <s v=" "/>
    <d v="2020-02-07T00:00:00"/>
    <s v="LCS1102002"/>
    <s v=" "/>
    <s v="Image URL"/>
    <s v="470"/>
    <s v="WOFF"/>
    <s v="CAOCI"/>
    <s v=" "/>
    <s v=" "/>
  </r>
  <r>
    <x v="1"/>
    <x v="3"/>
    <x v="1"/>
    <x v="2"/>
    <s v="Uncollect Acct Elect-Write Off"/>
    <n v="9018.7099999999991"/>
    <s v="USD"/>
    <s v="CS10185358"/>
    <x v="1"/>
    <s v=" "/>
    <s v="WMO"/>
    <s v=" "/>
    <s v="E"/>
    <s v=" "/>
    <d v="2020-02-06T00:00:00"/>
    <s v="LCS1092002"/>
    <s v=" "/>
    <s v="Image URL"/>
    <s v="470"/>
    <s v="WOFF"/>
    <s v="CAOCI"/>
    <s v=" "/>
    <s v=" "/>
  </r>
  <r>
    <x v="1"/>
    <x v="3"/>
    <x v="1"/>
    <x v="2"/>
    <s v="Uncollect Acct Elect-Write Off"/>
    <n v="14801.58"/>
    <s v="USD"/>
    <s v="CS10187342"/>
    <x v="1"/>
    <s v=" "/>
    <s v="WMO"/>
    <s v=" "/>
    <s v="E"/>
    <s v=" "/>
    <d v="2020-02-21T00:00:00"/>
    <s v="LCS1222002"/>
    <s v=" "/>
    <s v="Image URL"/>
    <s v="470"/>
    <s v="WOFF"/>
    <s v="CAOCI"/>
    <s v=" "/>
    <s v=" "/>
  </r>
  <r>
    <x v="1"/>
    <x v="2"/>
    <x v="1"/>
    <x v="2"/>
    <s v="Uncollect Acct Elect-Write Off"/>
    <n v="6211.91"/>
    <s v="USD"/>
    <s v="CS10191443"/>
    <x v="1"/>
    <s v=" "/>
    <s v="WMO"/>
    <s v=" "/>
    <s v="E"/>
    <s v=" "/>
    <d v="2020-03-09T00:00:00"/>
    <s v="LCS1102003"/>
    <s v=" "/>
    <s v="Image URL"/>
    <s v="470"/>
    <s v="WOFF"/>
    <s v="CAOCI"/>
    <s v=" "/>
    <s v=" "/>
  </r>
  <r>
    <x v="1"/>
    <x v="2"/>
    <x v="1"/>
    <x v="2"/>
    <s v="Uncollect Acct Elect-Write Off"/>
    <n v="6974.15"/>
    <s v="USD"/>
    <s v="CS10191250"/>
    <x v="1"/>
    <s v=" "/>
    <s v="WMO"/>
    <s v=" "/>
    <s v="E"/>
    <s v=" "/>
    <d v="2020-03-02T00:00:00"/>
    <s v="LCS1042003"/>
    <s v=" "/>
    <s v="Image URL"/>
    <s v="470"/>
    <s v="WOFF"/>
    <s v="CAOCI"/>
    <s v=" "/>
    <s v=" "/>
  </r>
  <r>
    <x v="1"/>
    <x v="2"/>
    <x v="1"/>
    <x v="2"/>
    <s v="Uncollect Acct Elect-Write Off"/>
    <n v="6808.86"/>
    <s v="USD"/>
    <s v="CS10191625"/>
    <x v="1"/>
    <s v=" "/>
    <s v="WMO"/>
    <s v=" "/>
    <s v="E"/>
    <s v=" "/>
    <d v="2020-03-10T00:00:00"/>
    <s v="LCS1112003"/>
    <s v=" "/>
    <s v="Image URL"/>
    <s v="470"/>
    <s v="WOFF"/>
    <s v="CAOCI"/>
    <s v=" "/>
    <s v=" "/>
  </r>
  <r>
    <x v="1"/>
    <x v="2"/>
    <x v="1"/>
    <x v="2"/>
    <s v="Uncollect Acct Elect-Write Off"/>
    <n v="-382.09"/>
    <s v="USD"/>
    <s v="CS10193308"/>
    <x v="1"/>
    <s v=" "/>
    <s v="WMO"/>
    <s v=" "/>
    <s v="E"/>
    <s v=" "/>
    <d v="2020-03-21T00:00:00"/>
    <s v="LCS1232003"/>
    <s v=" "/>
    <s v="Image URL"/>
    <s v="470"/>
    <s v="WOFF"/>
    <s v="CAOCI"/>
    <s v=" "/>
    <s v=" "/>
  </r>
  <r>
    <x v="1"/>
    <x v="0"/>
    <x v="1"/>
    <x v="2"/>
    <s v="Uncollect Acct Elect-Write Off"/>
    <n v="-1412.6"/>
    <s v="USD"/>
    <s v="CS10198132"/>
    <x v="1"/>
    <s v=" "/>
    <s v="WMO"/>
    <s v=" "/>
    <s v="E"/>
    <s v=" "/>
    <d v="2020-04-02T00:00:00"/>
    <s v="LCS1062004"/>
    <s v=" "/>
    <s v="Image URL"/>
    <s v="470"/>
    <s v="WOFF"/>
    <s v="CAOCI"/>
    <s v=" "/>
    <s v=" "/>
  </r>
  <r>
    <x v="1"/>
    <x v="0"/>
    <x v="1"/>
    <x v="2"/>
    <s v="Uncollect Acct Elect-Write Off"/>
    <n v="-1766.71"/>
    <s v="USD"/>
    <s v="CS10199643"/>
    <x v="1"/>
    <s v=" "/>
    <s v="WMO"/>
    <s v=" "/>
    <s v="E"/>
    <s v=" "/>
    <d v="2020-04-20T00:00:00"/>
    <s v="LCS1212004"/>
    <s v=" "/>
    <s v="Image URL"/>
    <s v="470"/>
    <s v="WOFF"/>
    <s v="CAOCI"/>
    <s v=" "/>
    <s v=" "/>
  </r>
  <r>
    <x v="1"/>
    <x v="7"/>
    <x v="1"/>
    <x v="2"/>
    <s v="Uncollect Acct Elect-Write Off"/>
    <n v="-5018.7299999999996"/>
    <s v="USD"/>
    <s v="CS10205105"/>
    <x v="1"/>
    <s v=" "/>
    <s v="WMO"/>
    <s v=" "/>
    <s v="E"/>
    <s v=" "/>
    <d v="2020-05-14T00:00:00"/>
    <s v="LCS1142005"/>
    <s v=" "/>
    <s v="Image URL"/>
    <s v="470"/>
    <s v="WOFF"/>
    <s v="CAOCI"/>
    <s v=" "/>
    <s v=" "/>
  </r>
  <r>
    <x v="1"/>
    <x v="7"/>
    <x v="1"/>
    <x v="2"/>
    <s v="Uncollect Acct Elect-Write Off"/>
    <n v="-4986.75"/>
    <s v="USD"/>
    <s v="CS10205938"/>
    <x v="1"/>
    <s v=" "/>
    <s v="WMO"/>
    <s v=" "/>
    <s v="E"/>
    <s v=" "/>
    <d v="2020-05-20T00:00:00"/>
    <s v="LCS1192005"/>
    <s v=" "/>
    <s v="Image URL"/>
    <s v="470"/>
    <s v="WOFF"/>
    <s v="CAOCI"/>
    <s v=" "/>
    <s v=" "/>
  </r>
  <r>
    <x v="1"/>
    <x v="7"/>
    <x v="1"/>
    <x v="2"/>
    <s v="Uncollect Acct Elect-Write Off"/>
    <n v="-18.18"/>
    <s v="USD"/>
    <s v="CS10205284"/>
    <x v="1"/>
    <s v=" "/>
    <s v="WMO"/>
    <s v=" "/>
    <s v="E"/>
    <s v=" "/>
    <d v="2020-05-16T00:00:00"/>
    <s v="LCS1162005"/>
    <s v=" "/>
    <s v="Image URL"/>
    <s v="470"/>
    <s v="WOFF"/>
    <s v="CAOCI"/>
    <s v=" "/>
    <s v=" "/>
  </r>
  <r>
    <x v="1"/>
    <x v="7"/>
    <x v="1"/>
    <x v="2"/>
    <s v="Uncollect Acct Elect-Write Off"/>
    <n v="-5218.41"/>
    <s v="USD"/>
    <s v="CS10204775"/>
    <x v="1"/>
    <s v=" "/>
    <s v="WMO"/>
    <s v=" "/>
    <s v="E"/>
    <s v=" "/>
    <d v="2020-05-12T00:00:00"/>
    <s v="LCS1122005"/>
    <s v=" "/>
    <s v="Image URL"/>
    <s v="470"/>
    <s v="WOFF"/>
    <s v="CAOCI"/>
    <s v=" "/>
    <s v=" "/>
  </r>
  <r>
    <x v="1"/>
    <x v="4"/>
    <x v="1"/>
    <x v="2"/>
    <s v="Uncollect Acct Elect-Write Off"/>
    <n v="-585.95000000000005"/>
    <s v="USD"/>
    <s v="CS10211125"/>
    <x v="1"/>
    <s v=" "/>
    <s v="WMO"/>
    <s v=" "/>
    <s v="E"/>
    <s v=" "/>
    <d v="2020-06-12T00:00:00"/>
    <s v="LCS1152006"/>
    <s v=" "/>
    <s v="Image URL"/>
    <s v="470"/>
    <s v="WOFF"/>
    <s v="CAOCI"/>
    <s v=" "/>
    <s v=" "/>
  </r>
  <r>
    <x v="1"/>
    <x v="8"/>
    <x v="1"/>
    <x v="2"/>
    <s v="Uncollect Acct Elect-Write Off"/>
    <n v="1649.53"/>
    <s v="USD"/>
    <s v="CS10218537"/>
    <x v="1"/>
    <s v=" "/>
    <s v="WMO"/>
    <s v=" "/>
    <s v="E"/>
    <s v=" "/>
    <d v="2020-07-20T00:00:00"/>
    <s v="LCS1212007"/>
    <s v=" "/>
    <s v="Image URL"/>
    <s v="470"/>
    <s v="WOFF"/>
    <s v="CAOCI"/>
    <s v=" "/>
    <s v=" "/>
  </r>
  <r>
    <x v="1"/>
    <x v="9"/>
    <x v="1"/>
    <x v="2"/>
    <s v="Uncollect Acct Elect-Write Off"/>
    <n v="-725.54"/>
    <s v="USD"/>
    <s v="CS10224534"/>
    <x v="1"/>
    <s v=" "/>
    <s v="WMO"/>
    <s v=" "/>
    <s v="E"/>
    <s v=" "/>
    <d v="2020-08-18T00:00:00"/>
    <s v="LCS1202008"/>
    <s v=" "/>
    <s v="Image URL"/>
    <s v="470"/>
    <s v="WOFF"/>
    <s v="CAOCI"/>
    <s v=" "/>
    <s v=" "/>
  </r>
  <r>
    <x v="1"/>
    <x v="9"/>
    <x v="1"/>
    <x v="2"/>
    <s v="Uncollect Acct Elect-Write Off"/>
    <n v="-2901.53"/>
    <s v="USD"/>
    <s v="CS10224363"/>
    <x v="1"/>
    <s v=" "/>
    <s v="WMO"/>
    <s v=" "/>
    <s v="E"/>
    <s v=" "/>
    <d v="2020-08-17T00:00:00"/>
    <s v="LCS1192008"/>
    <s v=" "/>
    <s v="Image URL"/>
    <s v="470"/>
    <s v="WOFF"/>
    <s v="CAOCI"/>
    <s v=" "/>
    <s v=" "/>
  </r>
  <r>
    <x v="1"/>
    <x v="9"/>
    <x v="1"/>
    <x v="2"/>
    <s v="Uncollect Acct Elect-Write Off"/>
    <n v="-1719.21"/>
    <s v="USD"/>
    <s v="CS10224124"/>
    <x v="1"/>
    <s v=" "/>
    <s v="WMO"/>
    <s v=" "/>
    <s v="E"/>
    <s v=" "/>
    <d v="2020-08-13T00:00:00"/>
    <s v="LCS1172008"/>
    <s v=" "/>
    <s v="Image URL"/>
    <s v="470"/>
    <s v="WOFF"/>
    <s v="CAOCI"/>
    <s v=" "/>
    <s v=" "/>
  </r>
  <r>
    <x v="1"/>
    <x v="9"/>
    <x v="1"/>
    <x v="2"/>
    <s v="Uncollect Acct Elect-Write Off"/>
    <n v="-1454.51"/>
    <s v="USD"/>
    <s v="CS10223975"/>
    <x v="1"/>
    <s v=" "/>
    <s v="WMO"/>
    <s v=" "/>
    <s v="E"/>
    <s v=" "/>
    <d v="2020-08-12T00:00:00"/>
    <s v="LCS1162008"/>
    <s v=" "/>
    <s v="Image URL"/>
    <s v="470"/>
    <s v="WOFF"/>
    <s v="CAOCI"/>
    <s v=" "/>
    <s v=" "/>
  </r>
  <r>
    <x v="1"/>
    <x v="9"/>
    <x v="1"/>
    <x v="2"/>
    <s v="Uncollect Acct Elect-Write Off"/>
    <n v="-1174.67"/>
    <s v="USD"/>
    <s v="CS10223975"/>
    <x v="1"/>
    <s v=" "/>
    <s v="WMO"/>
    <s v=" "/>
    <s v="E"/>
    <s v=" "/>
    <d v="2020-08-13T00:00:00"/>
    <s v="LCS1162008"/>
    <s v=" "/>
    <s v="Image URL"/>
    <s v="470"/>
    <s v="WOFF"/>
    <s v="CAOCI"/>
    <s v=" "/>
    <s v=" "/>
  </r>
  <r>
    <x v="1"/>
    <x v="10"/>
    <x v="1"/>
    <x v="2"/>
    <s v="Uncollect Acct Elect-Write Off"/>
    <n v="-1424.76"/>
    <s v="USD"/>
    <s v="CS10229215"/>
    <x v="1"/>
    <s v=" "/>
    <s v="WMO"/>
    <s v=" "/>
    <s v="E"/>
    <s v=" "/>
    <d v="2020-09-02T00:00:00"/>
    <s v="LCS1082009"/>
    <s v=" "/>
    <s v="Image URL"/>
    <s v="470"/>
    <s v="WOFF"/>
    <s v="CAOCI"/>
    <s v=" "/>
    <s v=" "/>
  </r>
  <r>
    <x v="1"/>
    <x v="10"/>
    <x v="1"/>
    <x v="2"/>
    <s v="Uncollect Acct Elect-Write Off"/>
    <n v="-1681.97"/>
    <s v="USD"/>
    <s v="CS10231421"/>
    <x v="1"/>
    <s v=" "/>
    <s v="WMO"/>
    <s v=" "/>
    <s v="E"/>
    <s v=" "/>
    <d v="2020-09-23T00:00:00"/>
    <s v="LCS1252009"/>
    <s v=" "/>
    <s v="Image URL"/>
    <s v="470"/>
    <s v="WOFF"/>
    <s v="CAOCI"/>
    <s v=" "/>
    <s v=" "/>
  </r>
  <r>
    <x v="1"/>
    <x v="10"/>
    <x v="1"/>
    <x v="2"/>
    <s v="Uncollect Acct Elect-Write Off"/>
    <n v="-1648.33"/>
    <s v="USD"/>
    <s v="CS10230158"/>
    <x v="1"/>
    <s v=" "/>
    <s v="WMO"/>
    <s v=" "/>
    <s v="E"/>
    <s v=" "/>
    <d v="2020-09-15T00:00:00"/>
    <s v="LCS1182009"/>
    <s v=" "/>
    <s v="Image URL"/>
    <s v="470"/>
    <s v="WOFF"/>
    <s v="CAOCI"/>
    <s v=" "/>
    <s v=" "/>
  </r>
  <r>
    <x v="1"/>
    <x v="11"/>
    <x v="1"/>
    <x v="2"/>
    <s v="Uncollect Acct Elect-Write Off"/>
    <n v="-230.42"/>
    <s v="USD"/>
    <s v="CS10236126"/>
    <x v="1"/>
    <s v=" "/>
    <s v="WMO"/>
    <s v=" "/>
    <s v="E"/>
    <s v=" "/>
    <d v="2020-10-10T00:00:00"/>
    <s v="LCS1152010"/>
    <s v=" "/>
    <s v="Image URL"/>
    <s v="470"/>
    <s v="WOFF"/>
    <s v="CAOCI"/>
    <s v=" "/>
    <s v=" "/>
  </r>
  <r>
    <x v="1"/>
    <x v="11"/>
    <x v="1"/>
    <x v="2"/>
    <s v="Uncollect Acct Elect-Write Off"/>
    <n v="-2056.02"/>
    <s v="USD"/>
    <s v="CS10239631"/>
    <x v="1"/>
    <s v=" "/>
    <s v="WMO"/>
    <s v=" "/>
    <s v="E"/>
    <s v=" "/>
    <d v="2020-10-30T00:00:00"/>
    <s v="LCS1322010"/>
    <s v=" "/>
    <s v="Image URL"/>
    <s v="470"/>
    <s v="WOFF"/>
    <s v="CAOCI"/>
    <s v=" "/>
    <s v=" "/>
  </r>
  <r>
    <x v="1"/>
    <x v="11"/>
    <x v="1"/>
    <x v="2"/>
    <s v="Uncollect Acct Elect-Write Off"/>
    <n v="-1816"/>
    <s v="USD"/>
    <s v="CS10236421"/>
    <x v="1"/>
    <s v=" "/>
    <s v="WMO"/>
    <s v=" "/>
    <s v="E"/>
    <s v=" "/>
    <d v="2020-10-13T00:00:00"/>
    <s v="LCS1172010"/>
    <s v=" "/>
    <s v="Image URL"/>
    <s v="470"/>
    <s v="WOFF"/>
    <s v="CAOCI"/>
    <s v=" "/>
    <s v=" "/>
  </r>
  <r>
    <x v="1"/>
    <x v="5"/>
    <x v="1"/>
    <x v="2"/>
    <s v="Uncollect Acct Elect-Write Off"/>
    <n v="-4747.43"/>
    <s v="USD"/>
    <s v="CS10241980"/>
    <x v="1"/>
    <s v=" "/>
    <s v="WMO"/>
    <s v=" "/>
    <s v="E"/>
    <s v=" "/>
    <d v="2020-11-02T00:00:00"/>
    <s v="LCS1072011"/>
    <s v=" "/>
    <s v="Image URL"/>
    <s v="470"/>
    <s v="WOFF"/>
    <s v="CAOCI"/>
    <s v=" "/>
    <s v=" "/>
  </r>
  <r>
    <x v="1"/>
    <x v="5"/>
    <x v="1"/>
    <x v="2"/>
    <s v="Uncollect Acct Elect-Write Off"/>
    <n v="-39600.559999999998"/>
    <s v="USD"/>
    <s v="CS10244037"/>
    <x v="1"/>
    <s v=" "/>
    <s v="WMO"/>
    <s v=" "/>
    <s v="E"/>
    <s v=" "/>
    <d v="2020-11-20T00:00:00"/>
    <s v="LCS1232011"/>
    <s v=" "/>
    <s v="Image URL"/>
    <s v="470"/>
    <s v="WOFF"/>
    <s v="CAOCI"/>
    <s v=" "/>
    <s v=" "/>
  </r>
  <r>
    <x v="1"/>
    <x v="5"/>
    <x v="1"/>
    <x v="2"/>
    <s v="Uncollect Acct Elect-Write Off"/>
    <n v="-2213.23"/>
    <s v="USD"/>
    <s v="CS10242557"/>
    <x v="1"/>
    <s v=" "/>
    <s v="WMO"/>
    <s v=" "/>
    <s v="E"/>
    <s v=" "/>
    <d v="2020-11-11T00:00:00"/>
    <s v="LCS1152011"/>
    <s v=" "/>
    <s v="Image URL"/>
    <s v="470"/>
    <s v="WOFF"/>
    <s v="CAOCI"/>
    <s v=" "/>
    <s v=" "/>
  </r>
  <r>
    <x v="1"/>
    <x v="1"/>
    <x v="1"/>
    <x v="2"/>
    <s v="Uncollect Acct Elect-Write Off"/>
    <n v="-4065.58"/>
    <s v="USD"/>
    <s v="CS10250091"/>
    <x v="1"/>
    <s v=" "/>
    <s v="WMO"/>
    <s v=" "/>
    <s v="E"/>
    <s v=" "/>
    <d v="2020-12-17T00:00:00"/>
    <s v="LCS1202012"/>
    <s v=" "/>
    <s v="Image URL"/>
    <s v="470"/>
    <s v="WOFF"/>
    <s v="CAOCI"/>
    <s v=" "/>
    <s v=" "/>
  </r>
  <r>
    <x v="1"/>
    <x v="1"/>
    <x v="1"/>
    <x v="2"/>
    <s v="Uncollect Acct Elect-Write Off"/>
    <n v="-2515.19"/>
    <s v="USD"/>
    <s v="CS10248021"/>
    <x v="1"/>
    <s v=" "/>
    <s v="WMO"/>
    <s v=" "/>
    <s v="E"/>
    <s v=" "/>
    <d v="2020-12-04T00:00:00"/>
    <s v="LCS1092012"/>
    <s v=" "/>
    <s v="Image URL"/>
    <s v="470"/>
    <s v="WOFF"/>
    <s v="CAOCI"/>
    <s v=" "/>
    <s v=" "/>
  </r>
  <r>
    <x v="0"/>
    <x v="6"/>
    <x v="1"/>
    <x v="2"/>
    <s v="Uncollect Acct Elect-Write Off"/>
    <n v="46788.76"/>
    <s v="USD"/>
    <s v="CS10256461"/>
    <x v="1"/>
    <s v=" "/>
    <s v="WMO"/>
    <s v=" "/>
    <s v="E"/>
    <s v=" "/>
    <d v="2021-01-04T00:00:00"/>
    <s v="LCS1032101"/>
    <s v=" "/>
    <s v="Image URL"/>
    <s v="470"/>
    <s v="WOFF"/>
    <s v="CAOCI"/>
    <s v=" "/>
    <s v=" "/>
  </r>
  <r>
    <x v="0"/>
    <x v="6"/>
    <x v="1"/>
    <x v="2"/>
    <s v="Uncollect Acct Elect-Write Off"/>
    <n v="-2823.01"/>
    <s v="USD"/>
    <s v="CS10256461"/>
    <x v="1"/>
    <s v=" "/>
    <s v="WMO"/>
    <s v=" "/>
    <s v="E"/>
    <s v=" "/>
    <d v="2021-01-15T00:00:00"/>
    <s v="LCS1132101"/>
    <s v=" "/>
    <s v="Image URL"/>
    <s v="470"/>
    <s v="WOFF"/>
    <s v="CAOCI"/>
    <s v=" "/>
    <s v=" "/>
  </r>
  <r>
    <x v="0"/>
    <x v="6"/>
    <x v="1"/>
    <x v="2"/>
    <s v="Uncollect Acct Elect-Write Off"/>
    <n v="-1602.8"/>
    <s v="USD"/>
    <s v="CS10256461"/>
    <x v="1"/>
    <s v=" "/>
    <s v="WMO"/>
    <s v=" "/>
    <s v="E"/>
    <s v=" "/>
    <d v="2021-01-18T00:00:00"/>
    <s v="LCS1152101"/>
    <s v=" "/>
    <s v="Image URL"/>
    <s v="470"/>
    <s v="WOFF"/>
    <s v="CAOCI"/>
    <s v=" "/>
    <s v=" "/>
  </r>
  <r>
    <x v="0"/>
    <x v="6"/>
    <x v="1"/>
    <x v="2"/>
    <s v="Uncollect Acct Elect-Write Off"/>
    <n v="-2012.45"/>
    <s v="USD"/>
    <s v="CS10256461"/>
    <x v="1"/>
    <s v=" "/>
    <s v="WMO"/>
    <s v=" "/>
    <s v="E"/>
    <s v=" "/>
    <d v="2021-01-20T00:00:00"/>
    <s v="LCS1172101"/>
    <s v=" "/>
    <s v="Image URL"/>
    <s v="470"/>
    <s v="WOFF"/>
    <s v="CAOCI"/>
    <s v=" "/>
    <s v=" "/>
  </r>
  <r>
    <x v="0"/>
    <x v="6"/>
    <x v="1"/>
    <x v="2"/>
    <s v="Uncollect Acct Elect-Write Off"/>
    <n v="-3228.76"/>
    <s v="USD"/>
    <s v="CS10256461"/>
    <x v="1"/>
    <s v=" "/>
    <s v="WMO"/>
    <s v=" "/>
    <s v="E"/>
    <s v=" "/>
    <d v="2021-01-12T00:00:00"/>
    <s v="LCS1102101"/>
    <s v=" "/>
    <s v="Image URL"/>
    <s v="470"/>
    <s v="WOFF"/>
    <s v="CAOCI"/>
    <s v=" "/>
    <s v=" "/>
  </r>
  <r>
    <x v="0"/>
    <x v="3"/>
    <x v="1"/>
    <x v="2"/>
    <s v="Uncollect Acct Elect-Write Off"/>
    <n v="-1610.01"/>
    <s v="USD"/>
    <s v="CS10261798"/>
    <x v="1"/>
    <s v=" "/>
    <s v="WMO"/>
    <s v=" "/>
    <s v="E"/>
    <s v=" "/>
    <d v="2021-02-12T00:00:00"/>
    <s v="LCS1152102"/>
    <s v=" "/>
    <s v="Image URL"/>
    <s v="470"/>
    <s v="WOFF"/>
    <s v="CAOCI"/>
    <s v=" "/>
    <s v=" "/>
  </r>
  <r>
    <x v="0"/>
    <x v="3"/>
    <x v="1"/>
    <x v="2"/>
    <s v="Uncollect Acct Elect-Write Off"/>
    <n v="-3863.67"/>
    <s v="USD"/>
    <s v="CS10263801"/>
    <x v="1"/>
    <s v=" "/>
    <s v="WMO"/>
    <s v=" "/>
    <s v="E"/>
    <s v=" "/>
    <d v="2021-02-25T00:00:00"/>
    <s v="LCS1262102"/>
    <s v=" "/>
    <s v="Image URL"/>
    <s v="470"/>
    <s v="WOFF"/>
    <s v="CAOCI"/>
    <s v=" "/>
    <s v=" "/>
  </r>
  <r>
    <x v="0"/>
    <x v="3"/>
    <x v="1"/>
    <x v="0"/>
    <s v="Acc Prov For Uncollect Acc"/>
    <n v="10.57"/>
    <s v="USD"/>
    <s v="CS10261798"/>
    <x v="1"/>
    <s v=" "/>
    <s v="WMO"/>
    <s v=" "/>
    <s v="E"/>
    <s v=" "/>
    <d v="2021-02-12T00:00:00"/>
    <s v="LCS1152102"/>
    <s v=" "/>
    <s v="Image URL"/>
    <s v="470"/>
    <s v="WOFF"/>
    <s v="CAOCI"/>
    <s v=" "/>
    <s v=" "/>
  </r>
  <r>
    <x v="0"/>
    <x v="3"/>
    <x v="1"/>
    <x v="0"/>
    <s v="Acc Prov For Uncollect Acc"/>
    <n v="243.05"/>
    <s v="USD"/>
    <s v="CS10262590"/>
    <x v="1"/>
    <s v=" "/>
    <s v="WMO"/>
    <s v=" "/>
    <s v="E"/>
    <s v=" "/>
    <d v="2021-02-19T00:00:00"/>
    <s v="LCS1212102"/>
    <s v=" "/>
    <s v="Image URL"/>
    <s v="470"/>
    <s v="WOFF"/>
    <s v="CAOCI"/>
    <s v=" "/>
    <s v=" "/>
  </r>
  <r>
    <x v="0"/>
    <x v="2"/>
    <x v="1"/>
    <x v="2"/>
    <s v="Uncollect Acct Elect-Write Off"/>
    <n v="-2080.5700000000002"/>
    <s v="USD"/>
    <s v="CS10266396"/>
    <x v="1"/>
    <s v=" "/>
    <s v="WMO"/>
    <s v=" "/>
    <s v="E"/>
    <s v=" "/>
    <d v="2021-03-06T00:00:00"/>
    <s v="LCS1082103"/>
    <s v=" "/>
    <s v="Image URL"/>
    <s v="470"/>
    <s v="WOFF"/>
    <s v="CAOCI"/>
    <s v=" "/>
    <s v=" "/>
  </r>
  <r>
    <x v="0"/>
    <x v="2"/>
    <x v="1"/>
    <x v="0"/>
    <s v="Acc Prov For Uncollect Acc"/>
    <n v="-1512.15"/>
    <s v="USD"/>
    <s v="CS10271248"/>
    <x v="1"/>
    <s v=" "/>
    <s v="WMO"/>
    <s v=" "/>
    <s v="E"/>
    <s v=" "/>
    <d v="2021-03-25T00:00:00"/>
    <s v="LCS1302103"/>
    <s v=" "/>
    <s v="Image URL"/>
    <s v="470"/>
    <s v="WOFF"/>
    <s v="CAOCI"/>
    <s v=" "/>
    <s v=" "/>
  </r>
  <r>
    <x v="0"/>
    <x v="2"/>
    <x v="1"/>
    <x v="2"/>
    <s v="Uncollect Acct Elect-Write Off"/>
    <n v="-330.86"/>
    <s v="USD"/>
    <s v="CS10267382"/>
    <x v="1"/>
    <s v=" "/>
    <s v="WMO"/>
    <s v=" "/>
    <s v="E"/>
    <s v=" "/>
    <d v="2021-03-13T00:00:00"/>
    <s v="LCS1142103"/>
    <s v=" "/>
    <s v="Image URL"/>
    <s v="470"/>
    <s v="WOFF"/>
    <s v="CAOCI"/>
    <s v=" "/>
    <s v=" "/>
  </r>
  <r>
    <x v="0"/>
    <x v="2"/>
    <x v="1"/>
    <x v="2"/>
    <s v="Uncollect Acct Elect-Write Off"/>
    <n v="-4526.3999999999996"/>
    <s v="USD"/>
    <s v="CS10270068"/>
    <x v="1"/>
    <s v=" "/>
    <s v="WMO"/>
    <s v=" "/>
    <s v="E"/>
    <s v=" "/>
    <d v="2021-03-29T00:00:00"/>
    <s v="LCS1272103"/>
    <s v=" "/>
    <s v="Image URL"/>
    <s v="470"/>
    <s v="WOFF"/>
    <s v="CAOCI"/>
    <s v=" "/>
    <s v=" "/>
  </r>
  <r>
    <x v="0"/>
    <x v="2"/>
    <x v="1"/>
    <x v="0"/>
    <s v="Acc Prov For Uncollect Acc"/>
    <n v="-145.24"/>
    <s v="USD"/>
    <s v="CS10270907"/>
    <x v="1"/>
    <s v=" "/>
    <s v="WMO"/>
    <s v=" "/>
    <s v="E"/>
    <s v=" "/>
    <d v="2021-03-31T00:00:00"/>
    <s v="LCS1292103"/>
    <s v=" "/>
    <s v="Image URL"/>
    <s v="470"/>
    <s v="WOFF"/>
    <s v="CAOCI"/>
    <s v=" "/>
    <s v=" "/>
  </r>
  <r>
    <x v="0"/>
    <x v="2"/>
    <x v="1"/>
    <x v="2"/>
    <s v="Uncollect Acct Elect-Write Off"/>
    <n v="-2174.59"/>
    <s v="USD"/>
    <s v="CS10268693"/>
    <x v="1"/>
    <s v=" "/>
    <s v="WMO"/>
    <s v=" "/>
    <s v="E"/>
    <s v=" "/>
    <d v="2021-03-22T00:00:00"/>
    <s v="LCS1212103"/>
    <s v=" "/>
    <s v="Image URL"/>
    <s v="470"/>
    <s v="WOFF"/>
    <s v="CAOCI"/>
    <s v=" "/>
    <s v=" "/>
  </r>
  <r>
    <x v="0"/>
    <x v="2"/>
    <x v="1"/>
    <x v="0"/>
    <s v="Acc Prov For Uncollect Acc"/>
    <n v="463.41"/>
    <s v="USD"/>
    <s v="CS10267195"/>
    <x v="1"/>
    <s v=" "/>
    <s v="WMO"/>
    <s v=" "/>
    <s v="E"/>
    <s v=" "/>
    <d v="2021-03-11T00:00:00"/>
    <s v="LCS1122103"/>
    <s v=" "/>
    <s v="Image URL"/>
    <s v="470"/>
    <s v="WOFF"/>
    <s v="CAOCI"/>
    <s v=" "/>
    <s v=" "/>
  </r>
  <r>
    <x v="0"/>
    <x v="2"/>
    <x v="1"/>
    <x v="0"/>
    <s v="Acc Prov For Uncollect Acc"/>
    <n v="338.58"/>
    <s v="USD"/>
    <s v="CSA0268676"/>
    <x v="2"/>
    <s v="CCS Jan Posting Issue"/>
    <s v="WMO"/>
    <s v=" "/>
    <s v="E"/>
    <s v=" "/>
    <d v="2021-01-26T00:00:00"/>
    <s v=" "/>
    <s v=" "/>
    <s v="Image URL"/>
    <s v="470"/>
    <s v="WOFF"/>
    <s v="CAOCI"/>
    <s v=" "/>
    <s v=" "/>
  </r>
  <r>
    <x v="0"/>
    <x v="0"/>
    <x v="1"/>
    <x v="0"/>
    <s v="Acc Prov For Uncollect Acc"/>
    <n v="-565.25"/>
    <s v="USD"/>
    <s v="CS10275968"/>
    <x v="1"/>
    <s v=" "/>
    <s v="WMO"/>
    <s v=" "/>
    <s v="E"/>
    <s v=" "/>
    <d v="2021-04-26T00:00:00"/>
    <s v="LCS1242104"/>
    <s v=" "/>
    <s v="Image URL"/>
    <s v="470"/>
    <s v="WOFF"/>
    <s v="CAOCI"/>
    <s v=" "/>
    <s v=" "/>
  </r>
  <r>
    <x v="0"/>
    <x v="0"/>
    <x v="1"/>
    <x v="2"/>
    <s v="Uncollect Acct Elect-Write Off"/>
    <n v="-1367.86"/>
    <s v="USD"/>
    <s v="CS10273647"/>
    <x v="1"/>
    <s v=" "/>
    <s v="WMO"/>
    <s v=" "/>
    <s v="E"/>
    <s v=" "/>
    <d v="2021-04-05T00:00:00"/>
    <s v="LCS1062104"/>
    <s v=" "/>
    <s v="Image URL"/>
    <s v="470"/>
    <s v="WOFF"/>
    <s v="CAOCI"/>
    <s v=" "/>
    <s v=" "/>
  </r>
  <r>
    <x v="0"/>
    <x v="0"/>
    <x v="1"/>
    <x v="2"/>
    <s v="Uncollect Acct Elect-Write Off"/>
    <n v="-3751.05"/>
    <s v="USD"/>
    <s v="CS10275968"/>
    <x v="1"/>
    <s v=" "/>
    <s v="WMO"/>
    <s v=" "/>
    <s v="E"/>
    <s v=" "/>
    <d v="2021-04-26T00:00:00"/>
    <s v="LCS1242104"/>
    <s v=" "/>
    <s v="Image URL"/>
    <s v="470"/>
    <s v="WOFF"/>
    <s v="CAOCI"/>
    <s v=" "/>
    <s v=" "/>
  </r>
  <r>
    <x v="0"/>
    <x v="0"/>
    <x v="1"/>
    <x v="2"/>
    <s v="Uncollect Acct Elect-Write Off"/>
    <n v="-3547.43"/>
    <s v="USD"/>
    <s v="CS10274593"/>
    <x v="1"/>
    <s v=" "/>
    <s v="WMO"/>
    <s v=" "/>
    <s v="E"/>
    <s v=" "/>
    <d v="2021-04-15T00:00:00"/>
    <s v="LCS1152104"/>
    <s v=" "/>
    <s v="Image URL"/>
    <s v="470"/>
    <s v="WOFF"/>
    <s v="CAOCI"/>
    <s v=" "/>
    <s v=" "/>
  </r>
  <r>
    <x v="0"/>
    <x v="0"/>
    <x v="1"/>
    <x v="2"/>
    <s v="Uncollect Acct Elect-Write Off"/>
    <n v="-3181.43"/>
    <s v="USD"/>
    <s v="CS10276488"/>
    <x v="1"/>
    <s v=" "/>
    <s v="WMO"/>
    <s v=" "/>
    <s v="E"/>
    <s v=" "/>
    <d v="2021-04-28T00:00:00"/>
    <s v="LCS1262104"/>
    <s v=" "/>
    <s v="Image URL"/>
    <s v="470"/>
    <s v="WOFF"/>
    <s v="CAOCI"/>
    <s v=" "/>
    <s v=" "/>
  </r>
  <r>
    <x v="0"/>
    <x v="0"/>
    <x v="1"/>
    <x v="2"/>
    <s v="Uncollect Acct Elect-Write Off"/>
    <n v="-2593.9299999999998"/>
    <s v="USD"/>
    <s v="CS10274776"/>
    <x v="1"/>
    <s v=" "/>
    <s v="WMO"/>
    <s v=" "/>
    <s v="E"/>
    <s v=" "/>
    <d v="2021-04-16T00:00:00"/>
    <s v="LCS1162104"/>
    <s v=" "/>
    <s v="Image URL"/>
    <s v="470"/>
    <s v="WOFF"/>
    <s v="CAOCI"/>
    <s v=" "/>
    <s v=" "/>
  </r>
  <r>
    <x v="0"/>
    <x v="0"/>
    <x v="1"/>
    <x v="0"/>
    <s v="Acc Prov For Uncollect Acc"/>
    <n v="156.26"/>
    <s v="USD"/>
    <s v="CS10273647"/>
    <x v="1"/>
    <s v=" "/>
    <s v="WMO"/>
    <s v=" "/>
    <s v="E"/>
    <s v=" "/>
    <d v="2021-04-06T00:00:00"/>
    <s v="LCS1072104"/>
    <s v=" "/>
    <s v="Image URL"/>
    <s v="470"/>
    <s v="WOFF"/>
    <s v="CAOCI"/>
    <s v=" "/>
    <s v=" "/>
  </r>
  <r>
    <x v="0"/>
    <x v="0"/>
    <x v="1"/>
    <x v="0"/>
    <s v="Acc Prov For Uncollect Acc"/>
    <n v="-179.77"/>
    <s v="USD"/>
    <s v="CS10274593"/>
    <x v="1"/>
    <s v=" "/>
    <s v="WMO"/>
    <s v=" "/>
    <s v="E"/>
    <s v=" "/>
    <d v="2021-04-15T00:00:00"/>
    <s v="LCS1152104"/>
    <s v=" "/>
    <s v="Image URL"/>
    <s v="470"/>
    <s v="WOFF"/>
    <s v="CAOCI"/>
    <s v=" "/>
    <s v=" "/>
  </r>
  <r>
    <x v="1"/>
    <x v="6"/>
    <x v="1"/>
    <x v="2"/>
    <s v="Uncollect Acct Elect-Write Off"/>
    <n v="16127.05"/>
    <s v="USD"/>
    <s v="CS10180445"/>
    <x v="1"/>
    <s v=" "/>
    <s v="MT1"/>
    <s v=" "/>
    <s v="E"/>
    <s v=" "/>
    <d v="2020-01-20T00:00:00"/>
    <s v="LCS1202001"/>
    <s v=" "/>
    <s v="Image URL"/>
    <s v="470"/>
    <s v="WOFF"/>
    <s v="CAOCI"/>
    <s v=" "/>
    <s v=" "/>
  </r>
  <r>
    <x v="1"/>
    <x v="6"/>
    <x v="1"/>
    <x v="2"/>
    <s v="Uncollect Acct Elect-Write Off"/>
    <n v="10818.59"/>
    <s v="USD"/>
    <s v="CS10180445"/>
    <x v="1"/>
    <s v=" "/>
    <s v="MT1"/>
    <s v=" "/>
    <s v="E"/>
    <s v=" "/>
    <d v="2020-01-08T00:00:00"/>
    <s v="LCS1102001"/>
    <s v=" "/>
    <s v="Image URL"/>
    <s v="470"/>
    <s v="WOFF"/>
    <s v="CAOCI"/>
    <s v=" "/>
    <s v=" "/>
  </r>
  <r>
    <x v="1"/>
    <x v="6"/>
    <x v="1"/>
    <x v="2"/>
    <s v="Uncollect Acct Elect-Write Off"/>
    <n v="-207.75"/>
    <s v="USD"/>
    <s v="CS10180445"/>
    <x v="1"/>
    <s v=" "/>
    <s v="MT1"/>
    <s v=" "/>
    <s v="E"/>
    <s v=" "/>
    <d v="2020-01-09T00:00:00"/>
    <s v="LCS1122001"/>
    <s v=" "/>
    <s v="Image URL"/>
    <s v="470"/>
    <s v="WOFF"/>
    <s v="CAOCI"/>
    <s v=" "/>
    <s v=" "/>
  </r>
  <r>
    <x v="1"/>
    <x v="3"/>
    <x v="1"/>
    <x v="2"/>
    <s v="Uncollect Acct Elect-Write Off"/>
    <n v="15260.86"/>
    <s v="USD"/>
    <s v="CS10185358"/>
    <x v="1"/>
    <s v=" "/>
    <s v="MT1"/>
    <s v=" "/>
    <s v="E"/>
    <s v=" "/>
    <d v="2020-02-06T00:00:00"/>
    <s v="LCS1092002"/>
    <s v=" "/>
    <s v="Image URL"/>
    <s v="470"/>
    <s v="WOFF"/>
    <s v="CAOCI"/>
    <s v=" "/>
    <s v=" "/>
  </r>
  <r>
    <x v="1"/>
    <x v="3"/>
    <x v="1"/>
    <x v="2"/>
    <s v="Uncollect Acct Elect-Write Off"/>
    <n v="20646.990000000002"/>
    <s v="USD"/>
    <s v="CS10185358"/>
    <x v="1"/>
    <s v=" "/>
    <s v="MT1"/>
    <s v=" "/>
    <s v="E"/>
    <s v=" "/>
    <d v="2020-02-03T00:00:00"/>
    <s v="LCS1062002"/>
    <s v=" "/>
    <s v="Image URL"/>
    <s v="470"/>
    <s v="WOFF"/>
    <s v="CAOCI"/>
    <s v=" "/>
    <s v=" "/>
  </r>
  <r>
    <x v="1"/>
    <x v="3"/>
    <x v="1"/>
    <x v="2"/>
    <s v="Uncollect Acct Elect-Write Off"/>
    <n v="2263.89"/>
    <s v="USD"/>
    <s v="CS10188846"/>
    <x v="1"/>
    <s v=" "/>
    <s v="MT1"/>
    <s v=" "/>
    <s v="E"/>
    <s v=" "/>
    <d v="2020-02-28T00:00:00"/>
    <s v="LCS1282002"/>
    <s v=" "/>
    <s v="Image URL"/>
    <s v="470"/>
    <s v="WOFF"/>
    <s v="CAOCI"/>
    <s v=" "/>
    <s v=" "/>
  </r>
  <r>
    <x v="1"/>
    <x v="2"/>
    <x v="1"/>
    <x v="2"/>
    <s v="Uncollect Acct Elect-Write Off"/>
    <n v="8720.08"/>
    <s v="USD"/>
    <s v="CS10191943"/>
    <x v="1"/>
    <s v=" "/>
    <s v="MT1"/>
    <s v=" "/>
    <s v="E"/>
    <s v=" "/>
    <d v="2020-03-12T00:00:00"/>
    <s v="LCS1132003"/>
    <s v=" "/>
    <s v="Image URL"/>
    <s v="470"/>
    <s v="WOFF"/>
    <s v="CAOCI"/>
    <s v=" "/>
    <s v=" "/>
  </r>
  <r>
    <x v="1"/>
    <x v="2"/>
    <x v="1"/>
    <x v="2"/>
    <s v="Uncollect Acct Elect-Write Off"/>
    <n v="-1630.48"/>
    <s v="USD"/>
    <s v="CS10195371"/>
    <x v="1"/>
    <s v=" "/>
    <s v="MT1"/>
    <s v=" "/>
    <s v="E"/>
    <s v=" "/>
    <d v="2020-03-31T00:00:00"/>
    <s v="LCS1322003"/>
    <s v=" "/>
    <s v="Image URL"/>
    <s v="470"/>
    <s v="WOFF"/>
    <s v="CAOCI"/>
    <s v=" "/>
    <s v=" "/>
  </r>
  <r>
    <x v="1"/>
    <x v="2"/>
    <x v="1"/>
    <x v="2"/>
    <s v="Uncollect Acct Elect-Write Off"/>
    <n v="18405.64"/>
    <s v="USD"/>
    <s v="CS10191250"/>
    <x v="1"/>
    <s v=" "/>
    <s v="MT1"/>
    <s v=" "/>
    <s v="E"/>
    <s v=" "/>
    <d v="2020-03-06T00:00:00"/>
    <s v="LCS1082003"/>
    <s v=" "/>
    <s v="Image URL"/>
    <s v="470"/>
    <s v="WOFF"/>
    <s v="CAOCI"/>
    <s v=" "/>
    <s v=" "/>
  </r>
  <r>
    <x v="1"/>
    <x v="2"/>
    <x v="1"/>
    <x v="2"/>
    <s v="Uncollect Acct Elect-Write Off"/>
    <n v="-4270.32"/>
    <s v="USD"/>
    <s v="CS10191250"/>
    <x v="1"/>
    <s v=" "/>
    <s v="MT1"/>
    <s v=" "/>
    <s v="E"/>
    <s v=" "/>
    <d v="2020-03-04T00:00:00"/>
    <s v="LCS1062003"/>
    <s v=" "/>
    <s v="Image URL"/>
    <s v="470"/>
    <s v="WOFF"/>
    <s v="CAOCI"/>
    <s v=" "/>
    <s v=" "/>
  </r>
  <r>
    <x v="1"/>
    <x v="2"/>
    <x v="1"/>
    <x v="2"/>
    <s v="Uncollect Acct Elect-Write Off"/>
    <n v="-5261.63"/>
    <s v="USD"/>
    <s v="CS10194430"/>
    <x v="1"/>
    <s v=" "/>
    <s v="MT1"/>
    <s v=" "/>
    <s v="E"/>
    <s v=" "/>
    <d v="2020-03-27T00:00:00"/>
    <s v="LCS1292003"/>
    <s v=" "/>
    <s v="Image URL"/>
    <s v="470"/>
    <s v="WOFF"/>
    <s v="CAOCI"/>
    <s v=" "/>
    <s v=" "/>
  </r>
  <r>
    <x v="1"/>
    <x v="0"/>
    <x v="1"/>
    <x v="2"/>
    <s v="Uncollect Acct Elect-Write Off"/>
    <n v="-1017.77"/>
    <s v="USD"/>
    <s v="CS10199420"/>
    <x v="1"/>
    <s v=" "/>
    <s v="MT1"/>
    <s v=" "/>
    <s v="E"/>
    <s v=" "/>
    <d v="2020-04-17T00:00:00"/>
    <s v="LCS1192004"/>
    <s v=" "/>
    <s v="Image URL"/>
    <s v="470"/>
    <s v="WOFF"/>
    <s v="CAOCI"/>
    <s v=" "/>
    <s v=" "/>
  </r>
  <r>
    <x v="1"/>
    <x v="0"/>
    <x v="1"/>
    <x v="2"/>
    <s v="Uncollect Acct Elect-Write Off"/>
    <n v="-1282.4100000000001"/>
    <s v="USD"/>
    <s v="CS10201463"/>
    <x v="1"/>
    <s v=" "/>
    <s v="MT1"/>
    <s v=" "/>
    <s v="E"/>
    <s v=" "/>
    <d v="2020-04-29T00:00:00"/>
    <s v="LCS1292004"/>
    <s v=" "/>
    <s v="Image URL"/>
    <s v="470"/>
    <s v="WOFF"/>
    <s v="CAOCI"/>
    <s v=" "/>
    <s v=" "/>
  </r>
  <r>
    <x v="1"/>
    <x v="0"/>
    <x v="1"/>
    <x v="2"/>
    <s v="Uncollect Acct Elect-Write Off"/>
    <n v="-1842.33"/>
    <s v="USD"/>
    <s v="CS10198132"/>
    <x v="1"/>
    <s v=" "/>
    <s v="MT1"/>
    <s v=" "/>
    <s v="E"/>
    <s v=" "/>
    <d v="2020-04-02T00:00:00"/>
    <s v="LCS1062004"/>
    <s v=" "/>
    <s v="Image URL"/>
    <s v="470"/>
    <s v="WOFF"/>
    <s v="CAOCI"/>
    <s v=" "/>
    <s v=" "/>
  </r>
  <r>
    <x v="1"/>
    <x v="7"/>
    <x v="1"/>
    <x v="2"/>
    <s v="Uncollect Acct Elect-Write Off"/>
    <n v="-1142.76"/>
    <s v="USD"/>
    <s v="CS10207751"/>
    <x v="1"/>
    <s v=" "/>
    <s v="MT1"/>
    <s v=" "/>
    <s v="E"/>
    <s v=" "/>
    <d v="2020-05-29T00:00:00"/>
    <s v="LCS1262005"/>
    <s v=" "/>
    <s v="Image URL"/>
    <s v="470"/>
    <s v="WOFF"/>
    <s v="CAOCI"/>
    <s v=" "/>
    <s v=" "/>
  </r>
  <r>
    <x v="1"/>
    <x v="7"/>
    <x v="1"/>
    <x v="2"/>
    <s v="Uncollect Acct Elect-Write Off"/>
    <n v="-2242.36"/>
    <s v="USD"/>
    <s v="CS10205105"/>
    <x v="1"/>
    <s v=" "/>
    <s v="MT1"/>
    <s v=" "/>
    <s v="E"/>
    <s v=" "/>
    <d v="2020-05-14T00:00:00"/>
    <s v="LCS1142005"/>
    <s v=" "/>
    <s v="Image URL"/>
    <s v="470"/>
    <s v="WOFF"/>
    <s v="CAOCI"/>
    <s v=" "/>
    <s v=" "/>
  </r>
  <r>
    <x v="1"/>
    <x v="4"/>
    <x v="1"/>
    <x v="2"/>
    <s v="Uncollect Acct Elect-Write Off"/>
    <n v="-1216.03"/>
    <s v="USD"/>
    <s v="CS10211125"/>
    <x v="1"/>
    <s v=" "/>
    <s v="MT1"/>
    <s v=" "/>
    <s v="E"/>
    <s v=" "/>
    <d v="2020-06-12T00:00:00"/>
    <s v="LCS1152006"/>
    <s v=" "/>
    <s v="Image URL"/>
    <s v="470"/>
    <s v="WOFF"/>
    <s v="CAOCI"/>
    <s v=" "/>
    <s v=" "/>
  </r>
  <r>
    <x v="1"/>
    <x v="4"/>
    <x v="1"/>
    <x v="2"/>
    <s v="Uncollect Acct Elect-Write Off"/>
    <n v="-179.81"/>
    <s v="USD"/>
    <s v="CS10214385"/>
    <x v="1"/>
    <s v=" "/>
    <s v="MT1"/>
    <s v=" "/>
    <s v="E"/>
    <s v=" "/>
    <d v="2020-06-30T00:00:00"/>
    <s v="LCS1302006"/>
    <s v=" "/>
    <s v="Image URL"/>
    <s v="470"/>
    <s v="WOFF"/>
    <s v="CAOCI"/>
    <s v=" "/>
    <s v=" "/>
  </r>
  <r>
    <x v="1"/>
    <x v="8"/>
    <x v="1"/>
    <x v="2"/>
    <s v="Uncollect Acct Elect-Write Off"/>
    <n v="-463.59"/>
    <s v="USD"/>
    <s v="CS10217266"/>
    <x v="1"/>
    <s v=" "/>
    <s v="MT1"/>
    <s v=" "/>
    <s v="E"/>
    <s v=" "/>
    <d v="2020-07-08T00:00:00"/>
    <s v="LCS1112007"/>
    <s v=" "/>
    <s v="Image URL"/>
    <s v="470"/>
    <s v="WOFF"/>
    <s v="CAOCI"/>
    <s v=" "/>
    <s v=" "/>
  </r>
  <r>
    <x v="1"/>
    <x v="9"/>
    <x v="1"/>
    <x v="2"/>
    <s v="Uncollect Acct Elect-Write Off"/>
    <n v="-104.87"/>
    <s v="USD"/>
    <s v="CS10223728"/>
    <x v="1"/>
    <s v=" "/>
    <s v="MT1"/>
    <s v=" "/>
    <s v="E"/>
    <s v=" "/>
    <d v="2020-08-12T00:00:00"/>
    <s v="LCS1152008"/>
    <s v=" "/>
    <s v="Image URL"/>
    <s v="470"/>
    <s v="WOFF"/>
    <s v="CAOCI"/>
    <s v=" "/>
    <s v=" "/>
  </r>
  <r>
    <x v="1"/>
    <x v="9"/>
    <x v="1"/>
    <x v="2"/>
    <s v="Uncollect Acct Elect-Write Off"/>
    <n v="-113.45"/>
    <s v="USD"/>
    <s v="CS10226431"/>
    <x v="1"/>
    <s v=" "/>
    <s v="MT1"/>
    <s v=" "/>
    <s v="E"/>
    <s v=" "/>
    <d v="2020-08-29T00:00:00"/>
    <s v="LCS1302008"/>
    <s v=" "/>
    <s v="Image URL"/>
    <s v="470"/>
    <s v="WOFF"/>
    <s v="CAOCI"/>
    <s v=" "/>
    <s v=" "/>
  </r>
  <r>
    <x v="1"/>
    <x v="9"/>
    <x v="1"/>
    <x v="2"/>
    <s v="Uncollect Acct Elect-Write Off"/>
    <n v="-1114.43"/>
    <s v="USD"/>
    <s v="CS10223410"/>
    <x v="1"/>
    <s v=" "/>
    <s v="MT1"/>
    <s v=" "/>
    <s v="E"/>
    <s v=" "/>
    <d v="2020-08-10T00:00:00"/>
    <s v="LCS1132008"/>
    <s v=" "/>
    <s v="Image URL"/>
    <s v="470"/>
    <s v="WOFF"/>
    <s v="CAOCI"/>
    <s v=" "/>
    <s v=" "/>
  </r>
  <r>
    <x v="1"/>
    <x v="9"/>
    <x v="1"/>
    <x v="2"/>
    <s v="Uncollect Acct Elect-Write Off"/>
    <n v="-2674.85"/>
    <s v="USD"/>
    <s v="CS10224713"/>
    <x v="1"/>
    <s v=" "/>
    <s v="MT1"/>
    <s v=" "/>
    <s v="E"/>
    <s v=" "/>
    <d v="2020-08-19T00:00:00"/>
    <s v="LCS1212008"/>
    <s v=" "/>
    <s v="Image URL"/>
    <s v="470"/>
    <s v="WOFF"/>
    <s v="CAOCI"/>
    <s v=" "/>
    <s v=" "/>
  </r>
  <r>
    <x v="1"/>
    <x v="9"/>
    <x v="1"/>
    <x v="2"/>
    <s v="Uncollect Acct Elect-Write Off"/>
    <n v="-1520.17"/>
    <s v="USD"/>
    <s v="CS10223244"/>
    <x v="1"/>
    <s v=" "/>
    <s v="MT1"/>
    <s v=" "/>
    <s v="E"/>
    <s v=" "/>
    <d v="2020-08-06T00:00:00"/>
    <s v="LCS1102008"/>
    <s v=" "/>
    <s v="Image URL"/>
    <s v="470"/>
    <s v="WOFF"/>
    <s v="CAOCI"/>
    <s v=" "/>
    <s v=" "/>
  </r>
  <r>
    <x v="1"/>
    <x v="9"/>
    <x v="1"/>
    <x v="2"/>
    <s v="Uncollect Acct Elect-Write Off"/>
    <n v="-753.43"/>
    <s v="USD"/>
    <s v="CS10223557"/>
    <x v="1"/>
    <s v=" "/>
    <s v="MT1"/>
    <s v=" "/>
    <s v="E"/>
    <s v=" "/>
    <d v="2020-08-11T00:00:00"/>
    <s v="LCS1142008"/>
    <s v=" "/>
    <s v="Image URL"/>
    <s v="470"/>
    <s v="WOFF"/>
    <s v="CAOCI"/>
    <s v=" "/>
    <s v=" "/>
  </r>
  <r>
    <x v="1"/>
    <x v="10"/>
    <x v="1"/>
    <x v="2"/>
    <s v="Uncollect Acct Elect-Write Off"/>
    <n v="-820.22"/>
    <s v="USD"/>
    <s v="CS10230158"/>
    <x v="1"/>
    <s v=" "/>
    <s v="MT1"/>
    <s v=" "/>
    <s v="E"/>
    <s v=" "/>
    <d v="2020-09-15T00:00:00"/>
    <s v="LCS1182009"/>
    <s v=" "/>
    <s v="Image URL"/>
    <s v="470"/>
    <s v="WOFF"/>
    <s v="CAOCI"/>
    <s v=" "/>
    <s v=" "/>
  </r>
  <r>
    <x v="1"/>
    <x v="10"/>
    <x v="1"/>
    <x v="2"/>
    <s v="Uncollect Acct Elect-Write Off"/>
    <n v="-3097.31"/>
    <s v="USD"/>
    <s v="CS10232637"/>
    <x v="1"/>
    <s v=" "/>
    <s v="MT1"/>
    <s v=" "/>
    <s v="E"/>
    <s v=" "/>
    <d v="2020-09-29T00:00:00"/>
    <s v="LCS1302009"/>
    <s v=" "/>
    <s v="Image URL"/>
    <s v="470"/>
    <s v="WOFF"/>
    <s v="CAOCI"/>
    <s v=" "/>
    <s v=" "/>
  </r>
  <r>
    <x v="1"/>
    <x v="10"/>
    <x v="1"/>
    <x v="2"/>
    <s v="Uncollect Acct Elect-Write Off"/>
    <n v="-2282.35"/>
    <s v="USD"/>
    <s v="CS10230955"/>
    <x v="1"/>
    <s v=" "/>
    <s v="MT1"/>
    <s v=" "/>
    <s v="E"/>
    <s v=" "/>
    <d v="2020-09-21T00:00:00"/>
    <s v="LCS1232009"/>
    <s v=" "/>
    <s v="Image URL"/>
    <s v="470"/>
    <s v="WOFF"/>
    <s v="CAOCI"/>
    <s v=" "/>
    <s v=" "/>
  </r>
  <r>
    <x v="1"/>
    <x v="11"/>
    <x v="1"/>
    <x v="2"/>
    <s v="Uncollect Acct Elect-Write Off"/>
    <n v="-1838.83"/>
    <s v="USD"/>
    <s v="CS10235974"/>
    <x v="1"/>
    <s v=" "/>
    <s v="MT1"/>
    <s v=" "/>
    <s v="E"/>
    <s v=" "/>
    <d v="2020-10-05T00:00:00"/>
    <s v="LCS1102010"/>
    <s v=" "/>
    <s v="Image URL"/>
    <s v="470"/>
    <s v="WOFF"/>
    <s v="CAOCI"/>
    <s v=" "/>
    <s v=" "/>
  </r>
  <r>
    <x v="1"/>
    <x v="11"/>
    <x v="1"/>
    <x v="2"/>
    <s v="Uncollect Acct Elect-Write Off"/>
    <n v="-2373.14"/>
    <s v="USD"/>
    <s v="CS10235974"/>
    <x v="1"/>
    <s v=" "/>
    <s v="MT1"/>
    <s v=" "/>
    <s v="E"/>
    <s v=" "/>
    <d v="2020-10-01T00:00:00"/>
    <s v="LCS1072010"/>
    <s v=" "/>
    <s v="Image URL"/>
    <s v="470"/>
    <s v="WOFF"/>
    <s v="CAOCI"/>
    <s v=" "/>
    <s v=" "/>
  </r>
  <r>
    <x v="1"/>
    <x v="11"/>
    <x v="1"/>
    <x v="2"/>
    <s v="Uncollect Acct Elect-Write Off"/>
    <n v="-2119.89"/>
    <s v="USD"/>
    <s v="CS10236594"/>
    <x v="1"/>
    <s v=" "/>
    <s v="MT1"/>
    <s v=" "/>
    <s v="E"/>
    <s v=" "/>
    <d v="2020-10-14T00:00:00"/>
    <s v="LCS1182010"/>
    <s v=" "/>
    <s v="Image URL"/>
    <s v="470"/>
    <s v="WOFF"/>
    <s v="CAOCI"/>
    <s v=" "/>
    <s v=" "/>
  </r>
  <r>
    <x v="1"/>
    <x v="5"/>
    <x v="1"/>
    <x v="2"/>
    <s v="Uncollect Acct Elect-Write Off"/>
    <n v="-408.14"/>
    <s v="USD"/>
    <s v="CS10241980"/>
    <x v="1"/>
    <s v=" "/>
    <s v="MT1"/>
    <s v=" "/>
    <s v="E"/>
    <s v=" "/>
    <d v="2020-11-07T00:00:00"/>
    <s v="LCS1122011"/>
    <s v=" "/>
    <s v="Image URL"/>
    <s v="470"/>
    <s v="WOFF"/>
    <s v="CAOCI"/>
    <s v=" "/>
    <s v=" "/>
  </r>
  <r>
    <x v="1"/>
    <x v="5"/>
    <x v="1"/>
    <x v="2"/>
    <s v="Uncollect Acct Elect-Write Off"/>
    <n v="-2299.46"/>
    <s v="USD"/>
    <s v="CS10241980"/>
    <x v="1"/>
    <s v=" "/>
    <s v="MT1"/>
    <s v=" "/>
    <s v="E"/>
    <s v=" "/>
    <d v="2020-11-02T00:00:00"/>
    <s v="LCS1072011"/>
    <s v=" "/>
    <s v="Image URL"/>
    <s v="470"/>
    <s v="WOFF"/>
    <s v="CAOCI"/>
    <s v=" "/>
    <s v=" "/>
  </r>
  <r>
    <x v="1"/>
    <x v="1"/>
    <x v="1"/>
    <x v="2"/>
    <s v="Uncollect Acct Elect-Write Off"/>
    <n v="-3057.66"/>
    <s v="USD"/>
    <s v="CS10248021"/>
    <x v="1"/>
    <s v=" "/>
    <s v="MT1"/>
    <s v=" "/>
    <s v="E"/>
    <s v=" "/>
    <d v="2020-12-02T00:00:00"/>
    <s v="LCS1072012"/>
    <s v=" "/>
    <s v="Image URL"/>
    <s v="470"/>
    <s v="WOFF"/>
    <s v="CAOCI"/>
    <s v=" "/>
    <s v=" "/>
  </r>
  <r>
    <x v="0"/>
    <x v="3"/>
    <x v="1"/>
    <x v="0"/>
    <s v="Acc Prov For Uncollect Acc"/>
    <n v="1031.3800000000001"/>
    <s v="USD"/>
    <s v="CS10261450"/>
    <x v="1"/>
    <s v=" "/>
    <s v="MT1"/>
    <s v=" "/>
    <s v="E"/>
    <s v=" "/>
    <d v="2021-02-10T00:00:00"/>
    <s v="LCS1132102"/>
    <s v=" "/>
    <s v="Image URL"/>
    <s v="470"/>
    <s v="WOFF"/>
    <s v="CAOCI"/>
    <s v=" "/>
    <s v=" "/>
  </r>
  <r>
    <x v="0"/>
    <x v="3"/>
    <x v="1"/>
    <x v="0"/>
    <s v="Acc Prov For Uncollect Acc"/>
    <n v="1277.1600000000001"/>
    <s v="USD"/>
    <s v="CS10263801"/>
    <x v="1"/>
    <s v=" "/>
    <s v="MT1"/>
    <s v=" "/>
    <s v="E"/>
    <s v=" "/>
    <d v="2021-02-25T00:00:00"/>
    <s v="LCS1262102"/>
    <s v=" "/>
    <s v="Image URL"/>
    <s v="470"/>
    <s v="WOFF"/>
    <s v="CAOCI"/>
    <s v=" "/>
    <s v=" "/>
  </r>
  <r>
    <x v="0"/>
    <x v="3"/>
    <x v="1"/>
    <x v="2"/>
    <s v="Uncollect Acct Elect-Write Off"/>
    <n v="-784.08"/>
    <s v="USD"/>
    <s v="CS10261450"/>
    <x v="1"/>
    <s v=" "/>
    <s v="MT1"/>
    <s v=" "/>
    <s v="E"/>
    <s v=" "/>
    <d v="2021-02-10T00:00:00"/>
    <s v="LCS1132102"/>
    <s v=" "/>
    <s v="Image URL"/>
    <s v="470"/>
    <s v="WOFF"/>
    <s v="CAOCI"/>
    <s v=" "/>
    <s v=" "/>
  </r>
  <r>
    <x v="0"/>
    <x v="3"/>
    <x v="1"/>
    <x v="2"/>
    <s v="Uncollect Acct Elect-Write Off"/>
    <n v="-1623.83"/>
    <s v="USD"/>
    <s v="CS10260869"/>
    <x v="1"/>
    <s v=" "/>
    <s v="MT1"/>
    <s v=" "/>
    <s v="E"/>
    <s v=" "/>
    <d v="2021-02-03T00:00:00"/>
    <s v="LCS1072102"/>
    <s v=" "/>
    <s v="Image URL"/>
    <s v="470"/>
    <s v="WOFF"/>
    <s v="CAOCI"/>
    <s v=" "/>
    <s v=" "/>
  </r>
  <r>
    <x v="0"/>
    <x v="3"/>
    <x v="1"/>
    <x v="2"/>
    <s v="Uncollect Acct Elect-Write Off"/>
    <n v="-1182.1099999999999"/>
    <s v="USD"/>
    <s v="CS10262879"/>
    <x v="1"/>
    <s v=" "/>
    <s v="MT1"/>
    <s v=" "/>
    <s v="E"/>
    <s v=" "/>
    <d v="2021-02-22T00:00:00"/>
    <s v="LCS1232102"/>
    <s v=" "/>
    <s v="Image URL"/>
    <s v="470"/>
    <s v="WOFF"/>
    <s v="CAOCI"/>
    <s v=" "/>
    <s v=" "/>
  </r>
  <r>
    <x v="0"/>
    <x v="3"/>
    <x v="1"/>
    <x v="0"/>
    <s v="Acc Prov For Uncollect Acc"/>
    <n v="1086.8399999999999"/>
    <s v="USD"/>
    <s v="CS10264242"/>
    <x v="1"/>
    <s v=" "/>
    <s v="MT1"/>
    <s v=" "/>
    <s v="E"/>
    <s v=" "/>
    <d v="2021-02-26T00:00:00"/>
    <s v="LCS1272102"/>
    <s v=" "/>
    <s v="Image URL"/>
    <s v="470"/>
    <s v="WOFF"/>
    <s v="CAOCI"/>
    <s v=" "/>
    <s v=" "/>
  </r>
  <r>
    <x v="0"/>
    <x v="3"/>
    <x v="1"/>
    <x v="0"/>
    <s v="Acc Prov For Uncollect Acc"/>
    <n v="555.08000000000004"/>
    <s v="USD"/>
    <s v="CS10261611"/>
    <x v="1"/>
    <s v=" "/>
    <s v="MT1"/>
    <s v=" "/>
    <s v="E"/>
    <s v=" "/>
    <d v="2021-02-11T00:00:00"/>
    <s v="LCS1142102"/>
    <s v=" "/>
    <s v="Image URL"/>
    <s v="470"/>
    <s v="WOFF"/>
    <s v="CAOCI"/>
    <s v=" "/>
    <s v=" "/>
  </r>
  <r>
    <x v="0"/>
    <x v="3"/>
    <x v="1"/>
    <x v="2"/>
    <s v="Uncollect Acct Elect-Write Off"/>
    <n v="-1719.25"/>
    <s v="USD"/>
    <s v="CS10262478"/>
    <x v="1"/>
    <s v=" "/>
    <s v="MT1"/>
    <s v=" "/>
    <s v="E"/>
    <s v=" "/>
    <d v="2021-02-18T00:00:00"/>
    <s v="LCS1202102"/>
    <s v=" "/>
    <s v="Image URL"/>
    <s v="470"/>
    <s v="WOFF"/>
    <s v="CAOCI"/>
    <s v=" "/>
    <s v=" "/>
  </r>
  <r>
    <x v="0"/>
    <x v="3"/>
    <x v="1"/>
    <x v="2"/>
    <s v="Uncollect Acct Elect-Write Off"/>
    <n v="-1810.81"/>
    <s v="USD"/>
    <s v="CS10264242"/>
    <x v="1"/>
    <s v=" "/>
    <s v="MT1"/>
    <s v=" "/>
    <s v="E"/>
    <s v=" "/>
    <d v="2021-02-26T00:00:00"/>
    <s v="LCS1272102"/>
    <s v=" "/>
    <s v="Image URL"/>
    <s v="470"/>
    <s v="WOFF"/>
    <s v="CAOCI"/>
    <s v=" "/>
    <s v=" "/>
  </r>
  <r>
    <x v="0"/>
    <x v="3"/>
    <x v="1"/>
    <x v="0"/>
    <s v="Acc Prov For Uncollect Acc"/>
    <n v="-167.56"/>
    <s v="USD"/>
    <s v="CS10260869"/>
    <x v="1"/>
    <s v=" "/>
    <s v="MT1"/>
    <s v=" "/>
    <s v="E"/>
    <s v=" "/>
    <d v="2021-02-05T00:00:00"/>
    <s v="LCS1092102"/>
    <s v=" "/>
    <s v="Image URL"/>
    <s v="470"/>
    <s v="WOFF"/>
    <s v="CAOCI"/>
    <s v=" "/>
    <s v=" "/>
  </r>
  <r>
    <x v="0"/>
    <x v="2"/>
    <x v="1"/>
    <x v="2"/>
    <s v="Uncollect Acct Elect-Write Off"/>
    <n v="-1775"/>
    <s v="USD"/>
    <s v="CS10266396"/>
    <x v="1"/>
    <s v=" "/>
    <s v="MT1"/>
    <s v=" "/>
    <s v="E"/>
    <s v=" "/>
    <d v="2021-03-01T00:00:00"/>
    <s v="LCS1032103"/>
    <s v=" "/>
    <s v="Image URL"/>
    <s v="470"/>
    <s v="WOFF"/>
    <s v="CAOCI"/>
    <s v=" "/>
    <s v=" "/>
  </r>
  <r>
    <x v="0"/>
    <x v="2"/>
    <x v="1"/>
    <x v="2"/>
    <s v="Uncollect Acct Elect-Write Off"/>
    <n v="-239.72"/>
    <s v="USD"/>
    <s v="CS10268452"/>
    <x v="1"/>
    <s v=" "/>
    <s v="MT1"/>
    <s v=" "/>
    <s v="E"/>
    <s v=" "/>
    <d v="2021-03-19T00:00:00"/>
    <s v="LCS1192103"/>
    <s v=" "/>
    <s v="Image URL"/>
    <s v="470"/>
    <s v="WOFF"/>
    <s v="CAOCI"/>
    <s v=" "/>
    <s v=" "/>
  </r>
  <r>
    <x v="0"/>
    <x v="2"/>
    <x v="1"/>
    <x v="0"/>
    <s v="Acc Prov For Uncollect Acc"/>
    <n v="522.86"/>
    <s v="USD"/>
    <s v="CS10266396"/>
    <x v="1"/>
    <s v=" "/>
    <s v="MT1"/>
    <s v=" "/>
    <s v="E"/>
    <s v=" "/>
    <d v="2021-03-01T00:00:00"/>
    <s v="LCS1032103"/>
    <s v=" "/>
    <s v="Image URL"/>
    <s v="470"/>
    <s v="WOFF"/>
    <s v="CAOCI"/>
    <s v=" "/>
    <s v=" "/>
  </r>
  <r>
    <x v="0"/>
    <x v="2"/>
    <x v="1"/>
    <x v="2"/>
    <s v="Uncollect Acct Elect-Write Off"/>
    <n v="-2651.09"/>
    <s v="USD"/>
    <s v="CS10268274"/>
    <x v="1"/>
    <s v=" "/>
    <s v="MT1"/>
    <s v=" "/>
    <s v="E"/>
    <s v=" "/>
    <d v="2021-03-18T00:00:00"/>
    <s v="LCS1182103"/>
    <s v=" "/>
    <s v="Image URL"/>
    <s v="470"/>
    <s v="WOFF"/>
    <s v="CAOCI"/>
    <s v=" "/>
    <s v=" "/>
  </r>
  <r>
    <x v="0"/>
    <x v="2"/>
    <x v="1"/>
    <x v="2"/>
    <s v="Uncollect Acct Elect-Write Off"/>
    <n v="-6609.62"/>
    <s v="USD"/>
    <s v="CS10270068"/>
    <x v="1"/>
    <s v=" "/>
    <s v="MT1"/>
    <s v=" "/>
    <s v="E"/>
    <s v=" "/>
    <d v="2021-03-29T00:00:00"/>
    <s v="LCS1272103"/>
    <s v=" "/>
    <s v="Image URL"/>
    <s v="470"/>
    <s v="WOFF"/>
    <s v="CAOCI"/>
    <s v=" "/>
    <s v=" "/>
  </r>
  <r>
    <x v="0"/>
    <x v="2"/>
    <x v="1"/>
    <x v="2"/>
    <s v="Uncollect Acct Elect-Write Off"/>
    <n v="-4409.92"/>
    <s v="USD"/>
    <s v="CS10270325"/>
    <x v="1"/>
    <s v=" "/>
    <s v="MT1"/>
    <s v=" "/>
    <s v="E"/>
    <s v=" "/>
    <d v="2021-03-30T00:00:00"/>
    <s v="LCS1282103"/>
    <s v=" "/>
    <s v="Image URL"/>
    <s v="470"/>
    <s v="WOFF"/>
    <s v="CAOCI"/>
    <s v=" "/>
    <s v=" "/>
  </r>
  <r>
    <x v="0"/>
    <x v="2"/>
    <x v="1"/>
    <x v="0"/>
    <s v="Acc Prov For Uncollect Acc"/>
    <n v="-45.99"/>
    <s v="USD"/>
    <s v="CS10269163"/>
    <x v="1"/>
    <s v=" "/>
    <s v="MT1"/>
    <s v=" "/>
    <s v="E"/>
    <s v=" "/>
    <d v="2021-03-24T00:00:00"/>
    <s v="LCS1232103"/>
    <s v=" "/>
    <s v="Image URL"/>
    <s v="470"/>
    <s v="WOFF"/>
    <s v="CAOCI"/>
    <s v=" "/>
    <s v=" "/>
  </r>
  <r>
    <x v="0"/>
    <x v="2"/>
    <x v="1"/>
    <x v="2"/>
    <s v="Uncollect Acct Elect-Write Off"/>
    <n v="-4920.55"/>
    <s v="USD"/>
    <s v="CS10267613"/>
    <x v="1"/>
    <s v=" "/>
    <s v="MT1"/>
    <s v=" "/>
    <s v="E"/>
    <s v=" "/>
    <d v="2021-03-15T00:00:00"/>
    <s v="LCS1152103"/>
    <s v=" "/>
    <s v="Image URL"/>
    <s v="470"/>
    <s v="WOFF"/>
    <s v="CAOCI"/>
    <s v=" "/>
    <s v=" "/>
  </r>
  <r>
    <x v="0"/>
    <x v="0"/>
    <x v="1"/>
    <x v="2"/>
    <s v="Uncollect Acct Elect-Write Off"/>
    <n v="-942.55"/>
    <s v="USD"/>
    <s v="CS10273647"/>
    <x v="1"/>
    <s v=" "/>
    <s v="MT1"/>
    <s v=" "/>
    <s v="E"/>
    <s v=" "/>
    <d v="2021-04-01T00:00:00"/>
    <s v="LCS1032104"/>
    <s v=" "/>
    <s v="Image URL"/>
    <s v="470"/>
    <s v="WOFF"/>
    <s v="CAOCI"/>
    <s v=" "/>
    <s v=" "/>
  </r>
  <r>
    <x v="0"/>
    <x v="0"/>
    <x v="1"/>
    <x v="0"/>
    <s v="Acc Prov For Uncollect Acc"/>
    <n v="-425.35"/>
    <s v="USD"/>
    <s v="CS10274231"/>
    <x v="1"/>
    <s v=" "/>
    <s v="MT1"/>
    <s v=" "/>
    <s v="E"/>
    <s v=" "/>
    <d v="2021-04-13T00:00:00"/>
    <s v="LCS1132104"/>
    <s v=" "/>
    <s v="Image URL"/>
    <s v="470"/>
    <s v="WOFF"/>
    <s v="CAOCI"/>
    <s v=" "/>
    <s v=" "/>
  </r>
  <r>
    <x v="0"/>
    <x v="0"/>
    <x v="1"/>
    <x v="2"/>
    <s v="Uncollect Acct Elect-Write Off"/>
    <n v="-2556.58"/>
    <s v="USD"/>
    <s v="CS10276291"/>
    <x v="1"/>
    <s v=" "/>
    <s v="MT1"/>
    <s v=" "/>
    <s v="E"/>
    <s v=" "/>
    <d v="2021-04-27T00:00:00"/>
    <s v="LCS1252104"/>
    <s v=" "/>
    <s v="Image URL"/>
    <s v="470"/>
    <s v="WOFF"/>
    <s v="CAOCI"/>
    <s v=" "/>
    <s v=" "/>
  </r>
  <r>
    <x v="0"/>
    <x v="0"/>
    <x v="1"/>
    <x v="0"/>
    <s v="Acc Prov For Uncollect Acc"/>
    <n v="24690.6"/>
    <s v="USD"/>
    <s v="CS10273647"/>
    <x v="1"/>
    <s v=" "/>
    <s v="MT1"/>
    <s v=" "/>
    <s v="E"/>
    <s v=" "/>
    <d v="2021-04-02T00:00:00"/>
    <s v="LCS1042104"/>
    <s v=" "/>
    <s v="Image URL"/>
    <s v="470"/>
    <s v="WOFF"/>
    <s v="CAOCI"/>
    <s v=" "/>
    <s v=" "/>
  </r>
  <r>
    <x v="0"/>
    <x v="0"/>
    <x v="1"/>
    <x v="2"/>
    <s v="Uncollect Acct Elect-Write Off"/>
    <n v="-3063.65"/>
    <s v="USD"/>
    <s v="CS10274995"/>
    <x v="1"/>
    <s v=" "/>
    <s v="MT1"/>
    <s v=" "/>
    <s v="E"/>
    <s v=" "/>
    <d v="2021-04-19T00:00:00"/>
    <s v="LCS1182104"/>
    <s v=" "/>
    <s v="Image URL"/>
    <s v="470"/>
    <s v="WOFF"/>
    <s v="CAOCI"/>
    <s v=" "/>
    <s v=" "/>
  </r>
  <r>
    <x v="0"/>
    <x v="0"/>
    <x v="1"/>
    <x v="0"/>
    <s v="Acc Prov For Uncollect Acc"/>
    <n v="725.93"/>
    <s v="USD"/>
    <s v="CS10276291"/>
    <x v="1"/>
    <s v=" "/>
    <s v="MT1"/>
    <s v=" "/>
    <s v="E"/>
    <s v=" "/>
    <d v="2021-04-27T00:00:00"/>
    <s v="LCS1252104"/>
    <s v=" "/>
    <s v="Image URL"/>
    <s v="470"/>
    <s v="WOFF"/>
    <s v="CAOCI"/>
    <s v=" "/>
    <s v=" "/>
  </r>
  <r>
    <x v="0"/>
    <x v="0"/>
    <x v="1"/>
    <x v="0"/>
    <s v="Acc Prov For Uncollect Acc"/>
    <n v="2301.0100000000002"/>
    <s v="USD"/>
    <s v="CS10275525"/>
    <x v="1"/>
    <s v=" "/>
    <s v="MT1"/>
    <s v=" "/>
    <s v="E"/>
    <s v=" "/>
    <d v="2021-04-22T00:00:00"/>
    <s v="LCS1212104"/>
    <s v=" "/>
    <s v="Image URL"/>
    <s v="470"/>
    <s v="WOFF"/>
    <s v="CAOCI"/>
    <s v=" "/>
    <s v=" "/>
  </r>
  <r>
    <x v="1"/>
    <x v="0"/>
    <x v="1"/>
    <x v="4"/>
    <s v="Accum Prov Uncoll - COVID19"/>
    <n v="-490123"/>
    <s v="USD"/>
    <s v="ERD0202778"/>
    <x v="0"/>
    <s v="Accrual Bad Debt Exp COVID"/>
    <s v="ENT"/>
    <s v=" "/>
    <s v="E"/>
    <s v=" "/>
    <d v="2020-04-30T00:00:00"/>
    <s v=" "/>
    <s v=" "/>
    <s v="Image URL"/>
    <s v="470"/>
    <s v="WOFF"/>
    <s v="CAOCI"/>
    <s v=" "/>
    <s v=" "/>
  </r>
  <r>
    <x v="1"/>
    <x v="7"/>
    <x v="1"/>
    <x v="4"/>
    <s v="Accum Prov Uncoll - COVID19"/>
    <n v="-671000"/>
    <s v="USD"/>
    <s v="ERD0208566"/>
    <x v="0"/>
    <s v="Accrual Bad Debt Exp COVID"/>
    <s v="ENT"/>
    <s v=" "/>
    <s v="E"/>
    <s v=" "/>
    <d v="2020-05-31T00:00:00"/>
    <s v=" "/>
    <s v=" "/>
    <s v="Image URL"/>
    <s v="470"/>
    <s v="WOFF"/>
    <s v="CAOCI"/>
    <s v=" "/>
    <s v=" "/>
  </r>
  <r>
    <x v="1"/>
    <x v="1"/>
    <x v="1"/>
    <x v="2"/>
    <s v="Uncollect Acct Elect-Write Off"/>
    <n v="9896"/>
    <s v="USD"/>
    <s v="ERD0253683"/>
    <x v="0"/>
    <s v="Uncollect Acct Elect-Write Off"/>
    <s v=" "/>
    <s v=" "/>
    <s v="G"/>
    <s v=" "/>
    <d v="2020-12-31T00:00:00"/>
    <s v=" "/>
    <s v=" "/>
    <s v="Image URL"/>
    <s v="640"/>
    <s v="WOFF"/>
    <s v="CAOCI"/>
    <s v=" "/>
    <s v=" "/>
  </r>
  <r>
    <x v="0"/>
    <x v="2"/>
    <x v="1"/>
    <x v="2"/>
    <s v="Uncollect Acct Elect-Write Off"/>
    <n v="96619.75"/>
    <s v="USD"/>
    <s v="ERD0271802"/>
    <x v="0"/>
    <s v="Uncollect Acct Elect-Write Off"/>
    <s v=" "/>
    <s v=" "/>
    <s v="G"/>
    <s v=" "/>
    <d v="2021-03-31T00:00:00"/>
    <s v=" "/>
    <s v=" "/>
    <s v="Image URL"/>
    <s v="640"/>
    <s v="WOFF"/>
    <s v="CAOCI"/>
    <s v=" "/>
    <s v=" "/>
  </r>
  <r>
    <x v="0"/>
    <x v="6"/>
    <x v="1"/>
    <x v="2"/>
    <s v="Uncollect Acct Elect-Write Off"/>
    <n v="-1093182"/>
    <s v="USD"/>
    <s v="ERD0259431"/>
    <x v="0"/>
    <s v="Uncollect Acct Elect-Write Off"/>
    <s v=" "/>
    <s v=" "/>
    <s v="E"/>
    <s v=" "/>
    <d v="2021-01-31T00:00:00"/>
    <s v=" "/>
    <s v=" "/>
    <s v="Image URL"/>
    <s v="640"/>
    <s v="WOFF"/>
    <s v="CAOCI"/>
    <s v=" "/>
    <s v=" "/>
  </r>
  <r>
    <x v="1"/>
    <x v="1"/>
    <x v="1"/>
    <x v="2"/>
    <s v="Uncollect Acct Elect-Write Off"/>
    <n v="-931380.87"/>
    <s v="USD"/>
    <s v="ERD0253677"/>
    <x v="0"/>
    <s v="Adj amt of exp to be recog - E"/>
    <s v=" "/>
    <s v=" "/>
    <s v="E"/>
    <s v=" "/>
    <d v="2020-12-31T00:00:00"/>
    <s v=" "/>
    <s v=" "/>
    <s v="Image URL"/>
    <s v="470"/>
    <s v="WOFF"/>
    <s v="CAOCI"/>
    <s v=" "/>
    <s v=" "/>
  </r>
  <r>
    <x v="1"/>
    <x v="6"/>
    <x v="0"/>
    <x v="2"/>
    <s v="Uncollect Acct Elect-Write Off"/>
    <n v="10237.49"/>
    <s v="USD"/>
    <s v="CS10180455"/>
    <x v="1"/>
    <s v=" "/>
    <s v="MT1"/>
    <s v="F3PCR56243"/>
    <s v="E"/>
    <s v=" "/>
    <d v="2020-01-17T00:00:00"/>
    <s v="NCS1182001"/>
    <s v=" "/>
    <s v="Image URL"/>
    <s v="470"/>
    <s v="WOFF"/>
    <s v="CAOCS"/>
    <s v=" "/>
    <s v=" "/>
  </r>
  <r>
    <x v="1"/>
    <x v="6"/>
    <x v="0"/>
    <x v="2"/>
    <s v="Uncollect Acct Elect-Write Off"/>
    <n v="61207.54"/>
    <s v="USD"/>
    <s v="CS10181026"/>
    <x v="1"/>
    <s v=" "/>
    <s v="MT1"/>
    <s v="F3PCR56243"/>
    <s v="E"/>
    <s v=" "/>
    <d v="2020-01-23T00:00:00"/>
    <s v="NCS1232001"/>
    <s v=" "/>
    <s v="Image URL"/>
    <s v="470"/>
    <s v="WOFF"/>
    <s v="CAOCS"/>
    <s v=" "/>
    <s v=" "/>
  </r>
  <r>
    <x v="1"/>
    <x v="3"/>
    <x v="0"/>
    <x v="2"/>
    <s v="Uncollect Acct Elect-Write Off"/>
    <n v="18918.23"/>
    <s v="USD"/>
    <s v="CS10187350"/>
    <x v="1"/>
    <s v=" "/>
    <s v="MT1"/>
    <s v="F3PCR56243"/>
    <s v="E"/>
    <s v=" "/>
    <d v="2020-02-21T00:00:00"/>
    <s v="NCS1222002"/>
    <s v=" "/>
    <s v="Image URL"/>
    <s v="470"/>
    <s v="WOFF"/>
    <s v="CAOCS"/>
    <s v=" "/>
    <s v=" "/>
  </r>
  <r>
    <x v="1"/>
    <x v="3"/>
    <x v="0"/>
    <x v="2"/>
    <s v="Uncollect Acct Elect-Write Off"/>
    <n v="9986.39"/>
    <s v="USD"/>
    <s v="CS10185616"/>
    <x v="1"/>
    <s v=" "/>
    <s v="MT1"/>
    <s v="F3PCR56243"/>
    <s v="E"/>
    <s v=" "/>
    <d v="2020-02-11T00:00:00"/>
    <s v="NCS1132002"/>
    <s v=" "/>
    <s v="Image URL"/>
    <s v="470"/>
    <s v="WOFF"/>
    <s v="CAOCS"/>
    <s v=" "/>
    <s v=" "/>
  </r>
  <r>
    <x v="1"/>
    <x v="3"/>
    <x v="0"/>
    <x v="2"/>
    <s v="Uncollect Acct Elect-Write Off"/>
    <n v="14059.94"/>
    <s v="USD"/>
    <s v="CS10185368"/>
    <x v="1"/>
    <s v=" "/>
    <s v="MT1"/>
    <s v="F3PCR56243"/>
    <s v="E"/>
    <s v=" "/>
    <d v="2020-02-07T00:00:00"/>
    <s v="NCS1102002"/>
    <s v=" "/>
    <s v="Image URL"/>
    <s v="470"/>
    <s v="WOFF"/>
    <s v="CAOCS"/>
    <s v=" "/>
    <s v=" "/>
  </r>
  <r>
    <x v="1"/>
    <x v="2"/>
    <x v="0"/>
    <x v="2"/>
    <s v="Uncollect Acct Elect-Write Off"/>
    <n v="9603.0300000000007"/>
    <s v="USD"/>
    <s v="CS10191949"/>
    <x v="1"/>
    <s v=" "/>
    <s v="MT1"/>
    <s v="F3PCR56243"/>
    <s v="E"/>
    <s v=" "/>
    <d v="2020-03-12T00:00:00"/>
    <s v="NCS1132003"/>
    <s v=" "/>
    <s v="Image URL"/>
    <s v="470"/>
    <s v="WOFF"/>
    <s v="CAOCS"/>
    <s v=" "/>
    <s v=" "/>
  </r>
  <r>
    <x v="1"/>
    <x v="2"/>
    <x v="0"/>
    <x v="2"/>
    <s v="Uncollect Acct Elect-Write Off"/>
    <n v="21505.18"/>
    <s v="USD"/>
    <s v="CS10191260"/>
    <x v="1"/>
    <s v=" "/>
    <s v="MT1"/>
    <s v="F3PCR56243"/>
    <s v="E"/>
    <s v=" "/>
    <d v="2020-03-06T00:00:00"/>
    <s v="NCS1082003"/>
    <s v=" "/>
    <s v="Image URL"/>
    <s v="470"/>
    <s v="WOFF"/>
    <s v="CAOCS"/>
    <s v=" "/>
    <s v=" "/>
  </r>
  <r>
    <x v="1"/>
    <x v="2"/>
    <x v="0"/>
    <x v="2"/>
    <s v="Uncollect Acct Elect-Write Off"/>
    <n v="-2360.42"/>
    <s v="USD"/>
    <s v="CS10194051"/>
    <x v="1"/>
    <s v=" "/>
    <s v="MT1"/>
    <s v="F3PCR56243"/>
    <s v="E"/>
    <s v=" "/>
    <d v="2020-03-26T00:00:00"/>
    <s v="NCS1282003"/>
    <s v=" "/>
    <s v="Image URL"/>
    <s v="470"/>
    <s v="WOFF"/>
    <s v="CAOCS"/>
    <s v=" "/>
    <s v=" "/>
  </r>
  <r>
    <x v="1"/>
    <x v="2"/>
    <x v="0"/>
    <x v="2"/>
    <s v="Uncollect Acct Elect-Write Off"/>
    <n v="-1177.92"/>
    <s v="USD"/>
    <s v="CS10194459"/>
    <x v="1"/>
    <s v=" "/>
    <s v="MT1"/>
    <s v="F3PCR56243"/>
    <s v="E"/>
    <s v=" "/>
    <d v="2020-03-27T00:00:00"/>
    <s v="NCS1292003"/>
    <s v=" "/>
    <s v="Image URL"/>
    <s v="470"/>
    <s v="WOFF"/>
    <s v="CAOCS"/>
    <s v=" "/>
    <s v=" "/>
  </r>
  <r>
    <x v="1"/>
    <x v="0"/>
    <x v="0"/>
    <x v="2"/>
    <s v="Uncollect Acct Elect-Write Off"/>
    <n v="-3607.46"/>
    <s v="USD"/>
    <s v="CS10199428"/>
    <x v="1"/>
    <s v=" "/>
    <s v="MT1"/>
    <s v="F3PCR56243"/>
    <s v="E"/>
    <s v=" "/>
    <d v="2020-04-17T00:00:00"/>
    <s v="NCS1192004"/>
    <s v=" "/>
    <s v="Image URL"/>
    <s v="470"/>
    <s v="WOFF"/>
    <s v="CAOCS"/>
    <s v=" "/>
    <s v=" "/>
  </r>
  <r>
    <x v="1"/>
    <x v="7"/>
    <x v="0"/>
    <x v="2"/>
    <s v="Uncollect Acct Elect-Write Off"/>
    <n v="-10278.83"/>
    <s v="USD"/>
    <s v="CS10204783"/>
    <x v="1"/>
    <s v=" "/>
    <s v="MT1"/>
    <s v="F3PCR56243"/>
    <s v="E"/>
    <s v=" "/>
    <d v="2020-05-12T00:00:00"/>
    <s v="NCS1122005"/>
    <s v=" "/>
    <s v="Image URL"/>
    <s v="470"/>
    <s v="WOFF"/>
    <s v="CAOCS"/>
    <s v=" "/>
    <s v=" "/>
  </r>
  <r>
    <x v="1"/>
    <x v="7"/>
    <x v="0"/>
    <x v="2"/>
    <s v="Uncollect Acct Elect-Write Off"/>
    <n v="-1026.57"/>
    <s v="USD"/>
    <s v="CS10204424"/>
    <x v="1"/>
    <s v=" "/>
    <s v="MT1"/>
    <s v="F3PCR56243"/>
    <s v="E"/>
    <s v=" "/>
    <d v="2020-05-09T00:00:00"/>
    <s v="NCS1102005"/>
    <s v=" "/>
    <s v="Image URL"/>
    <s v="470"/>
    <s v="WOFF"/>
    <s v="CAOCS"/>
    <s v=" "/>
    <s v=" "/>
  </r>
  <r>
    <x v="1"/>
    <x v="7"/>
    <x v="0"/>
    <x v="2"/>
    <s v="Uncollect Acct Elect-Write Off"/>
    <n v="-6145.34"/>
    <s v="USD"/>
    <s v="CS10207787"/>
    <x v="1"/>
    <s v=" "/>
    <s v="MT1"/>
    <s v="F3PCR56243"/>
    <s v="E"/>
    <s v=" "/>
    <d v="2020-05-29T00:00:00"/>
    <s v="NCS1262005"/>
    <s v=" "/>
    <s v="Image URL"/>
    <s v="470"/>
    <s v="WOFF"/>
    <s v="CAOCS"/>
    <s v=" "/>
    <s v=" "/>
  </r>
  <r>
    <x v="1"/>
    <x v="4"/>
    <x v="0"/>
    <x v="2"/>
    <s v="Uncollect Acct Elect-Write Off"/>
    <n v="-6587.49"/>
    <s v="USD"/>
    <s v="CS10210143"/>
    <x v="1"/>
    <s v=" "/>
    <s v="MT1"/>
    <s v="F3PCR56243"/>
    <s v="E"/>
    <s v=" "/>
    <d v="2020-06-02T00:00:00"/>
    <s v="NCS1062006"/>
    <s v=" "/>
    <s v="Image URL"/>
    <s v="470"/>
    <s v="WOFF"/>
    <s v="CAOCS"/>
    <s v=" "/>
    <s v=" "/>
  </r>
  <r>
    <x v="1"/>
    <x v="4"/>
    <x v="0"/>
    <x v="2"/>
    <s v="Uncollect Acct Elect-Write Off"/>
    <n v="-3174.14"/>
    <s v="USD"/>
    <s v="CS10212413"/>
    <x v="1"/>
    <s v=" "/>
    <s v="MT1"/>
    <s v="F3PCR56243"/>
    <s v="E"/>
    <s v=" "/>
    <d v="2020-06-22T00:00:00"/>
    <s v="NCS1232006"/>
    <s v=" "/>
    <s v="Image URL"/>
    <s v="470"/>
    <s v="WOFF"/>
    <s v="CAOCS"/>
    <s v=" "/>
    <s v=" "/>
  </r>
  <r>
    <x v="1"/>
    <x v="4"/>
    <x v="0"/>
    <x v="2"/>
    <s v="Uncollect Acct Elect-Write Off"/>
    <n v="-3989.8"/>
    <s v="USD"/>
    <s v="CS10213913"/>
    <x v="1"/>
    <s v=" "/>
    <s v="MT1"/>
    <s v="F3PCR56243"/>
    <s v="E"/>
    <s v=" "/>
    <d v="2020-06-29T00:00:00"/>
    <s v="NCS1292006"/>
    <s v=" "/>
    <s v="Image URL"/>
    <s v="470"/>
    <s v="WOFF"/>
    <s v="CAOCS"/>
    <s v=" "/>
    <s v=" "/>
  </r>
  <r>
    <x v="1"/>
    <x v="4"/>
    <x v="0"/>
    <x v="2"/>
    <s v="Uncollect Acct Elect-Write Off"/>
    <n v="-4132.01"/>
    <s v="USD"/>
    <s v="CS10211846"/>
    <x v="1"/>
    <s v=" "/>
    <s v="MT1"/>
    <s v="F3PCR56243"/>
    <s v="E"/>
    <s v=" "/>
    <d v="2020-06-17T00:00:00"/>
    <s v="NCS1192006"/>
    <s v=" "/>
    <s v="Image URL"/>
    <s v="470"/>
    <s v="WOFF"/>
    <s v="CAOCS"/>
    <s v=" "/>
    <s v=" "/>
  </r>
  <r>
    <x v="1"/>
    <x v="8"/>
    <x v="0"/>
    <x v="2"/>
    <s v="Uncollect Acct Elect-Write Off"/>
    <n v="-5940.35"/>
    <s v="USD"/>
    <s v="CS10217276"/>
    <x v="1"/>
    <s v=" "/>
    <s v="MT1"/>
    <s v="F3PCR56243"/>
    <s v="E"/>
    <s v=" "/>
    <d v="2020-07-08T00:00:00"/>
    <s v="NCS1112007"/>
    <s v=" "/>
    <s v="Image URL"/>
    <s v="470"/>
    <s v="WOFF"/>
    <s v="CAOCS"/>
    <s v=" "/>
    <s v=" "/>
  </r>
  <r>
    <x v="1"/>
    <x v="8"/>
    <x v="0"/>
    <x v="2"/>
    <s v="Uncollect Acct Elect-Write Off"/>
    <n v="-5176.21"/>
    <s v="USD"/>
    <s v="CS10217276"/>
    <x v="1"/>
    <s v=" "/>
    <s v="MT1"/>
    <s v="F3PCR56243"/>
    <s v="E"/>
    <s v=" "/>
    <d v="2020-07-01T00:00:00"/>
    <s v="NCS1062007"/>
    <s v=" "/>
    <s v="Image URL"/>
    <s v="470"/>
    <s v="WOFF"/>
    <s v="CAOCS"/>
    <s v=" "/>
    <s v=" "/>
  </r>
  <r>
    <x v="1"/>
    <x v="8"/>
    <x v="0"/>
    <x v="2"/>
    <s v="Uncollect Acct Elect-Write Off"/>
    <n v="-3331.92"/>
    <s v="USD"/>
    <s v="CS10217609"/>
    <x v="1"/>
    <s v=" "/>
    <s v="MT1"/>
    <s v="F3PCR56243"/>
    <s v="E"/>
    <s v=" "/>
    <d v="2020-07-13T00:00:00"/>
    <s v="NCS1152007"/>
    <s v=" "/>
    <s v="Image URL"/>
    <s v="470"/>
    <s v="WOFF"/>
    <s v="CAOCS"/>
    <s v=" "/>
    <s v=" "/>
  </r>
  <r>
    <x v="1"/>
    <x v="8"/>
    <x v="0"/>
    <x v="2"/>
    <s v="Uncollect Acct Elect-Write Off"/>
    <n v="-2194.6"/>
    <s v="USD"/>
    <s v="CS10219409"/>
    <x v="1"/>
    <s v=" "/>
    <s v="MT1"/>
    <s v="F3PCR56243"/>
    <s v="E"/>
    <s v=" "/>
    <d v="2020-07-24T00:00:00"/>
    <s v="NCS1252007"/>
    <s v=" "/>
    <s v="Image URL"/>
    <s v="470"/>
    <s v="WOFF"/>
    <s v="CAOCS"/>
    <s v=" "/>
    <s v=" "/>
  </r>
  <r>
    <x v="1"/>
    <x v="8"/>
    <x v="0"/>
    <x v="2"/>
    <s v="Uncollect Acct Elect-Write Off"/>
    <n v="-1164.1500000000001"/>
    <s v="USD"/>
    <s v="CS10218769"/>
    <x v="1"/>
    <s v=" "/>
    <s v="MT1"/>
    <s v="F3PCR56243"/>
    <s v="E"/>
    <s v=" "/>
    <d v="2020-07-21T00:00:00"/>
    <s v="NCS1222007"/>
    <s v=" "/>
    <s v="Image URL"/>
    <s v="470"/>
    <s v="WOFF"/>
    <s v="CAOCS"/>
    <s v=" "/>
    <s v=" "/>
  </r>
  <r>
    <x v="1"/>
    <x v="9"/>
    <x v="0"/>
    <x v="2"/>
    <s v="Uncollect Acct Elect-Write Off"/>
    <n v="-5382.17"/>
    <s v="USD"/>
    <s v="CS10223412"/>
    <x v="1"/>
    <s v=" "/>
    <s v="MT1"/>
    <s v="F3PCR56243"/>
    <s v="E"/>
    <s v=" "/>
    <d v="2020-08-10T00:00:00"/>
    <s v="NCS1132008"/>
    <s v=" "/>
    <s v="Image URL"/>
    <s v="470"/>
    <s v="WOFF"/>
    <s v="CAOCS"/>
    <s v=" "/>
    <s v=" "/>
  </r>
  <r>
    <x v="1"/>
    <x v="9"/>
    <x v="0"/>
    <x v="2"/>
    <s v="Uncollect Acct Elect-Write Off"/>
    <n v="-935.32"/>
    <s v="USD"/>
    <s v="CS10223254"/>
    <x v="1"/>
    <s v=" "/>
    <s v="MT1"/>
    <s v="F3PCR56243"/>
    <s v="E"/>
    <s v=" "/>
    <d v="2020-08-07T00:00:00"/>
    <s v="NCS1112008"/>
    <s v=" "/>
    <s v="Image URL"/>
    <s v="470"/>
    <s v="WOFF"/>
    <s v="CAOCS"/>
    <s v=" "/>
    <s v=" "/>
  </r>
  <r>
    <x v="1"/>
    <x v="10"/>
    <x v="0"/>
    <x v="2"/>
    <s v="Uncollect Acct Elect-Write Off"/>
    <n v="-2960.06"/>
    <s v="USD"/>
    <s v="CS10230425"/>
    <x v="1"/>
    <s v=" "/>
    <s v="MT1"/>
    <s v="F3PCR56243"/>
    <s v="E"/>
    <s v=" "/>
    <d v="2020-09-16T00:00:00"/>
    <s v="NCS1192009"/>
    <s v=" "/>
    <s v="Image URL"/>
    <s v="470"/>
    <s v="WOFF"/>
    <s v="CAOCS"/>
    <s v=" "/>
    <s v=" "/>
  </r>
  <r>
    <x v="1"/>
    <x v="11"/>
    <x v="0"/>
    <x v="2"/>
    <s v="Uncollect Acct Elect-Write Off"/>
    <n v="15.75"/>
    <s v="USD"/>
    <s v="CS10239036"/>
    <x v="1"/>
    <s v=" "/>
    <s v="MT1"/>
    <s v="F3PCR56243"/>
    <s v="E"/>
    <s v=" "/>
    <d v="2020-10-28T00:00:00"/>
    <s v="NCS1302010"/>
    <s v=" "/>
    <s v="Image URL"/>
    <s v="470"/>
    <s v="WOFF"/>
    <s v="CAOCS"/>
    <s v=" "/>
    <s v=" "/>
  </r>
  <r>
    <x v="1"/>
    <x v="11"/>
    <x v="0"/>
    <x v="2"/>
    <s v="Uncollect Acct Elect-Write Off"/>
    <n v="8663.52"/>
    <s v="USD"/>
    <s v="CS10237214"/>
    <x v="1"/>
    <s v=" "/>
    <s v="MT1"/>
    <s v="F3PCR56243"/>
    <s v="E"/>
    <s v=" "/>
    <d v="2020-10-19T00:00:00"/>
    <s v="NCS1222010"/>
    <s v=" "/>
    <s v="Image URL"/>
    <s v="470"/>
    <s v="WOFF"/>
    <s v="CAOCS"/>
    <s v=" "/>
    <s v=" "/>
  </r>
  <r>
    <x v="1"/>
    <x v="11"/>
    <x v="0"/>
    <x v="2"/>
    <s v="Uncollect Acct Elect-Write Off"/>
    <n v="-2546.84"/>
    <s v="USD"/>
    <s v="CS10235984"/>
    <x v="1"/>
    <s v=" "/>
    <s v="MT1"/>
    <s v="F3PCR56243"/>
    <s v="E"/>
    <s v=" "/>
    <d v="2020-10-08T00:00:00"/>
    <s v="NCS1132010"/>
    <s v=" "/>
    <s v="Image URL"/>
    <s v="470"/>
    <s v="WOFF"/>
    <s v="CAOCS"/>
    <s v=" "/>
    <s v=" "/>
  </r>
  <r>
    <x v="1"/>
    <x v="5"/>
    <x v="0"/>
    <x v="2"/>
    <s v="Uncollect Acct Elect-Write Off"/>
    <n v="-1.31"/>
    <s v="USD"/>
    <s v="CS10244065"/>
    <x v="1"/>
    <s v=" "/>
    <s v="MT1"/>
    <s v="F3PCR56243"/>
    <s v="E"/>
    <s v=" "/>
    <d v="2020-11-21T00:00:00"/>
    <s v="NCS1242011"/>
    <s v=" "/>
    <s v="Image URL"/>
    <s v="470"/>
    <s v="WOFF"/>
    <s v="CAOCS"/>
    <s v=" "/>
    <s v=" "/>
  </r>
  <r>
    <x v="1"/>
    <x v="5"/>
    <x v="0"/>
    <x v="2"/>
    <s v="Uncollect Acct Elect-Write Off"/>
    <n v="-1014.92"/>
    <s v="USD"/>
    <s v="CS10241991"/>
    <x v="1"/>
    <s v=" "/>
    <s v="MT1"/>
    <s v="F3PCR56243"/>
    <s v="E"/>
    <s v=" "/>
    <d v="2020-11-03T00:00:00"/>
    <s v="NCS1082011"/>
    <s v=" "/>
    <s v="Image URL"/>
    <s v="470"/>
    <s v="WOFF"/>
    <s v="CAOCS"/>
    <s v=" "/>
    <s v=" "/>
  </r>
  <r>
    <x v="1"/>
    <x v="5"/>
    <x v="0"/>
    <x v="2"/>
    <s v="Uncollect Acct Elect-Write Off"/>
    <n v="-665.74"/>
    <s v="USD"/>
    <s v="CS10243759"/>
    <x v="1"/>
    <s v=" "/>
    <s v="MT1"/>
    <s v="F3PCR56243"/>
    <s v="E"/>
    <s v=" "/>
    <d v="2020-11-19T00:00:00"/>
    <s v="NCS1222011"/>
    <s v=" "/>
    <s v="Image URL"/>
    <s v="470"/>
    <s v="WOFF"/>
    <s v="CAOCS"/>
    <s v=" "/>
    <s v=" "/>
  </r>
  <r>
    <x v="1"/>
    <x v="5"/>
    <x v="0"/>
    <x v="2"/>
    <s v="Uncollect Acct Elect-Write Off"/>
    <n v="-1468.2"/>
    <s v="USD"/>
    <s v="CS10242477"/>
    <x v="1"/>
    <s v=" "/>
    <s v="MT1"/>
    <s v="F3PCR56243"/>
    <s v="E"/>
    <s v=" "/>
    <d v="2020-11-10T00:00:00"/>
    <s v="NCS1142011"/>
    <s v=" "/>
    <s v="Image URL"/>
    <s v="470"/>
    <s v="WOFF"/>
    <s v="CAOCS"/>
    <s v=" "/>
    <s v=" "/>
  </r>
  <r>
    <x v="1"/>
    <x v="1"/>
    <x v="0"/>
    <x v="2"/>
    <s v="Uncollect Acct Elect-Write Off"/>
    <n v="-441"/>
    <s v="USD"/>
    <s v="CS10250840"/>
    <x v="1"/>
    <s v=" "/>
    <s v="MT1"/>
    <s v="F3PCR56243"/>
    <s v="E"/>
    <s v=" "/>
    <d v="2020-12-22T00:00:00"/>
    <s v="NCS1242012"/>
    <s v=" "/>
    <s v="Image URL"/>
    <s v="470"/>
    <s v="WOFF"/>
    <s v="CAOCS"/>
    <s v=" "/>
    <s v=" "/>
  </r>
  <r>
    <x v="0"/>
    <x v="3"/>
    <x v="0"/>
    <x v="2"/>
    <s v="Uncollect Acct Elect-Write Off"/>
    <n v="-2822.78"/>
    <s v="USD"/>
    <s v="CS10263291"/>
    <x v="1"/>
    <s v=" "/>
    <s v="MT1"/>
    <s v="F3PCR56243"/>
    <s v="E"/>
    <s v=" "/>
    <d v="2021-02-24T00:00:00"/>
    <s v="NCS1252102"/>
    <s v=" "/>
    <s v="Image URL"/>
    <s v="470"/>
    <s v="WOFF"/>
    <s v="CAOCS"/>
    <s v=" "/>
    <s v=" "/>
  </r>
  <r>
    <x v="0"/>
    <x v="3"/>
    <x v="0"/>
    <x v="0"/>
    <s v="Acc Prov For Uncollect Acc"/>
    <n v="801.98"/>
    <s v="USD"/>
    <s v="CS10260879"/>
    <x v="1"/>
    <s v=" "/>
    <s v="MT1"/>
    <s v="F3PCR56243"/>
    <s v="E"/>
    <s v=" "/>
    <d v="2021-02-01T00:00:00"/>
    <s v="NCS1052102"/>
    <s v=" "/>
    <s v="Image URL"/>
    <s v="470"/>
    <s v="WOFF"/>
    <s v="CAOCS"/>
    <s v=" "/>
    <s v=" "/>
  </r>
  <r>
    <x v="0"/>
    <x v="3"/>
    <x v="0"/>
    <x v="2"/>
    <s v="Uncollect Acct Elect-Write Off"/>
    <n v="-9535.81"/>
    <s v="USD"/>
    <s v="CS10260879"/>
    <x v="1"/>
    <s v=" "/>
    <s v="MT1"/>
    <s v="F3PCR56243"/>
    <s v="E"/>
    <s v=" "/>
    <d v="2021-02-02T00:00:00"/>
    <s v="NCS1062102"/>
    <s v=" "/>
    <s v="Image URL"/>
    <s v="470"/>
    <s v="WOFF"/>
    <s v="CAOCS"/>
    <s v=" "/>
    <s v=" "/>
  </r>
  <r>
    <x v="0"/>
    <x v="3"/>
    <x v="0"/>
    <x v="0"/>
    <s v="Acc Prov For Uncollect Acc"/>
    <n v="400.1"/>
    <s v="USD"/>
    <s v="CS10264248"/>
    <x v="1"/>
    <s v=" "/>
    <s v="MT1"/>
    <s v="F3PCR56243"/>
    <s v="E"/>
    <s v=" "/>
    <d v="2021-02-26T00:00:00"/>
    <s v="NCS1272102"/>
    <s v=" "/>
    <s v="Image URL"/>
    <s v="470"/>
    <s v="WOFF"/>
    <s v="CAOCS"/>
    <s v=" "/>
    <s v=" "/>
  </r>
  <r>
    <x v="0"/>
    <x v="2"/>
    <x v="0"/>
    <x v="0"/>
    <s v="Acc Prov For Uncollect Acc"/>
    <n v="2981.26"/>
    <s v="USD"/>
    <s v="CS10268699"/>
    <x v="1"/>
    <s v=" "/>
    <s v="MT1"/>
    <s v="F3PCR56243"/>
    <s v="E"/>
    <s v=" "/>
    <d v="2021-03-22T00:00:00"/>
    <s v="NCS1212103"/>
    <s v=" "/>
    <s v="Image URL"/>
    <s v="470"/>
    <s v="WOFF"/>
    <s v="CAOCS"/>
    <s v=" "/>
    <s v=" "/>
  </r>
  <r>
    <x v="0"/>
    <x v="2"/>
    <x v="0"/>
    <x v="0"/>
    <s v="Acc Prov For Uncollect Acc"/>
    <n v="16280.19"/>
    <s v="USD"/>
    <s v="CS10269365"/>
    <x v="1"/>
    <s v=" "/>
    <s v="MT1"/>
    <s v="F3PCR56243"/>
    <s v="E"/>
    <s v=" "/>
    <d v="2021-03-25T00:00:00"/>
    <s v="NCS1242103"/>
    <s v=" "/>
    <s v="Image URL"/>
    <s v="470"/>
    <s v="WOFF"/>
    <s v="CAOCS"/>
    <s v=" "/>
    <s v=" "/>
  </r>
  <r>
    <x v="0"/>
    <x v="2"/>
    <x v="0"/>
    <x v="2"/>
    <s v="Uncollect Acct Elect-Write Off"/>
    <n v="-3635.27"/>
    <s v="USD"/>
    <s v="CS10267390"/>
    <x v="1"/>
    <s v=" "/>
    <s v="MT1"/>
    <s v="F3PCR56243"/>
    <s v="E"/>
    <s v=" "/>
    <d v="2021-03-12T00:00:00"/>
    <s v="NCS1132103"/>
    <s v=" "/>
    <s v="Image URL"/>
    <s v="470"/>
    <s v="WOFF"/>
    <s v="CAOCS"/>
    <s v=" "/>
    <s v=" "/>
  </r>
  <r>
    <x v="0"/>
    <x v="2"/>
    <x v="0"/>
    <x v="0"/>
    <s v="Acc Prov For Uncollect Acc"/>
    <n v="-306.27999999999997"/>
    <s v="USD"/>
    <s v="CS10270913"/>
    <x v="1"/>
    <s v=" "/>
    <s v="MT1"/>
    <s v="F3PCR56243"/>
    <s v="E"/>
    <s v=" "/>
    <d v="2021-03-31T00:00:00"/>
    <s v="NCS1292103"/>
    <s v=" "/>
    <s v="Image URL"/>
    <s v="470"/>
    <s v="WOFF"/>
    <s v="CAOCS"/>
    <s v=" "/>
    <s v=" "/>
  </r>
  <r>
    <x v="0"/>
    <x v="2"/>
    <x v="0"/>
    <x v="2"/>
    <s v="Uncollect Acct Elect-Write Off"/>
    <n v="-8237.2999999999993"/>
    <s v="USD"/>
    <s v="CS10267628"/>
    <x v="1"/>
    <s v=" "/>
    <s v="MT1"/>
    <s v="F3PCR56243"/>
    <s v="E"/>
    <s v=" "/>
    <d v="2021-03-15T00:00:00"/>
    <s v="NCS1152103"/>
    <s v=" "/>
    <s v="Image URL"/>
    <s v="470"/>
    <s v="WOFF"/>
    <s v="CAOCS"/>
    <s v=" "/>
    <s v=" "/>
  </r>
  <r>
    <x v="0"/>
    <x v="2"/>
    <x v="0"/>
    <x v="0"/>
    <s v="Acc Prov For Uncollect Acc"/>
    <n v="-162.85"/>
    <s v="USD"/>
    <s v="CS10266406"/>
    <x v="1"/>
    <s v=" "/>
    <s v="MT1"/>
    <s v="F3PCR56243"/>
    <s v="E"/>
    <s v=" "/>
    <d v="2021-03-05T00:00:00"/>
    <s v="NCS1072103"/>
    <s v=" "/>
    <s v="Image URL"/>
    <s v="470"/>
    <s v="WOFF"/>
    <s v="CAOCS"/>
    <s v=" "/>
    <s v=" "/>
  </r>
  <r>
    <x v="0"/>
    <x v="0"/>
    <x v="0"/>
    <x v="2"/>
    <s v="Uncollect Acct Elect-Write Off"/>
    <n v="-3644.27"/>
    <s v="USD"/>
    <s v="CS10276303"/>
    <x v="1"/>
    <s v=" "/>
    <s v="MT1"/>
    <s v="F3PCR56243"/>
    <s v="E"/>
    <s v=" "/>
    <d v="2021-04-27T00:00:00"/>
    <s v="NCS1252104"/>
    <s v=" "/>
    <s v="Image URL"/>
    <s v="470"/>
    <s v="WOFF"/>
    <s v="CAOCS"/>
    <s v=" "/>
    <s v=" "/>
  </r>
  <r>
    <x v="0"/>
    <x v="0"/>
    <x v="0"/>
    <x v="2"/>
    <s v="Uncollect Acct Elect-Write Off"/>
    <n v="-10419.68"/>
    <s v="USD"/>
    <s v="CS10276496"/>
    <x v="1"/>
    <s v=" "/>
    <s v="MT1"/>
    <s v="F3PCR56243"/>
    <s v="E"/>
    <s v=" "/>
    <d v="2021-04-28T00:00:00"/>
    <s v="NCS1262104"/>
    <s v=" "/>
    <s v="Image URL"/>
    <s v="470"/>
    <s v="WOFF"/>
    <s v="CAOCS"/>
    <s v=" "/>
    <s v=" "/>
  </r>
  <r>
    <x v="0"/>
    <x v="0"/>
    <x v="0"/>
    <x v="0"/>
    <s v="Acc Prov For Uncollect Acc"/>
    <n v="808.39"/>
    <s v="USD"/>
    <s v="CS10275531"/>
    <x v="1"/>
    <s v=" "/>
    <s v="MT1"/>
    <s v="F3PCR56243"/>
    <s v="E"/>
    <s v=" "/>
    <d v="2021-04-22T00:00:00"/>
    <s v="NCS1212104"/>
    <s v=" "/>
    <s v="Image URL"/>
    <s v="470"/>
    <s v="WOFF"/>
    <s v="CAOCS"/>
    <s v=" "/>
    <s v=" "/>
  </r>
  <r>
    <x v="0"/>
    <x v="0"/>
    <x v="0"/>
    <x v="2"/>
    <s v="Uncollect Acct Elect-Write Off"/>
    <n v="-3502.49"/>
    <s v="USD"/>
    <s v="CS10275531"/>
    <x v="1"/>
    <s v=" "/>
    <s v="MT1"/>
    <s v="F3PCR56243"/>
    <s v="E"/>
    <s v=" "/>
    <d v="2021-04-22T00:00:00"/>
    <s v="NCS1212104"/>
    <s v=" "/>
    <s v="Image URL"/>
    <s v="470"/>
    <s v="WOFF"/>
    <s v="CAOCS"/>
    <s v=" "/>
    <s v=" "/>
  </r>
  <r>
    <x v="0"/>
    <x v="0"/>
    <x v="0"/>
    <x v="0"/>
    <s v="Acc Prov For Uncollect Acc"/>
    <n v="198.68"/>
    <s v="USD"/>
    <s v="CS10273657"/>
    <x v="1"/>
    <s v=" "/>
    <s v="MT1"/>
    <s v="F3PCR56243"/>
    <s v="E"/>
    <s v=" "/>
    <d v="2021-04-06T00:00:00"/>
    <s v="NCS1072104"/>
    <s v=" "/>
    <s v="Image URL"/>
    <s v="470"/>
    <s v="WOFF"/>
    <s v="CAOCS"/>
    <s v=" "/>
    <s v=" "/>
  </r>
  <r>
    <x v="0"/>
    <x v="0"/>
    <x v="0"/>
    <x v="0"/>
    <s v="Acc Prov For Uncollect Acc"/>
    <n v="4151.5"/>
    <s v="USD"/>
    <s v="CS10274599"/>
    <x v="1"/>
    <s v=" "/>
    <s v="MT1"/>
    <s v="F3PCR56243"/>
    <s v="E"/>
    <s v=" "/>
    <d v="2021-04-15T00:00:00"/>
    <s v="NCS1152104"/>
    <s v=" "/>
    <s v="Image URL"/>
    <s v="470"/>
    <s v="WOFF"/>
    <s v="CAOCS"/>
    <s v=" "/>
    <s v=" "/>
  </r>
  <r>
    <x v="0"/>
    <x v="0"/>
    <x v="0"/>
    <x v="0"/>
    <s v="Acc Prov For Uncollect Acc"/>
    <n v="-771.52"/>
    <s v="USD"/>
    <s v="CS10273657"/>
    <x v="1"/>
    <s v=" "/>
    <s v="MT1"/>
    <s v="F3PCR56243"/>
    <s v="E"/>
    <s v=" "/>
    <d v="2021-04-01T00:00:00"/>
    <s v="NCS1032104"/>
    <s v=" "/>
    <s v="Image URL"/>
    <s v="470"/>
    <s v="WOFF"/>
    <s v="CAOCS"/>
    <s v=" "/>
    <s v=" "/>
  </r>
  <r>
    <x v="0"/>
    <x v="0"/>
    <x v="0"/>
    <x v="2"/>
    <s v="Uncollect Acct Elect-Write Off"/>
    <n v="-5141.17"/>
    <s v="USD"/>
    <s v="CS10273657"/>
    <x v="1"/>
    <s v=" "/>
    <s v="MT1"/>
    <s v="F3PCR56243"/>
    <s v="E"/>
    <s v=" "/>
    <d v="2021-04-06T00:00:00"/>
    <s v="NCS1072104"/>
    <s v=" "/>
    <s v="Image URL"/>
    <s v="470"/>
    <s v="WOFF"/>
    <s v="CAOCS"/>
    <s v=" "/>
    <s v=" "/>
  </r>
  <r>
    <x v="1"/>
    <x v="6"/>
    <x v="0"/>
    <x v="2"/>
    <s v="Uncollect Acct Elect-Write Off"/>
    <n v="312.17"/>
    <s v="USD"/>
    <s v="CS10180605"/>
    <x v="1"/>
    <s v=" "/>
    <s v="MT1"/>
    <s v=" "/>
    <s v="E"/>
    <s v=" "/>
    <d v="2020-01-21T00:00:00"/>
    <s v="NCS1212001"/>
    <s v=" "/>
    <s v="Image URL"/>
    <s v="470"/>
    <s v="WOFF"/>
    <s v="CAOCS"/>
    <s v=" "/>
    <s v=" "/>
  </r>
  <r>
    <x v="1"/>
    <x v="6"/>
    <x v="0"/>
    <x v="2"/>
    <s v="Uncollect Acct Elect-Write Off"/>
    <n v="2103.23"/>
    <s v="USD"/>
    <s v="CS10180455"/>
    <x v="1"/>
    <s v=" "/>
    <s v="MT1"/>
    <s v=" "/>
    <s v="E"/>
    <s v=" "/>
    <d v="2020-01-17T00:00:00"/>
    <s v="NCS1182001"/>
    <s v=" "/>
    <s v="Image URL"/>
    <s v="470"/>
    <s v="WOFF"/>
    <s v="CAOCS"/>
    <s v=" "/>
    <s v=" "/>
  </r>
  <r>
    <x v="1"/>
    <x v="6"/>
    <x v="0"/>
    <x v="2"/>
    <s v="Uncollect Acct Elect-Write Off"/>
    <n v="3191.6"/>
    <s v="USD"/>
    <s v="CS10180455"/>
    <x v="1"/>
    <s v=" "/>
    <s v="MT1"/>
    <s v=" "/>
    <s v="E"/>
    <s v=" "/>
    <d v="2020-01-08T00:00:00"/>
    <s v="NCS1102001"/>
    <s v=" "/>
    <s v="Image URL"/>
    <s v="470"/>
    <s v="WOFF"/>
    <s v="CAOCS"/>
    <s v=" "/>
    <s v=" "/>
  </r>
  <r>
    <x v="1"/>
    <x v="3"/>
    <x v="0"/>
    <x v="2"/>
    <s v="Uncollect Acct Elect-Write Off"/>
    <n v="2714.94"/>
    <s v="USD"/>
    <s v="CS10185368"/>
    <x v="1"/>
    <s v=" "/>
    <s v="MT1"/>
    <s v=" "/>
    <s v="E"/>
    <s v=" "/>
    <d v="2020-02-06T00:00:00"/>
    <s v="NCS1092002"/>
    <s v=" "/>
    <s v="Image URL"/>
    <s v="470"/>
    <s v="WOFF"/>
    <s v="CAOCS"/>
    <s v=" "/>
    <s v=" "/>
  </r>
  <r>
    <x v="1"/>
    <x v="3"/>
    <x v="0"/>
    <x v="2"/>
    <s v="Uncollect Acct Elect-Write Off"/>
    <n v="388.38"/>
    <s v="USD"/>
    <s v="CS10187350"/>
    <x v="1"/>
    <s v=" "/>
    <s v="MT1"/>
    <s v=" "/>
    <s v="E"/>
    <s v=" "/>
    <d v="2020-02-21T00:00:00"/>
    <s v="NCS1222002"/>
    <s v=" "/>
    <s v="Image URL"/>
    <s v="470"/>
    <s v="WOFF"/>
    <s v="CAOCS"/>
    <s v=" "/>
    <s v=" "/>
  </r>
  <r>
    <x v="1"/>
    <x v="3"/>
    <x v="0"/>
    <x v="2"/>
    <s v="Uncollect Acct Elect-Write Off"/>
    <n v="1519.08"/>
    <s v="USD"/>
    <s v="CS10185498"/>
    <x v="1"/>
    <s v=" "/>
    <s v="MT1"/>
    <s v=" "/>
    <s v="E"/>
    <s v=" "/>
    <d v="2020-02-10T00:00:00"/>
    <s v="NCS1122002"/>
    <s v=" "/>
    <s v="Image URL"/>
    <s v="470"/>
    <s v="WOFF"/>
    <s v="CAOCS"/>
    <s v=" "/>
    <s v=" "/>
  </r>
  <r>
    <x v="1"/>
    <x v="3"/>
    <x v="0"/>
    <x v="2"/>
    <s v="Uncollect Acct Elect-Write Off"/>
    <n v="1309.1300000000001"/>
    <s v="USD"/>
    <s v="CS10185368"/>
    <x v="1"/>
    <s v=" "/>
    <s v="MT1"/>
    <s v=" "/>
    <s v="E"/>
    <s v=" "/>
    <d v="2020-02-04T00:00:00"/>
    <s v="NCS1072002"/>
    <s v=" "/>
    <s v="Image URL"/>
    <s v="470"/>
    <s v="WOFF"/>
    <s v="CAOCS"/>
    <s v=" "/>
    <s v=" "/>
  </r>
  <r>
    <x v="1"/>
    <x v="3"/>
    <x v="0"/>
    <x v="2"/>
    <s v="Uncollect Acct Elect-Write Off"/>
    <n v="1901.74"/>
    <s v="USD"/>
    <s v="CS10185368"/>
    <x v="1"/>
    <s v=" "/>
    <s v="MT1"/>
    <s v=" "/>
    <s v="E"/>
    <s v=" "/>
    <d v="2020-02-05T00:00:00"/>
    <s v="NCS1082002"/>
    <s v=" "/>
    <s v="Image URL"/>
    <s v="470"/>
    <s v="WOFF"/>
    <s v="CAOCS"/>
    <s v=" "/>
    <s v=" "/>
  </r>
  <r>
    <x v="1"/>
    <x v="2"/>
    <x v="0"/>
    <x v="2"/>
    <s v="Uncollect Acct Elect-Write Off"/>
    <n v="-990.97"/>
    <s v="USD"/>
    <s v="CS10191949"/>
    <x v="1"/>
    <s v=" "/>
    <s v="MT1"/>
    <s v=" "/>
    <s v="E"/>
    <s v=" "/>
    <d v="2020-03-12T00:00:00"/>
    <s v="NCS1132003"/>
    <s v=" "/>
    <s v="Image URL"/>
    <s v="470"/>
    <s v="WOFF"/>
    <s v="CAOCS"/>
    <s v=" "/>
    <s v=" "/>
  </r>
  <r>
    <x v="0"/>
    <x v="3"/>
    <x v="0"/>
    <x v="2"/>
    <s v="Uncollect Acct Elect-Write Off"/>
    <n v="0"/>
    <s v="USD"/>
    <s v="ERD0263355"/>
    <x v="0"/>
    <s v="Reg asset  bad debt COVID19"/>
    <s v="ENT"/>
    <s v=" "/>
    <s v="G"/>
    <s v=" "/>
    <d v="2021-02-28T00:00:00"/>
    <s v=" "/>
    <s v=" "/>
    <s v="Image URL"/>
    <s v="640"/>
    <s v="RDRA"/>
    <s v="CAOCS"/>
    <s v=" "/>
    <s v=" "/>
  </r>
  <r>
    <x v="0"/>
    <x v="6"/>
    <x v="0"/>
    <x v="2"/>
    <s v="Uncollect Acct Elect-Write Off"/>
    <n v="376271"/>
    <s v="USD"/>
    <s v="ERD0259432"/>
    <x v="0"/>
    <s v="Bad Debt Expense"/>
    <s v="ENT"/>
    <s v=" "/>
    <s v="E"/>
    <s v=" "/>
    <d v="2021-01-31T00:00:00"/>
    <s v=" "/>
    <s v=" "/>
    <s v="Image URL"/>
    <s v="640"/>
    <s v="WOFF"/>
    <s v="CAOCS"/>
    <s v=" "/>
    <s v=" "/>
  </r>
  <r>
    <x v="0"/>
    <x v="3"/>
    <x v="0"/>
    <x v="2"/>
    <s v="Uncollect Acct Elect-Write Off"/>
    <n v="-376271"/>
    <s v="USD"/>
    <s v="ERD0263354"/>
    <x v="0"/>
    <s v="Bad Debt Expense"/>
    <s v="ENT"/>
    <s v=" "/>
    <s v="E"/>
    <s v=" "/>
    <d v="2021-02-28T00:00:00"/>
    <s v=" "/>
    <s v=" "/>
    <s v="Image URL"/>
    <s v="640"/>
    <s v="WOFF"/>
    <s v="CAOCS"/>
    <s v=" "/>
    <s v=" "/>
  </r>
  <r>
    <x v="1"/>
    <x v="8"/>
    <x v="0"/>
    <x v="2"/>
    <s v="Uncollect Acct Elect-Write Off"/>
    <n v="1086541"/>
    <s v="USD"/>
    <s v="ERD0221743"/>
    <x v="0"/>
    <s v="Accum provision for uncol acct"/>
    <s v="ENT"/>
    <s v=" "/>
    <s v="E"/>
    <s v=" "/>
    <d v="2020-07-31T00:00:00"/>
    <s v=" "/>
    <s v=" "/>
    <s v="Image URL"/>
    <s v="640"/>
    <s v="RDRA"/>
    <s v="CAOCS"/>
    <s v=" "/>
    <s v=" "/>
  </r>
  <r>
    <x v="1"/>
    <x v="9"/>
    <x v="0"/>
    <x v="2"/>
    <s v="Uncollect Acct Elect-Write Off"/>
    <n v="1160901.97"/>
    <s v="USD"/>
    <s v="ERD0227674"/>
    <x v="0"/>
    <s v="Accum provision for uncol acct"/>
    <s v="ENT"/>
    <s v=" "/>
    <s v="E"/>
    <s v=" "/>
    <d v="2020-08-31T00:00:00"/>
    <s v=" "/>
    <s v=" "/>
    <s v="Image URL"/>
    <s v="640"/>
    <s v="RDRA"/>
    <s v="CAOCS"/>
    <s v=" "/>
    <s v=" "/>
  </r>
  <r>
    <x v="1"/>
    <x v="5"/>
    <x v="0"/>
    <x v="2"/>
    <s v="Uncollect Acct Elect-Write Off"/>
    <n v="1384685"/>
    <s v="USD"/>
    <s v="ERD0246162"/>
    <x v="0"/>
    <s v="Accum provision for uncol acct"/>
    <s v="ENT"/>
    <s v=" "/>
    <s v="E"/>
    <s v=" "/>
    <d v="2020-11-30T00:00:00"/>
    <s v=" "/>
    <s v=" "/>
    <s v="Image URL"/>
    <s v="640"/>
    <s v="RDRA"/>
    <s v="CAOCS"/>
    <s v=" "/>
    <s v=" "/>
  </r>
  <r>
    <x v="0"/>
    <x v="3"/>
    <x v="0"/>
    <x v="2"/>
    <s v="Uncollect Acct Elect-Write Off"/>
    <n v="-141557.12"/>
    <s v="USD"/>
    <s v="ERD0264996"/>
    <x v="0"/>
    <s v="Reg asset  bad debt COVID19"/>
    <s v="ENT"/>
    <s v=" "/>
    <s v="E"/>
    <s v=" "/>
    <d v="2021-02-28T00:00:00"/>
    <s v=" "/>
    <s v=" "/>
    <s v="Image URL"/>
    <s v="640"/>
    <s v="RDRA"/>
    <s v="CAOCS"/>
    <s v=" "/>
    <s v=" "/>
  </r>
  <r>
    <x v="1"/>
    <x v="1"/>
    <x v="0"/>
    <x v="2"/>
    <s v="Uncollect Acct Elect-Write Off"/>
    <n v="1555315.32"/>
    <s v="USD"/>
    <s v="ERD0253681"/>
    <x v="0"/>
    <s v="Adj RA for E exp elig for def"/>
    <s v="ENT"/>
    <s v=" "/>
    <s v="E"/>
    <s v=" "/>
    <d v="2020-12-31T00:00:00"/>
    <s v=" "/>
    <s v=" "/>
    <s v="Image URL"/>
    <s v="470"/>
    <s v="WOFF"/>
    <s v="CAOCS"/>
    <s v=" "/>
    <s v=" "/>
  </r>
  <r>
    <x v="0"/>
    <x v="0"/>
    <x v="0"/>
    <x v="0"/>
    <s v="Acc Prov For Uncollect Acc"/>
    <n v="28810.74"/>
    <s v="USD"/>
    <s v="CS10276303"/>
    <x v="1"/>
    <s v=" "/>
    <s v=" "/>
    <s v="F3PCR56243"/>
    <s v="E"/>
    <s v=" "/>
    <d v="2021-04-12T00:00:00"/>
    <s v="NCS1252104"/>
    <s v=" "/>
    <s v="Image URL"/>
    <s v="470"/>
    <s v="WOFF"/>
    <s v="CAOCS"/>
    <s v=" "/>
    <s v=" "/>
  </r>
  <r>
    <x v="1"/>
    <x v="2"/>
    <x v="1"/>
    <x v="3"/>
    <s v="Uncollectible Accts - COVID19"/>
    <n v="633000"/>
    <s v="USD"/>
    <s v="ERD0196167"/>
    <x v="0"/>
    <s v="Accrual of Bad Debt Expense CO"/>
    <s v="ENT"/>
    <s v=" "/>
    <s v="E"/>
    <s v=" "/>
    <d v="2020-03-31T00:00:00"/>
    <s v=" "/>
    <s v=" "/>
    <s v="Image URL"/>
    <s v="470"/>
    <s v="WOFF"/>
    <s v="FNALX"/>
    <s v=" "/>
    <s v=" "/>
  </r>
  <r>
    <x v="1"/>
    <x v="2"/>
    <x v="0"/>
    <x v="3"/>
    <s v="Uncollectible Accts - COVID19"/>
    <n v="106000"/>
    <s v="USD"/>
    <s v="ERD0196163"/>
    <x v="0"/>
    <s v="Accrual of Bad Debt Expense CO"/>
    <s v="ENT"/>
    <s v=" "/>
    <s v="E"/>
    <s v=" "/>
    <d v="2020-03-31T00:00:00"/>
    <s v=" "/>
    <s v=" "/>
    <s v="Image URL"/>
    <s v="470"/>
    <s v="WOFF"/>
    <s v="FNANX"/>
    <s v=" "/>
    <s v=" "/>
  </r>
  <r>
    <x v="1"/>
    <x v="6"/>
    <x v="1"/>
    <x v="2"/>
    <s v="Uncollect Acct Elect-Write Off"/>
    <n v="-4773.12"/>
    <s v="USD"/>
    <s v="CS10181312"/>
    <x v="1"/>
    <s v=" "/>
    <s v="BRO"/>
    <s v="F3PCR56244"/>
    <s v="G"/>
    <s v=" "/>
    <d v="2020-01-25T00:00:00"/>
    <s v="GCS1252001"/>
    <s v=" "/>
    <s v="Image URL"/>
    <s v="470"/>
    <s v="WOFF"/>
    <s v="CAOCC"/>
    <s v=" "/>
    <s v=" "/>
  </r>
  <r>
    <x v="1"/>
    <x v="6"/>
    <x v="1"/>
    <x v="2"/>
    <s v="Uncollect Acct Elect-Write Off"/>
    <n v="118.73"/>
    <s v="USD"/>
    <s v="CS10180445"/>
    <x v="1"/>
    <s v=" "/>
    <s v="BRO"/>
    <s v="F3PCR56244"/>
    <s v="G"/>
    <s v=" "/>
    <d v="2020-01-07T00:00:00"/>
    <s v="GCS1092001"/>
    <s v=" "/>
    <s v="Image URL"/>
    <s v="470"/>
    <s v="WOFF"/>
    <s v="CAOCC"/>
    <s v=" "/>
    <s v=" "/>
  </r>
  <r>
    <x v="1"/>
    <x v="6"/>
    <x v="1"/>
    <x v="2"/>
    <s v="Uncollect Acct Elect-Write Off"/>
    <n v="244.2"/>
    <s v="USD"/>
    <s v="CS10180445"/>
    <x v="1"/>
    <s v=" "/>
    <s v="BRO"/>
    <s v="F3PCR56244"/>
    <s v="G"/>
    <s v=" "/>
    <d v="2020-01-09T00:00:00"/>
    <s v="GCS1112001"/>
    <s v=" "/>
    <s v="Image URL"/>
    <s v="470"/>
    <s v="WOFF"/>
    <s v="CAOCC"/>
    <s v=" "/>
    <s v=" "/>
  </r>
  <r>
    <x v="1"/>
    <x v="6"/>
    <x v="1"/>
    <x v="2"/>
    <s v="Uncollect Acct Elect-Write Off"/>
    <n v="495.61"/>
    <s v="USD"/>
    <s v="CS10180445"/>
    <x v="1"/>
    <s v=" "/>
    <s v="BRO"/>
    <s v="F3PCR56244"/>
    <s v="G"/>
    <s v=" "/>
    <d v="2020-01-14T00:00:00"/>
    <s v="GCS1152001"/>
    <s v=" "/>
    <s v="Image URL"/>
    <s v="470"/>
    <s v="WOFF"/>
    <s v="CAOCC"/>
    <s v=" "/>
    <s v=" "/>
  </r>
  <r>
    <x v="1"/>
    <x v="6"/>
    <x v="1"/>
    <x v="2"/>
    <s v="Uncollect Acct Elect-Write Off"/>
    <n v="-134.29"/>
    <s v="USD"/>
    <s v="CS10180445"/>
    <x v="1"/>
    <s v=" "/>
    <s v="BRO"/>
    <s v="F3PCR56244"/>
    <s v="G"/>
    <s v=" "/>
    <d v="2020-01-16T00:00:00"/>
    <s v="GCS1172001"/>
    <s v=" "/>
    <s v="Image URL"/>
    <s v="470"/>
    <s v="WOFF"/>
    <s v="CAOCC"/>
    <s v=" "/>
    <s v=" "/>
  </r>
  <r>
    <x v="1"/>
    <x v="6"/>
    <x v="1"/>
    <x v="2"/>
    <s v="Uncollect Acct Elect-Write Off"/>
    <n v="147.76"/>
    <s v="USD"/>
    <s v="CS10180599"/>
    <x v="1"/>
    <s v=" "/>
    <s v="BRO"/>
    <s v="F3PCR56244"/>
    <s v="G"/>
    <s v=" "/>
    <d v="2020-01-21T00:00:00"/>
    <s v="GCS1212001"/>
    <s v=" "/>
    <s v="Image URL"/>
    <s v="470"/>
    <s v="WOFF"/>
    <s v="CAOCC"/>
    <s v=" "/>
    <s v=" "/>
  </r>
  <r>
    <x v="1"/>
    <x v="6"/>
    <x v="1"/>
    <x v="2"/>
    <s v="Uncollect Acct Elect-Write Off"/>
    <n v="173.94"/>
    <s v="USD"/>
    <s v="CS10182810"/>
    <x v="1"/>
    <s v=" "/>
    <s v="BRO"/>
    <s v="F3PCR56244"/>
    <s v="G"/>
    <s v=" "/>
    <d v="2020-01-31T00:00:00"/>
    <s v="GCS1302001"/>
    <s v=" "/>
    <s v="Image URL"/>
    <s v="470"/>
    <s v="WOFF"/>
    <s v="CAOCC"/>
    <s v=" "/>
    <s v=" "/>
  </r>
  <r>
    <x v="1"/>
    <x v="6"/>
    <x v="1"/>
    <x v="2"/>
    <s v="Uncollect Acct Elect-Write Off"/>
    <n v="195.05"/>
    <s v="USD"/>
    <s v="CS10180783"/>
    <x v="1"/>
    <s v=" "/>
    <s v="BRO"/>
    <s v="F3PCR56244"/>
    <s v="G"/>
    <s v=" "/>
    <d v="2020-01-22T00:00:00"/>
    <s v="GCS1222001"/>
    <s v=" "/>
    <s v="Image URL"/>
    <s v="470"/>
    <s v="WOFF"/>
    <s v="CAOCC"/>
    <s v=" "/>
    <s v=" "/>
  </r>
  <r>
    <x v="1"/>
    <x v="3"/>
    <x v="1"/>
    <x v="2"/>
    <s v="Uncollect Acct Elect-Write Off"/>
    <n v="490.62"/>
    <s v="USD"/>
    <s v="CS10185492"/>
    <x v="1"/>
    <s v=" "/>
    <s v="BRO"/>
    <s v="F3PCR56244"/>
    <s v="G"/>
    <s v=" "/>
    <d v="2020-02-10T00:00:00"/>
    <s v="GCS1122002"/>
    <s v=" "/>
    <s v="Image URL"/>
    <s v="470"/>
    <s v="WOFF"/>
    <s v="CAOCC"/>
    <s v=" "/>
    <s v=" "/>
  </r>
  <r>
    <x v="1"/>
    <x v="3"/>
    <x v="1"/>
    <x v="2"/>
    <s v="Uncollect Acct Elect-Write Off"/>
    <n v="141.34"/>
    <s v="USD"/>
    <s v="CS10185358"/>
    <x v="1"/>
    <s v=" "/>
    <s v="BRO"/>
    <s v="F3PCR56244"/>
    <s v="G"/>
    <s v=" "/>
    <d v="2020-02-03T00:00:00"/>
    <s v="GCS1062002"/>
    <s v=" "/>
    <s v="Image URL"/>
    <s v="470"/>
    <s v="WOFF"/>
    <s v="CAOCC"/>
    <s v=" "/>
    <s v=" "/>
  </r>
  <r>
    <x v="1"/>
    <x v="3"/>
    <x v="1"/>
    <x v="2"/>
    <s v="Uncollect Acct Elect-Write Off"/>
    <n v="-31.51"/>
    <s v="USD"/>
    <s v="CS10185358"/>
    <x v="1"/>
    <s v=" "/>
    <s v="BRO"/>
    <s v="F3PCR56244"/>
    <s v="G"/>
    <s v=" "/>
    <d v="2020-02-06T00:00:00"/>
    <s v="GCS1092002"/>
    <s v=" "/>
    <s v="Image URL"/>
    <s v="470"/>
    <s v="WOFF"/>
    <s v="CAOCC"/>
    <s v=" "/>
    <s v=" "/>
  </r>
  <r>
    <x v="1"/>
    <x v="2"/>
    <x v="1"/>
    <x v="2"/>
    <s v="Uncollect Acct Elect-Write Off"/>
    <n v="-3.46"/>
    <s v="USD"/>
    <s v="CS10193308"/>
    <x v="1"/>
    <s v=" "/>
    <s v="BRO"/>
    <s v="F3PCR56244"/>
    <s v="G"/>
    <s v=" "/>
    <d v="2020-03-23T00:00:00"/>
    <s v="GCS1222003"/>
    <s v=" "/>
    <s v="Image URL"/>
    <s v="470"/>
    <s v="WOFF"/>
    <s v="CAOCC"/>
    <s v=" "/>
    <s v=" "/>
  </r>
  <r>
    <x v="1"/>
    <x v="2"/>
    <x v="1"/>
    <x v="2"/>
    <s v="Uncollect Acct Elect-Write Off"/>
    <n v="-20"/>
    <s v="USD"/>
    <s v="CS10194430"/>
    <x v="1"/>
    <s v=" "/>
    <s v="BRO"/>
    <s v="F3PCR56244"/>
    <s v="G"/>
    <s v=" "/>
    <d v="2020-03-27T00:00:00"/>
    <s v="GCS1292003"/>
    <s v=" "/>
    <s v="Image URL"/>
    <s v="470"/>
    <s v="WOFF"/>
    <s v="CAOCC"/>
    <s v=" "/>
    <s v=" "/>
  </r>
  <r>
    <x v="1"/>
    <x v="0"/>
    <x v="1"/>
    <x v="2"/>
    <s v="Uncollect Acct Elect-Write Off"/>
    <n v="-148.07"/>
    <s v="USD"/>
    <s v="CS10198132"/>
    <x v="1"/>
    <s v=" "/>
    <s v="BRO"/>
    <s v="F3PCR56244"/>
    <s v="G"/>
    <s v=" "/>
    <d v="2020-04-01T00:00:00"/>
    <s v="GCS1052004"/>
    <s v=" "/>
    <s v="Image URL"/>
    <s v="470"/>
    <s v="WOFF"/>
    <s v="CAOCC"/>
    <s v=" "/>
    <s v=" "/>
  </r>
  <r>
    <x v="1"/>
    <x v="0"/>
    <x v="1"/>
    <x v="2"/>
    <s v="Uncollect Acct Elect-Write Off"/>
    <n v="-46.68"/>
    <s v="USD"/>
    <s v="CS10198395"/>
    <x v="1"/>
    <s v=" "/>
    <s v="BRO"/>
    <s v="F3PCR56244"/>
    <s v="G"/>
    <s v=" "/>
    <d v="2020-04-10T00:00:00"/>
    <s v="GCS1132004"/>
    <s v=" "/>
    <s v="Image URL"/>
    <s v="470"/>
    <s v="WOFF"/>
    <s v="CAOCC"/>
    <s v=" "/>
    <s v=" "/>
  </r>
  <r>
    <x v="1"/>
    <x v="0"/>
    <x v="1"/>
    <x v="2"/>
    <s v="Uncollect Acct Elect-Write Off"/>
    <n v="-138"/>
    <s v="USD"/>
    <s v="CS10198979"/>
    <x v="1"/>
    <s v=" "/>
    <s v="BRO"/>
    <s v="F3PCR56244"/>
    <s v="G"/>
    <s v=" "/>
    <d v="2020-04-15T00:00:00"/>
    <s v="GCS1172004"/>
    <s v=" "/>
    <s v="Image URL"/>
    <s v="470"/>
    <s v="WOFF"/>
    <s v="CAOCC"/>
    <s v=" "/>
    <s v=" "/>
  </r>
  <r>
    <x v="1"/>
    <x v="7"/>
    <x v="1"/>
    <x v="2"/>
    <s v="Uncollect Acct Elect-Write Off"/>
    <n v="-236.33"/>
    <s v="USD"/>
    <s v="CS10203833"/>
    <x v="1"/>
    <s v=" "/>
    <s v="BRO"/>
    <s v="F3PCR56244"/>
    <s v="G"/>
    <s v=" "/>
    <d v="2020-05-05T00:00:00"/>
    <s v="GCS1062005"/>
    <s v=" "/>
    <s v="Image URL"/>
    <s v="470"/>
    <s v="WOFF"/>
    <s v="CAOCC"/>
    <s v=" "/>
    <s v=" "/>
  </r>
  <r>
    <x v="1"/>
    <x v="7"/>
    <x v="1"/>
    <x v="2"/>
    <s v="Uncollect Acct Elect-Write Off"/>
    <n v="-124.82"/>
    <s v="USD"/>
    <s v="CS10205284"/>
    <x v="1"/>
    <s v=" "/>
    <s v="BRO"/>
    <s v="F3PCR56244"/>
    <s v="G"/>
    <s v=" "/>
    <d v="2020-05-15T00:00:00"/>
    <s v="GCS1152005"/>
    <s v=" "/>
    <s v="Image URL"/>
    <s v="470"/>
    <s v="WOFF"/>
    <s v="CAOCC"/>
    <s v=" "/>
    <s v=" "/>
  </r>
  <r>
    <x v="1"/>
    <x v="4"/>
    <x v="1"/>
    <x v="2"/>
    <s v="Uncollect Acct Elect-Write Off"/>
    <n v="-119.81"/>
    <s v="USD"/>
    <s v="CS10210396"/>
    <x v="1"/>
    <s v=" "/>
    <s v="BRO"/>
    <s v="F3PCR56244"/>
    <s v="G"/>
    <s v=" "/>
    <d v="2020-06-08T00:00:00"/>
    <s v="GCS1112006"/>
    <s v=" "/>
    <s v="Image URL"/>
    <s v="470"/>
    <s v="WOFF"/>
    <s v="CAOCC"/>
    <s v=" "/>
    <s v=" "/>
  </r>
  <r>
    <x v="1"/>
    <x v="8"/>
    <x v="1"/>
    <x v="2"/>
    <s v="Uncollect Acct Elect-Write Off"/>
    <n v="-316.41000000000003"/>
    <s v="USD"/>
    <s v="CS10217266"/>
    <x v="1"/>
    <s v=" "/>
    <s v="BRO"/>
    <s v="F3PCR56244"/>
    <s v="G"/>
    <s v=" "/>
    <d v="2020-07-06T00:00:00"/>
    <s v="GCS1092007"/>
    <s v=" "/>
    <s v="Image URL"/>
    <s v="470"/>
    <s v="WOFF"/>
    <s v="CAOCC"/>
    <s v=" "/>
    <s v=" "/>
  </r>
  <r>
    <x v="1"/>
    <x v="8"/>
    <x v="1"/>
    <x v="2"/>
    <s v="Uncollect Acct Elect-Write Off"/>
    <n v="-17.79"/>
    <s v="USD"/>
    <s v="CS10219198"/>
    <x v="1"/>
    <s v=" "/>
    <s v="BRO"/>
    <s v="F3PCR56244"/>
    <s v="G"/>
    <s v=" "/>
    <d v="2020-07-23T00:00:00"/>
    <s v="GCS1242007"/>
    <s v=" "/>
    <s v="Image URL"/>
    <s v="470"/>
    <s v="WOFF"/>
    <s v="CAOCC"/>
    <s v=" "/>
    <s v=" "/>
  </r>
  <r>
    <x v="1"/>
    <x v="8"/>
    <x v="1"/>
    <x v="2"/>
    <s v="Uncollect Acct Elect-Write Off"/>
    <n v="-238.9"/>
    <s v="USD"/>
    <s v="CS10219857"/>
    <x v="1"/>
    <s v=" "/>
    <s v="BRO"/>
    <s v="F3PCR56244"/>
    <s v="G"/>
    <s v=" "/>
    <d v="2020-07-28T00:00:00"/>
    <s v="GCS1282007"/>
    <s v=" "/>
    <s v="Image URL"/>
    <s v="470"/>
    <s v="WOFF"/>
    <s v="CAOCC"/>
    <s v=" "/>
    <s v=" "/>
  </r>
  <r>
    <x v="1"/>
    <x v="9"/>
    <x v="1"/>
    <x v="2"/>
    <s v="Uncollect Acct Elect-Write Off"/>
    <n v="-74.19"/>
    <s v="USD"/>
    <s v="CS10223244"/>
    <x v="1"/>
    <s v=" "/>
    <s v="BRO"/>
    <s v="F3PCR56244"/>
    <s v="G"/>
    <s v=" "/>
    <d v="2020-08-07T00:00:00"/>
    <s v="GCS1112008"/>
    <s v=" "/>
    <s v="Image URL"/>
    <s v="470"/>
    <s v="WOFF"/>
    <s v="CAOCC"/>
    <s v=" "/>
    <s v=" "/>
  </r>
  <r>
    <x v="1"/>
    <x v="9"/>
    <x v="1"/>
    <x v="2"/>
    <s v="Uncollect Acct Elect-Write Off"/>
    <n v="-44.88"/>
    <s v="USD"/>
    <s v="CS10223975"/>
    <x v="1"/>
    <s v=" "/>
    <s v="BRO"/>
    <s v="F3PCR56244"/>
    <s v="G"/>
    <s v=" "/>
    <d v="2020-08-13T00:00:00"/>
    <s v="GCS1162008"/>
    <s v=" "/>
    <s v="Image URL"/>
    <s v="470"/>
    <s v="WOFF"/>
    <s v="CAOCC"/>
    <s v=" "/>
    <s v=" "/>
  </r>
  <r>
    <x v="1"/>
    <x v="10"/>
    <x v="1"/>
    <x v="2"/>
    <s v="Uncollect Acct Elect-Write Off"/>
    <n v="-86.18"/>
    <s v="USD"/>
    <s v="CS10230419"/>
    <x v="1"/>
    <s v=" "/>
    <s v="BRO"/>
    <s v="F3PCR56244"/>
    <s v="G"/>
    <s v=" "/>
    <d v="2020-09-16T00:00:00"/>
    <s v="GCS1192009"/>
    <s v=" "/>
    <s v="Image URL"/>
    <s v="470"/>
    <s v="WOFF"/>
    <s v="CAOCC"/>
    <s v=" "/>
    <s v=" "/>
  </r>
  <r>
    <x v="1"/>
    <x v="10"/>
    <x v="1"/>
    <x v="2"/>
    <s v="Uncollect Acct Elect-Write Off"/>
    <n v="-16.04"/>
    <s v="USD"/>
    <s v="CS10229215"/>
    <x v="1"/>
    <s v=" "/>
    <s v="BRO"/>
    <s v="F3PCR56244"/>
    <s v="G"/>
    <s v=" "/>
    <d v="2020-09-02T00:00:00"/>
    <s v="GCS1082009"/>
    <s v=" "/>
    <s v="Image URL"/>
    <s v="470"/>
    <s v="WOFF"/>
    <s v="CAOCC"/>
    <s v=" "/>
    <s v=" "/>
  </r>
  <r>
    <x v="1"/>
    <x v="11"/>
    <x v="1"/>
    <x v="2"/>
    <s v="Uncollect Acct Elect-Write Off"/>
    <n v="-0.75"/>
    <s v="USD"/>
    <s v="CS10235974"/>
    <x v="1"/>
    <s v=" "/>
    <s v="BRO"/>
    <s v="F3PCR56244"/>
    <s v="G"/>
    <s v=" "/>
    <d v="2020-10-02T00:00:00"/>
    <s v="GCS1082010"/>
    <s v=" "/>
    <s v="Image URL"/>
    <s v="470"/>
    <s v="WOFF"/>
    <s v="CAOCC"/>
    <s v=" "/>
    <s v=" "/>
  </r>
  <r>
    <x v="1"/>
    <x v="11"/>
    <x v="1"/>
    <x v="2"/>
    <s v="Uncollect Acct Elect-Write Off"/>
    <n v="-5.33"/>
    <s v="USD"/>
    <s v="CS10235974"/>
    <x v="1"/>
    <s v=" "/>
    <s v="BRO"/>
    <s v="F3PCR56244"/>
    <s v="G"/>
    <s v=" "/>
    <d v="2020-10-08T00:00:00"/>
    <s v="GCS1132010"/>
    <s v=" "/>
    <s v="Image URL"/>
    <s v="470"/>
    <s v="WOFF"/>
    <s v="CAOCC"/>
    <s v=" "/>
    <s v=" "/>
  </r>
  <r>
    <x v="1"/>
    <x v="5"/>
    <x v="1"/>
    <x v="2"/>
    <s v="Uncollect Acct Elect-Write Off"/>
    <n v="-124.77"/>
    <s v="USD"/>
    <s v="CS10244357"/>
    <x v="1"/>
    <s v=" "/>
    <s v="BRO"/>
    <s v="F3PCR56244"/>
    <s v="G"/>
    <s v=" "/>
    <d v="2020-11-23T00:00:00"/>
    <s v="GCS1252011"/>
    <s v=" "/>
    <s v="Image URL"/>
    <s v="470"/>
    <s v="WOFF"/>
    <s v="CAOCC"/>
    <s v=" "/>
    <s v=" "/>
  </r>
  <r>
    <x v="1"/>
    <x v="5"/>
    <x v="1"/>
    <x v="2"/>
    <s v="Uncollect Acct Elect-Write Off"/>
    <n v="-93.32"/>
    <s v="USD"/>
    <s v="CS10243505"/>
    <x v="1"/>
    <s v=" "/>
    <s v="BRO"/>
    <s v="F3PCR56244"/>
    <s v="G"/>
    <s v=" "/>
    <d v="2020-11-17T00:00:00"/>
    <s v="GCS1202011"/>
    <s v=" "/>
    <s v="Image URL"/>
    <s v="470"/>
    <s v="WOFF"/>
    <s v="CAOCC"/>
    <s v=" "/>
    <s v=" "/>
  </r>
  <r>
    <x v="1"/>
    <x v="1"/>
    <x v="1"/>
    <x v="2"/>
    <s v="Uncollect Acct Elect-Write Off"/>
    <n v="-91.45"/>
    <s v="USD"/>
    <s v="CS10248021"/>
    <x v="1"/>
    <s v=" "/>
    <s v="BRO"/>
    <s v="F3PCR56244"/>
    <s v="G"/>
    <s v=" "/>
    <d v="2020-12-03T00:00:00"/>
    <s v="GCS1082012"/>
    <s v=" "/>
    <s v="Image URL"/>
    <s v="470"/>
    <s v="WOFF"/>
    <s v="CAOCC"/>
    <s v=" "/>
    <s v=" "/>
  </r>
  <r>
    <x v="0"/>
    <x v="3"/>
    <x v="1"/>
    <x v="0"/>
    <s v="Acc Prov For Uncollect Acc"/>
    <n v="49.89"/>
    <s v="USD"/>
    <s v="CS10263158"/>
    <x v="1"/>
    <s v=" "/>
    <s v="BRO"/>
    <s v="F3PCR56244"/>
    <s v="G"/>
    <s v=" "/>
    <d v="2021-02-23T00:00:00"/>
    <s v="GCS1242102"/>
    <s v=" "/>
    <s v="Image URL"/>
    <s v="470"/>
    <s v="WOFF"/>
    <s v="CAOCC"/>
    <s v=" "/>
    <s v=" "/>
  </r>
  <r>
    <x v="0"/>
    <x v="2"/>
    <x v="1"/>
    <x v="0"/>
    <s v="Acc Prov For Uncollect Acc"/>
    <n v="-11.09"/>
    <s v="USD"/>
    <s v="CS10267830"/>
    <x v="1"/>
    <s v=" "/>
    <s v="BRO"/>
    <s v="F3PCR56244"/>
    <s v="G"/>
    <s v=" "/>
    <d v="2021-03-16T00:00:00"/>
    <s v="GCS1162103"/>
    <s v=" "/>
    <s v="Image URL"/>
    <s v="470"/>
    <s v="WOFF"/>
    <s v="CAOCC"/>
    <s v=" "/>
    <s v=" "/>
  </r>
  <r>
    <x v="0"/>
    <x v="2"/>
    <x v="1"/>
    <x v="2"/>
    <s v="Uncollect Acct Elect-Write Off"/>
    <n v="-234.19"/>
    <s v="USD"/>
    <s v="CS10268693"/>
    <x v="1"/>
    <s v=" "/>
    <s v="BRO"/>
    <s v="F3PCR56244"/>
    <s v="G"/>
    <s v=" "/>
    <d v="2021-03-22T00:00:00"/>
    <s v="GCS1212103"/>
    <s v=" "/>
    <s v="Image URL"/>
    <s v="470"/>
    <s v="WOFF"/>
    <s v="CAOCC"/>
    <s v=" "/>
    <s v=" "/>
  </r>
  <r>
    <x v="0"/>
    <x v="2"/>
    <x v="1"/>
    <x v="0"/>
    <s v="Acc Prov For Uncollect Acc"/>
    <n v="-1.04"/>
    <s v="USD"/>
    <s v="CS10266833"/>
    <x v="1"/>
    <s v=" "/>
    <s v="BRO"/>
    <s v="F3PCR56244"/>
    <s v="G"/>
    <s v=" "/>
    <d v="2021-03-09T00:00:00"/>
    <s v="GCS1102103"/>
    <s v=" "/>
    <s v="Image URL"/>
    <s v="470"/>
    <s v="WOFF"/>
    <s v="CAOCC"/>
    <s v=" "/>
    <s v=" "/>
  </r>
  <r>
    <x v="0"/>
    <x v="2"/>
    <x v="1"/>
    <x v="2"/>
    <s v="Uncollect Acct Elect-Write Off"/>
    <n v="-0.86"/>
    <s v="USD"/>
    <s v="CS10267830"/>
    <x v="1"/>
    <s v=" "/>
    <s v="BRO"/>
    <s v="F3PCR56244"/>
    <s v="G"/>
    <s v=" "/>
    <d v="2021-03-16T00:00:00"/>
    <s v="GCS1162103"/>
    <s v=" "/>
    <s v="Image URL"/>
    <s v="470"/>
    <s v="WOFF"/>
    <s v="CAOCC"/>
    <s v=" "/>
    <s v=" "/>
  </r>
  <r>
    <x v="0"/>
    <x v="0"/>
    <x v="1"/>
    <x v="2"/>
    <s v="Uncollect Acct Elect-Write Off"/>
    <n v="-35.24"/>
    <s v="USD"/>
    <s v="CS10275171"/>
    <x v="1"/>
    <s v=" "/>
    <s v="BRO"/>
    <s v="F3PCR56244"/>
    <s v="G"/>
    <s v=" "/>
    <d v="2021-04-19T00:00:00"/>
    <s v="GCS1192104"/>
    <s v=" "/>
    <s v="Image URL"/>
    <s v="470"/>
    <s v="WOFF"/>
    <s v="CAOCC"/>
    <s v=" "/>
    <s v=" "/>
  </r>
  <r>
    <x v="0"/>
    <x v="0"/>
    <x v="1"/>
    <x v="0"/>
    <s v="Acc Prov For Uncollect Acc"/>
    <n v="-24.51"/>
    <s v="USD"/>
    <s v="CS10273647"/>
    <x v="1"/>
    <s v=" "/>
    <s v="BRO"/>
    <s v="F3PCR56244"/>
    <s v="G"/>
    <s v=" "/>
    <d v="2021-04-05T00:00:00"/>
    <s v="GCS1062104"/>
    <s v=" "/>
    <s v="Image URL"/>
    <s v="470"/>
    <s v="WOFF"/>
    <s v="CAOCC"/>
    <s v=" "/>
    <s v=" "/>
  </r>
  <r>
    <x v="0"/>
    <x v="0"/>
    <x v="1"/>
    <x v="0"/>
    <s v="Acc Prov For Uncollect Acc"/>
    <n v="-32.36"/>
    <s v="USD"/>
    <s v="CS10273647"/>
    <x v="1"/>
    <s v=" "/>
    <s v="BRO"/>
    <s v="F3PCR56244"/>
    <s v="G"/>
    <s v=" "/>
    <d v="2021-04-07T00:00:00"/>
    <s v="GCS1082104"/>
    <s v=" "/>
    <s v="Image URL"/>
    <s v="470"/>
    <s v="WOFF"/>
    <s v="CAOCC"/>
    <s v=" "/>
    <s v=" "/>
  </r>
  <r>
    <x v="0"/>
    <x v="0"/>
    <x v="1"/>
    <x v="0"/>
    <s v="Acc Prov For Uncollect Acc"/>
    <n v="-52.24"/>
    <s v="USD"/>
    <s v="CS10273647"/>
    <x v="1"/>
    <s v=" "/>
    <s v="BRO"/>
    <s v="F3PCR56244"/>
    <s v="G"/>
    <s v=" "/>
    <d v="2021-04-02T00:00:00"/>
    <s v="GCS1042104"/>
    <s v=" "/>
    <s v="Image URL"/>
    <s v="470"/>
    <s v="WOFF"/>
    <s v="CAOCC"/>
    <s v=" "/>
    <s v=" "/>
  </r>
  <r>
    <x v="1"/>
    <x v="6"/>
    <x v="1"/>
    <x v="2"/>
    <s v="Uncollect Acct Elect-Write Off"/>
    <n v="10469.85"/>
    <s v="USD"/>
    <s v="CS10180445"/>
    <x v="1"/>
    <s v=" "/>
    <s v="BRO"/>
    <s v="F3PCR56244"/>
    <s v="E"/>
    <s v=" "/>
    <d v="2020-01-20T00:00:00"/>
    <s v="GCS1202001"/>
    <s v=" "/>
    <s v="Image URL"/>
    <s v="470"/>
    <s v="WOFF"/>
    <s v="CAOCC"/>
    <s v=" "/>
    <s v=" "/>
  </r>
  <r>
    <x v="1"/>
    <x v="3"/>
    <x v="1"/>
    <x v="2"/>
    <s v="Uncollect Acct Elect-Write Off"/>
    <n v="11034.65"/>
    <s v="USD"/>
    <s v="CS10185358"/>
    <x v="1"/>
    <s v=" "/>
    <s v="BRO"/>
    <s v="F3PCR56244"/>
    <s v="E"/>
    <s v=" "/>
    <d v="2020-02-06T00:00:00"/>
    <s v="GCS1092002"/>
    <s v=" "/>
    <s v="Image URL"/>
    <s v="470"/>
    <s v="WOFF"/>
    <s v="CAOCC"/>
    <s v=" "/>
    <s v=" "/>
  </r>
  <r>
    <x v="1"/>
    <x v="3"/>
    <x v="1"/>
    <x v="2"/>
    <s v="Uncollect Acct Elect-Write Off"/>
    <n v="14978.38"/>
    <s v="USD"/>
    <s v="CS10187342"/>
    <x v="1"/>
    <s v=" "/>
    <s v="BRO"/>
    <s v="F3PCR56244"/>
    <s v="E"/>
    <s v=" "/>
    <d v="2020-02-21T00:00:00"/>
    <s v="GCS1222002"/>
    <s v=" "/>
    <s v="Image URL"/>
    <s v="470"/>
    <s v="WOFF"/>
    <s v="CAOCC"/>
    <s v=" "/>
    <s v=" "/>
  </r>
  <r>
    <x v="1"/>
    <x v="2"/>
    <x v="1"/>
    <x v="2"/>
    <s v="Uncollect Acct Elect-Write Off"/>
    <n v="-3204.6"/>
    <s v="USD"/>
    <s v="CS10193308"/>
    <x v="1"/>
    <s v=" "/>
    <s v="BRO"/>
    <s v="F3PCR56244"/>
    <s v="E"/>
    <s v=" "/>
    <d v="2020-03-23T00:00:00"/>
    <s v="GCS1222003"/>
    <s v=" "/>
    <s v="Image URL"/>
    <s v="470"/>
    <s v="WOFF"/>
    <s v="CAOCC"/>
    <s v=" "/>
    <s v=" "/>
  </r>
  <r>
    <x v="1"/>
    <x v="2"/>
    <x v="1"/>
    <x v="2"/>
    <s v="Uncollect Acct Elect-Write Off"/>
    <n v="-2192.17"/>
    <s v="USD"/>
    <s v="CS10194824"/>
    <x v="1"/>
    <s v=" "/>
    <s v="BRO"/>
    <s v="F3PCR56244"/>
    <s v="E"/>
    <s v=" "/>
    <d v="2020-03-30T00:00:00"/>
    <s v="GCS1312003"/>
    <s v=" "/>
    <s v="Image URL"/>
    <s v="470"/>
    <s v="WOFF"/>
    <s v="CAOCC"/>
    <s v=" "/>
    <s v=" "/>
  </r>
  <r>
    <x v="1"/>
    <x v="2"/>
    <x v="1"/>
    <x v="2"/>
    <s v="Uncollect Acct Elect-Write Off"/>
    <n v="-1848.27"/>
    <s v="USD"/>
    <s v="CS10193827"/>
    <x v="1"/>
    <s v=" "/>
    <s v="BRO"/>
    <s v="F3PCR56244"/>
    <s v="E"/>
    <s v=" "/>
    <d v="2020-03-25T00:00:00"/>
    <s v="GCS1272003"/>
    <s v=" "/>
    <s v="Image URL"/>
    <s v="470"/>
    <s v="WOFF"/>
    <s v="CAOCC"/>
    <s v=" "/>
    <s v=" "/>
  </r>
  <r>
    <x v="1"/>
    <x v="0"/>
    <x v="1"/>
    <x v="2"/>
    <s v="Uncollect Acct Elect-Write Off"/>
    <n v="-1147.04"/>
    <s v="USD"/>
    <s v="CS10198395"/>
    <x v="1"/>
    <s v=" "/>
    <s v="BRO"/>
    <s v="F3PCR56244"/>
    <s v="E"/>
    <s v=" "/>
    <d v="2020-04-10T00:00:00"/>
    <s v="GCS1132004"/>
    <s v=" "/>
    <s v="Image URL"/>
    <s v="470"/>
    <s v="WOFF"/>
    <s v="CAOCC"/>
    <s v=" "/>
    <s v=" "/>
  </r>
  <r>
    <x v="1"/>
    <x v="0"/>
    <x v="1"/>
    <x v="2"/>
    <s v="Uncollect Acct Elect-Write Off"/>
    <n v="-1659.15"/>
    <s v="USD"/>
    <s v="CS10198132"/>
    <x v="1"/>
    <s v=" "/>
    <s v="BRO"/>
    <s v="F3PCR56244"/>
    <s v="E"/>
    <s v=" "/>
    <d v="2020-04-07T00:00:00"/>
    <s v="GCS1102004"/>
    <s v=" "/>
    <s v="Image URL"/>
    <s v="470"/>
    <s v="WOFF"/>
    <s v="CAOCC"/>
    <s v=" "/>
    <s v=" "/>
  </r>
  <r>
    <x v="1"/>
    <x v="7"/>
    <x v="1"/>
    <x v="2"/>
    <s v="Uncollect Acct Elect-Write Off"/>
    <n v="-1107.57"/>
    <s v="USD"/>
    <s v="CS10206176"/>
    <x v="1"/>
    <s v=" "/>
    <s v="BRO"/>
    <s v="F3PCR56244"/>
    <s v="E"/>
    <s v=" "/>
    <d v="2020-05-21T00:00:00"/>
    <s v="GCS1202005"/>
    <s v=" "/>
    <s v="Image URL"/>
    <s v="470"/>
    <s v="WOFF"/>
    <s v="CAOCC"/>
    <s v=" "/>
    <s v=" "/>
  </r>
  <r>
    <x v="1"/>
    <x v="7"/>
    <x v="1"/>
    <x v="2"/>
    <s v="Uncollect Acct Elect-Write Off"/>
    <n v="-3712.7"/>
    <s v="USD"/>
    <s v="CS10204968"/>
    <x v="1"/>
    <s v=" "/>
    <s v="BRO"/>
    <s v="F3PCR56244"/>
    <s v="E"/>
    <s v=" "/>
    <d v="2020-05-13T00:00:00"/>
    <s v="GCS1132005"/>
    <s v=" "/>
    <s v="Image URL"/>
    <s v="470"/>
    <s v="WOFF"/>
    <s v="CAOCC"/>
    <s v=" "/>
    <s v=" "/>
  </r>
  <r>
    <x v="1"/>
    <x v="4"/>
    <x v="1"/>
    <x v="2"/>
    <s v="Uncollect Acct Elect-Write Off"/>
    <n v="-1855.31"/>
    <s v="USD"/>
    <s v="CS10211985"/>
    <x v="1"/>
    <s v=" "/>
    <s v="BRO"/>
    <s v="F3PCR56244"/>
    <s v="E"/>
    <s v=" "/>
    <d v="2020-06-18T00:00:00"/>
    <s v="GCS1202006"/>
    <s v=" "/>
    <s v="Image URL"/>
    <s v="470"/>
    <s v="WOFF"/>
    <s v="CAOCC"/>
    <s v=" "/>
    <s v=" "/>
  </r>
  <r>
    <x v="1"/>
    <x v="4"/>
    <x v="1"/>
    <x v="2"/>
    <s v="Uncollect Acct Elect-Write Off"/>
    <n v="-441.04"/>
    <s v="USD"/>
    <s v="CS10211397"/>
    <x v="1"/>
    <s v=" "/>
    <s v="BRO"/>
    <s v="F3PCR56244"/>
    <s v="E"/>
    <s v=" "/>
    <d v="2020-06-15T00:00:00"/>
    <s v="GCS1172006"/>
    <s v=" "/>
    <s v="Image URL"/>
    <s v="470"/>
    <s v="WOFF"/>
    <s v="CAOCC"/>
    <s v=" "/>
    <s v=" "/>
  </r>
  <r>
    <x v="1"/>
    <x v="8"/>
    <x v="1"/>
    <x v="2"/>
    <s v="Uncollect Acct Elect-Write Off"/>
    <n v="-451.97"/>
    <s v="USD"/>
    <s v="CS10217266"/>
    <x v="1"/>
    <s v=" "/>
    <s v="BRO"/>
    <s v="F3PCR56244"/>
    <s v="E"/>
    <s v=" "/>
    <d v="2020-07-07T00:00:00"/>
    <s v="GCS1102007"/>
    <s v=" "/>
    <s v="Image URL"/>
    <s v="470"/>
    <s v="WOFF"/>
    <s v="CAOCC"/>
    <s v=" "/>
    <s v=" "/>
  </r>
  <r>
    <x v="1"/>
    <x v="8"/>
    <x v="1"/>
    <x v="2"/>
    <s v="Uncollect Acct Elect-Write Off"/>
    <n v="-1633.39"/>
    <s v="USD"/>
    <s v="CS10217266"/>
    <x v="1"/>
    <s v=" "/>
    <s v="BRO"/>
    <s v="F3PCR56244"/>
    <s v="E"/>
    <s v=" "/>
    <d v="2020-07-06T00:00:00"/>
    <s v="GCS1092007"/>
    <s v=" "/>
    <s v="Image URL"/>
    <s v="470"/>
    <s v="WOFF"/>
    <s v="CAOCC"/>
    <s v=" "/>
    <s v=" "/>
  </r>
  <r>
    <x v="1"/>
    <x v="8"/>
    <x v="1"/>
    <x v="2"/>
    <s v="Uncollect Acct Elect-Write Off"/>
    <n v="-2371.34"/>
    <s v="USD"/>
    <s v="CS10218969"/>
    <x v="1"/>
    <s v=" "/>
    <s v="BRO"/>
    <s v="F3PCR56244"/>
    <s v="E"/>
    <s v=" "/>
    <d v="2020-07-22T00:00:00"/>
    <s v="GCS1232007"/>
    <s v=" "/>
    <s v="Image URL"/>
    <s v="470"/>
    <s v="WOFF"/>
    <s v="CAOCC"/>
    <s v=" "/>
    <s v=" "/>
  </r>
  <r>
    <x v="1"/>
    <x v="9"/>
    <x v="1"/>
    <x v="2"/>
    <s v="Uncollect Acct Elect-Write Off"/>
    <n v="-792.52"/>
    <s v="USD"/>
    <s v="CS10223728"/>
    <x v="1"/>
    <s v=" "/>
    <s v="BRO"/>
    <s v="F3PCR56244"/>
    <s v="E"/>
    <s v=" "/>
    <d v="2020-08-12T00:00:00"/>
    <s v="GCS1152008"/>
    <s v=" "/>
    <s v="Image URL"/>
    <s v="470"/>
    <s v="WOFF"/>
    <s v="CAOCC"/>
    <s v=" "/>
    <s v=" "/>
  </r>
  <r>
    <x v="1"/>
    <x v="9"/>
    <x v="1"/>
    <x v="2"/>
    <s v="Uncollect Acct Elect-Write Off"/>
    <n v="-2644.45"/>
    <s v="USD"/>
    <s v="CS10223244"/>
    <x v="1"/>
    <s v=" "/>
    <s v="BRO"/>
    <s v="F3PCR56244"/>
    <s v="E"/>
    <s v=" "/>
    <d v="2020-08-04T00:00:00"/>
    <s v="GCS1082008"/>
    <s v=" "/>
    <s v="Image URL"/>
    <s v="470"/>
    <s v="WOFF"/>
    <s v="CAOCC"/>
    <s v=" "/>
    <s v=" "/>
  </r>
  <r>
    <x v="1"/>
    <x v="10"/>
    <x v="1"/>
    <x v="2"/>
    <s v="Uncollect Acct Elect-Write Off"/>
    <n v="-2144.33"/>
    <s v="USD"/>
    <s v="CS10229552"/>
    <x v="1"/>
    <s v=" "/>
    <s v="BRO"/>
    <s v="F3PCR56244"/>
    <s v="E"/>
    <s v=" "/>
    <d v="2020-09-10T00:00:00"/>
    <s v="GCS1142009"/>
    <s v=" "/>
    <s v="Image URL"/>
    <s v="470"/>
    <s v="WOFF"/>
    <s v="CAOCC"/>
    <s v=" "/>
    <s v=" "/>
  </r>
  <r>
    <x v="1"/>
    <x v="10"/>
    <x v="1"/>
    <x v="2"/>
    <s v="Uncollect Acct Elect-Write Off"/>
    <n v="-2246.0100000000002"/>
    <s v="USD"/>
    <s v="CS10231421"/>
    <x v="1"/>
    <s v=" "/>
    <s v="BRO"/>
    <s v="F3PCR56244"/>
    <s v="E"/>
    <s v=" "/>
    <d v="2020-09-23T00:00:00"/>
    <s v="GCS1252009"/>
    <s v=" "/>
    <s v="Image URL"/>
    <s v="470"/>
    <s v="WOFF"/>
    <s v="CAOCC"/>
    <s v=" "/>
    <s v=" "/>
  </r>
  <r>
    <x v="1"/>
    <x v="10"/>
    <x v="1"/>
    <x v="2"/>
    <s v="Uncollect Acct Elect-Write Off"/>
    <n v="-795.5"/>
    <s v="USD"/>
    <s v="CS10229215"/>
    <x v="1"/>
    <s v=" "/>
    <s v="BRO"/>
    <s v="F3PCR56244"/>
    <s v="E"/>
    <s v=" "/>
    <d v="2020-09-04T00:00:00"/>
    <s v="GCS1102009"/>
    <s v=" "/>
    <s v="Image URL"/>
    <s v="470"/>
    <s v="WOFF"/>
    <s v="CAOCC"/>
    <s v=" "/>
    <s v=" "/>
  </r>
  <r>
    <x v="1"/>
    <x v="11"/>
    <x v="1"/>
    <x v="2"/>
    <s v="Uncollect Acct Elect-Write Off"/>
    <n v="-2591.5100000000002"/>
    <s v="USD"/>
    <s v="CS10239210"/>
    <x v="1"/>
    <s v=" "/>
    <s v="BRO"/>
    <s v="F3PCR56244"/>
    <s v="E"/>
    <s v=" "/>
    <d v="2020-10-29T00:00:00"/>
    <s v="GCS1312010"/>
    <s v=" "/>
    <s v="Image URL"/>
    <s v="470"/>
    <s v="WOFF"/>
    <s v="CAOCC"/>
    <s v=" "/>
    <s v=" "/>
  </r>
  <r>
    <x v="1"/>
    <x v="11"/>
    <x v="1"/>
    <x v="2"/>
    <s v="Uncollect Acct Elect-Write Off"/>
    <n v="-1627.93"/>
    <s v="USD"/>
    <s v="CS10239023"/>
    <x v="1"/>
    <s v=" "/>
    <s v="BRO"/>
    <s v="F3PCR56244"/>
    <s v="E"/>
    <s v=" "/>
    <d v="2020-10-28T00:00:00"/>
    <s v="GCS1302010"/>
    <s v=" "/>
    <s v="Image URL"/>
    <s v="470"/>
    <s v="WOFF"/>
    <s v="CAOCC"/>
    <s v=" "/>
    <s v=" "/>
  </r>
  <r>
    <x v="1"/>
    <x v="11"/>
    <x v="1"/>
    <x v="2"/>
    <s v="Uncollect Acct Elect-Write Off"/>
    <n v="-1623.6"/>
    <s v="USD"/>
    <s v="CS10237623"/>
    <x v="1"/>
    <s v=" "/>
    <s v="BRO"/>
    <s v="F3PCR56244"/>
    <s v="E"/>
    <s v=" "/>
    <d v="2020-10-21T00:00:00"/>
    <s v="GCS1242010"/>
    <s v=" "/>
    <s v="Image URL"/>
    <s v="470"/>
    <s v="WOFF"/>
    <s v="CAOCC"/>
    <s v=" "/>
    <s v=" "/>
  </r>
  <r>
    <x v="1"/>
    <x v="11"/>
    <x v="1"/>
    <x v="2"/>
    <s v="Uncollect Acct Elect-Write Off"/>
    <n v="-195.64"/>
    <s v="USD"/>
    <s v="CS10236126"/>
    <x v="1"/>
    <s v=" "/>
    <s v="BRO"/>
    <s v="F3PCR56244"/>
    <s v="E"/>
    <s v=" "/>
    <d v="2020-10-10T00:00:00"/>
    <s v="GCS1152010"/>
    <s v=" "/>
    <s v="Image URL"/>
    <s v="470"/>
    <s v="WOFF"/>
    <s v="CAOCC"/>
    <s v=" "/>
    <s v=" "/>
  </r>
  <r>
    <x v="1"/>
    <x v="11"/>
    <x v="1"/>
    <x v="2"/>
    <s v="Uncollect Acct Elect-Write Off"/>
    <n v="-255.8"/>
    <s v="USD"/>
    <s v="CS10235974"/>
    <x v="1"/>
    <s v=" "/>
    <s v="BRO"/>
    <s v="F3PCR56244"/>
    <s v="E"/>
    <s v=" "/>
    <d v="2020-10-07T00:00:00"/>
    <s v="GCS1122010"/>
    <s v=" "/>
    <s v="Image URL"/>
    <s v="470"/>
    <s v="WOFF"/>
    <s v="CAOCC"/>
    <s v=" "/>
    <s v=" "/>
  </r>
  <r>
    <x v="1"/>
    <x v="5"/>
    <x v="1"/>
    <x v="2"/>
    <s v="Uncollect Acct Elect-Write Off"/>
    <n v="-911"/>
    <s v="USD"/>
    <s v="CS10244357"/>
    <x v="1"/>
    <s v=" "/>
    <s v="BRO"/>
    <s v="F3PCR56244"/>
    <s v="E"/>
    <s v=" "/>
    <d v="2020-11-23T00:00:00"/>
    <s v="GCS1252011"/>
    <s v=" "/>
    <s v="Image URL"/>
    <s v="470"/>
    <s v="WOFF"/>
    <s v="CAOCC"/>
    <s v=" "/>
    <s v=" "/>
  </r>
  <r>
    <x v="1"/>
    <x v="5"/>
    <x v="1"/>
    <x v="2"/>
    <s v="Uncollect Acct Elect-Write Off"/>
    <n v="-2442.86"/>
    <s v="USD"/>
    <s v="CS10242246"/>
    <x v="1"/>
    <s v=" "/>
    <s v="BRO"/>
    <s v="F3PCR56244"/>
    <s v="E"/>
    <s v=" "/>
    <d v="2020-11-09T00:00:00"/>
    <s v="GCS1132011"/>
    <s v=" "/>
    <s v="Image URL"/>
    <s v="470"/>
    <s v="WOFF"/>
    <s v="CAOCC"/>
    <s v=" "/>
    <s v=" "/>
  </r>
  <r>
    <x v="1"/>
    <x v="5"/>
    <x v="1"/>
    <x v="2"/>
    <s v="Uncollect Acct Elect-Write Off"/>
    <n v="-2420.23"/>
    <s v="USD"/>
    <s v="CS10243505"/>
    <x v="1"/>
    <s v=" "/>
    <s v="BRO"/>
    <s v="F3PCR56244"/>
    <s v="E"/>
    <s v=" "/>
    <d v="2020-11-17T00:00:00"/>
    <s v="GCS1202011"/>
    <s v=" "/>
    <s v="Image URL"/>
    <s v="470"/>
    <s v="WOFF"/>
    <s v="CAOCC"/>
    <s v=" "/>
    <s v=" "/>
  </r>
  <r>
    <x v="1"/>
    <x v="1"/>
    <x v="1"/>
    <x v="2"/>
    <s v="Uncollect Acct Elect-Write Off"/>
    <n v="-1859.03"/>
    <s v="USD"/>
    <s v="CS10248962"/>
    <x v="1"/>
    <s v=" "/>
    <s v="BRO"/>
    <s v="F3PCR56244"/>
    <s v="E"/>
    <s v=" "/>
    <d v="2020-12-11T00:00:00"/>
    <s v="GCS1152012"/>
    <s v=" "/>
    <s v="Image URL"/>
    <s v="470"/>
    <s v="WOFF"/>
    <s v="CAOCC"/>
    <s v=" "/>
    <s v=" "/>
  </r>
  <r>
    <x v="1"/>
    <x v="1"/>
    <x v="1"/>
    <x v="2"/>
    <s v="Uncollect Acct Elect-Write Off"/>
    <n v="-3141.72"/>
    <s v="USD"/>
    <s v="CS10248825"/>
    <x v="1"/>
    <s v=" "/>
    <s v="BRO"/>
    <s v="F3PCR56244"/>
    <s v="E"/>
    <s v=" "/>
    <d v="2020-12-10T00:00:00"/>
    <s v="GCS1142012"/>
    <s v=" "/>
    <s v="Image URL"/>
    <s v="470"/>
    <s v="WOFF"/>
    <s v="CAOCC"/>
    <s v=" "/>
    <s v=" "/>
  </r>
  <r>
    <x v="1"/>
    <x v="1"/>
    <x v="1"/>
    <x v="2"/>
    <s v="Uncollect Acct Elect-Write Off"/>
    <n v="-3400.43"/>
    <s v="USD"/>
    <s v="CS10249726"/>
    <x v="1"/>
    <s v=" "/>
    <s v="BRO"/>
    <s v="F3PCR56244"/>
    <s v="E"/>
    <s v=" "/>
    <d v="2020-12-16T00:00:00"/>
    <s v="GCS1192012"/>
    <s v=" "/>
    <s v="Image URL"/>
    <s v="470"/>
    <s v="WOFF"/>
    <s v="CAOCC"/>
    <s v=" "/>
    <s v=" "/>
  </r>
  <r>
    <x v="0"/>
    <x v="6"/>
    <x v="1"/>
    <x v="2"/>
    <s v="Uncollect Acct Elect-Write Off"/>
    <n v="-653.63"/>
    <s v="USD"/>
    <s v="CS10256461"/>
    <x v="1"/>
    <s v=" "/>
    <s v="BRO"/>
    <s v="F3PCR56244"/>
    <s v="E"/>
    <s v=" "/>
    <d v="2021-01-19T00:00:00"/>
    <s v="GCS1162101"/>
    <s v=" "/>
    <s v="Image URL"/>
    <s v="470"/>
    <s v="WOFF"/>
    <s v="CAOCC"/>
    <s v=" "/>
    <s v=" "/>
  </r>
  <r>
    <x v="0"/>
    <x v="6"/>
    <x v="1"/>
    <x v="2"/>
    <s v="Uncollect Acct Elect-Write Off"/>
    <n v="-1416.46"/>
    <s v="USD"/>
    <s v="CS10256461"/>
    <x v="1"/>
    <s v=" "/>
    <s v="BRO"/>
    <s v="F3PCR56244"/>
    <s v="E"/>
    <s v=" "/>
    <d v="2021-01-14T00:00:00"/>
    <s v="GCS1122101"/>
    <s v=" "/>
    <s v="Image URL"/>
    <s v="470"/>
    <s v="WOFF"/>
    <s v="CAOCC"/>
    <s v=" "/>
    <s v=" "/>
  </r>
  <r>
    <x v="0"/>
    <x v="6"/>
    <x v="1"/>
    <x v="2"/>
    <s v="Uncollect Acct Elect-Write Off"/>
    <n v="-1217.3"/>
    <s v="USD"/>
    <s v="CS10256461"/>
    <x v="1"/>
    <s v=" "/>
    <s v="BRO"/>
    <s v="F3PCR56244"/>
    <s v="E"/>
    <s v=" "/>
    <d v="2021-01-07T00:00:00"/>
    <s v="GCS1062101"/>
    <s v=" "/>
    <s v="Image URL"/>
    <s v="470"/>
    <s v="WOFF"/>
    <s v="CAOCC"/>
    <s v=" "/>
    <s v=" "/>
  </r>
  <r>
    <x v="0"/>
    <x v="6"/>
    <x v="1"/>
    <x v="2"/>
    <s v="Uncollect Acct Elect-Write Off"/>
    <n v="-439.55"/>
    <s v="USD"/>
    <s v="CS10256461"/>
    <x v="1"/>
    <s v=" "/>
    <s v="BRO"/>
    <s v="F3PCR56244"/>
    <s v="E"/>
    <s v=" "/>
    <d v="2021-01-01T00:00:00"/>
    <s v="GCS1022101"/>
    <s v=" "/>
    <s v="Image URL"/>
    <s v="470"/>
    <s v="WOFF"/>
    <s v="CAOCC"/>
    <s v=" "/>
    <s v=" "/>
  </r>
  <r>
    <x v="0"/>
    <x v="6"/>
    <x v="1"/>
    <x v="0"/>
    <s v="Acc Prov For Uncollect Acc"/>
    <n v="12662.2"/>
    <s v="USD"/>
    <s v="CS10257132"/>
    <x v="1"/>
    <s v=" "/>
    <s v="BRO"/>
    <s v="F3PCR56244"/>
    <s v="E"/>
    <s v=" "/>
    <d v="2021-01-25T00:00:00"/>
    <s v="GCS1212101"/>
    <s v=" "/>
    <s v="Image URL"/>
    <s v="470"/>
    <s v="WOFF"/>
    <s v="CAOCC"/>
    <s v=" "/>
    <s v=" "/>
  </r>
  <r>
    <x v="0"/>
    <x v="6"/>
    <x v="1"/>
    <x v="2"/>
    <s v="Uncollect Acct Elect-Write Off"/>
    <n v="-4576.79"/>
    <s v="USD"/>
    <s v="CS10257834"/>
    <x v="1"/>
    <s v=" "/>
    <s v="BRO"/>
    <s v="F3PCR56244"/>
    <s v="E"/>
    <s v=" "/>
    <d v="2021-01-27T00:00:00"/>
    <s v="GCS1232101"/>
    <s v=" "/>
    <s v="Image URL"/>
    <s v="470"/>
    <s v="WOFF"/>
    <s v="CAOCC"/>
    <s v=" "/>
    <s v=" "/>
  </r>
  <r>
    <x v="0"/>
    <x v="3"/>
    <x v="1"/>
    <x v="2"/>
    <s v="Uncollect Acct Elect-Write Off"/>
    <n v="-3318.16"/>
    <s v="USD"/>
    <s v="CS10260869"/>
    <x v="1"/>
    <s v=" "/>
    <s v="BRO"/>
    <s v="F3PCR56244"/>
    <s v="E"/>
    <s v=" "/>
    <d v="2021-02-05T00:00:00"/>
    <s v="GCS1092102"/>
    <s v=" "/>
    <s v="Image URL"/>
    <s v="470"/>
    <s v="WOFF"/>
    <s v="CAOCC"/>
    <s v=" "/>
    <s v=" "/>
  </r>
  <r>
    <x v="0"/>
    <x v="3"/>
    <x v="1"/>
    <x v="0"/>
    <s v="Acc Prov For Uncollect Acc"/>
    <n v="-245.66"/>
    <s v="USD"/>
    <s v="CS10263283"/>
    <x v="1"/>
    <s v=" "/>
    <s v="BRO"/>
    <s v="F3PCR56244"/>
    <s v="E"/>
    <s v=" "/>
    <d v="2021-02-24T00:00:00"/>
    <s v="GCS1252102"/>
    <s v=" "/>
    <s v="Image URL"/>
    <s v="470"/>
    <s v="WOFF"/>
    <s v="CAOCC"/>
    <s v=" "/>
    <s v=" "/>
  </r>
  <r>
    <x v="0"/>
    <x v="3"/>
    <x v="1"/>
    <x v="2"/>
    <s v="Uncollect Acct Elect-Write Off"/>
    <n v="-2280.73"/>
    <s v="USD"/>
    <s v="CS10263283"/>
    <x v="1"/>
    <s v=" "/>
    <s v="BRO"/>
    <s v="F3PCR56244"/>
    <s v="E"/>
    <s v=" "/>
    <d v="2021-02-24T00:00:00"/>
    <s v="GCS1252102"/>
    <s v=" "/>
    <s v="Image URL"/>
    <s v="470"/>
    <s v="WOFF"/>
    <s v="CAOCC"/>
    <s v=" "/>
    <s v=" "/>
  </r>
  <r>
    <x v="0"/>
    <x v="2"/>
    <x v="1"/>
    <x v="2"/>
    <s v="Uncollect Acct Elect-Write Off"/>
    <n v="-1187.45"/>
    <s v="USD"/>
    <s v="CS10269550"/>
    <x v="1"/>
    <s v=" "/>
    <s v="BRO"/>
    <s v="F3PCR56244"/>
    <s v="E"/>
    <s v=" "/>
    <d v="2021-03-26T00:00:00"/>
    <s v="GCS1252103"/>
    <s v=" "/>
    <s v="Image URL"/>
    <s v="470"/>
    <s v="WOFF"/>
    <s v="CAOCC"/>
    <s v=" "/>
    <s v=" "/>
  </r>
  <r>
    <x v="0"/>
    <x v="2"/>
    <x v="1"/>
    <x v="2"/>
    <s v="Uncollect Acct Elect-Write Off"/>
    <n v="-3291.05"/>
    <s v="USD"/>
    <s v="CS10271248"/>
    <x v="1"/>
    <s v=" "/>
    <s v="BRO"/>
    <s v="F3PCR56244"/>
    <s v="E"/>
    <s v=" "/>
    <d v="2021-03-25T00:00:00"/>
    <s v="GCS1302103"/>
    <s v=" "/>
    <s v="Image URL"/>
    <s v="470"/>
    <s v="WOFF"/>
    <s v="CAOCC"/>
    <s v=" "/>
    <s v=" "/>
  </r>
  <r>
    <x v="0"/>
    <x v="2"/>
    <x v="1"/>
    <x v="2"/>
    <s v="Uncollect Acct Elect-Write Off"/>
    <n v="-3397.05"/>
    <s v="USD"/>
    <s v="CS10268274"/>
    <x v="1"/>
    <s v=" "/>
    <s v="BRO"/>
    <s v="F3PCR56244"/>
    <s v="E"/>
    <s v=" "/>
    <d v="2021-03-18T00:00:00"/>
    <s v="GCS1182103"/>
    <s v=" "/>
    <s v="Image URL"/>
    <s v="470"/>
    <s v="WOFF"/>
    <s v="CAOCC"/>
    <s v=" "/>
    <s v=" "/>
  </r>
  <r>
    <x v="0"/>
    <x v="2"/>
    <x v="1"/>
    <x v="2"/>
    <s v="Uncollect Acct Elect-Write Off"/>
    <n v="-3253.16"/>
    <s v="USD"/>
    <s v="CS10266396"/>
    <x v="1"/>
    <s v=" "/>
    <s v="BRO"/>
    <s v="F3PCR56244"/>
    <s v="E"/>
    <s v=" "/>
    <d v="2021-03-02T00:00:00"/>
    <s v="GCS1042103"/>
    <s v=" "/>
    <s v="Image URL"/>
    <s v="470"/>
    <s v="WOFF"/>
    <s v="CAOCC"/>
    <s v=" "/>
    <s v=" "/>
  </r>
  <r>
    <x v="0"/>
    <x v="2"/>
    <x v="1"/>
    <x v="0"/>
    <s v="Acc Prov For Uncollect Acc"/>
    <n v="288.02999999999997"/>
    <s v="USD"/>
    <s v="CS10270068"/>
    <x v="1"/>
    <s v=" "/>
    <s v="BRO"/>
    <s v="F3PCR56244"/>
    <s v="E"/>
    <s v=" "/>
    <d v="2021-03-29T00:00:00"/>
    <s v="GCS1272103"/>
    <s v=" "/>
    <s v="Image URL"/>
    <s v="470"/>
    <s v="WOFF"/>
    <s v="CAOCC"/>
    <s v=" "/>
    <s v=" "/>
  </r>
  <r>
    <x v="0"/>
    <x v="2"/>
    <x v="1"/>
    <x v="2"/>
    <s v="Uncollect Acct Elect-Write Off"/>
    <n v="-4055.47"/>
    <s v="USD"/>
    <s v="CS10268452"/>
    <x v="1"/>
    <s v=" "/>
    <s v="BRO"/>
    <s v="F3PCR56244"/>
    <s v="E"/>
    <s v=" "/>
    <d v="2021-03-19T00:00:00"/>
    <s v="GCS1192103"/>
    <s v=" "/>
    <s v="Image URL"/>
    <s v="470"/>
    <s v="WOFF"/>
    <s v="CAOCC"/>
    <s v=" "/>
    <s v=" "/>
  </r>
  <r>
    <x v="0"/>
    <x v="2"/>
    <x v="1"/>
    <x v="0"/>
    <s v="Acc Prov For Uncollect Acc"/>
    <n v="-165.7"/>
    <s v="USD"/>
    <s v="CS10270907"/>
    <x v="1"/>
    <s v=" "/>
    <s v="BRO"/>
    <s v="F3PCR56244"/>
    <s v="E"/>
    <s v=" "/>
    <d v="2021-03-31T00:00:00"/>
    <s v="GCS1292103"/>
    <s v=" "/>
    <s v="Image URL"/>
    <s v="470"/>
    <s v="WOFF"/>
    <s v="CAOCC"/>
    <s v=" "/>
    <s v=" "/>
  </r>
  <r>
    <x v="0"/>
    <x v="2"/>
    <x v="1"/>
    <x v="0"/>
    <s v="Acc Prov For Uncollect Acc"/>
    <n v="2573.23"/>
    <s v="USD"/>
    <s v="CS10269359"/>
    <x v="1"/>
    <s v=" "/>
    <s v="BRO"/>
    <s v="F3PCR56244"/>
    <s v="E"/>
    <s v=" "/>
    <d v="2021-03-25T00:00:00"/>
    <s v="GCS1242103"/>
    <s v=" "/>
    <s v="Image URL"/>
    <s v="470"/>
    <s v="WOFF"/>
    <s v="CAOCC"/>
    <s v=" "/>
    <s v=" "/>
  </r>
  <r>
    <x v="0"/>
    <x v="2"/>
    <x v="1"/>
    <x v="0"/>
    <s v="Acc Prov For Uncollect Acc"/>
    <n v="157.58000000000001"/>
    <s v="USD"/>
    <s v="CS10267195"/>
    <x v="1"/>
    <s v=" "/>
    <s v="BRO"/>
    <s v="F3PCR56244"/>
    <s v="E"/>
    <s v=" "/>
    <d v="2021-03-11T00:00:00"/>
    <s v="GCS1122103"/>
    <s v=" "/>
    <s v="Image URL"/>
    <s v="470"/>
    <s v="WOFF"/>
    <s v="CAOCC"/>
    <s v=" "/>
    <s v=" "/>
  </r>
  <r>
    <x v="0"/>
    <x v="2"/>
    <x v="1"/>
    <x v="0"/>
    <s v="Acc Prov For Uncollect Acc"/>
    <n v="-25.76"/>
    <s v="USD"/>
    <s v="CS10268274"/>
    <x v="1"/>
    <s v=" "/>
    <s v="BRO"/>
    <s v="F3PCR56244"/>
    <s v="E"/>
    <s v=" "/>
    <d v="2021-03-18T00:00:00"/>
    <s v="GCS1182103"/>
    <s v=" "/>
    <s v="Image URL"/>
    <s v="470"/>
    <s v="WOFF"/>
    <s v="CAOCC"/>
    <s v=" "/>
    <s v=" "/>
  </r>
  <r>
    <x v="0"/>
    <x v="0"/>
    <x v="1"/>
    <x v="2"/>
    <s v="Uncollect Acct Elect-Write Off"/>
    <n v="-1891.8"/>
    <s v="USD"/>
    <s v="CS10274414"/>
    <x v="1"/>
    <s v=" "/>
    <s v="BRO"/>
    <s v="F3PCR56244"/>
    <s v="E"/>
    <s v=" "/>
    <d v="2021-04-14T00:00:00"/>
    <s v="GCS1142104"/>
    <s v=" "/>
    <s v="Image URL"/>
    <s v="470"/>
    <s v="WOFF"/>
    <s v="CAOCC"/>
    <s v=" "/>
    <s v=" "/>
  </r>
  <r>
    <x v="0"/>
    <x v="0"/>
    <x v="1"/>
    <x v="0"/>
    <s v="Acc Prov For Uncollect Acc"/>
    <n v="-194.07"/>
    <s v="USD"/>
    <s v="CS10273647"/>
    <x v="1"/>
    <s v=" "/>
    <s v="BRO"/>
    <s v="F3PCR56244"/>
    <s v="E"/>
    <s v=" "/>
    <d v="2021-04-07T00:00:00"/>
    <s v="GCS1082104"/>
    <s v=" "/>
    <s v="Image URL"/>
    <s v="470"/>
    <s v="WOFF"/>
    <s v="CAOCC"/>
    <s v=" "/>
    <s v=" "/>
  </r>
  <r>
    <x v="0"/>
    <x v="0"/>
    <x v="1"/>
    <x v="2"/>
    <s v="Uncollect Acct Elect-Write Off"/>
    <n v="-3682.41"/>
    <s v="USD"/>
    <s v="CS10273647"/>
    <x v="1"/>
    <s v=" "/>
    <s v="BRO"/>
    <s v="F3PCR56244"/>
    <s v="E"/>
    <s v=" "/>
    <d v="2021-04-07T00:00:00"/>
    <s v="GCS1082104"/>
    <s v=" "/>
    <s v="Image URL"/>
    <s v="470"/>
    <s v="WOFF"/>
    <s v="CAOCC"/>
    <s v=" "/>
    <s v=" "/>
  </r>
  <r>
    <x v="0"/>
    <x v="0"/>
    <x v="1"/>
    <x v="2"/>
    <s v="Uncollect Acct Elect-Write Off"/>
    <n v="-2950.25"/>
    <s v="USD"/>
    <s v="CS10274593"/>
    <x v="1"/>
    <s v=" "/>
    <s v="BRO"/>
    <s v="F3PCR56244"/>
    <s v="E"/>
    <s v=" "/>
    <d v="2021-04-15T00:00:00"/>
    <s v="GCS1152104"/>
    <s v=" "/>
    <s v="Image URL"/>
    <s v="470"/>
    <s v="WOFF"/>
    <s v="CAOCC"/>
    <s v=" "/>
    <s v=" "/>
  </r>
  <r>
    <x v="0"/>
    <x v="0"/>
    <x v="1"/>
    <x v="0"/>
    <s v="Acc Prov For Uncollect Acc"/>
    <n v="241.3"/>
    <s v="USD"/>
    <s v="CS10274231"/>
    <x v="1"/>
    <s v=" "/>
    <s v="BRO"/>
    <s v="F3PCR56244"/>
    <s v="E"/>
    <s v=" "/>
    <d v="2021-04-13T00:00:00"/>
    <s v="GCS1132104"/>
    <s v=" "/>
    <s v="Image URL"/>
    <s v="470"/>
    <s v="WOFF"/>
    <s v="CAOCC"/>
    <s v=" "/>
    <s v=" "/>
  </r>
  <r>
    <x v="0"/>
    <x v="0"/>
    <x v="1"/>
    <x v="2"/>
    <s v="Uncollect Acct Elect-Write Off"/>
    <n v="-1811.93"/>
    <s v="USD"/>
    <s v="CS10276291"/>
    <x v="1"/>
    <s v=" "/>
    <s v="BRO"/>
    <s v="F3PCR56244"/>
    <s v="E"/>
    <s v=" "/>
    <d v="2021-04-27T00:00:00"/>
    <s v="GCS1252104"/>
    <s v=" "/>
    <s v="Image URL"/>
    <s v="470"/>
    <s v="WOFF"/>
    <s v="CAOCC"/>
    <s v=" "/>
    <s v=" "/>
  </r>
  <r>
    <x v="1"/>
    <x v="6"/>
    <x v="1"/>
    <x v="2"/>
    <s v="Uncollect Acct Elect-Write Off"/>
    <n v="7771.03"/>
    <s v="USD"/>
    <s v="CS10180445"/>
    <x v="1"/>
    <s v=" "/>
    <s v="LSV"/>
    <s v="F3PCR56244"/>
    <s v="G"/>
    <s v=" "/>
    <d v="2020-01-03T00:00:00"/>
    <s v="GCS1062001"/>
    <s v=" "/>
    <s v="Image URL"/>
    <s v="470"/>
    <s v="WOFF"/>
    <s v="CAOCC"/>
    <s v=" "/>
    <s v=" "/>
  </r>
  <r>
    <x v="1"/>
    <x v="6"/>
    <x v="1"/>
    <x v="2"/>
    <s v="Uncollect Acct Elect-Write Off"/>
    <n v="-129.56"/>
    <s v="USD"/>
    <s v="CS10180783"/>
    <x v="1"/>
    <s v=" "/>
    <s v="LSV"/>
    <s v="F3PCR56244"/>
    <s v="G"/>
    <s v=" "/>
    <d v="2020-01-22T00:00:00"/>
    <s v="GCS1222001"/>
    <s v=" "/>
    <s v="Image URL"/>
    <s v="470"/>
    <s v="WOFF"/>
    <s v="CAOCC"/>
    <s v=" "/>
    <s v=" "/>
  </r>
  <r>
    <x v="1"/>
    <x v="6"/>
    <x v="1"/>
    <x v="2"/>
    <s v="Uncollect Acct Elect-Write Off"/>
    <n v="55.83"/>
    <s v="USD"/>
    <s v="CS10180445"/>
    <x v="1"/>
    <s v=" "/>
    <s v="LSV"/>
    <s v="F3PCR56244"/>
    <s v="G"/>
    <s v=" "/>
    <d v="2020-01-20T00:00:00"/>
    <s v="GCS1202001"/>
    <s v=" "/>
    <s v="Image URL"/>
    <s v="470"/>
    <s v="WOFF"/>
    <s v="CAOCC"/>
    <s v=" "/>
    <s v=" "/>
  </r>
  <r>
    <x v="1"/>
    <x v="3"/>
    <x v="1"/>
    <x v="2"/>
    <s v="Uncollect Acct Elect-Write Off"/>
    <n v="544.85"/>
    <s v="USD"/>
    <s v="CS10185358"/>
    <x v="1"/>
    <s v=" "/>
    <s v="LSV"/>
    <s v="F3PCR56244"/>
    <s v="G"/>
    <s v=" "/>
    <d v="2020-02-06T00:00:00"/>
    <s v="GCS1092002"/>
    <s v=" "/>
    <s v="Image URL"/>
    <s v="470"/>
    <s v="WOFF"/>
    <s v="CAOCC"/>
    <s v=" "/>
    <s v=" "/>
  </r>
  <r>
    <x v="1"/>
    <x v="3"/>
    <x v="1"/>
    <x v="2"/>
    <s v="Uncollect Acct Elect-Write Off"/>
    <n v="324.19"/>
    <s v="USD"/>
    <s v="CS10188425"/>
    <x v="1"/>
    <s v=" "/>
    <s v="LSV"/>
    <s v="F3PCR56244"/>
    <s v="G"/>
    <s v=" "/>
    <d v="2020-02-27T00:00:00"/>
    <s v="GCS1272002"/>
    <s v=" "/>
    <s v="Image URL"/>
    <s v="470"/>
    <s v="WOFF"/>
    <s v="CAOCC"/>
    <s v=" "/>
    <s v=" "/>
  </r>
  <r>
    <x v="1"/>
    <x v="3"/>
    <x v="1"/>
    <x v="2"/>
    <s v="Uncollect Acct Elect-Write Off"/>
    <n v="42.73"/>
    <s v="USD"/>
    <s v="CS10187755"/>
    <x v="1"/>
    <s v=" "/>
    <s v="LSV"/>
    <s v="F3PCR56244"/>
    <s v="G"/>
    <s v=" "/>
    <d v="2020-02-25T00:00:00"/>
    <s v="GCS1252002"/>
    <s v=" "/>
    <s v="Image URL"/>
    <s v="470"/>
    <s v="WOFF"/>
    <s v="CAOCC"/>
    <s v=" "/>
    <s v=" "/>
  </r>
  <r>
    <x v="1"/>
    <x v="2"/>
    <x v="1"/>
    <x v="2"/>
    <s v="Uncollect Acct Elect-Write Off"/>
    <n v="-75.569999999999993"/>
    <s v="USD"/>
    <s v="CS10194824"/>
    <x v="1"/>
    <s v=" "/>
    <s v="LSV"/>
    <s v="F3PCR56244"/>
    <s v="G"/>
    <s v=" "/>
    <d v="2020-03-30T00:00:00"/>
    <s v="GCS1312003"/>
    <s v=" "/>
    <s v="Image URL"/>
    <s v="470"/>
    <s v="WOFF"/>
    <s v="CAOCC"/>
    <s v=" "/>
    <s v=" "/>
  </r>
  <r>
    <x v="1"/>
    <x v="2"/>
    <x v="1"/>
    <x v="2"/>
    <s v="Uncollect Acct Elect-Write Off"/>
    <n v="-204.56"/>
    <s v="USD"/>
    <s v="CS10191250"/>
    <x v="1"/>
    <s v=" "/>
    <s v="LSV"/>
    <s v="F3PCR56244"/>
    <s v="G"/>
    <s v=" "/>
    <d v="2020-03-02T00:00:00"/>
    <s v="GCS1042003"/>
    <s v=" "/>
    <s v="Image URL"/>
    <s v="470"/>
    <s v="WOFF"/>
    <s v="CAOCC"/>
    <s v=" "/>
    <s v=" "/>
  </r>
  <r>
    <x v="1"/>
    <x v="0"/>
    <x v="1"/>
    <x v="2"/>
    <s v="Uncollect Acct Elect-Write Off"/>
    <n v="-24.46"/>
    <s v="USD"/>
    <s v="CS10198846"/>
    <x v="1"/>
    <s v=" "/>
    <s v="LSV"/>
    <s v="F3PCR56244"/>
    <s v="G"/>
    <s v=" "/>
    <d v="2020-04-14T00:00:00"/>
    <s v="GCS1162004"/>
    <s v=" "/>
    <s v="Image URL"/>
    <s v="470"/>
    <s v="WOFF"/>
    <s v="CAOCC"/>
    <s v=" "/>
    <s v=" "/>
  </r>
  <r>
    <x v="1"/>
    <x v="0"/>
    <x v="1"/>
    <x v="2"/>
    <s v="Uncollect Acct Elect-Write Off"/>
    <n v="-7.48"/>
    <s v="USD"/>
    <s v="CS10200713"/>
    <x v="1"/>
    <s v=" "/>
    <s v="LSV"/>
    <s v="F3PCR56244"/>
    <s v="G"/>
    <s v=" "/>
    <d v="2020-04-27T00:00:00"/>
    <s v="GCS1272004"/>
    <s v=" "/>
    <s v="Image URL"/>
    <s v="470"/>
    <s v="WOFF"/>
    <s v="CAOCC"/>
    <s v=" "/>
    <s v=" "/>
  </r>
  <r>
    <x v="1"/>
    <x v="0"/>
    <x v="1"/>
    <x v="2"/>
    <s v="Uncollect Acct Elect-Write Off"/>
    <n v="-355.73"/>
    <s v="USD"/>
    <s v="CS10200064"/>
    <x v="1"/>
    <s v=" "/>
    <s v="LSV"/>
    <s v="F3PCR56244"/>
    <s v="G"/>
    <s v=" "/>
    <d v="2020-04-22T00:00:00"/>
    <s v="GCS1232004"/>
    <s v=" "/>
    <s v="Image URL"/>
    <s v="470"/>
    <s v="WOFF"/>
    <s v="CAOCC"/>
    <s v=" "/>
    <s v=" "/>
  </r>
  <r>
    <x v="1"/>
    <x v="0"/>
    <x v="1"/>
    <x v="2"/>
    <s v="Uncollect Acct Elect-Write Off"/>
    <n v="-103.04"/>
    <s v="USD"/>
    <s v="CS10198653"/>
    <x v="1"/>
    <s v=" "/>
    <s v="LSV"/>
    <s v="F3PCR56244"/>
    <s v="G"/>
    <s v=" "/>
    <d v="2020-04-13T00:00:00"/>
    <s v="GCS1152004"/>
    <s v=" "/>
    <s v="Image URL"/>
    <s v="470"/>
    <s v="WOFF"/>
    <s v="CAOCC"/>
    <s v=" "/>
    <s v=" "/>
  </r>
  <r>
    <x v="1"/>
    <x v="0"/>
    <x v="1"/>
    <x v="2"/>
    <s v="Uncollect Acct Elect-Write Off"/>
    <n v="-52.91"/>
    <s v="USD"/>
    <s v="CS10201463"/>
    <x v="1"/>
    <s v=" "/>
    <s v="LSV"/>
    <s v="F3PCR56244"/>
    <s v="G"/>
    <s v=" "/>
    <d v="2020-04-29T00:00:00"/>
    <s v="GCS1292004"/>
    <s v=" "/>
    <s v="Image URL"/>
    <s v="470"/>
    <s v="WOFF"/>
    <s v="CAOCC"/>
    <s v=" "/>
    <s v=" "/>
  </r>
  <r>
    <x v="1"/>
    <x v="7"/>
    <x v="1"/>
    <x v="2"/>
    <s v="Uncollect Acct Elect-Write Off"/>
    <n v="-74"/>
    <s v="USD"/>
    <s v="CS10205530"/>
    <x v="1"/>
    <s v=" "/>
    <s v="LSV"/>
    <s v="F3PCR56244"/>
    <s v="G"/>
    <s v=" "/>
    <d v="2020-05-18T00:00:00"/>
    <s v="GCS1172005"/>
    <s v=" "/>
    <s v="Image URL"/>
    <s v="470"/>
    <s v="WOFF"/>
    <s v="CAOCC"/>
    <s v=" "/>
    <s v=" "/>
  </r>
  <r>
    <x v="1"/>
    <x v="8"/>
    <x v="1"/>
    <x v="2"/>
    <s v="Uncollect Acct Elect-Write Off"/>
    <n v="-57.05"/>
    <s v="USD"/>
    <s v="CS10220469"/>
    <x v="1"/>
    <s v=" "/>
    <s v="LSV"/>
    <s v="F3PCR56244"/>
    <s v="G"/>
    <s v=" "/>
    <d v="2020-07-30T00:00:00"/>
    <s v="GCS1302007"/>
    <s v=" "/>
    <s v="Image URL"/>
    <s v="470"/>
    <s v="WOFF"/>
    <s v="CAOCC"/>
    <s v=" "/>
    <s v=" "/>
  </r>
  <r>
    <x v="1"/>
    <x v="8"/>
    <x v="1"/>
    <x v="2"/>
    <s v="Uncollect Acct Elect-Write Off"/>
    <n v="15.7"/>
    <s v="USD"/>
    <s v="CS10217963"/>
    <x v="1"/>
    <s v=" "/>
    <s v="LSV"/>
    <s v="F3PCR56244"/>
    <s v="G"/>
    <s v=" "/>
    <d v="2020-07-15T00:00:00"/>
    <s v="GCS1172007"/>
    <s v=" "/>
    <s v="Image URL"/>
    <s v="470"/>
    <s v="WOFF"/>
    <s v="CAOCC"/>
    <s v=" "/>
    <s v=" "/>
  </r>
  <r>
    <x v="1"/>
    <x v="8"/>
    <x v="1"/>
    <x v="2"/>
    <s v="Uncollect Acct Elect-Write Off"/>
    <n v="-8.82"/>
    <s v="USD"/>
    <s v="CS10217435"/>
    <x v="1"/>
    <s v=" "/>
    <s v="LSV"/>
    <s v="F3PCR56244"/>
    <s v="G"/>
    <s v=" "/>
    <d v="2020-07-10T00:00:00"/>
    <s v="GCS1132007"/>
    <s v=" "/>
    <s v="Image URL"/>
    <s v="470"/>
    <s v="WOFF"/>
    <s v="CAOCC"/>
    <s v=" "/>
    <s v=" "/>
  </r>
  <r>
    <x v="1"/>
    <x v="8"/>
    <x v="1"/>
    <x v="2"/>
    <s v="Uncollect Acct Elect-Write Off"/>
    <n v="17.37"/>
    <s v="USD"/>
    <s v="CS10217266"/>
    <x v="1"/>
    <s v=" "/>
    <s v="LSV"/>
    <s v="F3PCR56244"/>
    <s v="G"/>
    <s v=" "/>
    <d v="2020-07-08T00:00:00"/>
    <s v="GCS1112007"/>
    <s v=" "/>
    <s v="Image URL"/>
    <s v="470"/>
    <s v="WOFF"/>
    <s v="CAOCC"/>
    <s v=" "/>
    <s v=" "/>
  </r>
  <r>
    <x v="1"/>
    <x v="8"/>
    <x v="1"/>
    <x v="2"/>
    <s v="Uncollect Acct Elect-Write Off"/>
    <n v="-23.04"/>
    <s v="USD"/>
    <s v="CS10218969"/>
    <x v="1"/>
    <s v=" "/>
    <s v="LSV"/>
    <s v="F3PCR56244"/>
    <s v="G"/>
    <s v=" "/>
    <d v="2020-07-22T00:00:00"/>
    <s v="GCS1232007"/>
    <s v=" "/>
    <s v="Image URL"/>
    <s v="470"/>
    <s v="WOFF"/>
    <s v="CAOCC"/>
    <s v=" "/>
    <s v=" "/>
  </r>
  <r>
    <x v="1"/>
    <x v="9"/>
    <x v="1"/>
    <x v="2"/>
    <s v="Uncollect Acct Elect-Write Off"/>
    <n v="-648.82000000000005"/>
    <s v="USD"/>
    <s v="CS10226431"/>
    <x v="1"/>
    <s v=" "/>
    <s v="LSV"/>
    <s v="F3PCR56244"/>
    <s v="G"/>
    <s v=" "/>
    <d v="2020-08-28T00:00:00"/>
    <s v="GCS1292008"/>
    <s v=" "/>
    <s v="Image URL"/>
    <s v="470"/>
    <s v="WOFF"/>
    <s v="CAOCC"/>
    <s v=" "/>
    <s v=" "/>
  </r>
  <r>
    <x v="1"/>
    <x v="9"/>
    <x v="1"/>
    <x v="2"/>
    <s v="Uncollect Acct Elect-Write Off"/>
    <n v="-138.80000000000001"/>
    <s v="USD"/>
    <s v="CS10224124"/>
    <x v="1"/>
    <s v=" "/>
    <s v="LSV"/>
    <s v="F3PCR56244"/>
    <s v="G"/>
    <s v=" "/>
    <d v="2020-08-13T00:00:00"/>
    <s v="GCS1172008"/>
    <s v=" "/>
    <s v="Image URL"/>
    <s v="470"/>
    <s v="WOFF"/>
    <s v="CAOCC"/>
    <s v=" "/>
    <s v=" "/>
  </r>
  <r>
    <x v="1"/>
    <x v="9"/>
    <x v="1"/>
    <x v="2"/>
    <s v="Uncollect Acct Elect-Write Off"/>
    <n v="-67.47"/>
    <s v="USD"/>
    <s v="CS10224124"/>
    <x v="1"/>
    <s v=" "/>
    <s v="LSV"/>
    <s v="F3PCR56244"/>
    <s v="G"/>
    <s v=" "/>
    <d v="2020-08-14T00:00:00"/>
    <s v="GCS1172008"/>
    <s v=" "/>
    <s v="Image URL"/>
    <s v="470"/>
    <s v="WOFF"/>
    <s v="CAOCC"/>
    <s v=" "/>
    <s v=" "/>
  </r>
  <r>
    <x v="1"/>
    <x v="9"/>
    <x v="1"/>
    <x v="2"/>
    <s v="Uncollect Acct Elect-Write Off"/>
    <n v="204.22"/>
    <s v="USD"/>
    <s v="CS10224919"/>
    <x v="1"/>
    <s v=" "/>
    <s v="LSV"/>
    <s v="F3PCR56244"/>
    <s v="G"/>
    <s v=" "/>
    <d v="2020-08-20T00:00:00"/>
    <s v="GCS1222008"/>
    <s v=" "/>
    <s v="Image URL"/>
    <s v="470"/>
    <s v="WOFF"/>
    <s v="CAOCC"/>
    <s v=" "/>
    <s v=" "/>
  </r>
  <r>
    <x v="1"/>
    <x v="9"/>
    <x v="1"/>
    <x v="2"/>
    <s v="Uncollect Acct Elect-Write Off"/>
    <n v="-186.56"/>
    <s v="USD"/>
    <s v="CS10225836"/>
    <x v="1"/>
    <s v=" "/>
    <s v="LSV"/>
    <s v="F3PCR56244"/>
    <s v="G"/>
    <s v=" "/>
    <d v="2020-08-26T00:00:00"/>
    <s v="GCS1272008"/>
    <s v=" "/>
    <s v="Image URL"/>
    <s v="470"/>
    <s v="WOFF"/>
    <s v="CAOCC"/>
    <s v=" "/>
    <s v=" "/>
  </r>
  <r>
    <x v="1"/>
    <x v="9"/>
    <x v="1"/>
    <x v="2"/>
    <s v="Uncollect Acct Elect-Write Off"/>
    <n v="-436.4"/>
    <s v="USD"/>
    <s v="CS10223244"/>
    <x v="1"/>
    <s v=" "/>
    <s v="LSV"/>
    <s v="F3PCR56244"/>
    <s v="G"/>
    <s v=" "/>
    <d v="2020-08-07T00:00:00"/>
    <s v="GCS1112008"/>
    <s v=" "/>
    <s v="Image URL"/>
    <s v="470"/>
    <s v="WOFF"/>
    <s v="CAOCC"/>
    <s v=" "/>
    <s v=" "/>
  </r>
  <r>
    <x v="1"/>
    <x v="10"/>
    <x v="1"/>
    <x v="2"/>
    <s v="Uncollect Acct Elect-Write Off"/>
    <n v="-123.72"/>
    <s v="USD"/>
    <s v="CS10231644"/>
    <x v="1"/>
    <s v=" "/>
    <s v="LSV"/>
    <s v="F3PCR56244"/>
    <s v="G"/>
    <s v=" "/>
    <d v="2020-09-24T00:00:00"/>
    <s v="GCS1262009"/>
    <s v=" "/>
    <s v="Image URL"/>
    <s v="470"/>
    <s v="WOFF"/>
    <s v="CAOCC"/>
    <s v=" "/>
    <s v=" "/>
  </r>
  <r>
    <x v="1"/>
    <x v="10"/>
    <x v="1"/>
    <x v="2"/>
    <s v="Uncollect Acct Elect-Write Off"/>
    <n v="68.84"/>
    <s v="USD"/>
    <s v="CS10231421"/>
    <x v="1"/>
    <s v=" "/>
    <s v="LSV"/>
    <s v="F3PCR56244"/>
    <s v="G"/>
    <s v=" "/>
    <d v="2020-09-23T00:00:00"/>
    <s v="GCS1252009"/>
    <s v=" "/>
    <s v="Image URL"/>
    <s v="470"/>
    <s v="WOFF"/>
    <s v="CAOCC"/>
    <s v=" "/>
    <s v=" "/>
  </r>
  <r>
    <x v="1"/>
    <x v="10"/>
    <x v="1"/>
    <x v="2"/>
    <s v="Uncollect Acct Elect-Write Off"/>
    <n v="-185.45"/>
    <s v="USD"/>
    <s v="CS10229215"/>
    <x v="1"/>
    <s v=" "/>
    <s v="LSV"/>
    <s v="F3PCR56244"/>
    <s v="G"/>
    <s v=" "/>
    <d v="2020-09-08T00:00:00"/>
    <s v="GCS1122009"/>
    <s v=" "/>
    <s v="Image URL"/>
    <s v="470"/>
    <s v="WOFF"/>
    <s v="CAOCC"/>
    <s v=" "/>
    <s v=" "/>
  </r>
  <r>
    <x v="1"/>
    <x v="10"/>
    <x v="1"/>
    <x v="2"/>
    <s v="Uncollect Acct Elect-Write Off"/>
    <n v="199.08"/>
    <s v="USD"/>
    <s v="CS10229215"/>
    <x v="1"/>
    <s v=" "/>
    <s v="LSV"/>
    <s v="F3PCR56244"/>
    <s v="G"/>
    <s v=" "/>
    <d v="2020-09-01T00:00:00"/>
    <s v="GCS1072009"/>
    <s v=" "/>
    <s v="Image URL"/>
    <s v="470"/>
    <s v="WOFF"/>
    <s v="CAOCC"/>
    <s v=" "/>
    <s v=" "/>
  </r>
  <r>
    <x v="1"/>
    <x v="11"/>
    <x v="1"/>
    <x v="2"/>
    <s v="Uncollect Acct Elect-Write Off"/>
    <n v="-367.85"/>
    <s v="USD"/>
    <s v="CS10236748"/>
    <x v="1"/>
    <s v=" "/>
    <s v="LSV"/>
    <s v="F3PCR56244"/>
    <s v="G"/>
    <s v=" "/>
    <d v="2020-10-14T00:00:00"/>
    <s v="GCS1192010"/>
    <s v=" "/>
    <s v="Image URL"/>
    <s v="470"/>
    <s v="WOFF"/>
    <s v="CAOCC"/>
    <s v=" "/>
    <s v=" "/>
  </r>
  <r>
    <x v="1"/>
    <x v="11"/>
    <x v="1"/>
    <x v="2"/>
    <s v="Uncollect Acct Elect-Write Off"/>
    <n v="-328.11"/>
    <s v="USD"/>
    <s v="CS10237752"/>
    <x v="1"/>
    <s v=" "/>
    <s v="LSV"/>
    <s v="F3PCR56244"/>
    <s v="G"/>
    <s v=" "/>
    <d v="2020-10-22T00:00:00"/>
    <s v="GCS1252010"/>
    <s v=" "/>
    <s v="Image URL"/>
    <s v="470"/>
    <s v="WOFF"/>
    <s v="CAOCC"/>
    <s v=" "/>
    <s v=" "/>
  </r>
  <r>
    <x v="1"/>
    <x v="11"/>
    <x v="1"/>
    <x v="2"/>
    <s v="Uncollect Acct Elect-Write Off"/>
    <n v="-83.14"/>
    <s v="USD"/>
    <s v="CS10236594"/>
    <x v="1"/>
    <s v=" "/>
    <s v="LSV"/>
    <s v="F3PCR56244"/>
    <s v="G"/>
    <s v=" "/>
    <d v="2020-10-14T00:00:00"/>
    <s v="GCS1182010"/>
    <s v=" "/>
    <s v="Image URL"/>
    <s v="470"/>
    <s v="WOFF"/>
    <s v="CAOCC"/>
    <s v=" "/>
    <s v=" "/>
  </r>
  <r>
    <x v="1"/>
    <x v="5"/>
    <x v="1"/>
    <x v="2"/>
    <s v="Uncollect Acct Elect-Write Off"/>
    <n v="26.45"/>
    <s v="USD"/>
    <s v="CS10241980"/>
    <x v="1"/>
    <s v=" "/>
    <s v="LSV"/>
    <s v="F3PCR56244"/>
    <s v="G"/>
    <s v=" "/>
    <d v="2020-11-04T00:00:00"/>
    <s v="GCS1092011"/>
    <s v=" "/>
    <s v="Image URL"/>
    <s v="470"/>
    <s v="WOFF"/>
    <s v="CAOCC"/>
    <s v=" "/>
    <s v=" "/>
  </r>
  <r>
    <x v="1"/>
    <x v="1"/>
    <x v="1"/>
    <x v="2"/>
    <s v="Uncollect Acct Elect-Write Off"/>
    <n v="-470.45"/>
    <s v="USD"/>
    <s v="CS10250091"/>
    <x v="1"/>
    <s v=" "/>
    <s v="LSV"/>
    <s v="F3PCR56244"/>
    <s v="G"/>
    <s v=" "/>
    <d v="2020-12-17T00:00:00"/>
    <s v="GCS1202012"/>
    <s v=" "/>
    <s v="Image URL"/>
    <s v="470"/>
    <s v="WOFF"/>
    <s v="CAOCC"/>
    <s v=" "/>
    <s v=" "/>
  </r>
  <r>
    <x v="0"/>
    <x v="6"/>
    <x v="1"/>
    <x v="2"/>
    <s v="Uncollect Acct Elect-Write Off"/>
    <n v="-43.15"/>
    <s v="USD"/>
    <s v="CS10256461"/>
    <x v="1"/>
    <s v=" "/>
    <s v="LSV"/>
    <s v="F3PCR56244"/>
    <s v="G"/>
    <s v=" "/>
    <d v="2021-01-12T00:00:00"/>
    <s v="GCS1102101"/>
    <s v=" "/>
    <s v="Image URL"/>
    <s v="470"/>
    <s v="WOFF"/>
    <s v="CAOCC"/>
    <s v=" "/>
    <s v=" "/>
  </r>
  <r>
    <x v="0"/>
    <x v="3"/>
    <x v="1"/>
    <x v="2"/>
    <s v="Uncollect Acct Elect-Write Off"/>
    <n v="-144.32"/>
    <s v="USD"/>
    <s v="CS10261892"/>
    <x v="1"/>
    <s v=" "/>
    <s v="LSV"/>
    <s v="F3PCR56244"/>
    <s v="G"/>
    <s v=" "/>
    <d v="2021-02-15T00:00:00"/>
    <s v="GCS1172102"/>
    <s v=" "/>
    <s v="Image URL"/>
    <s v="470"/>
    <s v="WOFF"/>
    <s v="CAOCC"/>
    <s v=" "/>
    <s v=" "/>
  </r>
  <r>
    <x v="0"/>
    <x v="3"/>
    <x v="1"/>
    <x v="2"/>
    <s v="Uncollect Acct Elect-Write Off"/>
    <n v="-249.31"/>
    <s v="USD"/>
    <s v="CS10261288"/>
    <x v="1"/>
    <s v=" "/>
    <s v="LSV"/>
    <s v="F3PCR56244"/>
    <s v="G"/>
    <s v=" "/>
    <d v="2021-02-09T00:00:00"/>
    <s v="GCS1122102"/>
    <s v=" "/>
    <s v="Image URL"/>
    <s v="470"/>
    <s v="WOFF"/>
    <s v="CAOCC"/>
    <s v=" "/>
    <s v=" "/>
  </r>
  <r>
    <x v="0"/>
    <x v="3"/>
    <x v="1"/>
    <x v="2"/>
    <s v="Uncollect Acct Elect-Write Off"/>
    <n v="-180.24"/>
    <s v="USD"/>
    <s v="CS10261450"/>
    <x v="1"/>
    <s v=" "/>
    <s v="LSV"/>
    <s v="F3PCR56244"/>
    <s v="G"/>
    <s v=" "/>
    <d v="2021-02-10T00:00:00"/>
    <s v="GCS1132102"/>
    <s v=" "/>
    <s v="Image URL"/>
    <s v="470"/>
    <s v="WOFF"/>
    <s v="CAOCC"/>
    <s v=" "/>
    <s v=" "/>
  </r>
  <r>
    <x v="0"/>
    <x v="3"/>
    <x v="1"/>
    <x v="2"/>
    <s v="Uncollect Acct Elect-Write Off"/>
    <n v="-585.09"/>
    <s v="USD"/>
    <s v="CS10260869"/>
    <x v="1"/>
    <s v=" "/>
    <s v="LSV"/>
    <s v="F3PCR56244"/>
    <s v="G"/>
    <s v=" "/>
    <d v="2021-02-04T00:00:00"/>
    <s v="GCS1082102"/>
    <s v=" "/>
    <s v="Image URL"/>
    <s v="470"/>
    <s v="WOFF"/>
    <s v="CAOCC"/>
    <s v=" "/>
    <s v=" "/>
  </r>
  <r>
    <x v="0"/>
    <x v="3"/>
    <x v="1"/>
    <x v="2"/>
    <s v="Uncollect Acct Elect-Write Off"/>
    <n v="-1909.09"/>
    <s v="USD"/>
    <s v="CS10260869"/>
    <x v="1"/>
    <s v=" "/>
    <s v="LSV"/>
    <s v="F3PCR56244"/>
    <s v="G"/>
    <s v=" "/>
    <d v="2021-02-05T00:00:00"/>
    <s v="GCS1092102"/>
    <s v=" "/>
    <s v="Image URL"/>
    <s v="470"/>
    <s v="WOFF"/>
    <s v="CAOCC"/>
    <s v=" "/>
    <s v=" "/>
  </r>
  <r>
    <x v="0"/>
    <x v="3"/>
    <x v="1"/>
    <x v="0"/>
    <s v="Acc Prov For Uncollect Acc"/>
    <n v="156.94999999999999"/>
    <s v="USD"/>
    <s v="CS10261288"/>
    <x v="1"/>
    <s v=" "/>
    <s v="LSV"/>
    <s v="F3PCR56244"/>
    <s v="G"/>
    <s v=" "/>
    <d v="2021-02-09T00:00:00"/>
    <s v="GCS1122102"/>
    <s v=" "/>
    <s v="Image URL"/>
    <s v="470"/>
    <s v="WOFF"/>
    <s v="CAOCC"/>
    <s v=" "/>
    <s v=" "/>
  </r>
  <r>
    <x v="0"/>
    <x v="2"/>
    <x v="1"/>
    <x v="0"/>
    <s v="Acc Prov For Uncollect Acc"/>
    <n v="119.24"/>
    <s v="USD"/>
    <s v="CS10269550"/>
    <x v="1"/>
    <s v=" "/>
    <s v="LSV"/>
    <s v="F3PCR56244"/>
    <s v="G"/>
    <s v=" "/>
    <d v="2021-03-26T00:00:00"/>
    <s v="GCS1252103"/>
    <s v=" "/>
    <s v="Image URL"/>
    <s v="470"/>
    <s v="WOFF"/>
    <s v="CAOCC"/>
    <s v=" "/>
    <s v=" "/>
  </r>
  <r>
    <x v="0"/>
    <x v="2"/>
    <x v="1"/>
    <x v="0"/>
    <s v="Acc Prov For Uncollect Acc"/>
    <n v="149.52000000000001"/>
    <s v="USD"/>
    <s v="CS10267613"/>
    <x v="1"/>
    <s v=" "/>
    <s v="LSV"/>
    <s v="F3PCR56244"/>
    <s v="G"/>
    <s v=" "/>
    <d v="2021-03-15T00:00:00"/>
    <s v="GCS1152103"/>
    <s v=" "/>
    <s v="Image URL"/>
    <s v="470"/>
    <s v="WOFF"/>
    <s v="CAOCC"/>
    <s v=" "/>
    <s v=" "/>
  </r>
  <r>
    <x v="0"/>
    <x v="2"/>
    <x v="1"/>
    <x v="2"/>
    <s v="Uncollect Acct Elect-Write Off"/>
    <n v="-1172.2"/>
    <s v="USD"/>
    <s v="CS10266396"/>
    <x v="1"/>
    <s v=" "/>
    <s v="LSV"/>
    <s v="F3PCR56244"/>
    <s v="G"/>
    <s v=" "/>
    <d v="2021-03-05T00:00:00"/>
    <s v="GCS1072103"/>
    <s v=" "/>
    <s v="Image URL"/>
    <s v="470"/>
    <s v="WOFF"/>
    <s v="CAOCC"/>
    <s v=" "/>
    <s v=" "/>
  </r>
  <r>
    <x v="0"/>
    <x v="0"/>
    <x v="1"/>
    <x v="2"/>
    <s v="Uncollect Acct Elect-Write Off"/>
    <n v="-24.63"/>
    <s v="USD"/>
    <s v="CS10274414"/>
    <x v="1"/>
    <s v=" "/>
    <s v="LSV"/>
    <s v="F3PCR56244"/>
    <s v="G"/>
    <s v=" "/>
    <d v="2021-04-14T00:00:00"/>
    <s v="GCS1142104"/>
    <s v=" "/>
    <s v="Image URL"/>
    <s v="470"/>
    <s v="WOFF"/>
    <s v="CAOCC"/>
    <s v=" "/>
    <s v=" "/>
  </r>
  <r>
    <x v="0"/>
    <x v="0"/>
    <x v="1"/>
    <x v="0"/>
    <s v="Acc Prov For Uncollect Acc"/>
    <n v="-17.37"/>
    <s v="USD"/>
    <s v="CS10275365"/>
    <x v="1"/>
    <s v=" "/>
    <s v="LSV"/>
    <s v="F3PCR56244"/>
    <s v="G"/>
    <s v=" "/>
    <d v="2021-04-21T00:00:00"/>
    <s v="GCS1202104"/>
    <s v=" "/>
    <s v="Image URL"/>
    <s v="470"/>
    <s v="WOFF"/>
    <s v="CAOCC"/>
    <s v=" "/>
    <s v=" "/>
  </r>
  <r>
    <x v="0"/>
    <x v="0"/>
    <x v="1"/>
    <x v="2"/>
    <s v="Uncollect Acct Elect-Write Off"/>
    <n v="-356.4"/>
    <s v="USD"/>
    <s v="CS10277518"/>
    <x v="1"/>
    <s v=" "/>
    <s v="LSV"/>
    <s v="F3PCR56244"/>
    <s v="G"/>
    <s v=" "/>
    <d v="2021-04-30T00:00:00"/>
    <s v="GCS1282104"/>
    <s v=" "/>
    <s v="Image URL"/>
    <s v="470"/>
    <s v="WOFF"/>
    <s v="CAOCC"/>
    <s v=" "/>
    <s v=" "/>
  </r>
  <r>
    <x v="0"/>
    <x v="0"/>
    <x v="1"/>
    <x v="2"/>
    <s v="Uncollect Acct Elect-Write Off"/>
    <n v="-129.69"/>
    <s v="USD"/>
    <s v="CS10276291"/>
    <x v="1"/>
    <s v=" "/>
    <s v="LSV"/>
    <s v="F3PCR56244"/>
    <s v="G"/>
    <s v=" "/>
    <d v="2021-04-27T00:00:00"/>
    <s v="GCS1252104"/>
    <s v=" "/>
    <s v="Image URL"/>
    <s v="470"/>
    <s v="WOFF"/>
    <s v="CAOCC"/>
    <s v=" "/>
    <s v=" "/>
  </r>
  <r>
    <x v="1"/>
    <x v="6"/>
    <x v="1"/>
    <x v="2"/>
    <s v="Uncollect Acct Elect-Write Off"/>
    <n v="21801.38"/>
    <s v="USD"/>
    <s v="CS10180445"/>
    <x v="1"/>
    <s v=" "/>
    <s v="LSV"/>
    <s v="F3PCR56244"/>
    <s v="E"/>
    <s v=" "/>
    <d v="2020-01-03T00:00:00"/>
    <s v="GCS1062001"/>
    <s v=" "/>
    <s v="Image URL"/>
    <s v="470"/>
    <s v="WOFF"/>
    <s v="CAOCC"/>
    <s v=" "/>
    <s v=" "/>
  </r>
  <r>
    <x v="1"/>
    <x v="3"/>
    <x v="1"/>
    <x v="2"/>
    <s v="Uncollect Acct Elect-Write Off"/>
    <n v="6630.98"/>
    <s v="USD"/>
    <s v="CS10187201"/>
    <x v="1"/>
    <s v=" "/>
    <s v="LSV"/>
    <s v="F3PCR56244"/>
    <s v="E"/>
    <s v=" "/>
    <d v="2020-02-20T00:00:00"/>
    <s v="GCS1212002"/>
    <s v=" "/>
    <s v="Image URL"/>
    <s v="470"/>
    <s v="WOFF"/>
    <s v="CAOCC"/>
    <s v=" "/>
    <s v=" "/>
  </r>
  <r>
    <x v="1"/>
    <x v="3"/>
    <x v="1"/>
    <x v="2"/>
    <s v="Uncollect Acct Elect-Write Off"/>
    <n v="11192.19"/>
    <s v="USD"/>
    <s v="CS10185358"/>
    <x v="1"/>
    <s v=" "/>
    <s v="LSV"/>
    <s v="F3PCR56244"/>
    <s v="E"/>
    <s v=" "/>
    <d v="2020-02-03T00:00:00"/>
    <s v="GCS1062002"/>
    <s v=" "/>
    <s v="Image URL"/>
    <s v="470"/>
    <s v="WOFF"/>
    <s v="CAOCC"/>
    <s v=" "/>
    <s v=" "/>
  </r>
  <r>
    <x v="1"/>
    <x v="2"/>
    <x v="1"/>
    <x v="2"/>
    <s v="Uncollect Acct Elect-Write Off"/>
    <n v="-2705.65"/>
    <s v="USD"/>
    <s v="CS10192384"/>
    <x v="1"/>
    <s v=" "/>
    <s v="LSV"/>
    <s v="F3PCR56244"/>
    <s v="E"/>
    <s v=" "/>
    <d v="2020-03-17T00:00:00"/>
    <s v="GCS1162003"/>
    <s v=" "/>
    <s v="Image URL"/>
    <s v="470"/>
    <s v="WOFF"/>
    <s v="CAOCC"/>
    <s v=" "/>
    <s v=" "/>
  </r>
  <r>
    <x v="1"/>
    <x v="0"/>
    <x v="1"/>
    <x v="2"/>
    <s v="Uncollect Acct Elect-Write Off"/>
    <n v="-1713.89"/>
    <s v="USD"/>
    <s v="CS10198132"/>
    <x v="1"/>
    <s v=" "/>
    <s v="LSV"/>
    <s v="F3PCR56244"/>
    <s v="E"/>
    <s v=" "/>
    <d v="2020-04-07T00:00:00"/>
    <s v="GCS1102004"/>
    <s v=" "/>
    <s v="Image URL"/>
    <s v="470"/>
    <s v="WOFF"/>
    <s v="CAOCC"/>
    <s v=" "/>
    <s v=" "/>
  </r>
  <r>
    <x v="1"/>
    <x v="0"/>
    <x v="1"/>
    <x v="2"/>
    <s v="Uncollect Acct Elect-Write Off"/>
    <n v="-980.42"/>
    <s v="USD"/>
    <s v="CS10199420"/>
    <x v="1"/>
    <s v=" "/>
    <s v="LSV"/>
    <s v="F3PCR56244"/>
    <s v="E"/>
    <s v=" "/>
    <d v="2020-04-18T00:00:00"/>
    <s v="GCS1202004"/>
    <s v=" "/>
    <s v="Image URL"/>
    <s v="470"/>
    <s v="WOFF"/>
    <s v="CAOCC"/>
    <s v=" "/>
    <s v=" "/>
  </r>
  <r>
    <x v="1"/>
    <x v="0"/>
    <x v="1"/>
    <x v="2"/>
    <s v="Uncollect Acct Elect-Write Off"/>
    <n v="-3333.97"/>
    <s v="USD"/>
    <s v="CS10201463"/>
    <x v="1"/>
    <s v=" "/>
    <s v="LSV"/>
    <s v="F3PCR56244"/>
    <s v="E"/>
    <s v=" "/>
    <d v="2020-04-29T00:00:00"/>
    <s v="GCS1292004"/>
    <s v=" "/>
    <s v="Image URL"/>
    <s v="470"/>
    <s v="WOFF"/>
    <s v="CAOCC"/>
    <s v=" "/>
    <s v=" "/>
  </r>
  <r>
    <x v="1"/>
    <x v="7"/>
    <x v="1"/>
    <x v="2"/>
    <s v="Uncollect Acct Elect-Write Off"/>
    <n v="-18.59"/>
    <s v="USD"/>
    <s v="CS10204416"/>
    <x v="1"/>
    <s v=" "/>
    <s v="LSV"/>
    <s v="F3PCR56244"/>
    <s v="E"/>
    <s v=" "/>
    <d v="2020-05-09T00:00:00"/>
    <s v="GCS1102005"/>
    <s v=" "/>
    <s v="Image URL"/>
    <s v="470"/>
    <s v="WOFF"/>
    <s v="CAOCC"/>
    <s v=" "/>
    <s v=" "/>
  </r>
  <r>
    <x v="1"/>
    <x v="7"/>
    <x v="1"/>
    <x v="2"/>
    <s v="Uncollect Acct Elect-Write Off"/>
    <n v="-29.22"/>
    <s v="USD"/>
    <s v="CS10206294"/>
    <x v="1"/>
    <s v=" "/>
    <s v="LSV"/>
    <s v="F3PCR56244"/>
    <s v="E"/>
    <s v=" "/>
    <d v="2020-05-23T00:00:00"/>
    <s v="GCS1222005"/>
    <s v=" "/>
    <s v="Image URL"/>
    <s v="470"/>
    <s v="WOFF"/>
    <s v="CAOCC"/>
    <s v=" "/>
    <s v=" "/>
  </r>
  <r>
    <x v="1"/>
    <x v="4"/>
    <x v="1"/>
    <x v="2"/>
    <s v="Uncollect Acct Elect-Write Off"/>
    <n v="-5320.89"/>
    <s v="USD"/>
    <s v="CS10210132"/>
    <x v="1"/>
    <s v=" "/>
    <s v="LSV"/>
    <s v="F3PCR56244"/>
    <s v="E"/>
    <s v=" "/>
    <d v="2020-06-02T00:00:00"/>
    <s v="GCS1062006"/>
    <s v=" "/>
    <s v="Image URL"/>
    <s v="470"/>
    <s v="WOFF"/>
    <s v="CAOCC"/>
    <s v=" "/>
    <s v=" "/>
  </r>
  <r>
    <x v="1"/>
    <x v="4"/>
    <x v="1"/>
    <x v="2"/>
    <s v="Uncollect Acct Elect-Write Off"/>
    <n v="-3003.29"/>
    <s v="USD"/>
    <s v="CS10210163"/>
    <x v="1"/>
    <s v=" "/>
    <s v="LSV"/>
    <s v="F3PCR56244"/>
    <s v="E"/>
    <s v=" "/>
    <d v="2020-06-04T00:00:00"/>
    <s v="GCS1082006"/>
    <s v=" "/>
    <s v="Image URL"/>
    <s v="470"/>
    <s v="WOFF"/>
    <s v="CAOCC"/>
    <s v=" "/>
    <s v=" "/>
  </r>
  <r>
    <x v="1"/>
    <x v="4"/>
    <x v="1"/>
    <x v="2"/>
    <s v="Uncollect Acct Elect-Write Off"/>
    <n v="-120.48"/>
    <s v="USD"/>
    <s v="CS10213390"/>
    <x v="1"/>
    <s v=" "/>
    <s v="LSV"/>
    <s v="F3PCR56244"/>
    <s v="E"/>
    <s v=" "/>
    <d v="2020-06-27T00:00:00"/>
    <s v="GCS1282006"/>
    <s v=" "/>
    <s v="Image URL"/>
    <s v="470"/>
    <s v="WOFF"/>
    <s v="CAOCC"/>
    <s v=" "/>
    <s v=" "/>
  </r>
  <r>
    <x v="1"/>
    <x v="8"/>
    <x v="1"/>
    <x v="2"/>
    <s v="Uncollect Acct Elect-Write Off"/>
    <n v="-2623.26"/>
    <s v="USD"/>
    <s v="CS10220469"/>
    <x v="1"/>
    <s v=" "/>
    <s v="LSV"/>
    <s v="F3PCR56244"/>
    <s v="E"/>
    <s v=" "/>
    <d v="2020-07-30T00:00:00"/>
    <s v="GCS1302007"/>
    <s v=" "/>
    <s v="Image URL"/>
    <s v="470"/>
    <s v="WOFF"/>
    <s v="CAOCC"/>
    <s v=" "/>
    <s v=" "/>
  </r>
  <r>
    <x v="1"/>
    <x v="8"/>
    <x v="1"/>
    <x v="2"/>
    <s v="Uncollect Acct Elect-Write Off"/>
    <n v="-3213.36"/>
    <s v="USD"/>
    <s v="CS10219198"/>
    <x v="1"/>
    <s v=" "/>
    <s v="LSV"/>
    <s v="F3PCR56244"/>
    <s v="E"/>
    <s v=" "/>
    <d v="2020-07-23T00:00:00"/>
    <s v="GCS1242007"/>
    <s v=" "/>
    <s v="Image URL"/>
    <s v="470"/>
    <s v="WOFF"/>
    <s v="CAOCC"/>
    <s v=" "/>
    <s v=" "/>
  </r>
  <r>
    <x v="1"/>
    <x v="8"/>
    <x v="1"/>
    <x v="2"/>
    <s v="Uncollect Acct Elect-Write Off"/>
    <n v="-22.21"/>
    <s v="USD"/>
    <s v="CS10217266"/>
    <x v="1"/>
    <s v=" "/>
    <s v="LSV"/>
    <s v="F3PCR56244"/>
    <s v="E"/>
    <s v=" "/>
    <d v="2020-07-03T00:00:00"/>
    <s v="GCS1082007"/>
    <s v=" "/>
    <s v="Image URL"/>
    <s v="470"/>
    <s v="WOFF"/>
    <s v="CAOCC"/>
    <s v=" "/>
    <s v=" "/>
  </r>
  <r>
    <x v="1"/>
    <x v="8"/>
    <x v="1"/>
    <x v="2"/>
    <s v="Uncollect Acct Elect-Write Off"/>
    <n v="-1195.83"/>
    <s v="USD"/>
    <s v="CS10218759"/>
    <x v="1"/>
    <s v=" "/>
    <s v="LSV"/>
    <s v="F3PCR56244"/>
    <s v="E"/>
    <s v=" "/>
    <d v="2020-07-21T00:00:00"/>
    <s v="GCS1222007"/>
    <s v=" "/>
    <s v="Image URL"/>
    <s v="470"/>
    <s v="WOFF"/>
    <s v="CAOCC"/>
    <s v=" "/>
    <s v=" "/>
  </r>
  <r>
    <x v="1"/>
    <x v="8"/>
    <x v="1"/>
    <x v="2"/>
    <s v="Uncollect Acct Elect-Write Off"/>
    <n v="-3821.09"/>
    <s v="USD"/>
    <s v="CS10219580"/>
    <x v="1"/>
    <s v=" "/>
    <s v="LSV"/>
    <s v="F3PCR56244"/>
    <s v="E"/>
    <s v=" "/>
    <d v="2020-07-27T00:00:00"/>
    <s v="GCS1272007"/>
    <s v=" "/>
    <s v="Image URL"/>
    <s v="470"/>
    <s v="WOFF"/>
    <s v="CAOCC"/>
    <s v=" "/>
    <s v=" "/>
  </r>
  <r>
    <x v="1"/>
    <x v="9"/>
    <x v="1"/>
    <x v="2"/>
    <s v="Uncollect Acct Elect-Write Off"/>
    <n v="-1777.78"/>
    <s v="USD"/>
    <s v="CS10223728"/>
    <x v="1"/>
    <s v=" "/>
    <s v="LSV"/>
    <s v="F3PCR56244"/>
    <s v="E"/>
    <s v=" "/>
    <d v="2020-08-12T00:00:00"/>
    <s v="GCS1152008"/>
    <s v=" "/>
    <s v="Image URL"/>
    <s v="470"/>
    <s v="WOFF"/>
    <s v="CAOCC"/>
    <s v=" "/>
    <s v=" "/>
  </r>
  <r>
    <x v="1"/>
    <x v="9"/>
    <x v="1"/>
    <x v="2"/>
    <s v="Uncollect Acct Elect-Write Off"/>
    <n v="-2125.36"/>
    <s v="USD"/>
    <s v="CS10223975"/>
    <x v="1"/>
    <s v=" "/>
    <s v="LSV"/>
    <s v="F3PCR56244"/>
    <s v="E"/>
    <s v=" "/>
    <d v="2020-08-12T00:00:00"/>
    <s v="GCS1162008"/>
    <s v=" "/>
    <s v="Image URL"/>
    <s v="470"/>
    <s v="WOFF"/>
    <s v="CAOCC"/>
    <s v=" "/>
    <s v=" "/>
  </r>
  <r>
    <x v="1"/>
    <x v="10"/>
    <x v="1"/>
    <x v="2"/>
    <s v="Uncollect Acct Elect-Write Off"/>
    <n v="-5270.89"/>
    <s v="USD"/>
    <s v="CS10232637"/>
    <x v="1"/>
    <s v=" "/>
    <s v="LSV"/>
    <s v="F3PCR56244"/>
    <s v="E"/>
    <s v=" "/>
    <d v="2020-09-29T00:00:00"/>
    <s v="GCS1302009"/>
    <s v=" "/>
    <s v="Image URL"/>
    <s v="470"/>
    <s v="WOFF"/>
    <s v="CAOCC"/>
    <s v=" "/>
    <s v=" "/>
  </r>
  <r>
    <x v="1"/>
    <x v="11"/>
    <x v="1"/>
    <x v="2"/>
    <s v="Uncollect Acct Elect-Write Off"/>
    <n v="-75.95"/>
    <s v="USD"/>
    <s v="CS10236126"/>
    <x v="1"/>
    <s v=" "/>
    <s v="LSV"/>
    <s v="F3PCR56244"/>
    <s v="E"/>
    <s v=" "/>
    <d v="2020-10-10T00:00:00"/>
    <s v="GCS1152010"/>
    <s v=" "/>
    <s v="Image URL"/>
    <s v="470"/>
    <s v="WOFF"/>
    <s v="CAOCC"/>
    <s v=" "/>
    <s v=" "/>
  </r>
  <r>
    <x v="1"/>
    <x v="11"/>
    <x v="1"/>
    <x v="2"/>
    <s v="Uncollect Acct Elect-Write Off"/>
    <n v="-2546.83"/>
    <s v="USD"/>
    <s v="CS10236126"/>
    <x v="1"/>
    <s v=" "/>
    <s v="LSV"/>
    <s v="F3PCR56244"/>
    <s v="E"/>
    <s v=" "/>
    <d v="2020-10-09T00:00:00"/>
    <s v="GCS1142010"/>
    <s v=" "/>
    <s v="Image URL"/>
    <s v="470"/>
    <s v="WOFF"/>
    <s v="CAOCC"/>
    <s v=" "/>
    <s v=" "/>
  </r>
  <r>
    <x v="1"/>
    <x v="5"/>
    <x v="1"/>
    <x v="2"/>
    <s v="Uncollect Acct Elect-Write Off"/>
    <n v="-2387.81"/>
    <s v="USD"/>
    <s v="CS10241980"/>
    <x v="1"/>
    <s v=" "/>
    <s v="LSV"/>
    <s v="F3PCR56244"/>
    <s v="E"/>
    <s v=" "/>
    <d v="2020-11-06T00:00:00"/>
    <s v="GCS1112011"/>
    <s v=" "/>
    <s v="Image URL"/>
    <s v="470"/>
    <s v="WOFF"/>
    <s v="CAOCC"/>
    <s v=" "/>
    <s v=" "/>
  </r>
  <r>
    <x v="1"/>
    <x v="5"/>
    <x v="1"/>
    <x v="2"/>
    <s v="Uncollect Acct Elect-Write Off"/>
    <n v="-2482.2800000000002"/>
    <s v="USD"/>
    <s v="CS10242999"/>
    <x v="1"/>
    <s v=" "/>
    <s v="LSV"/>
    <s v="F3PCR56244"/>
    <s v="E"/>
    <s v=" "/>
    <d v="2020-11-13T00:00:00"/>
    <s v="GCS1172011"/>
    <s v=" "/>
    <s v="Image URL"/>
    <s v="470"/>
    <s v="WOFF"/>
    <s v="CAOCC"/>
    <s v=" "/>
    <s v=" "/>
  </r>
  <r>
    <x v="1"/>
    <x v="5"/>
    <x v="1"/>
    <x v="2"/>
    <s v="Uncollect Acct Elect-Write Off"/>
    <n v="-1583.16"/>
    <s v="USD"/>
    <s v="CS10243505"/>
    <x v="1"/>
    <s v=" "/>
    <s v="LSV"/>
    <s v="F3PCR56244"/>
    <s v="E"/>
    <s v=" "/>
    <d v="2020-11-17T00:00:00"/>
    <s v="GCS1202011"/>
    <s v=" "/>
    <s v="Image URL"/>
    <s v="470"/>
    <s v="WOFF"/>
    <s v="CAOCC"/>
    <s v=" "/>
    <s v=" "/>
  </r>
  <r>
    <x v="1"/>
    <x v="5"/>
    <x v="1"/>
    <x v="2"/>
    <s v="Uncollect Acct Elect-Write Off"/>
    <n v="-921.67"/>
    <s v="USD"/>
    <s v="CS10242557"/>
    <x v="1"/>
    <s v=" "/>
    <s v="LSV"/>
    <s v="F3PCR56244"/>
    <s v="E"/>
    <s v=" "/>
    <d v="2020-11-11T00:00:00"/>
    <s v="GCS1152011"/>
    <s v=" "/>
    <s v="Image URL"/>
    <s v="470"/>
    <s v="WOFF"/>
    <s v="CAOCC"/>
    <s v=" "/>
    <s v=" "/>
  </r>
  <r>
    <x v="1"/>
    <x v="1"/>
    <x v="1"/>
    <x v="2"/>
    <s v="Uncollect Acct Elect-Write Off"/>
    <n v="-2773.74"/>
    <s v="USD"/>
    <s v="CS10248021"/>
    <x v="1"/>
    <s v=" "/>
    <s v="LSV"/>
    <s v="F3PCR56244"/>
    <s v="E"/>
    <s v=" "/>
    <d v="2020-12-02T00:00:00"/>
    <s v="GCS1072012"/>
    <s v=" "/>
    <s v="Image URL"/>
    <s v="470"/>
    <s v="WOFF"/>
    <s v="CAOCC"/>
    <s v=" "/>
    <s v=" "/>
  </r>
  <r>
    <x v="1"/>
    <x v="1"/>
    <x v="1"/>
    <x v="2"/>
    <s v="Uncollect Acct Elect-Write Off"/>
    <n v="-2526.79"/>
    <s v="USD"/>
    <s v="CS10248021"/>
    <x v="1"/>
    <s v=" "/>
    <s v="LSV"/>
    <s v="F3PCR56244"/>
    <s v="E"/>
    <s v=" "/>
    <d v="2020-12-03T00:00:00"/>
    <s v="GCS1082012"/>
    <s v=" "/>
    <s v="Image URL"/>
    <s v="470"/>
    <s v="WOFF"/>
    <s v="CAOCC"/>
    <s v=" "/>
    <s v=" "/>
  </r>
  <r>
    <x v="1"/>
    <x v="1"/>
    <x v="1"/>
    <x v="2"/>
    <s v="Uncollect Acct Elect-Write Off"/>
    <n v="-1763.52"/>
    <s v="USD"/>
    <s v="CS10248249"/>
    <x v="1"/>
    <s v=" "/>
    <s v="LSV"/>
    <s v="F3PCR56244"/>
    <s v="E"/>
    <s v=" "/>
    <d v="2020-12-08T00:00:00"/>
    <s v="GCS1122012"/>
    <s v=" "/>
    <s v="Image URL"/>
    <s v="470"/>
    <s v="WOFF"/>
    <s v="CAOCC"/>
    <s v=" "/>
    <s v=" "/>
  </r>
  <r>
    <x v="1"/>
    <x v="1"/>
    <x v="1"/>
    <x v="2"/>
    <s v="Uncollect Acct Elect-Write Off"/>
    <n v="-1126.56"/>
    <s v="USD"/>
    <s v="CS10250834"/>
    <x v="1"/>
    <s v=" "/>
    <s v="LSV"/>
    <s v="F3PCR56244"/>
    <s v="E"/>
    <s v=" "/>
    <d v="2020-12-22T00:00:00"/>
    <s v="GCS1242012"/>
    <s v=" "/>
    <s v="Image URL"/>
    <s v="470"/>
    <s v="WOFF"/>
    <s v="CAOCC"/>
    <s v=" "/>
    <s v=" "/>
  </r>
  <r>
    <x v="0"/>
    <x v="6"/>
    <x v="1"/>
    <x v="0"/>
    <s v="Acc Prov For Uncollect Acc"/>
    <n v="30332.54"/>
    <s v="USD"/>
    <s v="CS10257132"/>
    <x v="1"/>
    <s v=" "/>
    <s v="LSV"/>
    <s v="F3PCR56244"/>
    <s v="E"/>
    <s v=" "/>
    <d v="2021-01-25T00:00:00"/>
    <s v="GCS1212101"/>
    <s v=" "/>
    <s v="Image URL"/>
    <s v="470"/>
    <s v="WOFF"/>
    <s v="CAOCC"/>
    <s v=" "/>
    <s v=" "/>
  </r>
  <r>
    <x v="0"/>
    <x v="6"/>
    <x v="1"/>
    <x v="2"/>
    <s v="Uncollect Acct Elect-Write Off"/>
    <n v="-4808.8900000000003"/>
    <s v="USD"/>
    <s v="CS10256862"/>
    <x v="1"/>
    <s v=" "/>
    <s v="LSV"/>
    <s v="F3PCR56244"/>
    <s v="E"/>
    <s v=" "/>
    <d v="2021-01-22T00:00:00"/>
    <s v="GCS1192101"/>
    <s v=" "/>
    <s v="Image URL"/>
    <s v="470"/>
    <s v="WOFF"/>
    <s v="CAOCC"/>
    <s v=" "/>
    <s v=" "/>
  </r>
  <r>
    <x v="0"/>
    <x v="6"/>
    <x v="1"/>
    <x v="2"/>
    <s v="Uncollect Acct Elect-Write Off"/>
    <n v="-2249.75"/>
    <s v="USD"/>
    <s v="CS10256461"/>
    <x v="1"/>
    <s v=" "/>
    <s v="LSV"/>
    <s v="F3PCR56244"/>
    <s v="E"/>
    <s v=" "/>
    <d v="2021-01-20T00:00:00"/>
    <s v="GCS1172101"/>
    <s v=" "/>
    <s v="Image URL"/>
    <s v="470"/>
    <s v="WOFF"/>
    <s v="CAOCC"/>
    <s v=" "/>
    <s v=" "/>
  </r>
  <r>
    <x v="0"/>
    <x v="6"/>
    <x v="1"/>
    <x v="2"/>
    <s v="Uncollect Acct Elect-Write Off"/>
    <n v="-1786.76"/>
    <s v="USD"/>
    <s v="CS10256461"/>
    <x v="1"/>
    <s v=" "/>
    <s v="LSV"/>
    <s v="F3PCR56244"/>
    <s v="E"/>
    <s v=" "/>
    <d v="2021-01-14T00:00:00"/>
    <s v="GCS1122101"/>
    <s v=" "/>
    <s v="Image URL"/>
    <s v="470"/>
    <s v="WOFF"/>
    <s v="CAOCC"/>
    <s v=" "/>
    <s v=" "/>
  </r>
  <r>
    <x v="0"/>
    <x v="3"/>
    <x v="1"/>
    <x v="2"/>
    <s v="Uncollect Acct Elect-Write Off"/>
    <n v="-4481.3500000000004"/>
    <s v="USD"/>
    <s v="CS10260869"/>
    <x v="1"/>
    <s v=" "/>
    <s v="LSV"/>
    <s v="F3PCR56244"/>
    <s v="E"/>
    <s v=" "/>
    <d v="2021-02-04T00:00:00"/>
    <s v="GCS1082102"/>
    <s v=" "/>
    <s v="Image URL"/>
    <s v="470"/>
    <s v="WOFF"/>
    <s v="CAOCC"/>
    <s v=" "/>
    <s v=" "/>
  </r>
  <r>
    <x v="0"/>
    <x v="3"/>
    <x v="1"/>
    <x v="0"/>
    <s v="Acc Prov For Uncollect Acc"/>
    <n v="439.5"/>
    <s v="USD"/>
    <s v="CS10262070"/>
    <x v="1"/>
    <s v=" "/>
    <s v="LSV"/>
    <s v="F3PCR56244"/>
    <s v="E"/>
    <s v=" "/>
    <d v="2021-02-16T00:00:00"/>
    <s v="GCS1182102"/>
    <s v=" "/>
    <s v="Image URL"/>
    <s v="470"/>
    <s v="WOFF"/>
    <s v="CAOCC"/>
    <s v=" "/>
    <s v=" "/>
  </r>
  <r>
    <x v="0"/>
    <x v="3"/>
    <x v="1"/>
    <x v="0"/>
    <s v="Acc Prov For Uncollect Acc"/>
    <n v="269.93"/>
    <s v="USD"/>
    <s v="CS10263283"/>
    <x v="1"/>
    <s v=" "/>
    <s v="LSV"/>
    <s v="F3PCR56244"/>
    <s v="E"/>
    <s v=" "/>
    <d v="2021-02-24T00:00:00"/>
    <s v="GCS1252102"/>
    <s v=" "/>
    <s v="Image URL"/>
    <s v="470"/>
    <s v="WOFF"/>
    <s v="CAOCC"/>
    <s v=" "/>
    <s v=" "/>
  </r>
  <r>
    <x v="0"/>
    <x v="3"/>
    <x v="1"/>
    <x v="2"/>
    <s v="Uncollect Acct Elect-Write Off"/>
    <n v="-3450.1"/>
    <s v="USD"/>
    <s v="CS10260869"/>
    <x v="1"/>
    <s v=" "/>
    <s v="LSV"/>
    <s v="F3PCR56244"/>
    <s v="E"/>
    <s v=" "/>
    <d v="2021-02-05T00:00:00"/>
    <s v="GCS1092102"/>
    <s v=" "/>
    <s v="Image URL"/>
    <s v="470"/>
    <s v="WOFF"/>
    <s v="CAOCC"/>
    <s v=" "/>
    <s v=" "/>
  </r>
  <r>
    <x v="0"/>
    <x v="2"/>
    <x v="1"/>
    <x v="2"/>
    <s v="Uncollect Acct Elect-Write Off"/>
    <n v="-6666.93"/>
    <s v="USD"/>
    <s v="CS10266396"/>
    <x v="1"/>
    <s v=" "/>
    <s v="LSV"/>
    <s v="F3PCR56244"/>
    <s v="E"/>
    <s v=" "/>
    <d v="2021-03-05T00:00:00"/>
    <s v="GCS1072103"/>
    <s v=" "/>
    <s v="Image URL"/>
    <s v="470"/>
    <s v="WOFF"/>
    <s v="CAOCC"/>
    <s v=" "/>
    <s v=" "/>
  </r>
  <r>
    <x v="0"/>
    <x v="2"/>
    <x v="1"/>
    <x v="2"/>
    <s v="Uncollect Acct Elect-Write Off"/>
    <n v="-3863.34"/>
    <s v="USD"/>
    <s v="CS10266833"/>
    <x v="1"/>
    <s v=" "/>
    <s v="LSV"/>
    <s v="F3PCR56244"/>
    <s v="E"/>
    <s v=" "/>
    <d v="2021-03-09T00:00:00"/>
    <s v="GCS1102103"/>
    <s v=" "/>
    <s v="Image URL"/>
    <s v="470"/>
    <s v="WOFF"/>
    <s v="CAOCC"/>
    <s v=" "/>
    <s v=" "/>
  </r>
  <r>
    <x v="0"/>
    <x v="2"/>
    <x v="1"/>
    <x v="2"/>
    <s v="Uncollect Acct Elect-Write Off"/>
    <n v="-6092.85"/>
    <s v="USD"/>
    <s v="CS10268274"/>
    <x v="1"/>
    <s v=" "/>
    <s v="LSV"/>
    <s v="F3PCR56244"/>
    <s v="E"/>
    <s v=" "/>
    <d v="2021-03-17T00:00:00"/>
    <s v="GCS1182103"/>
    <s v=" "/>
    <s v="Image URL"/>
    <s v="470"/>
    <s v="WOFF"/>
    <s v="CAOCC"/>
    <s v=" "/>
    <s v=" "/>
  </r>
  <r>
    <x v="0"/>
    <x v="2"/>
    <x v="1"/>
    <x v="2"/>
    <s v="Uncollect Acct Elect-Write Off"/>
    <n v="-205.03"/>
    <s v="USD"/>
    <s v="CS10267382"/>
    <x v="1"/>
    <s v=" "/>
    <s v="LSV"/>
    <s v="F3PCR56244"/>
    <s v="E"/>
    <s v=" "/>
    <d v="2021-03-13T00:00:00"/>
    <s v="GCS1142103"/>
    <s v=" "/>
    <s v="Image URL"/>
    <s v="470"/>
    <s v="WOFF"/>
    <s v="CAOCC"/>
    <s v=" "/>
    <s v=" "/>
  </r>
  <r>
    <x v="0"/>
    <x v="2"/>
    <x v="1"/>
    <x v="2"/>
    <s v="Uncollect Acct Elect-Write Off"/>
    <n v="-1332.09"/>
    <s v="USD"/>
    <s v="CS10269359"/>
    <x v="1"/>
    <s v=" "/>
    <s v="LSV"/>
    <s v="F3PCR56244"/>
    <s v="E"/>
    <s v=" "/>
    <d v="2021-03-25T00:00:00"/>
    <s v="GCS1242103"/>
    <s v=" "/>
    <s v="Image URL"/>
    <s v="470"/>
    <s v="WOFF"/>
    <s v="CAOCC"/>
    <s v=" "/>
    <s v=" "/>
  </r>
  <r>
    <x v="0"/>
    <x v="2"/>
    <x v="1"/>
    <x v="2"/>
    <s v="Uncollect Acct Elect-Write Off"/>
    <n v="-8178.98"/>
    <s v="USD"/>
    <s v="CS10267613"/>
    <x v="1"/>
    <s v=" "/>
    <s v="LSV"/>
    <s v="F3PCR56244"/>
    <s v="E"/>
    <s v=" "/>
    <d v="2021-03-15T00:00:00"/>
    <s v="GCS1152103"/>
    <s v=" "/>
    <s v="Image URL"/>
    <s v="470"/>
    <s v="WOFF"/>
    <s v="CAOCC"/>
    <s v=" "/>
    <s v=" "/>
  </r>
  <r>
    <x v="0"/>
    <x v="0"/>
    <x v="1"/>
    <x v="0"/>
    <s v="Acc Prov For Uncollect Acc"/>
    <n v="-2948.57"/>
    <s v="USD"/>
    <s v="CS10273647"/>
    <x v="1"/>
    <s v=" "/>
    <s v="LSV"/>
    <s v="F3PCR56244"/>
    <s v="E"/>
    <s v=" "/>
    <d v="2021-04-08T00:00:00"/>
    <s v="GCS1092104"/>
    <s v=" "/>
    <s v="Image URL"/>
    <s v="470"/>
    <s v="WOFF"/>
    <s v="CAOCC"/>
    <s v=" "/>
    <s v=" "/>
  </r>
  <r>
    <x v="0"/>
    <x v="0"/>
    <x v="1"/>
    <x v="2"/>
    <s v="Uncollect Acct Elect-Write Off"/>
    <n v="-7248.31"/>
    <s v="USD"/>
    <s v="CS10274031"/>
    <x v="1"/>
    <s v=" "/>
    <s v="LSV"/>
    <s v="F3PCR56244"/>
    <s v="E"/>
    <s v=" "/>
    <d v="2021-04-12T00:00:00"/>
    <s v="GCS1122104"/>
    <s v=" "/>
    <s v="Image URL"/>
    <s v="470"/>
    <s v="WOFF"/>
    <s v="CAOCC"/>
    <s v=" "/>
    <s v=" "/>
  </r>
  <r>
    <x v="0"/>
    <x v="0"/>
    <x v="1"/>
    <x v="0"/>
    <s v="Acc Prov For Uncollect Acc"/>
    <n v="-974.79"/>
    <s v="USD"/>
    <s v="CS10273647"/>
    <x v="1"/>
    <s v=" "/>
    <s v="LSV"/>
    <s v="F3PCR56244"/>
    <s v="E"/>
    <s v=" "/>
    <d v="2021-04-05T00:00:00"/>
    <s v="GCS1062104"/>
    <s v=" "/>
    <s v="Image URL"/>
    <s v="470"/>
    <s v="WOFF"/>
    <s v="CAOCC"/>
    <s v=" "/>
    <s v=" "/>
  </r>
  <r>
    <x v="0"/>
    <x v="0"/>
    <x v="1"/>
    <x v="0"/>
    <s v="Acc Prov For Uncollect Acc"/>
    <n v="-679.01"/>
    <s v="USD"/>
    <s v="CS10275365"/>
    <x v="1"/>
    <s v=" "/>
    <s v="LSV"/>
    <s v="F3PCR56244"/>
    <s v="E"/>
    <s v=" "/>
    <d v="2021-04-21T00:00:00"/>
    <s v="GCS1202104"/>
    <s v=" "/>
    <s v="Image URL"/>
    <s v="470"/>
    <s v="WOFF"/>
    <s v="CAOCC"/>
    <s v=" "/>
    <s v=" "/>
  </r>
  <r>
    <x v="0"/>
    <x v="0"/>
    <x v="1"/>
    <x v="0"/>
    <s v="Acc Prov For Uncollect Acc"/>
    <n v="4991.33"/>
    <s v="USD"/>
    <s v="CS10275171"/>
    <x v="1"/>
    <s v=" "/>
    <s v="LSV"/>
    <s v="F3PCR56244"/>
    <s v="E"/>
    <s v=" "/>
    <d v="2021-04-20T00:00:00"/>
    <s v="GCS1192104"/>
    <s v=" "/>
    <s v="Image URL"/>
    <s v="470"/>
    <s v="WOFF"/>
    <s v="CAOCC"/>
    <s v=" "/>
    <s v=" "/>
  </r>
  <r>
    <x v="0"/>
    <x v="3"/>
    <x v="0"/>
    <x v="1"/>
    <s v="Reg asset Covid 19 bad debt"/>
    <n v="433783.41"/>
    <s v="USD"/>
    <s v="ERD0263366"/>
    <x v="0"/>
    <s v="Reg asset  bad debt COVID19"/>
    <s v="ENT"/>
    <s v=" "/>
    <s v="G"/>
    <s v=" "/>
    <d v="2021-02-28T00:00:00"/>
    <s v=" "/>
    <s v=" "/>
    <s v="Image URL"/>
    <s v="901"/>
    <s v=" "/>
    <s v=" "/>
    <s v=" "/>
    <s v=" "/>
  </r>
  <r>
    <x v="0"/>
    <x v="3"/>
    <x v="0"/>
    <x v="0"/>
    <s v="Acc Prov For Uncollect Acc"/>
    <n v="-160745.57"/>
    <s v="USD"/>
    <s v="ERD0264995"/>
    <x v="0"/>
    <s v="Bad Debt Expense"/>
    <s v="ENT"/>
    <s v=" "/>
    <s v="G"/>
    <s v=" "/>
    <d v="2021-02-28T00:00:00"/>
    <s v=" "/>
    <s v=" "/>
    <s v="Image URL"/>
    <s v="901"/>
    <s v=" "/>
    <s v=" "/>
    <s v=" "/>
    <s v=" "/>
  </r>
  <r>
    <x v="0"/>
    <x v="2"/>
    <x v="0"/>
    <x v="0"/>
    <s v="Acc Prov For Uncollect Acc"/>
    <n v="-154518.38"/>
    <s v="USD"/>
    <s v="ERD0271803"/>
    <x v="0"/>
    <s v="Bad Debt Expense"/>
    <s v="ENT"/>
    <s v=" "/>
    <s v="G"/>
    <s v=" "/>
    <d v="2021-03-31T00:00:00"/>
    <s v=" "/>
    <s v=" "/>
    <s v="Image URL"/>
    <s v="901"/>
    <s v=" "/>
    <s v=" "/>
    <s v=" "/>
    <s v=" "/>
  </r>
  <r>
    <x v="0"/>
    <x v="3"/>
    <x v="0"/>
    <x v="1"/>
    <s v="Reg asset Covid 19 bad debt"/>
    <n v="-263594.51"/>
    <s v="USD"/>
    <s v="ERD0263366"/>
    <x v="0"/>
    <s v="Reg asset  bad debt COVID19"/>
    <s v="ENT"/>
    <s v=" "/>
    <s v="E"/>
    <s v=" "/>
    <d v="2021-02-28T00:00:00"/>
    <s v=" "/>
    <s v=" "/>
    <s v="Image URL"/>
    <s v="901"/>
    <s v=" "/>
    <s v=" "/>
    <s v=" "/>
    <s v=" "/>
  </r>
  <r>
    <x v="0"/>
    <x v="3"/>
    <x v="0"/>
    <x v="1"/>
    <s v="Reg asset Covid 19 bad debt"/>
    <n v="141557.12"/>
    <s v="USD"/>
    <s v="ERD0264996"/>
    <x v="0"/>
    <s v="Reg asset  bad debt COVID19"/>
    <s v="ENT"/>
    <s v=" "/>
    <s v="E"/>
    <s v=" "/>
    <d v="2021-02-28T00:00:00"/>
    <s v=" "/>
    <s v=" "/>
    <s v="Image URL"/>
    <s v="901"/>
    <s v=" "/>
    <s v=" "/>
    <s v=" "/>
    <s v=" "/>
  </r>
  <r>
    <x v="0"/>
    <x v="2"/>
    <x v="0"/>
    <x v="1"/>
    <s v="Reg asset Covid 19 bad debt"/>
    <n v="732370.48"/>
    <s v="USD"/>
    <s v="ERD0271804"/>
    <x v="0"/>
    <s v="Reg asset  bad debt COVID19"/>
    <s v="ENT"/>
    <s v=" "/>
    <s v="E"/>
    <s v=" "/>
    <d v="2021-03-31T00:00:00"/>
    <s v=" "/>
    <s v=" "/>
    <s v="Image URL"/>
    <s v="901"/>
    <s v=" "/>
    <s v=" "/>
    <s v=" "/>
    <s v=" "/>
  </r>
  <r>
    <x v="0"/>
    <x v="3"/>
    <x v="1"/>
    <x v="1"/>
    <s v="Reg asset Covid 19 bad debt"/>
    <n v="0"/>
    <s v="USD"/>
    <s v="ERD0263353"/>
    <x v="0"/>
    <s v="Reg asset Covid 19 bad debt"/>
    <s v=" "/>
    <s v=" "/>
    <s v="G"/>
    <s v=" "/>
    <d v="2021-02-28T00:00:00"/>
    <s v=" "/>
    <s v=" "/>
    <s v="Image URL"/>
    <s v="901"/>
    <s v=" "/>
    <s v=" "/>
    <s v=" "/>
    <s v=" "/>
  </r>
  <r>
    <x v="0"/>
    <x v="0"/>
    <x v="1"/>
    <x v="0"/>
    <s v="Acc Prov For Uncollect Acc"/>
    <n v="54571.98"/>
    <s v="USD"/>
    <s v="ERD0278351"/>
    <x v="0"/>
    <s v="Uncoll Reserve Adjust-ELA"/>
    <s v=" "/>
    <s v=" "/>
    <s v="G"/>
    <s v=" "/>
    <d v="2021-04-30T00:00:00"/>
    <s v=" "/>
    <s v=" "/>
    <s v="Image URL"/>
    <s v="901"/>
    <s v="WOFF"/>
    <s v=" "/>
    <s v=" "/>
    <s v=" "/>
  </r>
  <r>
    <x v="1"/>
    <x v="6"/>
    <x v="1"/>
    <x v="2"/>
    <s v="Uncollect Acct Elect-Write Off"/>
    <n v="9638.44"/>
    <s v="USD"/>
    <s v="CS10180445"/>
    <x v="1"/>
    <s v=" "/>
    <s v="BRO"/>
    <s v=" "/>
    <s v="E"/>
    <s v=" "/>
    <d v="2020-01-03T00:00:00"/>
    <s v="LCS1062001"/>
    <s v=" "/>
    <s v="Image URL"/>
    <s v="470"/>
    <s v="WOFF"/>
    <s v="CAOCI"/>
    <s v=" "/>
    <s v=" "/>
  </r>
  <r>
    <x v="1"/>
    <x v="6"/>
    <x v="1"/>
    <x v="2"/>
    <s v="Uncollect Acct Elect-Write Off"/>
    <n v="3080.06"/>
    <s v="USD"/>
    <s v="CS10180445"/>
    <x v="1"/>
    <s v=" "/>
    <s v="BRO"/>
    <s v=" "/>
    <s v="E"/>
    <s v=" "/>
    <d v="2020-01-16T00:00:00"/>
    <s v="LCS1172001"/>
    <s v=" "/>
    <s v="Image URL"/>
    <s v="470"/>
    <s v="WOFF"/>
    <s v="CAOCI"/>
    <s v=" "/>
    <s v=" "/>
  </r>
  <r>
    <x v="1"/>
    <x v="3"/>
    <x v="1"/>
    <x v="2"/>
    <s v="Uncollect Acct Elect-Write Off"/>
    <n v="4627.8100000000004"/>
    <s v="USD"/>
    <s v="CS10185607"/>
    <x v="1"/>
    <s v=" "/>
    <s v="BRO"/>
    <s v=" "/>
    <s v="E"/>
    <s v=" "/>
    <d v="2020-02-11T00:00:00"/>
    <s v="LCS1132002"/>
    <s v=" "/>
    <s v="Image URL"/>
    <s v="470"/>
    <s v="WOFF"/>
    <s v="CAOCI"/>
    <s v=" "/>
    <s v=" "/>
  </r>
  <r>
    <x v="1"/>
    <x v="3"/>
    <x v="1"/>
    <x v="2"/>
    <s v="Uncollect Acct Elect-Write Off"/>
    <n v="8981.06"/>
    <s v="USD"/>
    <s v="CS10186896"/>
    <x v="1"/>
    <s v=" "/>
    <s v="BRO"/>
    <s v=" "/>
    <s v="E"/>
    <s v=" "/>
    <d v="2020-02-19T00:00:00"/>
    <s v="LCS1202002"/>
    <s v=" "/>
    <s v="Image URL"/>
    <s v="470"/>
    <s v="WOFF"/>
    <s v="CAOCI"/>
    <s v=" "/>
    <s v=" "/>
  </r>
  <r>
    <x v="1"/>
    <x v="2"/>
    <x v="1"/>
    <x v="2"/>
    <s v="Uncollect Acct Elect-Write Off"/>
    <n v="-3089.21"/>
    <s v="USD"/>
    <s v="CS10191250"/>
    <x v="1"/>
    <s v=" "/>
    <s v="BRO"/>
    <s v=" "/>
    <s v="E"/>
    <s v=" "/>
    <d v="2020-03-04T00:00:00"/>
    <s v="LCS1062003"/>
    <s v=" "/>
    <s v="Image URL"/>
    <s v="470"/>
    <s v="WOFF"/>
    <s v="CAOCI"/>
    <s v=" "/>
    <s v=" "/>
  </r>
  <r>
    <x v="1"/>
    <x v="2"/>
    <x v="1"/>
    <x v="2"/>
    <s v="Uncollect Acct Elect-Write Off"/>
    <n v="-2248.42"/>
    <s v="USD"/>
    <s v="CS10192784"/>
    <x v="1"/>
    <s v=" "/>
    <s v="BRO"/>
    <s v=" "/>
    <s v="E"/>
    <s v=" "/>
    <d v="2020-03-19T00:00:00"/>
    <s v="LCS1182003"/>
    <s v=" "/>
    <s v="Image URL"/>
    <s v="470"/>
    <s v="WOFF"/>
    <s v="CAOCI"/>
    <s v=" "/>
    <s v=" "/>
  </r>
  <r>
    <x v="1"/>
    <x v="2"/>
    <x v="1"/>
    <x v="2"/>
    <s v="Uncollect Acct Elect-Write Off"/>
    <n v="-424.78"/>
    <s v="USD"/>
    <s v="CS10194045"/>
    <x v="1"/>
    <s v=" "/>
    <s v="BRO"/>
    <s v=" "/>
    <s v="E"/>
    <s v=" "/>
    <d v="2020-03-26T00:00:00"/>
    <s v="LCS1282003"/>
    <s v=" "/>
    <s v="Image URL"/>
    <s v="470"/>
    <s v="WOFF"/>
    <s v="CAOCI"/>
    <s v=" "/>
    <s v=" "/>
  </r>
  <r>
    <x v="1"/>
    <x v="0"/>
    <x v="1"/>
    <x v="2"/>
    <s v="Uncollect Acct Elect-Write Off"/>
    <n v="-1379.19"/>
    <s v="USD"/>
    <s v="CS10198132"/>
    <x v="1"/>
    <s v=" "/>
    <s v="BRO"/>
    <s v=" "/>
    <s v="E"/>
    <s v=" "/>
    <d v="2020-04-06T00:00:00"/>
    <s v="LCS1092004"/>
    <s v=" "/>
    <s v="Image URL"/>
    <s v="470"/>
    <s v="WOFF"/>
    <s v="CAOCI"/>
    <s v=" "/>
    <s v=" "/>
  </r>
  <r>
    <x v="1"/>
    <x v="0"/>
    <x v="1"/>
    <x v="2"/>
    <s v="Uncollect Acct Elect-Write Off"/>
    <n v="-2099.37"/>
    <s v="USD"/>
    <s v="CS10200910"/>
    <x v="1"/>
    <s v=" "/>
    <s v="BRO"/>
    <s v=" "/>
    <s v="E"/>
    <s v=" "/>
    <d v="2020-04-28T00:00:00"/>
    <s v="LCS1282004"/>
    <s v=" "/>
    <s v="Image URL"/>
    <s v="470"/>
    <s v="WOFF"/>
    <s v="CAOCI"/>
    <s v=" "/>
    <s v=" "/>
  </r>
  <r>
    <x v="1"/>
    <x v="0"/>
    <x v="1"/>
    <x v="2"/>
    <s v="Uncollect Acct Elect-Write Off"/>
    <n v="-136.76"/>
    <s v="USD"/>
    <s v="CS10200390"/>
    <x v="1"/>
    <s v=" "/>
    <s v="BRO"/>
    <s v=" "/>
    <s v="E"/>
    <s v=" "/>
    <d v="2020-04-25T00:00:00"/>
    <s v="LCS1262004"/>
    <s v=" "/>
    <s v="Image URL"/>
    <s v="470"/>
    <s v="WOFF"/>
    <s v="CAOCI"/>
    <s v=" "/>
    <s v=" "/>
  </r>
  <r>
    <x v="1"/>
    <x v="7"/>
    <x v="1"/>
    <x v="2"/>
    <s v="Uncollect Acct Elect-Write Off"/>
    <n v="-6154.76"/>
    <s v="USD"/>
    <s v="CS10206294"/>
    <x v="1"/>
    <s v=" "/>
    <s v="BRO"/>
    <s v=" "/>
    <s v="E"/>
    <s v=" "/>
    <d v="2020-05-22T00:00:00"/>
    <s v="LCS1212005"/>
    <s v=" "/>
    <s v="Image URL"/>
    <s v="470"/>
    <s v="WOFF"/>
    <s v="CAOCI"/>
    <s v=" "/>
    <s v=" "/>
  </r>
  <r>
    <x v="1"/>
    <x v="7"/>
    <x v="1"/>
    <x v="2"/>
    <s v="Uncollect Acct Elect-Write Off"/>
    <n v="-2403.61"/>
    <s v="USD"/>
    <s v="CS10206176"/>
    <x v="1"/>
    <s v=" "/>
    <s v="BRO"/>
    <s v=" "/>
    <s v="E"/>
    <s v=" "/>
    <d v="2020-05-21T00:00:00"/>
    <s v="LCS1202005"/>
    <s v=" "/>
    <s v="Image URL"/>
    <s v="470"/>
    <s v="WOFF"/>
    <s v="CAOCI"/>
    <s v=" "/>
    <s v=" "/>
  </r>
  <r>
    <x v="1"/>
    <x v="7"/>
    <x v="1"/>
    <x v="2"/>
    <s v="Uncollect Acct Elect-Write Off"/>
    <n v="-34.200000000000003"/>
    <s v="USD"/>
    <s v="CS10206294"/>
    <x v="1"/>
    <s v=" "/>
    <s v="BRO"/>
    <s v=" "/>
    <s v="E"/>
    <s v=" "/>
    <d v="2020-05-23T00:00:00"/>
    <s v="LCS1222005"/>
    <s v=" "/>
    <s v="Image URL"/>
    <s v="470"/>
    <s v="WOFF"/>
    <s v="CAOCI"/>
    <s v=" "/>
    <s v=" "/>
  </r>
  <r>
    <x v="1"/>
    <x v="4"/>
    <x v="1"/>
    <x v="2"/>
    <s v="Uncollect Acct Elect-Write Off"/>
    <n v="-5489.54"/>
    <s v="USD"/>
    <s v="CS10213900"/>
    <x v="1"/>
    <s v=" "/>
    <s v="BRO"/>
    <s v=" "/>
    <s v="E"/>
    <s v=" "/>
    <d v="2020-06-29T00:00:00"/>
    <s v="LCS1292006"/>
    <s v=" "/>
    <s v="Image URL"/>
    <s v="470"/>
    <s v="WOFF"/>
    <s v="CAOCI"/>
    <s v=" "/>
    <s v=" "/>
  </r>
  <r>
    <x v="1"/>
    <x v="4"/>
    <x v="1"/>
    <x v="2"/>
    <s v="Uncollect Acct Elect-Write Off"/>
    <n v="-1362.47"/>
    <s v="USD"/>
    <s v="CS10214385"/>
    <x v="1"/>
    <s v=" "/>
    <s v="BRO"/>
    <s v=" "/>
    <s v="E"/>
    <s v=" "/>
    <d v="2020-06-30T00:00:00"/>
    <s v="LCS1302006"/>
    <s v=" "/>
    <s v="Image URL"/>
    <s v="470"/>
    <s v="WOFF"/>
    <s v="CAOCI"/>
    <s v=" "/>
    <s v=" "/>
  </r>
  <r>
    <x v="1"/>
    <x v="8"/>
    <x v="1"/>
    <x v="2"/>
    <s v="Uncollect Acct Elect-Write Off"/>
    <n v="-268.33"/>
    <s v="USD"/>
    <s v="CS10217435"/>
    <x v="1"/>
    <s v=" "/>
    <s v="BRO"/>
    <s v=" "/>
    <s v="E"/>
    <s v=" "/>
    <d v="2020-07-10T00:00:00"/>
    <s v="LCS1132007"/>
    <s v=" "/>
    <s v="Image URL"/>
    <s v="470"/>
    <s v="WOFF"/>
    <s v="CAOCI"/>
    <s v=" "/>
    <s v=" "/>
  </r>
  <r>
    <x v="1"/>
    <x v="8"/>
    <x v="1"/>
    <x v="2"/>
    <s v="Uncollect Acct Elect-Write Off"/>
    <n v="-2473.96"/>
    <s v="USD"/>
    <s v="CS10220469"/>
    <x v="1"/>
    <s v=" "/>
    <s v="BRO"/>
    <s v=" "/>
    <s v="E"/>
    <s v=" "/>
    <d v="2020-07-30T00:00:00"/>
    <s v="LCS1302007"/>
    <s v=" "/>
    <s v="Image URL"/>
    <s v="470"/>
    <s v="WOFF"/>
    <s v="CAOCI"/>
    <s v=" "/>
    <s v=" "/>
  </r>
  <r>
    <x v="1"/>
    <x v="8"/>
    <x v="1"/>
    <x v="2"/>
    <s v="Uncollect Acct Elect-Write Off"/>
    <n v="-982.29"/>
    <s v="USD"/>
    <s v="CS10218759"/>
    <x v="1"/>
    <s v=" "/>
    <s v="BRO"/>
    <s v=" "/>
    <s v="E"/>
    <s v=" "/>
    <d v="2020-07-21T00:00:00"/>
    <s v="LCS1222007"/>
    <s v=" "/>
    <s v="Image URL"/>
    <s v="470"/>
    <s v="WOFF"/>
    <s v="CAOCI"/>
    <s v=" "/>
    <s v=" "/>
  </r>
  <r>
    <x v="1"/>
    <x v="8"/>
    <x v="1"/>
    <x v="2"/>
    <s v="Uncollect Acct Elect-Write Off"/>
    <n v="-2255.71"/>
    <s v="USD"/>
    <s v="CS10219857"/>
    <x v="1"/>
    <s v=" "/>
    <s v="BRO"/>
    <s v=" "/>
    <s v="E"/>
    <s v=" "/>
    <d v="2020-07-28T00:00:00"/>
    <s v="LCS1282007"/>
    <s v=" "/>
    <s v="Image URL"/>
    <s v="470"/>
    <s v="WOFF"/>
    <s v="CAOCI"/>
    <s v=" "/>
    <s v=" "/>
  </r>
  <r>
    <x v="1"/>
    <x v="8"/>
    <x v="1"/>
    <x v="2"/>
    <s v="Uncollect Acct Elect-Write Off"/>
    <n v="-967.72"/>
    <s v="USD"/>
    <s v="CS10217266"/>
    <x v="1"/>
    <s v=" "/>
    <s v="BRO"/>
    <s v=" "/>
    <s v="E"/>
    <s v=" "/>
    <d v="2020-07-09T00:00:00"/>
    <s v="LCS1122007"/>
    <s v=" "/>
    <s v="Image URL"/>
    <s v="470"/>
    <s v="WOFF"/>
    <s v="CAOCI"/>
    <s v=" "/>
    <s v=" "/>
  </r>
  <r>
    <x v="1"/>
    <x v="9"/>
    <x v="1"/>
    <x v="2"/>
    <s v="Uncollect Acct Elect-Write Off"/>
    <n v="-3976.89"/>
    <s v="USD"/>
    <s v="CS10226208"/>
    <x v="1"/>
    <s v=" "/>
    <s v="BRO"/>
    <s v=" "/>
    <s v="E"/>
    <s v=" "/>
    <d v="2020-08-27T00:00:00"/>
    <s v="LCS1282008"/>
    <s v=" "/>
    <s v="Image URL"/>
    <s v="470"/>
    <s v="WOFF"/>
    <s v="CAOCI"/>
    <s v=" "/>
    <s v=" "/>
  </r>
  <r>
    <x v="1"/>
    <x v="9"/>
    <x v="1"/>
    <x v="2"/>
    <s v="Uncollect Acct Elect-Write Off"/>
    <n v="582.11"/>
    <s v="USD"/>
    <s v="CS10225114"/>
    <x v="1"/>
    <s v=" "/>
    <s v="BRO"/>
    <s v=" "/>
    <s v="E"/>
    <s v=" "/>
    <d v="2020-08-21T00:00:00"/>
    <s v="LCS1232008"/>
    <s v=" "/>
    <s v="Image URL"/>
    <s v="470"/>
    <s v="WOFF"/>
    <s v="CAOCI"/>
    <s v=" "/>
    <s v=" "/>
  </r>
  <r>
    <x v="1"/>
    <x v="9"/>
    <x v="1"/>
    <x v="2"/>
    <s v="Uncollect Acct Elect-Write Off"/>
    <n v="-4128.18"/>
    <s v="USD"/>
    <s v="CS10223975"/>
    <x v="1"/>
    <s v=" "/>
    <s v="BRO"/>
    <s v=" "/>
    <s v="E"/>
    <s v=" "/>
    <d v="2020-08-12T00:00:00"/>
    <s v="LCS1162008"/>
    <s v=" "/>
    <s v="Image URL"/>
    <s v="470"/>
    <s v="WOFF"/>
    <s v="CAOCI"/>
    <s v=" "/>
    <s v=" "/>
  </r>
  <r>
    <x v="1"/>
    <x v="10"/>
    <x v="1"/>
    <x v="2"/>
    <s v="Uncollect Acct Elect-Write Off"/>
    <n v="-300.63"/>
    <s v="USD"/>
    <s v="CS10230419"/>
    <x v="1"/>
    <s v=" "/>
    <s v="BRO"/>
    <s v=" "/>
    <s v="E"/>
    <s v=" "/>
    <d v="2020-09-16T00:00:00"/>
    <s v="LCS1192009"/>
    <s v=" "/>
    <s v="Image URL"/>
    <s v="470"/>
    <s v="WOFF"/>
    <s v="CAOCI"/>
    <s v=" "/>
    <s v=" "/>
  </r>
  <r>
    <x v="1"/>
    <x v="10"/>
    <x v="1"/>
    <x v="2"/>
    <s v="Uncollect Acct Elect-Write Off"/>
    <n v="-4156.8900000000003"/>
    <s v="USD"/>
    <s v="CS10229215"/>
    <x v="1"/>
    <s v=" "/>
    <s v="BRO"/>
    <s v=" "/>
    <s v="E"/>
    <s v=" "/>
    <d v="2020-09-01T00:00:00"/>
    <s v="LCS1072009"/>
    <s v=" "/>
    <s v="Image URL"/>
    <s v="470"/>
    <s v="WOFF"/>
    <s v="CAOCI"/>
    <s v=" "/>
    <s v=" "/>
  </r>
  <r>
    <x v="1"/>
    <x v="10"/>
    <x v="1"/>
    <x v="2"/>
    <s v="Uncollect Acct Elect-Write Off"/>
    <n v="-30304.02"/>
    <s v="USD"/>
    <s v="CS10229965"/>
    <x v="1"/>
    <s v=" "/>
    <s v="BRO"/>
    <s v=" "/>
    <s v="E"/>
    <s v=" "/>
    <d v="2020-09-14T00:00:00"/>
    <s v="LCS1172009"/>
    <s v=" "/>
    <s v="Image URL"/>
    <s v="470"/>
    <s v="WOFF"/>
    <s v="CAOCI"/>
    <s v=" "/>
    <s v=" "/>
  </r>
  <r>
    <x v="1"/>
    <x v="11"/>
    <x v="1"/>
    <x v="2"/>
    <s v="Uncollect Acct Elect-Write Off"/>
    <n v="-1923.29"/>
    <s v="USD"/>
    <s v="CS10236967"/>
    <x v="1"/>
    <s v=" "/>
    <s v="BRO"/>
    <s v=" "/>
    <s v="E"/>
    <s v=" "/>
    <d v="2020-10-16T00:00:00"/>
    <s v="LCS1202010"/>
    <s v=" "/>
    <s v="Image URL"/>
    <s v="470"/>
    <s v="WOFF"/>
    <s v="CAOCI"/>
    <s v=" "/>
    <s v=" "/>
  </r>
  <r>
    <x v="1"/>
    <x v="11"/>
    <x v="1"/>
    <x v="2"/>
    <s v="Uncollect Acct Elect-Write Off"/>
    <n v="-2708.47"/>
    <s v="USD"/>
    <s v="CS10235974"/>
    <x v="1"/>
    <s v=" "/>
    <s v="BRO"/>
    <s v=" "/>
    <s v="E"/>
    <s v=" "/>
    <d v="2020-10-01T00:00:00"/>
    <s v="LCS1072010"/>
    <s v=" "/>
    <s v="Image URL"/>
    <s v="470"/>
    <s v="WOFF"/>
    <s v="CAOCI"/>
    <s v=" "/>
    <s v=" "/>
  </r>
  <r>
    <x v="1"/>
    <x v="5"/>
    <x v="1"/>
    <x v="2"/>
    <s v="Uncollect Acct Elect-Write Off"/>
    <n v="-17597.28"/>
    <s v="USD"/>
    <s v="CS10244037"/>
    <x v="1"/>
    <s v=" "/>
    <s v="BRO"/>
    <s v=" "/>
    <s v="E"/>
    <s v=" "/>
    <d v="2020-11-20T00:00:00"/>
    <s v="LCS1232011"/>
    <s v=" "/>
    <s v="Image URL"/>
    <s v="470"/>
    <s v="WOFF"/>
    <s v="CAOCI"/>
    <s v=" "/>
    <s v=" "/>
  </r>
  <r>
    <x v="1"/>
    <x v="5"/>
    <x v="1"/>
    <x v="2"/>
    <s v="Uncollect Acct Elect-Write Off"/>
    <n v="11811.84"/>
    <s v="USD"/>
    <s v="CS10244357"/>
    <x v="1"/>
    <s v=" "/>
    <s v="BRO"/>
    <s v=" "/>
    <s v="E"/>
    <s v=" "/>
    <d v="2020-11-23T00:00:00"/>
    <s v="LCS1252011"/>
    <s v=" "/>
    <s v="Image URL"/>
    <s v="470"/>
    <s v="WOFF"/>
    <s v="CAOCI"/>
    <s v=" "/>
    <s v=" "/>
  </r>
  <r>
    <x v="1"/>
    <x v="5"/>
    <x v="1"/>
    <x v="2"/>
    <s v="Uncollect Acct Elect-Write Off"/>
    <n v="-1713.38"/>
    <s v="USD"/>
    <s v="CS10241980"/>
    <x v="1"/>
    <s v=" "/>
    <s v="BRO"/>
    <s v=" "/>
    <s v="E"/>
    <s v=" "/>
    <d v="2020-11-02T00:00:00"/>
    <s v="LCS1072011"/>
    <s v=" "/>
    <s v="Image URL"/>
    <s v="470"/>
    <s v="WOFF"/>
    <s v="CAOCI"/>
    <s v=" "/>
    <s v=" "/>
  </r>
  <r>
    <x v="1"/>
    <x v="5"/>
    <x v="1"/>
    <x v="2"/>
    <s v="Uncollect Acct Elect-Write Off"/>
    <n v="-1093.24"/>
    <s v="USD"/>
    <s v="CS10241980"/>
    <x v="1"/>
    <s v=" "/>
    <s v="BRO"/>
    <s v=" "/>
    <s v="E"/>
    <s v=" "/>
    <d v="2020-11-06T00:00:00"/>
    <s v="LCS1112011"/>
    <s v=" "/>
    <s v="Image URL"/>
    <s v="470"/>
    <s v="WOFF"/>
    <s v="CAOCI"/>
    <s v=" "/>
    <s v=" "/>
  </r>
  <r>
    <x v="1"/>
    <x v="5"/>
    <x v="1"/>
    <x v="2"/>
    <s v="Uncollect Acct Elect-Write Off"/>
    <n v="-543.1"/>
    <s v="USD"/>
    <s v="CS10243751"/>
    <x v="1"/>
    <s v=" "/>
    <s v="BRO"/>
    <s v=" "/>
    <s v="E"/>
    <s v=" "/>
    <d v="2020-11-19T00:00:00"/>
    <s v="LCS1222011"/>
    <s v=" "/>
    <s v="Image URL"/>
    <s v="470"/>
    <s v="WOFF"/>
    <s v="CAOCI"/>
    <s v=" "/>
    <s v=" "/>
  </r>
  <r>
    <x v="0"/>
    <x v="6"/>
    <x v="1"/>
    <x v="2"/>
    <s v="Uncollect Acct Elect-Write Off"/>
    <n v="-1299.5899999999999"/>
    <s v="USD"/>
    <s v="CS10256461"/>
    <x v="1"/>
    <s v=" "/>
    <s v="BRO"/>
    <s v=" "/>
    <s v="E"/>
    <s v=" "/>
    <d v="2021-01-19T00:00:00"/>
    <s v="LCS1162101"/>
    <s v=" "/>
    <s v="Image URL"/>
    <s v="470"/>
    <s v="WOFF"/>
    <s v="CAOCI"/>
    <s v=" "/>
    <s v=" "/>
  </r>
  <r>
    <x v="0"/>
    <x v="6"/>
    <x v="1"/>
    <x v="0"/>
    <s v="Acc Prov For Uncollect Acc"/>
    <n v="19234.04"/>
    <s v="USD"/>
    <s v="CS10257132"/>
    <x v="1"/>
    <s v=" "/>
    <s v="BRO"/>
    <s v=" "/>
    <s v="E"/>
    <s v=" "/>
    <d v="2021-01-25T00:00:00"/>
    <s v="LCS1212101"/>
    <s v=" "/>
    <s v="Image URL"/>
    <s v="470"/>
    <s v="WOFF"/>
    <s v="CAOCI"/>
    <s v=" "/>
    <s v=" "/>
  </r>
  <r>
    <x v="0"/>
    <x v="6"/>
    <x v="1"/>
    <x v="2"/>
    <s v="Uncollect Acct Elect-Write Off"/>
    <n v="-342.89"/>
    <s v="USD"/>
    <s v="CS10258642"/>
    <x v="1"/>
    <s v=" "/>
    <s v="BRO"/>
    <s v=" "/>
    <s v="E"/>
    <s v=" "/>
    <d v="2021-01-30T00:00:00"/>
    <s v="LCS1262101"/>
    <s v=" "/>
    <s v="Image URL"/>
    <s v="470"/>
    <s v="WOFF"/>
    <s v="CAOCI"/>
    <s v=" "/>
    <s v=" "/>
  </r>
  <r>
    <x v="0"/>
    <x v="3"/>
    <x v="1"/>
    <x v="0"/>
    <s v="Acc Prov For Uncollect Acc"/>
    <n v="411953.09"/>
    <s v="USD"/>
    <s v="CS10261071"/>
    <x v="1"/>
    <s v=" "/>
    <s v="BRO"/>
    <s v=" "/>
    <s v="E"/>
    <s v=" "/>
    <d v="2021-02-08T00:00:00"/>
    <s v="LCS1112102"/>
    <s v=" "/>
    <s v="Image URL"/>
    <s v="470"/>
    <s v="WOFF"/>
    <s v="CAOCI"/>
    <s v=" "/>
    <s v=" "/>
  </r>
  <r>
    <x v="0"/>
    <x v="3"/>
    <x v="1"/>
    <x v="2"/>
    <s v="Uncollect Acct Elect-Write Off"/>
    <n v="-4230.0600000000004"/>
    <s v="USD"/>
    <s v="CS10260869"/>
    <x v="1"/>
    <s v=" "/>
    <s v="BRO"/>
    <s v=" "/>
    <s v="E"/>
    <s v=" "/>
    <d v="2021-02-05T00:00:00"/>
    <s v="LCS1092102"/>
    <s v=" "/>
    <s v="Image URL"/>
    <s v="470"/>
    <s v="WOFF"/>
    <s v="CAOCI"/>
    <s v=" "/>
    <s v=" "/>
  </r>
  <r>
    <x v="0"/>
    <x v="3"/>
    <x v="1"/>
    <x v="2"/>
    <s v="Uncollect Acct Elect-Write Off"/>
    <n v="-3382.71"/>
    <s v="USD"/>
    <s v="CS10261611"/>
    <x v="1"/>
    <s v=" "/>
    <s v="BRO"/>
    <s v=" "/>
    <s v="E"/>
    <s v=" "/>
    <d v="2021-02-11T00:00:00"/>
    <s v="LCS1142102"/>
    <s v=" "/>
    <s v="Image URL"/>
    <s v="470"/>
    <s v="WOFF"/>
    <s v="CAOCI"/>
    <s v=" "/>
    <s v=" "/>
  </r>
  <r>
    <x v="0"/>
    <x v="3"/>
    <x v="1"/>
    <x v="2"/>
    <s v="Uncollect Acct Elect-Write Off"/>
    <n v="-3327.14"/>
    <s v="USD"/>
    <s v="CS10263283"/>
    <x v="1"/>
    <s v=" "/>
    <s v="BRO"/>
    <s v=" "/>
    <s v="E"/>
    <s v=" "/>
    <d v="2021-02-24T00:00:00"/>
    <s v="LCS1252102"/>
    <s v=" "/>
    <s v="Image URL"/>
    <s v="470"/>
    <s v="WOFF"/>
    <s v="CAOCI"/>
    <s v=" "/>
    <s v=" "/>
  </r>
  <r>
    <x v="0"/>
    <x v="3"/>
    <x v="1"/>
    <x v="2"/>
    <s v="Uncollect Acct Elect-Write Off"/>
    <n v="-2658.37"/>
    <s v="USD"/>
    <s v="CS10261288"/>
    <x v="1"/>
    <s v=" "/>
    <s v="BRO"/>
    <s v=" "/>
    <s v="E"/>
    <s v=" "/>
    <d v="2021-02-09T00:00:00"/>
    <s v="LCS1122102"/>
    <s v=" "/>
    <s v="Image URL"/>
    <s v="470"/>
    <s v="WOFF"/>
    <s v="CAOCI"/>
    <s v=" "/>
    <s v=" "/>
  </r>
  <r>
    <x v="0"/>
    <x v="3"/>
    <x v="1"/>
    <x v="0"/>
    <s v="Acc Prov For Uncollect Acc"/>
    <n v="63.05"/>
    <s v="USD"/>
    <s v="CS10260869"/>
    <x v="1"/>
    <s v=" "/>
    <s v="BRO"/>
    <s v=" "/>
    <s v="E"/>
    <s v=" "/>
    <d v="2021-02-04T00:00:00"/>
    <s v="LCS1082102"/>
    <s v=" "/>
    <s v="Image URL"/>
    <s v="470"/>
    <s v="WOFF"/>
    <s v="CAOCI"/>
    <s v=" "/>
    <s v=" "/>
  </r>
  <r>
    <x v="0"/>
    <x v="2"/>
    <x v="1"/>
    <x v="2"/>
    <s v="Uncollect Acct Elect-Write Off"/>
    <n v="-4103.46"/>
    <s v="USD"/>
    <s v="CS10270907"/>
    <x v="1"/>
    <s v=" "/>
    <s v="BRO"/>
    <s v=" "/>
    <s v="E"/>
    <s v=" "/>
    <d v="2021-03-31T00:00:00"/>
    <s v="LCS1292103"/>
    <s v=" "/>
    <s v="Image URL"/>
    <s v="470"/>
    <s v="WOFF"/>
    <s v="CAOCI"/>
    <s v=" "/>
    <s v=" "/>
  </r>
  <r>
    <x v="0"/>
    <x v="2"/>
    <x v="1"/>
    <x v="2"/>
    <s v="Uncollect Acct Elect-Write Off"/>
    <n v="-4248.3100000000004"/>
    <s v="USD"/>
    <s v="CS10266833"/>
    <x v="1"/>
    <s v=" "/>
    <s v="BRO"/>
    <s v=" "/>
    <s v="E"/>
    <s v=" "/>
    <d v="2021-03-09T00:00:00"/>
    <s v="LCS1102103"/>
    <s v=" "/>
    <s v="Image URL"/>
    <s v="470"/>
    <s v="WOFF"/>
    <s v="CAOCI"/>
    <s v=" "/>
    <s v=" "/>
  </r>
  <r>
    <x v="0"/>
    <x v="2"/>
    <x v="1"/>
    <x v="2"/>
    <s v="Uncollect Acct Elect-Write Off"/>
    <n v="-7614.93"/>
    <s v="USD"/>
    <s v="CS10266396"/>
    <x v="1"/>
    <s v=" "/>
    <s v="BRO"/>
    <s v=" "/>
    <s v="E"/>
    <s v=" "/>
    <d v="2021-03-02T00:00:00"/>
    <s v="LCS1042103"/>
    <s v=" "/>
    <s v="Image URL"/>
    <s v="470"/>
    <s v="WOFF"/>
    <s v="CAOCI"/>
    <s v=" "/>
    <s v=" "/>
  </r>
  <r>
    <x v="0"/>
    <x v="2"/>
    <x v="1"/>
    <x v="2"/>
    <s v="Uncollect Acct Elect-Write Off"/>
    <n v="-5096.29"/>
    <s v="USD"/>
    <s v="CS10268274"/>
    <x v="1"/>
    <s v=" "/>
    <s v="BRO"/>
    <s v=" "/>
    <s v="E"/>
    <s v=" "/>
    <d v="2021-03-18T00:00:00"/>
    <s v="LCS1182103"/>
    <s v=" "/>
    <s v="Image URL"/>
    <s v="470"/>
    <s v="WOFF"/>
    <s v="CAOCI"/>
    <s v=" "/>
    <s v=" "/>
  </r>
  <r>
    <x v="0"/>
    <x v="2"/>
    <x v="1"/>
    <x v="0"/>
    <s v="Acc Prov For Uncollect Acc"/>
    <n v="-5238.2"/>
    <s v="USD"/>
    <s v="CS10271248"/>
    <x v="1"/>
    <s v=" "/>
    <s v="BRO"/>
    <s v=" "/>
    <s v="E"/>
    <s v=" "/>
    <d v="2021-03-25T00:00:00"/>
    <s v="LCS1302103"/>
    <s v=" "/>
    <s v="Image URL"/>
    <s v="470"/>
    <s v="WOFF"/>
    <s v="CAOCI"/>
    <s v=" "/>
    <s v=" "/>
  </r>
  <r>
    <x v="0"/>
    <x v="2"/>
    <x v="1"/>
    <x v="2"/>
    <s v="Uncollect Acct Elect-Write Off"/>
    <n v="-4252.74"/>
    <s v="USD"/>
    <s v="CS10270325"/>
    <x v="1"/>
    <s v=" "/>
    <s v="BRO"/>
    <s v=" "/>
    <s v="E"/>
    <s v=" "/>
    <d v="2021-03-30T00:00:00"/>
    <s v="LCS1282103"/>
    <s v=" "/>
    <s v="Image URL"/>
    <s v="470"/>
    <s v="WOFF"/>
    <s v="CAOCI"/>
    <s v=" "/>
    <s v=" "/>
  </r>
  <r>
    <x v="0"/>
    <x v="2"/>
    <x v="1"/>
    <x v="0"/>
    <s v="Acc Prov For Uncollect Acc"/>
    <n v="56.07"/>
    <s v="USD"/>
    <s v="CS10266396"/>
    <x v="1"/>
    <s v=" "/>
    <s v="BRO"/>
    <s v=" "/>
    <s v="E"/>
    <s v=" "/>
    <d v="2021-03-04T00:00:00"/>
    <s v="LCS1062103"/>
    <s v=" "/>
    <s v="Image URL"/>
    <s v="470"/>
    <s v="WOFF"/>
    <s v="CAOCI"/>
    <s v=" "/>
    <s v=" "/>
  </r>
  <r>
    <x v="0"/>
    <x v="2"/>
    <x v="1"/>
    <x v="0"/>
    <s v="Acc Prov For Uncollect Acc"/>
    <n v="370.51"/>
    <s v="USD"/>
    <s v="CS10266396"/>
    <x v="1"/>
    <s v=" "/>
    <s v="BRO"/>
    <s v=" "/>
    <s v="E"/>
    <s v=" "/>
    <d v="2021-03-02T00:00:00"/>
    <s v="LCS1042103"/>
    <s v=" "/>
    <s v="Image URL"/>
    <s v="470"/>
    <s v="WOFF"/>
    <s v="CAOCI"/>
    <s v=" "/>
    <s v=" "/>
  </r>
  <r>
    <x v="0"/>
    <x v="2"/>
    <x v="1"/>
    <x v="0"/>
    <s v="Acc Prov For Uncollect Acc"/>
    <n v="300.08"/>
    <s v="USD"/>
    <s v="CS10268909"/>
    <x v="1"/>
    <s v=" "/>
    <s v="BRO"/>
    <s v=" "/>
    <s v="E"/>
    <s v=" "/>
    <d v="2021-03-23T00:00:00"/>
    <s v="LCS1222103"/>
    <s v=" "/>
    <s v="Image URL"/>
    <s v="470"/>
    <s v="WOFF"/>
    <s v="CAOCI"/>
    <s v=" "/>
    <s v=" "/>
  </r>
  <r>
    <x v="0"/>
    <x v="2"/>
    <x v="1"/>
    <x v="2"/>
    <s v="Uncollect Acct Elect-Write Off"/>
    <n v="-4456.88"/>
    <s v="USD"/>
    <s v="CS10267195"/>
    <x v="1"/>
    <s v=" "/>
    <s v="BRO"/>
    <s v=" "/>
    <s v="E"/>
    <s v=" "/>
    <d v="2021-03-11T00:00:00"/>
    <s v="LCS1122103"/>
    <s v=" "/>
    <s v="Image URL"/>
    <s v="470"/>
    <s v="WOFF"/>
    <s v="CAOCI"/>
    <s v=" "/>
    <s v=" "/>
  </r>
  <r>
    <x v="0"/>
    <x v="2"/>
    <x v="1"/>
    <x v="2"/>
    <s v="Uncollect Acct Elect-Write Off"/>
    <n v="-4425.21"/>
    <s v="USD"/>
    <s v="CS10267613"/>
    <x v="1"/>
    <s v=" "/>
    <s v="BRO"/>
    <s v=" "/>
    <s v="E"/>
    <s v=" "/>
    <d v="2021-03-15T00:00:00"/>
    <s v="LCS1152103"/>
    <s v=" "/>
    <s v="Image URL"/>
    <s v="470"/>
    <s v="WOFF"/>
    <s v="CAOCI"/>
    <s v=" "/>
    <s v=" "/>
  </r>
  <r>
    <x v="0"/>
    <x v="0"/>
    <x v="1"/>
    <x v="0"/>
    <s v="Acc Prov For Uncollect Acc"/>
    <n v="265.02"/>
    <s v="USD"/>
    <s v="CS10274414"/>
    <x v="1"/>
    <s v=" "/>
    <s v="BRO"/>
    <s v=" "/>
    <s v="E"/>
    <s v=" "/>
    <d v="2021-04-14T00:00:00"/>
    <s v="LCS1142104"/>
    <s v=" "/>
    <s v="Image URL"/>
    <s v="470"/>
    <s v="WOFF"/>
    <s v="CAOCI"/>
    <s v=" "/>
    <s v=" "/>
  </r>
  <r>
    <x v="0"/>
    <x v="0"/>
    <x v="1"/>
    <x v="2"/>
    <s v="Uncollect Acct Elect-Write Off"/>
    <n v="-5878.56"/>
    <s v="USD"/>
    <s v="CS10273647"/>
    <x v="1"/>
    <s v=" "/>
    <s v="BRO"/>
    <s v=" "/>
    <s v="E"/>
    <s v=" "/>
    <d v="2021-04-07T00:00:00"/>
    <s v="LCS1082104"/>
    <s v=" "/>
    <s v="Image URL"/>
    <s v="470"/>
    <s v="WOFF"/>
    <s v="CAOCI"/>
    <s v=" "/>
    <s v=" "/>
  </r>
  <r>
    <x v="0"/>
    <x v="0"/>
    <x v="1"/>
    <x v="0"/>
    <s v="Acc Prov For Uncollect Acc"/>
    <n v="-114.87"/>
    <s v="USD"/>
    <s v="CS10274995"/>
    <x v="1"/>
    <s v=" "/>
    <s v="BRO"/>
    <s v=" "/>
    <s v="E"/>
    <s v=" "/>
    <d v="2021-04-19T00:00:00"/>
    <s v="LCS1182104"/>
    <s v=" "/>
    <s v="Image URL"/>
    <s v="470"/>
    <s v="WOFF"/>
    <s v="CAOCI"/>
    <s v=" "/>
    <s v=" "/>
  </r>
  <r>
    <x v="0"/>
    <x v="0"/>
    <x v="1"/>
    <x v="0"/>
    <s v="Acc Prov For Uncollect Acc"/>
    <n v="-28.25"/>
    <s v="USD"/>
    <s v="CS10273808"/>
    <x v="1"/>
    <s v=" "/>
    <s v="BRO"/>
    <s v=" "/>
    <s v="E"/>
    <s v=" "/>
    <d v="2021-04-10T00:00:00"/>
    <s v="LCS1112104"/>
    <s v=" "/>
    <s v="Image URL"/>
    <s v="470"/>
    <s v="WOFF"/>
    <s v="CAOCI"/>
    <s v=" "/>
    <s v=" "/>
  </r>
  <r>
    <x v="0"/>
    <x v="0"/>
    <x v="1"/>
    <x v="2"/>
    <s v="Uncollect Acct Elect-Write Off"/>
    <n v="-4951.6400000000003"/>
    <s v="USD"/>
    <s v="CS10275365"/>
    <x v="1"/>
    <s v=" "/>
    <s v="BRO"/>
    <s v=" "/>
    <s v="E"/>
    <s v=" "/>
    <d v="2021-04-21T00:00:00"/>
    <s v="LCS1202104"/>
    <s v=" "/>
    <s v="Image URL"/>
    <s v="470"/>
    <s v="WOFF"/>
    <s v="CAOCI"/>
    <s v=" "/>
    <s v=" "/>
  </r>
  <r>
    <x v="1"/>
    <x v="6"/>
    <x v="1"/>
    <x v="2"/>
    <s v="Uncollect Acct Elect-Write Off"/>
    <n v="8886.7199999999993"/>
    <s v="USD"/>
    <s v="CS10182084"/>
    <x v="1"/>
    <s v=" "/>
    <s v="WMO"/>
    <s v=" "/>
    <s v="E"/>
    <s v=" "/>
    <d v="2020-01-29T00:00:00"/>
    <s v="LCS1282001"/>
    <s v=" "/>
    <s v="Image URL"/>
    <s v="470"/>
    <s v="WOFF"/>
    <s v="CAOCI"/>
    <s v=" "/>
    <s v=" "/>
  </r>
  <r>
    <x v="1"/>
    <x v="6"/>
    <x v="1"/>
    <x v="2"/>
    <s v="Uncollect Acct Elect-Write Off"/>
    <n v="9754.2199999999993"/>
    <s v="USD"/>
    <s v="CS10180445"/>
    <x v="1"/>
    <s v=" "/>
    <s v="WMO"/>
    <s v=" "/>
    <s v="E"/>
    <s v=" "/>
    <d v="2020-01-09T00:00:00"/>
    <s v="LCS1112001"/>
    <s v=" "/>
    <s v="Image URL"/>
    <s v="470"/>
    <s v="WOFF"/>
    <s v="CAOCI"/>
    <s v=" "/>
    <s v=" "/>
  </r>
  <r>
    <x v="1"/>
    <x v="6"/>
    <x v="1"/>
    <x v="2"/>
    <s v="Uncollect Acct Elect-Write Off"/>
    <n v="110215.11"/>
    <s v="USD"/>
    <s v="CS10181468"/>
    <x v="1"/>
    <s v=" "/>
    <s v="WMO"/>
    <s v=" "/>
    <s v="E"/>
    <s v=" "/>
    <d v="2020-01-27T00:00:00"/>
    <s v="LCS1262001"/>
    <s v=" "/>
    <s v="Image URL"/>
    <s v="470"/>
    <s v="WOFF"/>
    <s v="CAOCI"/>
    <s v=" "/>
    <s v=" "/>
  </r>
  <r>
    <x v="1"/>
    <x v="6"/>
    <x v="1"/>
    <x v="2"/>
    <s v="Uncollect Acct Elect-Write Off"/>
    <n v="-99279.03"/>
    <s v="USD"/>
    <s v="CS10181312"/>
    <x v="1"/>
    <s v=" "/>
    <s v="WMO"/>
    <s v=" "/>
    <s v="E"/>
    <s v=" "/>
    <d v="2020-01-25T00:00:00"/>
    <s v="LCS1252001"/>
    <s v=" "/>
    <s v="Image URL"/>
    <s v="470"/>
    <s v="WOFF"/>
    <s v="CAOCI"/>
    <s v=" "/>
    <s v=" "/>
  </r>
  <r>
    <x v="1"/>
    <x v="6"/>
    <x v="1"/>
    <x v="2"/>
    <s v="Uncollect Acct Elect-Write Off"/>
    <n v="12225.09"/>
    <s v="USD"/>
    <s v="CS10182810"/>
    <x v="1"/>
    <s v=" "/>
    <s v="WMO"/>
    <s v=" "/>
    <s v="E"/>
    <s v=" "/>
    <d v="2020-01-31T00:00:00"/>
    <s v="LCS1302001"/>
    <s v=" "/>
    <s v="Image URL"/>
    <s v="470"/>
    <s v="WOFF"/>
    <s v="CAOCI"/>
    <s v=" "/>
    <s v=" "/>
  </r>
  <r>
    <x v="1"/>
    <x v="3"/>
    <x v="1"/>
    <x v="2"/>
    <s v="Uncollect Acct Elect-Write Off"/>
    <n v="5091.2"/>
    <s v="USD"/>
    <s v="CS10186368"/>
    <x v="1"/>
    <s v=" "/>
    <s v="WMO"/>
    <s v=" "/>
    <s v="E"/>
    <s v=" "/>
    <d v="2020-02-17T00:00:00"/>
    <s v="LCS1182002"/>
    <s v=" "/>
    <s v="Image URL"/>
    <s v="470"/>
    <s v="WOFF"/>
    <s v="CAOCI"/>
    <s v=" "/>
    <s v=" "/>
  </r>
  <r>
    <x v="1"/>
    <x v="3"/>
    <x v="1"/>
    <x v="2"/>
    <s v="Uncollect Acct Elect-Write Off"/>
    <n v="8596.58"/>
    <s v="USD"/>
    <s v="CS10185358"/>
    <x v="1"/>
    <s v=" "/>
    <s v="WMO"/>
    <s v=" "/>
    <s v="E"/>
    <s v=" "/>
    <d v="2020-02-05T00:00:00"/>
    <s v="LCS1082002"/>
    <s v=" "/>
    <s v="Image URL"/>
    <s v="470"/>
    <s v="WOFF"/>
    <s v="CAOCI"/>
    <s v=" "/>
    <s v=" "/>
  </r>
  <r>
    <x v="1"/>
    <x v="3"/>
    <x v="1"/>
    <x v="2"/>
    <s v="Uncollect Acct Elect-Write Off"/>
    <n v="2890.28"/>
    <s v="USD"/>
    <s v="CS10186896"/>
    <x v="1"/>
    <s v=" "/>
    <s v="WMO"/>
    <s v=" "/>
    <s v="E"/>
    <s v=" "/>
    <d v="2020-02-19T00:00:00"/>
    <s v="LCS1202002"/>
    <s v=" "/>
    <s v="Image URL"/>
    <s v="470"/>
    <s v="WOFF"/>
    <s v="CAOCI"/>
    <s v=" "/>
    <s v=" "/>
  </r>
  <r>
    <x v="1"/>
    <x v="3"/>
    <x v="1"/>
    <x v="2"/>
    <s v="Uncollect Acct Elect-Write Off"/>
    <n v="2718.82"/>
    <s v="USD"/>
    <s v="CS10188203"/>
    <x v="1"/>
    <s v=" "/>
    <s v="WMO"/>
    <s v=" "/>
    <s v="E"/>
    <s v=" "/>
    <d v="2020-02-26T00:00:00"/>
    <s v="LCS1262002"/>
    <s v=" "/>
    <s v="Image URL"/>
    <s v="470"/>
    <s v="WOFF"/>
    <s v="CAOCI"/>
    <s v=" "/>
    <s v=" "/>
  </r>
  <r>
    <x v="1"/>
    <x v="2"/>
    <x v="1"/>
    <x v="2"/>
    <s v="Uncollect Acct Elect-Write Off"/>
    <n v="8191.17"/>
    <s v="USD"/>
    <s v="CS10191785"/>
    <x v="1"/>
    <s v=" "/>
    <s v="WMO"/>
    <s v=" "/>
    <s v="E"/>
    <s v=" "/>
    <d v="2020-03-11T00:00:00"/>
    <s v="LCS1122003"/>
    <s v=" "/>
    <s v="Image URL"/>
    <s v="470"/>
    <s v="WOFF"/>
    <s v="CAOCI"/>
    <s v=" "/>
    <s v=" "/>
  </r>
  <r>
    <x v="1"/>
    <x v="2"/>
    <x v="1"/>
    <x v="2"/>
    <s v="Uncollect Acct Elect-Write Off"/>
    <n v="-1715.06"/>
    <s v="USD"/>
    <s v="CS10192519"/>
    <x v="1"/>
    <s v=" "/>
    <s v="WMO"/>
    <s v=" "/>
    <s v="E"/>
    <s v=" "/>
    <d v="2020-03-18T00:00:00"/>
    <s v="LCS1172003"/>
    <s v=" "/>
    <s v="Image URL"/>
    <s v="470"/>
    <s v="WOFF"/>
    <s v="CAOCI"/>
    <s v=" "/>
    <s v=" "/>
  </r>
  <r>
    <x v="1"/>
    <x v="0"/>
    <x v="1"/>
    <x v="2"/>
    <s v="Uncollect Acct Elect-Write Off"/>
    <n v="-1395.5"/>
    <s v="USD"/>
    <s v="CS10198132"/>
    <x v="1"/>
    <s v=" "/>
    <s v="WMO"/>
    <s v=" "/>
    <s v="E"/>
    <s v=" "/>
    <d v="2020-04-03T00:00:00"/>
    <s v="LCS1072004"/>
    <s v=" "/>
    <s v="Image URL"/>
    <s v="470"/>
    <s v="WOFF"/>
    <s v="CAOCI"/>
    <s v=" "/>
    <s v=" "/>
  </r>
  <r>
    <x v="1"/>
    <x v="0"/>
    <x v="1"/>
    <x v="2"/>
    <s v="Uncollect Acct Elect-Write Off"/>
    <n v="-203.03"/>
    <s v="USD"/>
    <s v="CS10199420"/>
    <x v="1"/>
    <s v=" "/>
    <s v="WMO"/>
    <s v=" "/>
    <s v="E"/>
    <s v=" "/>
    <d v="2020-04-15T00:00:00"/>
    <s v="LCS1202004"/>
    <s v=" "/>
    <s v="Image URL"/>
    <s v="470"/>
    <s v="WOFF"/>
    <s v="CAOCI"/>
    <s v=" "/>
    <s v=" "/>
  </r>
  <r>
    <x v="1"/>
    <x v="0"/>
    <x v="1"/>
    <x v="2"/>
    <s v="Uncollect Acct Elect-Write Off"/>
    <n v="-3336.3"/>
    <s v="USD"/>
    <s v="CS10201903"/>
    <x v="1"/>
    <s v=" "/>
    <s v="WMO"/>
    <s v=" "/>
    <s v="E"/>
    <s v=" "/>
    <d v="2020-04-30T00:00:00"/>
    <s v="LCS1302004"/>
    <s v=" "/>
    <s v="Image URL"/>
    <s v="470"/>
    <s v="WOFF"/>
    <s v="CAOCI"/>
    <s v=" "/>
    <s v=" "/>
  </r>
  <r>
    <x v="1"/>
    <x v="7"/>
    <x v="1"/>
    <x v="2"/>
    <s v="Uncollect Acct Elect-Write Off"/>
    <n v="-5660.26"/>
    <s v="USD"/>
    <s v="CS10203833"/>
    <x v="1"/>
    <s v=" "/>
    <s v="WMO"/>
    <s v=" "/>
    <s v="E"/>
    <s v=" "/>
    <d v="2020-05-01T00:00:00"/>
    <s v="LCS1032005"/>
    <s v=" "/>
    <s v="Image URL"/>
    <s v="470"/>
    <s v="WOFF"/>
    <s v="CAOCI"/>
    <s v=" "/>
    <s v=" "/>
  </r>
  <r>
    <x v="1"/>
    <x v="7"/>
    <x v="1"/>
    <x v="2"/>
    <s v="Uncollect Acct Elect-Write Off"/>
    <n v="-1342.22"/>
    <s v="USD"/>
    <s v="CS10205815"/>
    <x v="1"/>
    <s v=" "/>
    <s v="WMO"/>
    <s v=" "/>
    <s v="E"/>
    <s v=" "/>
    <d v="2020-05-19T00:00:00"/>
    <s v="LCS1182005"/>
    <s v=" "/>
    <s v="Image URL"/>
    <s v="470"/>
    <s v="WOFF"/>
    <s v="CAOCI"/>
    <s v=" "/>
    <s v=" "/>
  </r>
  <r>
    <x v="1"/>
    <x v="7"/>
    <x v="1"/>
    <x v="2"/>
    <s v="Uncollect Acct Elect-Write Off"/>
    <n v="-3420.98"/>
    <s v="USD"/>
    <s v="CS10206294"/>
    <x v="1"/>
    <s v=" "/>
    <s v="WMO"/>
    <s v=" "/>
    <s v="E"/>
    <s v=" "/>
    <d v="2020-05-22T00:00:00"/>
    <s v="LCS1212005"/>
    <s v=" "/>
    <s v="Image URL"/>
    <s v="470"/>
    <s v="WOFF"/>
    <s v="CAOCI"/>
    <s v=" "/>
    <s v=" "/>
  </r>
  <r>
    <x v="1"/>
    <x v="7"/>
    <x v="1"/>
    <x v="2"/>
    <s v="Uncollect Acct Elect-Write Off"/>
    <n v="-4290.8100000000004"/>
    <s v="USD"/>
    <s v="CS10207751"/>
    <x v="1"/>
    <s v=" "/>
    <s v="WMO"/>
    <s v=" "/>
    <s v="E"/>
    <s v=" "/>
    <d v="2020-05-29T00:00:00"/>
    <s v="LCS1262005"/>
    <s v=" "/>
    <s v="Image URL"/>
    <s v="470"/>
    <s v="WOFF"/>
    <s v="CAOCI"/>
    <s v=" "/>
    <s v=" "/>
  </r>
  <r>
    <x v="1"/>
    <x v="4"/>
    <x v="1"/>
    <x v="2"/>
    <s v="Uncollect Acct Elect-Write Off"/>
    <n v="-4735.28"/>
    <s v="USD"/>
    <s v="CS10211579"/>
    <x v="1"/>
    <s v=" "/>
    <s v="WMO"/>
    <s v=" "/>
    <s v="E"/>
    <s v=" "/>
    <d v="2020-06-16T00:00:00"/>
    <s v="LCS1182006"/>
    <s v=" "/>
    <s v="Image URL"/>
    <s v="470"/>
    <s v="WOFF"/>
    <s v="CAOCI"/>
    <s v=" "/>
    <s v=" "/>
  </r>
  <r>
    <x v="1"/>
    <x v="4"/>
    <x v="1"/>
    <x v="2"/>
    <s v="Uncollect Acct Elect-Write Off"/>
    <n v="-4650.3900000000003"/>
    <s v="USD"/>
    <s v="CS10211838"/>
    <x v="1"/>
    <s v=" "/>
    <s v="WMO"/>
    <s v=" "/>
    <s v="E"/>
    <s v=" "/>
    <d v="2020-06-17T00:00:00"/>
    <s v="LCS1192006"/>
    <s v=" "/>
    <s v="Image URL"/>
    <s v="470"/>
    <s v="WOFF"/>
    <s v="CAOCI"/>
    <s v=" "/>
    <s v=" "/>
  </r>
  <r>
    <x v="1"/>
    <x v="4"/>
    <x v="1"/>
    <x v="2"/>
    <s v="Uncollect Acct Elect-Write Off"/>
    <n v="-1062.8900000000001"/>
    <s v="USD"/>
    <s v="CS10211397"/>
    <x v="1"/>
    <s v=" "/>
    <s v="WMO"/>
    <s v=" "/>
    <s v="E"/>
    <s v=" "/>
    <d v="2020-06-15T00:00:00"/>
    <s v="LCS1172006"/>
    <s v=" "/>
    <s v="Image URL"/>
    <s v="470"/>
    <s v="WOFF"/>
    <s v="CAOCI"/>
    <s v=" "/>
    <s v=" "/>
  </r>
  <r>
    <x v="1"/>
    <x v="4"/>
    <x v="1"/>
    <x v="2"/>
    <s v="Uncollect Acct Elect-Write Off"/>
    <n v="-2958.93"/>
    <s v="USD"/>
    <s v="CS10210926"/>
    <x v="1"/>
    <s v=" "/>
    <s v="WMO"/>
    <s v=" "/>
    <s v="E"/>
    <s v=" "/>
    <d v="2020-06-11T00:00:00"/>
    <s v="LCS1142006"/>
    <s v=" "/>
    <s v="Image URL"/>
    <s v="470"/>
    <s v="WOFF"/>
    <s v="CAOCI"/>
    <s v=" "/>
    <s v=" "/>
  </r>
  <r>
    <x v="1"/>
    <x v="4"/>
    <x v="1"/>
    <x v="2"/>
    <s v="Uncollect Acct Elect-Write Off"/>
    <n v="-4419.47"/>
    <s v="USD"/>
    <s v="CS10210746"/>
    <x v="1"/>
    <s v=" "/>
    <s v="WMO"/>
    <s v=" "/>
    <s v="E"/>
    <s v=" "/>
    <d v="2020-06-10T00:00:00"/>
    <s v="LCS1132006"/>
    <s v=" "/>
    <s v="Image URL"/>
    <s v="470"/>
    <s v="WOFF"/>
    <s v="CAOCI"/>
    <s v=" "/>
    <s v=" "/>
  </r>
  <r>
    <x v="1"/>
    <x v="4"/>
    <x v="1"/>
    <x v="2"/>
    <s v="Uncollect Acct Elect-Write Off"/>
    <n v="-3966.1"/>
    <s v="USD"/>
    <s v="CS10214385"/>
    <x v="1"/>
    <s v=" "/>
    <s v="WMO"/>
    <s v=" "/>
    <s v="E"/>
    <s v=" "/>
    <d v="2020-06-30T00:00:00"/>
    <s v="LCS1302006"/>
    <s v=" "/>
    <s v="Image URL"/>
    <s v="470"/>
    <s v="WOFF"/>
    <s v="CAOCI"/>
    <s v=" "/>
    <s v=" "/>
  </r>
  <r>
    <x v="1"/>
    <x v="8"/>
    <x v="1"/>
    <x v="2"/>
    <s v="Uncollect Acct Elect-Write Off"/>
    <n v="-826.04"/>
    <s v="USD"/>
    <s v="CS10217266"/>
    <x v="1"/>
    <s v=" "/>
    <s v="WMO"/>
    <s v=" "/>
    <s v="E"/>
    <s v=" "/>
    <d v="2020-07-07T00:00:00"/>
    <s v="LCS1102007"/>
    <s v=" "/>
    <s v="Image URL"/>
    <s v="470"/>
    <s v="WOFF"/>
    <s v="CAOCI"/>
    <s v=" "/>
    <s v=" "/>
  </r>
  <r>
    <x v="1"/>
    <x v="8"/>
    <x v="1"/>
    <x v="2"/>
    <s v="Uncollect Acct Elect-Write Off"/>
    <n v="-3696.33"/>
    <s v="USD"/>
    <s v="CS10220229"/>
    <x v="1"/>
    <s v=" "/>
    <s v="WMO"/>
    <s v=" "/>
    <s v="E"/>
    <s v=" "/>
    <d v="2020-07-29T00:00:00"/>
    <s v="LCS1292007"/>
    <s v=" "/>
    <s v="Image URL"/>
    <s v="470"/>
    <s v="WOFF"/>
    <s v="CAOCI"/>
    <s v=" "/>
    <s v=" "/>
  </r>
  <r>
    <x v="1"/>
    <x v="8"/>
    <x v="1"/>
    <x v="2"/>
    <s v="Uncollect Acct Elect-Write Off"/>
    <n v="460.01"/>
    <s v="USD"/>
    <s v="CS10218759"/>
    <x v="1"/>
    <s v=" "/>
    <s v="WMO"/>
    <s v=" "/>
    <s v="E"/>
    <s v=" "/>
    <d v="2020-07-21T00:00:00"/>
    <s v="LCS1222007"/>
    <s v=" "/>
    <s v="Image URL"/>
    <s v="470"/>
    <s v="WOFF"/>
    <s v="CAOCI"/>
    <s v=" "/>
    <s v=" "/>
  </r>
  <r>
    <x v="1"/>
    <x v="9"/>
    <x v="1"/>
    <x v="2"/>
    <s v="Uncollect Acct Elect-Write Off"/>
    <n v="-6225.14"/>
    <s v="USD"/>
    <s v="CS10226208"/>
    <x v="1"/>
    <s v=" "/>
    <s v="WMO"/>
    <s v=" "/>
    <s v="E"/>
    <s v=" "/>
    <d v="2020-08-27T00:00:00"/>
    <s v="LCS1282008"/>
    <s v=" "/>
    <s v="Image URL"/>
    <s v="470"/>
    <s v="WOFF"/>
    <s v="CAOCI"/>
    <s v=" "/>
    <s v=" "/>
  </r>
  <r>
    <x v="1"/>
    <x v="9"/>
    <x v="1"/>
    <x v="2"/>
    <s v="Uncollect Acct Elect-Write Off"/>
    <n v="-801.3"/>
    <s v="USD"/>
    <s v="CS10223728"/>
    <x v="1"/>
    <s v=" "/>
    <s v="WMO"/>
    <s v=" "/>
    <s v="E"/>
    <s v=" "/>
    <d v="2020-08-12T00:00:00"/>
    <s v="LCS1152008"/>
    <s v=" "/>
    <s v="Image URL"/>
    <s v="470"/>
    <s v="WOFF"/>
    <s v="CAOCI"/>
    <s v=" "/>
    <s v=" "/>
  </r>
  <r>
    <x v="1"/>
    <x v="9"/>
    <x v="1"/>
    <x v="2"/>
    <s v="Uncollect Acct Elect-Write Off"/>
    <n v="-2575.04"/>
    <s v="USD"/>
    <s v="CS10223244"/>
    <x v="1"/>
    <s v=" "/>
    <s v="WMO"/>
    <s v=" "/>
    <s v="E"/>
    <s v=" "/>
    <d v="2020-08-07T00:00:00"/>
    <s v="LCS1112008"/>
    <s v=" "/>
    <s v="Image URL"/>
    <s v="470"/>
    <s v="WOFF"/>
    <s v="CAOCI"/>
    <s v=" "/>
    <s v=" "/>
  </r>
  <r>
    <x v="1"/>
    <x v="9"/>
    <x v="1"/>
    <x v="2"/>
    <s v="Uncollect Acct Elect-Write Off"/>
    <n v="-1596.64"/>
    <s v="USD"/>
    <s v="CS10223557"/>
    <x v="1"/>
    <s v=" "/>
    <s v="WMO"/>
    <s v=" "/>
    <s v="E"/>
    <s v=" "/>
    <d v="2020-08-11T00:00:00"/>
    <s v="LCS1142008"/>
    <s v=" "/>
    <s v="Image URL"/>
    <s v="470"/>
    <s v="WOFF"/>
    <s v="CAOCI"/>
    <s v=" "/>
    <s v=" "/>
  </r>
  <r>
    <x v="1"/>
    <x v="9"/>
    <x v="1"/>
    <x v="2"/>
    <s v="Uncollect Acct Elect-Write Off"/>
    <n v="-156.5"/>
    <s v="USD"/>
    <s v="CS10223244"/>
    <x v="1"/>
    <s v=" "/>
    <s v="WMO"/>
    <s v=" "/>
    <s v="E"/>
    <s v=" "/>
    <d v="2020-08-01T00:00:00"/>
    <s v="LCS1062008"/>
    <s v=" "/>
    <s v="Image URL"/>
    <s v="470"/>
    <s v="WOFF"/>
    <s v="CAOCI"/>
    <s v=" "/>
    <s v=" "/>
  </r>
  <r>
    <x v="1"/>
    <x v="10"/>
    <x v="1"/>
    <x v="2"/>
    <s v="Uncollect Acct Elect-Write Off"/>
    <n v="-2941.83"/>
    <s v="USD"/>
    <s v="CS10229215"/>
    <x v="1"/>
    <s v=" "/>
    <s v="WMO"/>
    <s v=" "/>
    <s v="E"/>
    <s v=" "/>
    <d v="2020-09-01T00:00:00"/>
    <s v="LCS1072009"/>
    <s v=" "/>
    <s v="Image URL"/>
    <s v="470"/>
    <s v="WOFF"/>
    <s v="CAOCI"/>
    <s v=" "/>
    <s v=" "/>
  </r>
  <r>
    <x v="1"/>
    <x v="10"/>
    <x v="1"/>
    <x v="2"/>
    <s v="Uncollect Acct Elect-Write Off"/>
    <n v="-4516.34"/>
    <s v="USD"/>
    <s v="CS10229965"/>
    <x v="1"/>
    <s v=" "/>
    <s v="WMO"/>
    <s v=" "/>
    <s v="E"/>
    <s v=" "/>
    <d v="2020-09-14T00:00:00"/>
    <s v="LCS1172009"/>
    <s v=" "/>
    <s v="Image URL"/>
    <s v="470"/>
    <s v="WOFF"/>
    <s v="CAOCI"/>
    <s v=" "/>
    <s v=" "/>
  </r>
  <r>
    <x v="1"/>
    <x v="10"/>
    <x v="1"/>
    <x v="2"/>
    <s v="Uncollect Acct Elect-Write Off"/>
    <n v="-1137.07"/>
    <s v="USD"/>
    <s v="CS10231173"/>
    <x v="1"/>
    <s v=" "/>
    <s v="WMO"/>
    <s v=" "/>
    <s v="E"/>
    <s v=" "/>
    <d v="2020-09-22T00:00:00"/>
    <s v="LCS1242009"/>
    <s v=" "/>
    <s v="Image URL"/>
    <s v="470"/>
    <s v="WOFF"/>
    <s v="CAOCI"/>
    <s v=" "/>
    <s v=" "/>
  </r>
  <r>
    <x v="1"/>
    <x v="10"/>
    <x v="1"/>
    <x v="2"/>
    <s v="Uncollect Acct Elect-Write Off"/>
    <n v="-35.6"/>
    <s v="USD"/>
    <s v="CS10231803"/>
    <x v="1"/>
    <s v=" "/>
    <s v="WMO"/>
    <s v=" "/>
    <s v="E"/>
    <s v=" "/>
    <d v="2020-09-26T00:00:00"/>
    <s v="LCS1282009"/>
    <s v=" "/>
    <s v="Image URL"/>
    <s v="470"/>
    <s v="WOFF"/>
    <s v="CAOCI"/>
    <s v=" "/>
    <s v=" "/>
  </r>
  <r>
    <x v="1"/>
    <x v="10"/>
    <x v="1"/>
    <x v="2"/>
    <s v="Uncollect Acct Elect-Write Off"/>
    <n v="-1587.55"/>
    <s v="USD"/>
    <s v="CS10230776"/>
    <x v="1"/>
    <s v=" "/>
    <s v="WMO"/>
    <s v=" "/>
    <s v="E"/>
    <s v=" "/>
    <d v="2020-09-18T00:00:00"/>
    <s v="LCS1212009"/>
    <s v=" "/>
    <s v="Image URL"/>
    <s v="470"/>
    <s v="WOFF"/>
    <s v="CAOCI"/>
    <s v=" "/>
    <s v=" "/>
  </r>
  <r>
    <x v="1"/>
    <x v="10"/>
    <x v="1"/>
    <x v="2"/>
    <s v="Uncollect Acct Elect-Write Off"/>
    <n v="-1840.35"/>
    <s v="USD"/>
    <s v="CS10231644"/>
    <x v="1"/>
    <s v=" "/>
    <s v="WMO"/>
    <s v=" "/>
    <s v="E"/>
    <s v=" "/>
    <d v="2020-09-24T00:00:00"/>
    <s v="LCS1262009"/>
    <s v=" "/>
    <s v="Image URL"/>
    <s v="470"/>
    <s v="WOFF"/>
    <s v="CAOCI"/>
    <s v=" "/>
    <s v=" "/>
  </r>
  <r>
    <x v="1"/>
    <x v="11"/>
    <x v="1"/>
    <x v="2"/>
    <s v="Uncollect Acct Elect-Write Off"/>
    <n v="-1237.68"/>
    <s v="USD"/>
    <s v="CS10238005"/>
    <x v="1"/>
    <s v=" "/>
    <s v="WMO"/>
    <s v=" "/>
    <s v="E"/>
    <s v=" "/>
    <d v="2020-10-23T00:00:00"/>
    <s v="LCS1262010"/>
    <s v=" "/>
    <s v="Image URL"/>
    <s v="470"/>
    <s v="WOFF"/>
    <s v="CAOCI"/>
    <s v=" "/>
    <s v=" "/>
  </r>
  <r>
    <x v="1"/>
    <x v="11"/>
    <x v="1"/>
    <x v="2"/>
    <s v="Uncollect Acct Elect-Write Off"/>
    <n v="-859.15"/>
    <s v="USD"/>
    <s v="CS10239210"/>
    <x v="1"/>
    <s v=" "/>
    <s v="WMO"/>
    <s v=" "/>
    <s v="E"/>
    <s v=" "/>
    <d v="2020-10-29T00:00:00"/>
    <s v="LCS1312010"/>
    <s v=" "/>
    <s v="Image URL"/>
    <s v="470"/>
    <s v="WOFF"/>
    <s v="CAOCI"/>
    <s v=" "/>
    <s v=" "/>
  </r>
  <r>
    <x v="1"/>
    <x v="11"/>
    <x v="1"/>
    <x v="2"/>
    <s v="Uncollect Acct Elect-Write Off"/>
    <n v="-2162.37"/>
    <s v="USD"/>
    <s v="CS10235974"/>
    <x v="1"/>
    <s v=" "/>
    <s v="WMO"/>
    <s v=" "/>
    <s v="E"/>
    <s v=" "/>
    <d v="2020-10-08T00:00:00"/>
    <s v="LCS1132010"/>
    <s v=" "/>
    <s v="Image URL"/>
    <s v="470"/>
    <s v="WOFF"/>
    <s v="CAOCI"/>
    <s v=" "/>
    <s v=" "/>
  </r>
  <r>
    <x v="1"/>
    <x v="5"/>
    <x v="1"/>
    <x v="2"/>
    <s v="Uncollect Acct Elect-Write Off"/>
    <n v="-1733.05"/>
    <s v="USD"/>
    <s v="CS10241980"/>
    <x v="1"/>
    <s v=" "/>
    <s v="WMO"/>
    <s v=" "/>
    <s v="E"/>
    <s v=" "/>
    <d v="2020-11-04T00:00:00"/>
    <s v="LCS1092011"/>
    <s v=" "/>
    <s v="Image URL"/>
    <s v="470"/>
    <s v="WOFF"/>
    <s v="CAOCI"/>
    <s v=" "/>
    <s v=" "/>
  </r>
  <r>
    <x v="1"/>
    <x v="5"/>
    <x v="1"/>
    <x v="2"/>
    <s v="Uncollect Acct Elect-Write Off"/>
    <n v="-2550.09"/>
    <s v="USD"/>
    <s v="CS10242468"/>
    <x v="1"/>
    <s v=" "/>
    <s v="WMO"/>
    <s v=" "/>
    <s v="E"/>
    <s v=" "/>
    <d v="2020-11-10T00:00:00"/>
    <s v="LCS1142011"/>
    <s v=" "/>
    <s v="Image URL"/>
    <s v="470"/>
    <s v="WOFF"/>
    <s v="CAOCI"/>
    <s v=" "/>
    <s v=" "/>
  </r>
  <r>
    <x v="1"/>
    <x v="5"/>
    <x v="1"/>
    <x v="2"/>
    <s v="Uncollect Acct Elect-Write Off"/>
    <n v="-11.85"/>
    <s v="USD"/>
    <s v="CS10242999"/>
    <x v="1"/>
    <s v=" "/>
    <s v="WMO"/>
    <s v=" "/>
    <s v="E"/>
    <s v=" "/>
    <d v="2020-11-14T00:00:00"/>
    <s v="LCS1182011"/>
    <s v=" "/>
    <s v="Image URL"/>
    <s v="470"/>
    <s v="WOFF"/>
    <s v="CAOCI"/>
    <s v=" "/>
    <s v=" "/>
  </r>
  <r>
    <x v="1"/>
    <x v="1"/>
    <x v="1"/>
    <x v="2"/>
    <s v="Uncollect Acct Elect-Write Off"/>
    <n v="-3882.78"/>
    <s v="USD"/>
    <s v="CS10248021"/>
    <x v="1"/>
    <s v=" "/>
    <s v="WMO"/>
    <s v=" "/>
    <s v="E"/>
    <s v=" "/>
    <d v="2020-12-01T00:00:00"/>
    <s v="LCS1062012"/>
    <s v=" "/>
    <s v="Image URL"/>
    <s v="470"/>
    <s v="WOFF"/>
    <s v="CAOCI"/>
    <s v=" "/>
    <s v=" "/>
  </r>
  <r>
    <x v="0"/>
    <x v="6"/>
    <x v="1"/>
    <x v="2"/>
    <s v="Uncollect Acct Elect-Write Off"/>
    <n v="-264.83"/>
    <s v="USD"/>
    <s v="CS10256461"/>
    <x v="1"/>
    <s v=" "/>
    <s v="WMO"/>
    <s v=" "/>
    <s v="E"/>
    <s v=" "/>
    <d v="2021-01-01T00:00:00"/>
    <s v="LCS1022101"/>
    <s v=" "/>
    <s v="Image URL"/>
    <s v="470"/>
    <s v="WOFF"/>
    <s v="CAOCI"/>
    <s v=" "/>
    <s v=" "/>
  </r>
  <r>
    <x v="0"/>
    <x v="6"/>
    <x v="1"/>
    <x v="2"/>
    <s v="Uncollect Acct Elect-Write Off"/>
    <n v="-1839.46"/>
    <s v="USD"/>
    <s v="CS10256461"/>
    <x v="1"/>
    <s v=" "/>
    <s v="WMO"/>
    <s v=" "/>
    <s v="E"/>
    <s v=" "/>
    <d v="2021-01-08T00:00:00"/>
    <s v="LCS1072101"/>
    <s v=" "/>
    <s v="Image URL"/>
    <s v="470"/>
    <s v="WOFF"/>
    <s v="CAOCI"/>
    <s v=" "/>
    <s v=" "/>
  </r>
  <r>
    <x v="0"/>
    <x v="6"/>
    <x v="1"/>
    <x v="2"/>
    <s v="Uncollect Acct Elect-Write Off"/>
    <n v="-615.15"/>
    <s v="USD"/>
    <s v="CS10256862"/>
    <x v="1"/>
    <s v=" "/>
    <s v="WMO"/>
    <s v=" "/>
    <s v="E"/>
    <s v=" "/>
    <d v="2021-01-22T00:00:00"/>
    <s v="LCS1192101"/>
    <s v=" "/>
    <s v="Image URL"/>
    <s v="470"/>
    <s v="WOFF"/>
    <s v="CAOCI"/>
    <s v=" "/>
    <s v=" "/>
  </r>
  <r>
    <x v="0"/>
    <x v="3"/>
    <x v="1"/>
    <x v="0"/>
    <s v="Acc Prov For Uncollect Acc"/>
    <n v="405.07"/>
    <s v="USD"/>
    <s v="CS10263801"/>
    <x v="1"/>
    <s v=" "/>
    <s v="WMO"/>
    <s v=" "/>
    <s v="E"/>
    <s v=" "/>
    <d v="2021-02-25T00:00:00"/>
    <s v="LCS1262102"/>
    <s v=" "/>
    <s v="Image URL"/>
    <s v="470"/>
    <s v="WOFF"/>
    <s v="CAOCI"/>
    <s v=" "/>
    <s v=" "/>
  </r>
  <r>
    <x v="0"/>
    <x v="3"/>
    <x v="1"/>
    <x v="0"/>
    <s v="Acc Prov For Uncollect Acc"/>
    <n v="164.61"/>
    <s v="USD"/>
    <s v="CS10263283"/>
    <x v="1"/>
    <s v=" "/>
    <s v="WMO"/>
    <s v=" "/>
    <s v="E"/>
    <s v=" "/>
    <d v="2021-02-24T00:00:00"/>
    <s v="LCS1252102"/>
    <s v=" "/>
    <s v="Image URL"/>
    <s v="470"/>
    <s v="WOFF"/>
    <s v="CAOCI"/>
    <s v=" "/>
    <s v=" "/>
  </r>
  <r>
    <x v="0"/>
    <x v="3"/>
    <x v="1"/>
    <x v="2"/>
    <s v="Uncollect Acct Elect-Write Off"/>
    <n v="-1970.42"/>
    <s v="USD"/>
    <s v="CS10262478"/>
    <x v="1"/>
    <s v=" "/>
    <s v="WMO"/>
    <s v=" "/>
    <s v="E"/>
    <s v=" "/>
    <d v="2021-02-18T00:00:00"/>
    <s v="LCS1202102"/>
    <s v=" "/>
    <s v="Image URL"/>
    <s v="470"/>
    <s v="WOFF"/>
    <s v="CAOCI"/>
    <s v=" "/>
    <s v=" "/>
  </r>
  <r>
    <x v="0"/>
    <x v="3"/>
    <x v="1"/>
    <x v="0"/>
    <s v="Acc Prov For Uncollect Acc"/>
    <n v="84.12"/>
    <s v="USD"/>
    <s v="CS10260869"/>
    <x v="1"/>
    <s v=" "/>
    <s v="WMO"/>
    <s v=" "/>
    <s v="E"/>
    <s v=" "/>
    <d v="2021-02-01T00:00:00"/>
    <s v="LCS1052102"/>
    <s v=" "/>
    <s v="Image URL"/>
    <s v="470"/>
    <s v="WOFF"/>
    <s v="CAOCI"/>
    <s v=" "/>
    <s v=" "/>
  </r>
  <r>
    <x v="0"/>
    <x v="2"/>
    <x v="1"/>
    <x v="2"/>
    <s v="Uncollect Acct Elect-Write Off"/>
    <n v="-3586.59"/>
    <s v="USD"/>
    <s v="CS10268274"/>
    <x v="1"/>
    <s v=" "/>
    <s v="WMO"/>
    <s v=" "/>
    <s v="E"/>
    <s v=" "/>
    <d v="2021-03-17T00:00:00"/>
    <s v="LCS1182103"/>
    <s v=" "/>
    <s v="Image URL"/>
    <s v="470"/>
    <s v="WOFF"/>
    <s v="CAOCI"/>
    <s v=" "/>
    <s v=" "/>
  </r>
  <r>
    <x v="0"/>
    <x v="2"/>
    <x v="1"/>
    <x v="0"/>
    <s v="Acc Prov For Uncollect Acc"/>
    <n v="163.56"/>
    <s v="USD"/>
    <s v="CS10267830"/>
    <x v="1"/>
    <s v=" "/>
    <s v="WMO"/>
    <s v=" "/>
    <s v="E"/>
    <s v=" "/>
    <d v="2021-03-16T00:00:00"/>
    <s v="LCS1162103"/>
    <s v=" "/>
    <s v="Image URL"/>
    <s v="470"/>
    <s v="WOFF"/>
    <s v="CAOCI"/>
    <s v=" "/>
    <s v=" "/>
  </r>
  <r>
    <x v="0"/>
    <x v="2"/>
    <x v="1"/>
    <x v="2"/>
    <s v="Uncollect Acct Elect-Write Off"/>
    <n v="-1117.03"/>
    <s v="USD"/>
    <s v="CS10266396"/>
    <x v="1"/>
    <s v=" "/>
    <s v="WMO"/>
    <s v=" "/>
    <s v="E"/>
    <s v=" "/>
    <d v="2021-03-04T00:00:00"/>
    <s v="LCS1062103"/>
    <s v=" "/>
    <s v="Image URL"/>
    <s v="470"/>
    <s v="WOFF"/>
    <s v="CAOCI"/>
    <s v=" "/>
    <s v=" "/>
  </r>
  <r>
    <x v="0"/>
    <x v="2"/>
    <x v="1"/>
    <x v="2"/>
    <s v="Uncollect Acct Elect-Write Off"/>
    <n v="-5528.18"/>
    <s v="USD"/>
    <s v="CS10268274"/>
    <x v="1"/>
    <s v=" "/>
    <s v="WMO"/>
    <s v=" "/>
    <s v="E"/>
    <s v=" "/>
    <d v="2021-03-18T00:00:00"/>
    <s v="LCS1182103"/>
    <s v=" "/>
    <s v="Image URL"/>
    <s v="470"/>
    <s v="WOFF"/>
    <s v="CAOCI"/>
    <s v=" "/>
    <s v=" "/>
  </r>
  <r>
    <x v="0"/>
    <x v="2"/>
    <x v="1"/>
    <x v="0"/>
    <s v="Acc Prov For Uncollect Acc"/>
    <n v="-221.66"/>
    <s v="USD"/>
    <s v="CS10266396"/>
    <x v="1"/>
    <s v=" "/>
    <s v="WMO"/>
    <s v=" "/>
    <s v="E"/>
    <s v=" "/>
    <d v="2021-03-05T00:00:00"/>
    <s v="LCS1072103"/>
    <s v=" "/>
    <s v="Image URL"/>
    <s v="470"/>
    <s v="WOFF"/>
    <s v="CAOCI"/>
    <s v=" "/>
    <s v=" "/>
  </r>
  <r>
    <x v="0"/>
    <x v="2"/>
    <x v="1"/>
    <x v="0"/>
    <s v="Acc Prov For Uncollect Acc"/>
    <n v="-111.51"/>
    <s v="USD"/>
    <s v="CS10266396"/>
    <x v="1"/>
    <s v=" "/>
    <s v="WMO"/>
    <s v=" "/>
    <s v="E"/>
    <s v=" "/>
    <d v="2021-03-03T00:00:00"/>
    <s v="LCS1052103"/>
    <s v=" "/>
    <s v="Image URL"/>
    <s v="470"/>
    <s v="WOFF"/>
    <s v="CAOCI"/>
    <s v=" "/>
    <s v=" "/>
  </r>
  <r>
    <x v="0"/>
    <x v="2"/>
    <x v="1"/>
    <x v="2"/>
    <s v="Uncollect Acct Elect-Write Off"/>
    <n v="-2227.67"/>
    <s v="USD"/>
    <s v="CS10266396"/>
    <x v="1"/>
    <s v=" "/>
    <s v="WMO"/>
    <s v=" "/>
    <s v="E"/>
    <s v=" "/>
    <d v="2021-03-03T00:00:00"/>
    <s v="LCS1052103"/>
    <s v=" "/>
    <s v="Image URL"/>
    <s v="470"/>
    <s v="WOFF"/>
    <s v="CAOCI"/>
    <s v=" "/>
    <s v=" "/>
  </r>
  <r>
    <x v="0"/>
    <x v="2"/>
    <x v="1"/>
    <x v="2"/>
    <s v="Uncollect Acct Elect-Write Off"/>
    <n v="-6871.65"/>
    <s v="USD"/>
    <s v="CS10270907"/>
    <x v="1"/>
    <s v=" "/>
    <s v="WMO"/>
    <s v=" "/>
    <s v="E"/>
    <s v=" "/>
    <d v="2021-03-31T00:00:00"/>
    <s v="LCS1292103"/>
    <s v=" "/>
    <s v="Image URL"/>
    <s v="470"/>
    <s v="WOFF"/>
    <s v="CAOCI"/>
    <s v=" "/>
    <s v=" "/>
  </r>
  <r>
    <x v="0"/>
    <x v="2"/>
    <x v="1"/>
    <x v="2"/>
    <s v="Uncollect Acct Elect-Write Off"/>
    <n v="-4129.75"/>
    <s v="USD"/>
    <s v="CS10267613"/>
    <x v="1"/>
    <s v=" "/>
    <s v="WMO"/>
    <s v=" "/>
    <s v="E"/>
    <s v=" "/>
    <d v="2021-03-15T00:00:00"/>
    <s v="LCS1152103"/>
    <s v=" "/>
    <s v="Image URL"/>
    <s v="470"/>
    <s v="WOFF"/>
    <s v="CAOCI"/>
    <s v=" "/>
    <s v=" "/>
  </r>
  <r>
    <x v="0"/>
    <x v="0"/>
    <x v="1"/>
    <x v="2"/>
    <s v="Uncollect Acct Elect-Write Off"/>
    <n v="-3503.18"/>
    <s v="USD"/>
    <s v="CS10274995"/>
    <x v="1"/>
    <s v=" "/>
    <s v="WMO"/>
    <s v=" "/>
    <s v="E"/>
    <s v=" "/>
    <d v="2021-04-19T00:00:00"/>
    <s v="LCS1182104"/>
    <s v=" "/>
    <s v="Image URL"/>
    <s v="470"/>
    <s v="WOFF"/>
    <s v="CAOCI"/>
    <s v=" "/>
    <s v=" "/>
  </r>
  <r>
    <x v="0"/>
    <x v="0"/>
    <x v="1"/>
    <x v="0"/>
    <s v="Acc Prov For Uncollect Acc"/>
    <n v="104.74"/>
    <s v="USD"/>
    <s v="CS10276291"/>
    <x v="1"/>
    <s v=" "/>
    <s v="WMO"/>
    <s v=" "/>
    <s v="E"/>
    <s v=" "/>
    <d v="2021-04-27T00:00:00"/>
    <s v="LCS1252104"/>
    <s v=" "/>
    <s v="Image URL"/>
    <s v="470"/>
    <s v="WOFF"/>
    <s v="CAOCI"/>
    <s v=" "/>
    <s v=" "/>
  </r>
  <r>
    <x v="1"/>
    <x v="6"/>
    <x v="1"/>
    <x v="2"/>
    <s v="Uncollect Acct Elect-Write Off"/>
    <n v="6647.83"/>
    <s v="USD"/>
    <s v="CS10182467"/>
    <x v="1"/>
    <s v=" "/>
    <s v="MT1"/>
    <s v=" "/>
    <s v="E"/>
    <s v=" "/>
    <d v="2020-01-30T00:00:00"/>
    <s v="LCS1292001"/>
    <s v=" "/>
    <s v="Image URL"/>
    <s v="470"/>
    <s v="WOFF"/>
    <s v="CAOCI"/>
    <s v=" "/>
    <s v=" "/>
  </r>
  <r>
    <x v="1"/>
    <x v="6"/>
    <x v="1"/>
    <x v="2"/>
    <s v="Uncollect Acct Elect-Write Off"/>
    <n v="14015.17"/>
    <s v="USD"/>
    <s v="CS10180445"/>
    <x v="1"/>
    <s v=" "/>
    <s v="MT1"/>
    <s v=" "/>
    <s v="E"/>
    <s v=" "/>
    <d v="2020-01-02T00:00:00"/>
    <s v="LCS1052001"/>
    <s v=" "/>
    <s v="Image URL"/>
    <s v="470"/>
    <s v="WOFF"/>
    <s v="CAOCI"/>
    <s v=" "/>
    <s v=" "/>
  </r>
  <r>
    <x v="1"/>
    <x v="6"/>
    <x v="1"/>
    <x v="2"/>
    <s v="Uncollect Acct Elect-Write Off"/>
    <n v="6811.76"/>
    <s v="USD"/>
    <s v="CS10180445"/>
    <x v="1"/>
    <s v=" "/>
    <s v="MT1"/>
    <s v=" "/>
    <s v="E"/>
    <s v=" "/>
    <d v="2020-01-16T00:00:00"/>
    <s v="LCS1172001"/>
    <s v=" "/>
    <s v="Image URL"/>
    <s v="470"/>
    <s v="WOFF"/>
    <s v="CAOCI"/>
    <s v=" "/>
    <s v=" "/>
  </r>
  <r>
    <x v="1"/>
    <x v="6"/>
    <x v="1"/>
    <x v="2"/>
    <s v="Uncollect Acct Elect-Write Off"/>
    <n v="4355.7"/>
    <s v="USD"/>
    <s v="CS10180783"/>
    <x v="1"/>
    <s v=" "/>
    <s v="MT1"/>
    <s v=" "/>
    <s v="E"/>
    <s v=" "/>
    <d v="2020-01-22T00:00:00"/>
    <s v="LCS1222001"/>
    <s v=" "/>
    <s v="Image URL"/>
    <s v="470"/>
    <s v="WOFF"/>
    <s v="CAOCI"/>
    <s v=" "/>
    <s v=" "/>
  </r>
  <r>
    <x v="1"/>
    <x v="6"/>
    <x v="1"/>
    <x v="2"/>
    <s v="Uncollect Acct Elect-Write Off"/>
    <n v="13675.21"/>
    <s v="USD"/>
    <s v="CS10180445"/>
    <x v="1"/>
    <s v=" "/>
    <s v="MT1"/>
    <s v=" "/>
    <s v="E"/>
    <s v=" "/>
    <d v="2020-01-03T00:00:00"/>
    <s v="LCS1062001"/>
    <s v=" "/>
    <s v="Image URL"/>
    <s v="470"/>
    <s v="WOFF"/>
    <s v="CAOCI"/>
    <s v=" "/>
    <s v=" "/>
  </r>
  <r>
    <x v="1"/>
    <x v="6"/>
    <x v="1"/>
    <x v="2"/>
    <s v="Uncollect Acct Elect-Write Off"/>
    <n v="50879.68"/>
    <s v="USD"/>
    <s v="CS10180445"/>
    <x v="1"/>
    <s v=" "/>
    <s v="MT1"/>
    <s v=" "/>
    <s v="E"/>
    <s v=" "/>
    <d v="2020-01-14T00:00:00"/>
    <s v="LCS1152001"/>
    <s v=" "/>
    <s v="Image URL"/>
    <s v="470"/>
    <s v="WOFF"/>
    <s v="CAOCI"/>
    <s v=" "/>
    <s v=" "/>
  </r>
  <r>
    <x v="1"/>
    <x v="6"/>
    <x v="1"/>
    <x v="2"/>
    <s v="Uncollect Acct Elect-Write Off"/>
    <n v="4199.87"/>
    <s v="USD"/>
    <s v="CS10180445"/>
    <x v="1"/>
    <s v=" "/>
    <s v="MT1"/>
    <s v=" "/>
    <s v="E"/>
    <s v=" "/>
    <d v="2020-01-15T00:00:00"/>
    <s v="LCS1162001"/>
    <s v=" "/>
    <s v="Image URL"/>
    <s v="470"/>
    <s v="WOFF"/>
    <s v="CAOCI"/>
    <s v=" "/>
    <s v=" "/>
  </r>
  <r>
    <x v="1"/>
    <x v="3"/>
    <x v="1"/>
    <x v="2"/>
    <s v="Uncollect Acct Elect-Write Off"/>
    <n v="12588.9"/>
    <s v="USD"/>
    <s v="CS10185358"/>
    <x v="1"/>
    <s v=" "/>
    <s v="MT1"/>
    <s v=" "/>
    <s v="E"/>
    <s v=" "/>
    <d v="2020-02-07T00:00:00"/>
    <s v="LCS1102002"/>
    <s v=" "/>
    <s v="Image URL"/>
    <s v="470"/>
    <s v="WOFF"/>
    <s v="CAOCI"/>
    <s v=" "/>
    <s v=" "/>
  </r>
  <r>
    <x v="1"/>
    <x v="2"/>
    <x v="1"/>
    <x v="2"/>
    <s v="Uncollect Acct Elect-Write Off"/>
    <n v="20013.8"/>
    <s v="USD"/>
    <s v="CS10191443"/>
    <x v="1"/>
    <s v=" "/>
    <s v="MT1"/>
    <s v=" "/>
    <s v="E"/>
    <s v=" "/>
    <d v="2020-03-09T00:00:00"/>
    <s v="LCS1102003"/>
    <s v=" "/>
    <s v="Image URL"/>
    <s v="470"/>
    <s v="WOFF"/>
    <s v="CAOCI"/>
    <s v=" "/>
    <s v=" "/>
  </r>
  <r>
    <x v="1"/>
    <x v="2"/>
    <x v="1"/>
    <x v="2"/>
    <s v="Uncollect Acct Elect-Write Off"/>
    <n v="-1498.65"/>
    <s v="USD"/>
    <s v="CS10194045"/>
    <x v="1"/>
    <s v=" "/>
    <s v="MT1"/>
    <s v=" "/>
    <s v="E"/>
    <s v=" "/>
    <d v="2020-03-26T00:00:00"/>
    <s v="LCS1282003"/>
    <s v=" "/>
    <s v="Image URL"/>
    <s v="470"/>
    <s v="WOFF"/>
    <s v="CAOCI"/>
    <s v=" "/>
    <s v=" "/>
  </r>
  <r>
    <x v="1"/>
    <x v="0"/>
    <x v="1"/>
    <x v="2"/>
    <s v="Uncollect Acct Elect-Write Off"/>
    <n v="-2688.88"/>
    <s v="USD"/>
    <s v="CS10199420"/>
    <x v="1"/>
    <s v=" "/>
    <s v="MT1"/>
    <s v=" "/>
    <s v="E"/>
    <s v=" "/>
    <d v="2020-04-18T00:00:00"/>
    <s v="LCS1202004"/>
    <s v=" "/>
    <s v="Image URL"/>
    <s v="470"/>
    <s v="WOFF"/>
    <s v="CAOCI"/>
    <s v=" "/>
    <s v=" "/>
  </r>
  <r>
    <x v="1"/>
    <x v="7"/>
    <x v="1"/>
    <x v="2"/>
    <s v="Uncollect Acct Elect-Write Off"/>
    <n v="-1840.57"/>
    <s v="USD"/>
    <s v="CS10203833"/>
    <x v="1"/>
    <s v=" "/>
    <s v="MT1"/>
    <s v=" "/>
    <s v="E"/>
    <s v=" "/>
    <d v="2020-05-06T00:00:00"/>
    <s v="LCS1072005"/>
    <s v=" "/>
    <s v="Image URL"/>
    <s v="470"/>
    <s v="WOFF"/>
    <s v="CAOCI"/>
    <s v=" "/>
    <s v=" "/>
  </r>
  <r>
    <x v="1"/>
    <x v="7"/>
    <x v="1"/>
    <x v="2"/>
    <s v="Uncollect Acct Elect-Write Off"/>
    <n v="-1462.14"/>
    <s v="USD"/>
    <s v="CS10203833"/>
    <x v="1"/>
    <s v=" "/>
    <s v="MT1"/>
    <s v=" "/>
    <s v="E"/>
    <s v=" "/>
    <d v="2020-05-05T00:00:00"/>
    <s v="LCS1062005"/>
    <s v=" "/>
    <s v="Image URL"/>
    <s v="470"/>
    <s v="WOFF"/>
    <s v="CAOCI"/>
    <s v=" "/>
    <s v=" "/>
  </r>
  <r>
    <x v="1"/>
    <x v="4"/>
    <x v="1"/>
    <x v="2"/>
    <s v="Uncollect Acct Elect-Write Off"/>
    <n v="-1751.28"/>
    <s v="USD"/>
    <s v="CS10211579"/>
    <x v="1"/>
    <s v=" "/>
    <s v="MT1"/>
    <s v=" "/>
    <s v="E"/>
    <s v=" "/>
    <d v="2020-06-16T00:00:00"/>
    <s v="LCS1182006"/>
    <s v=" "/>
    <s v="Image URL"/>
    <s v="470"/>
    <s v="WOFF"/>
    <s v="CAOCI"/>
    <s v=" "/>
    <s v=" "/>
  </r>
  <r>
    <x v="1"/>
    <x v="4"/>
    <x v="1"/>
    <x v="2"/>
    <s v="Uncollect Acct Elect-Write Off"/>
    <n v="-1316.69"/>
    <s v="USD"/>
    <s v="CS10210163"/>
    <x v="1"/>
    <s v=" "/>
    <s v="MT1"/>
    <s v=" "/>
    <s v="E"/>
    <s v=" "/>
    <d v="2020-06-05T00:00:00"/>
    <s v="LCS1092006"/>
    <s v=" "/>
    <s v="Image URL"/>
    <s v="470"/>
    <s v="WOFF"/>
    <s v="CAOCI"/>
    <s v=" "/>
    <s v=" "/>
  </r>
  <r>
    <x v="1"/>
    <x v="8"/>
    <x v="1"/>
    <x v="2"/>
    <s v="Uncollect Acct Elect-Write Off"/>
    <n v="-346.55"/>
    <s v="USD"/>
    <s v="CS10218759"/>
    <x v="1"/>
    <s v=" "/>
    <s v="MT1"/>
    <s v=" "/>
    <s v="E"/>
    <s v=" "/>
    <d v="2020-07-21T00:00:00"/>
    <s v="LCS1222007"/>
    <s v=" "/>
    <s v="Image URL"/>
    <s v="470"/>
    <s v="WOFF"/>
    <s v="CAOCI"/>
    <s v=" "/>
    <s v=" "/>
  </r>
  <r>
    <x v="1"/>
    <x v="9"/>
    <x v="1"/>
    <x v="2"/>
    <s v="Uncollect Acct Elect-Write Off"/>
    <n v="-2356.29"/>
    <s v="USD"/>
    <s v="CS10223244"/>
    <x v="1"/>
    <s v=" "/>
    <s v="MT1"/>
    <s v=" "/>
    <s v="E"/>
    <s v=" "/>
    <d v="2020-08-03T00:00:00"/>
    <s v="LCS1072008"/>
    <s v=" "/>
    <s v="Image URL"/>
    <s v="470"/>
    <s v="WOFF"/>
    <s v="CAOCI"/>
    <s v=" "/>
    <s v=" "/>
  </r>
  <r>
    <x v="1"/>
    <x v="9"/>
    <x v="1"/>
    <x v="2"/>
    <s v="Uncollect Acct Elect-Write Off"/>
    <n v="-391.68"/>
    <s v="USD"/>
    <s v="CS10223975"/>
    <x v="1"/>
    <s v=" "/>
    <s v="MT1"/>
    <s v=" "/>
    <s v="E"/>
    <s v=" "/>
    <d v="2020-08-13T00:00:00"/>
    <s v="LCS1162008"/>
    <s v=" "/>
    <s v="Image URL"/>
    <s v="470"/>
    <s v="WOFF"/>
    <s v="CAOCI"/>
    <s v=" "/>
    <s v=" "/>
  </r>
  <r>
    <x v="1"/>
    <x v="10"/>
    <x v="1"/>
    <x v="2"/>
    <s v="Uncollect Acct Elect-Write Off"/>
    <n v="-1165.55"/>
    <s v="USD"/>
    <s v="CS10229733"/>
    <x v="1"/>
    <s v=" "/>
    <s v="MT1"/>
    <s v=" "/>
    <s v="E"/>
    <s v=" "/>
    <d v="2020-09-11T00:00:00"/>
    <s v="LCS1152009"/>
    <s v=" "/>
    <s v="Image URL"/>
    <s v="470"/>
    <s v="WOFF"/>
    <s v="CAOCI"/>
    <s v=" "/>
    <s v=" "/>
  </r>
  <r>
    <x v="1"/>
    <x v="11"/>
    <x v="1"/>
    <x v="2"/>
    <s v="Uncollect Acct Elect-Write Off"/>
    <n v="-1.55"/>
    <s v="USD"/>
    <s v="CS10239631"/>
    <x v="1"/>
    <s v=" "/>
    <s v="MT1"/>
    <s v=" "/>
    <s v="E"/>
    <s v=" "/>
    <d v="2020-10-30T00:00:00"/>
    <s v="LCS1322010"/>
    <s v=" "/>
    <s v="Image URL"/>
    <s v="470"/>
    <s v="WOFF"/>
    <s v="CAOCI"/>
    <s v=" "/>
    <s v=" "/>
  </r>
  <r>
    <x v="1"/>
    <x v="11"/>
    <x v="1"/>
    <x v="2"/>
    <s v="Uncollect Acct Elect-Write Off"/>
    <n v="-1686.74"/>
    <s v="USD"/>
    <s v="CS10236748"/>
    <x v="1"/>
    <s v=" "/>
    <s v="MT1"/>
    <s v=" "/>
    <s v="E"/>
    <s v=" "/>
    <d v="2020-10-15T00:00:00"/>
    <s v="LCS1192010"/>
    <s v=" "/>
    <s v="Image URL"/>
    <s v="470"/>
    <s v="WOFF"/>
    <s v="CAOCI"/>
    <s v=" "/>
    <s v=" "/>
  </r>
  <r>
    <x v="1"/>
    <x v="5"/>
    <x v="1"/>
    <x v="2"/>
    <s v="Uncollect Acct Elect-Write Off"/>
    <n v="-742.85"/>
    <s v="USD"/>
    <s v="CS10242999"/>
    <x v="1"/>
    <s v=" "/>
    <s v="MT1"/>
    <s v=" "/>
    <s v="E"/>
    <s v=" "/>
    <d v="2020-11-13T00:00:00"/>
    <s v="LCS1172011"/>
    <s v=" "/>
    <s v="Image URL"/>
    <s v="470"/>
    <s v="WOFF"/>
    <s v="CAOCI"/>
    <s v=" "/>
    <s v=" "/>
  </r>
  <r>
    <x v="1"/>
    <x v="5"/>
    <x v="1"/>
    <x v="2"/>
    <s v="Uncollect Acct Elect-Write Off"/>
    <n v="-4664.6400000000003"/>
    <s v="USD"/>
    <s v="CS10242744"/>
    <x v="1"/>
    <s v=" "/>
    <s v="MT1"/>
    <s v=" "/>
    <s v="E"/>
    <s v=" "/>
    <d v="2020-11-12T00:00:00"/>
    <s v="LCS1162011"/>
    <s v=" "/>
    <s v="Image URL"/>
    <s v="470"/>
    <s v="WOFF"/>
    <s v="CAOCI"/>
    <s v=" "/>
    <s v=" "/>
  </r>
  <r>
    <x v="1"/>
    <x v="1"/>
    <x v="1"/>
    <x v="2"/>
    <s v="Uncollect Acct Elect-Write Off"/>
    <n v="-1934.55"/>
    <s v="USD"/>
    <s v="CS10251493"/>
    <x v="1"/>
    <s v=" "/>
    <s v="MT1"/>
    <s v=" "/>
    <s v="E"/>
    <s v=" "/>
    <d v="2020-12-28T00:00:00"/>
    <s v="LCS1272012"/>
    <s v=" "/>
    <s v="Image URL"/>
    <s v="470"/>
    <s v="WOFF"/>
    <s v="CAOCI"/>
    <s v=" "/>
    <s v=" "/>
  </r>
  <r>
    <x v="1"/>
    <x v="1"/>
    <x v="1"/>
    <x v="2"/>
    <s v="Uncollect Acct Elect-Write Off"/>
    <n v="-283.18"/>
    <s v="USD"/>
    <s v="CS10248021"/>
    <x v="1"/>
    <s v=" "/>
    <s v="MT1"/>
    <s v=" "/>
    <s v="E"/>
    <s v=" "/>
    <d v="2020-12-05T00:00:00"/>
    <s v="LCS1102012"/>
    <s v=" "/>
    <s v="Image URL"/>
    <s v="470"/>
    <s v="WOFF"/>
    <s v="CAOCI"/>
    <s v=" "/>
    <s v=" "/>
  </r>
  <r>
    <x v="1"/>
    <x v="1"/>
    <x v="1"/>
    <x v="2"/>
    <s v="Uncollect Acct Elect-Write Off"/>
    <n v="-566.92999999999995"/>
    <s v="USD"/>
    <s v="CS10248825"/>
    <x v="1"/>
    <s v=" "/>
    <s v="MT1"/>
    <s v=" "/>
    <s v="E"/>
    <s v=" "/>
    <d v="2020-12-10T00:00:00"/>
    <s v="LCS1142012"/>
    <s v=" "/>
    <s v="Image URL"/>
    <s v="470"/>
    <s v="WOFF"/>
    <s v="CAOCI"/>
    <s v=" "/>
    <s v=" "/>
  </r>
  <r>
    <x v="0"/>
    <x v="6"/>
    <x v="1"/>
    <x v="2"/>
    <s v="Uncollect Acct Elect-Write Off"/>
    <n v="-623.74"/>
    <s v="USD"/>
    <s v="CS10256862"/>
    <x v="1"/>
    <s v=" "/>
    <s v="MT1"/>
    <s v=" "/>
    <s v="E"/>
    <s v=" "/>
    <d v="2021-01-22T00:00:00"/>
    <s v="LCS1192101"/>
    <s v=" "/>
    <s v="Image URL"/>
    <s v="470"/>
    <s v="WOFF"/>
    <s v="CAOCI"/>
    <s v=" "/>
    <s v=" "/>
  </r>
  <r>
    <x v="0"/>
    <x v="6"/>
    <x v="1"/>
    <x v="2"/>
    <s v="Uncollect Acct Elect-Write Off"/>
    <n v="-2112.87"/>
    <s v="USD"/>
    <s v="CS10256461"/>
    <x v="1"/>
    <s v=" "/>
    <s v="MT1"/>
    <s v=" "/>
    <s v="E"/>
    <s v=" "/>
    <d v="2021-01-14T00:00:00"/>
    <s v="LCS1122101"/>
    <s v=" "/>
    <s v="Image URL"/>
    <s v="470"/>
    <s v="WOFF"/>
    <s v="CAOCI"/>
    <s v=" "/>
    <s v=" "/>
  </r>
  <r>
    <x v="0"/>
    <x v="3"/>
    <x v="1"/>
    <x v="2"/>
    <s v="Uncollect Acct Elect-Write Off"/>
    <n v="-926.74"/>
    <s v="USD"/>
    <s v="CS10261288"/>
    <x v="1"/>
    <s v=" "/>
    <s v="MT1"/>
    <s v=" "/>
    <s v="E"/>
    <s v=" "/>
    <d v="2021-02-09T00:00:00"/>
    <s v="LCS1122102"/>
    <s v=" "/>
    <s v="Image URL"/>
    <s v="470"/>
    <s v="WOFF"/>
    <s v="CAOCI"/>
    <s v=" "/>
    <s v=" "/>
  </r>
  <r>
    <x v="0"/>
    <x v="3"/>
    <x v="1"/>
    <x v="0"/>
    <s v="Acc Prov For Uncollect Acc"/>
    <n v="579.97"/>
    <s v="USD"/>
    <s v="CS10262070"/>
    <x v="1"/>
    <s v=" "/>
    <s v="MT1"/>
    <s v=" "/>
    <s v="E"/>
    <s v=" "/>
    <d v="2021-02-16T00:00:00"/>
    <s v="LCS1182102"/>
    <s v=" "/>
    <s v="Image URL"/>
    <s v="470"/>
    <s v="WOFF"/>
    <s v="CAOCI"/>
    <s v=" "/>
    <s v=" "/>
  </r>
  <r>
    <x v="0"/>
    <x v="3"/>
    <x v="1"/>
    <x v="0"/>
    <s v="Acc Prov For Uncollect Acc"/>
    <n v="5990.08"/>
    <s v="USD"/>
    <s v="CS10261288"/>
    <x v="1"/>
    <s v=" "/>
    <s v="MT1"/>
    <s v=" "/>
    <s v="E"/>
    <s v=" "/>
    <d v="2021-02-08T00:00:00"/>
    <s v="LCS1122102"/>
    <s v=" "/>
    <s v="Image URL"/>
    <s v="470"/>
    <s v="WOFF"/>
    <s v="CAOCI"/>
    <s v=" "/>
    <s v=" "/>
  </r>
  <r>
    <x v="0"/>
    <x v="2"/>
    <x v="1"/>
    <x v="0"/>
    <s v="Acc Prov For Uncollect Acc"/>
    <n v="-227.5"/>
    <s v="USD"/>
    <s v="CS10267830"/>
    <x v="1"/>
    <s v=" "/>
    <s v="MT1"/>
    <s v=" "/>
    <s v="E"/>
    <s v=" "/>
    <d v="2021-03-16T00:00:00"/>
    <s v="LCS1162103"/>
    <s v=" "/>
    <s v="Image URL"/>
    <s v="470"/>
    <s v="WOFF"/>
    <s v="CAOCI"/>
    <s v=" "/>
    <s v=" "/>
  </r>
  <r>
    <x v="0"/>
    <x v="2"/>
    <x v="1"/>
    <x v="0"/>
    <s v="Acc Prov For Uncollect Acc"/>
    <n v="-93.32"/>
    <s v="USD"/>
    <s v="CS10268693"/>
    <x v="1"/>
    <s v=" "/>
    <s v="MT1"/>
    <s v=" "/>
    <s v="E"/>
    <s v=" "/>
    <d v="2021-03-22T00:00:00"/>
    <s v="LCS1212103"/>
    <s v=" "/>
    <s v="Image URL"/>
    <s v="470"/>
    <s v="WOFF"/>
    <s v="CAOCI"/>
    <s v=" "/>
    <s v=" "/>
  </r>
  <r>
    <x v="0"/>
    <x v="2"/>
    <x v="1"/>
    <x v="0"/>
    <s v="Acc Prov For Uncollect Acc"/>
    <n v="523.02"/>
    <s v="USD"/>
    <s v="CSA0268671"/>
    <x v="2"/>
    <s v="CCS Jan Posting Issue"/>
    <s v="MT1"/>
    <s v=" "/>
    <s v="E"/>
    <s v=" "/>
    <d v="2021-01-29T00:00:00"/>
    <s v=" "/>
    <s v=" "/>
    <s v="Image URL"/>
    <s v="470"/>
    <s v="WOFF"/>
    <s v="CAOCI"/>
    <s v=" "/>
    <s v=" "/>
  </r>
  <r>
    <x v="0"/>
    <x v="2"/>
    <x v="1"/>
    <x v="2"/>
    <s v="Uncollect Acct Elect-Write Off"/>
    <n v="-2928.55"/>
    <s v="USD"/>
    <s v="CS10266833"/>
    <x v="1"/>
    <s v=" "/>
    <s v="MT1"/>
    <s v=" "/>
    <s v="E"/>
    <s v=" "/>
    <d v="2021-03-09T00:00:00"/>
    <s v="LCS1102103"/>
    <s v=" "/>
    <s v="Image URL"/>
    <s v="470"/>
    <s v="WOFF"/>
    <s v="CAOCI"/>
    <s v=" "/>
    <s v=" "/>
  </r>
  <r>
    <x v="0"/>
    <x v="2"/>
    <x v="1"/>
    <x v="2"/>
    <s v="Uncollect Acct Elect-Write Off"/>
    <n v="-399.2"/>
    <s v="USD"/>
    <s v="CS10268452"/>
    <x v="1"/>
    <s v=" "/>
    <s v="MT1"/>
    <s v=" "/>
    <s v="E"/>
    <s v=" "/>
    <d v="2021-03-21T00:00:00"/>
    <s v="LCS1202103"/>
    <s v=" "/>
    <s v="Image URL"/>
    <s v="470"/>
    <s v="WOFF"/>
    <s v="CAOCI"/>
    <s v=" "/>
    <s v=" "/>
  </r>
  <r>
    <x v="0"/>
    <x v="0"/>
    <x v="1"/>
    <x v="0"/>
    <s v="Acc Prov For Uncollect Acc"/>
    <n v="165928.32000000001"/>
    <s v="USD"/>
    <s v="CS10274031"/>
    <x v="1"/>
    <s v=" "/>
    <s v="MT1"/>
    <s v=" "/>
    <s v="E"/>
    <s v=" "/>
    <d v="2021-04-12T00:00:00"/>
    <s v="LCS1122104"/>
    <s v=" "/>
    <s v="Image URL"/>
    <s v="470"/>
    <s v="WOFF"/>
    <s v="CAOCI"/>
    <s v=" "/>
    <s v=" "/>
  </r>
  <r>
    <x v="0"/>
    <x v="0"/>
    <x v="1"/>
    <x v="2"/>
    <s v="Uncollect Acct Elect-Write Off"/>
    <n v="-1226.3"/>
    <s v="USD"/>
    <s v="CS10275525"/>
    <x v="1"/>
    <s v=" "/>
    <s v="MT1"/>
    <s v=" "/>
    <s v="E"/>
    <s v=" "/>
    <d v="2021-04-22T00:00:00"/>
    <s v="LCS1212104"/>
    <s v=" "/>
    <s v="Image URL"/>
    <s v="470"/>
    <s v="WOFF"/>
    <s v="CAOCI"/>
    <s v=" "/>
    <s v=" "/>
  </r>
  <r>
    <x v="0"/>
    <x v="0"/>
    <x v="1"/>
    <x v="2"/>
    <s v="Uncollect Acct Elect-Write Off"/>
    <n v="-1092"/>
    <s v="USD"/>
    <s v="CS10274231"/>
    <x v="1"/>
    <s v=" "/>
    <s v="MT1"/>
    <s v=" "/>
    <s v="E"/>
    <s v=" "/>
    <d v="2021-04-13T00:00:00"/>
    <s v="LCS1132104"/>
    <s v=" "/>
    <s v="Image URL"/>
    <s v="470"/>
    <s v="WOFF"/>
    <s v="CAOCI"/>
    <s v=" "/>
    <s v=" "/>
  </r>
  <r>
    <x v="0"/>
    <x v="0"/>
    <x v="1"/>
    <x v="0"/>
    <s v="Acc Prov For Uncollect Acc"/>
    <n v="-2703.98"/>
    <s v="USD"/>
    <s v="CS10273647"/>
    <x v="1"/>
    <s v=" "/>
    <s v="MT1"/>
    <s v=" "/>
    <s v="E"/>
    <s v=" "/>
    <d v="2021-04-08T00:00:00"/>
    <s v="LCS1092104"/>
    <s v=" "/>
    <s v="Image URL"/>
    <s v="470"/>
    <s v="WOFF"/>
    <s v="CAOCI"/>
    <s v=" "/>
    <s v=" "/>
  </r>
  <r>
    <x v="0"/>
    <x v="0"/>
    <x v="1"/>
    <x v="2"/>
    <s v="Uncollect Acct Elect-Write Off"/>
    <n v="-2871.48"/>
    <s v="USD"/>
    <s v="CS10277518"/>
    <x v="1"/>
    <s v=" "/>
    <s v="MT1"/>
    <s v=" "/>
    <s v="E"/>
    <s v=" "/>
    <d v="2021-04-30T00:00:00"/>
    <s v="LCS1282104"/>
    <s v=" "/>
    <s v="Image URL"/>
    <s v="470"/>
    <s v="WOFF"/>
    <s v="CAOCI"/>
    <s v=" "/>
    <s v=" "/>
  </r>
  <r>
    <x v="1"/>
    <x v="8"/>
    <x v="1"/>
    <x v="2"/>
    <s v="Uncollect Acct Elect-Write Off"/>
    <n v="-2553522"/>
    <s v="USD"/>
    <s v="ERD0221508"/>
    <x v="0"/>
    <s v="Uncollect Acct Elect-Write Off"/>
    <s v="LRO"/>
    <s v=" "/>
    <s v="E"/>
    <s v=" "/>
    <d v="2020-07-31T00:00:00"/>
    <s v=" "/>
    <s v=" "/>
    <s v="Image URL"/>
    <s v="640"/>
    <s v="WOFF"/>
    <s v="CAOCI"/>
    <s v=" "/>
    <s v=" "/>
  </r>
  <r>
    <x v="0"/>
    <x v="3"/>
    <x v="1"/>
    <x v="2"/>
    <s v="Uncollect Acct Elect-Write Off"/>
    <n v="9896"/>
    <s v="USD"/>
    <s v="ERD0263359"/>
    <x v="0"/>
    <s v="Uncollect Acct Elect-Write Off"/>
    <s v=" "/>
    <s v=" "/>
    <s v="G"/>
    <s v=" "/>
    <d v="2021-02-28T00:00:00"/>
    <s v=" "/>
    <s v=" "/>
    <s v="Image URL"/>
    <s v="640"/>
    <s v="WOFF"/>
    <s v="CAOCI"/>
    <s v=" "/>
    <s v=" "/>
  </r>
  <r>
    <x v="0"/>
    <x v="0"/>
    <x v="1"/>
    <x v="2"/>
    <s v="Uncollect Acct Elect-Write Off"/>
    <n v="-54571.98"/>
    <s v="USD"/>
    <s v="ERD0278351"/>
    <x v="0"/>
    <s v="Uncollect Acct Elect-Write Off"/>
    <s v=" "/>
    <s v=" "/>
    <s v="G"/>
    <s v=" "/>
    <d v="2021-04-30T00:00:00"/>
    <s v=" "/>
    <s v=" "/>
    <s v="Image URL"/>
    <s v="640"/>
    <s v="WOFF"/>
    <s v="CAOCI"/>
    <s v=" "/>
    <s v=" "/>
  </r>
  <r>
    <x v="0"/>
    <x v="3"/>
    <x v="1"/>
    <x v="2"/>
    <s v="Uncollect Acct Elect-Write Off"/>
    <n v="-438493.94"/>
    <s v="USD"/>
    <s v="ERD0263359"/>
    <x v="0"/>
    <s v="Uncollect Acct Elect-Write Off"/>
    <s v=" "/>
    <s v=" "/>
    <s v="E"/>
    <s v=" "/>
    <d v="2021-02-28T00:00:00"/>
    <s v=" "/>
    <s v=" "/>
    <s v="Image URL"/>
    <s v="640"/>
    <s v="WOFF"/>
    <s v="CAOCI"/>
    <s v=" "/>
    <s v=" "/>
  </r>
  <r>
    <x v="0"/>
    <x v="0"/>
    <x v="1"/>
    <x v="2"/>
    <s v="Uncollect Acct Elect-Write Off"/>
    <n v="-62896.56"/>
    <s v="USD"/>
    <s v="ERD0278351"/>
    <x v="0"/>
    <s v="Uncollect Acct Elect-Write Off"/>
    <s v=" "/>
    <s v=" "/>
    <s v="E"/>
    <s v=" "/>
    <d v="2021-04-30T00:00:00"/>
    <s v=" "/>
    <s v=" "/>
    <s v="Image URL"/>
    <s v="640"/>
    <s v="RDRA"/>
    <s v="CAOCI"/>
    <s v=" "/>
    <s v=" "/>
  </r>
  <r>
    <x v="0"/>
    <x v="0"/>
    <x v="1"/>
    <x v="2"/>
    <s v="Uncollect Acct Elect-Write Off"/>
    <n v="269702.21000000002"/>
    <s v="USD"/>
    <s v="ERD0278351"/>
    <x v="0"/>
    <s v="Uncollect Acct Elect-Write Off"/>
    <s v=" "/>
    <s v=" "/>
    <s v="E"/>
    <s v=" "/>
    <d v="2021-04-30T00:00:00"/>
    <s v=" "/>
    <s v=" "/>
    <s v="Image URL"/>
    <s v="470"/>
    <s v="WOFF"/>
    <s v="CAOCI"/>
    <s v=" "/>
    <s v=" "/>
  </r>
  <r>
    <x v="1"/>
    <x v="6"/>
    <x v="0"/>
    <x v="2"/>
    <s v="Uncollect Acct Elect-Write Off"/>
    <n v="16720.68"/>
    <s v="USD"/>
    <s v="CS10180455"/>
    <x v="1"/>
    <s v=" "/>
    <s v="MT1"/>
    <s v="F3PCR56243"/>
    <s v="E"/>
    <s v=" "/>
    <d v="2020-01-03T00:00:00"/>
    <s v="NCS1062001"/>
    <s v=" "/>
    <s v="Image URL"/>
    <s v="470"/>
    <s v="WOFF"/>
    <s v="CAOCS"/>
    <s v=" "/>
    <s v=" "/>
  </r>
  <r>
    <x v="1"/>
    <x v="6"/>
    <x v="0"/>
    <x v="2"/>
    <s v="Uncollect Acct Elect-Write Off"/>
    <n v="15965.02"/>
    <s v="USD"/>
    <s v="CS10180605"/>
    <x v="1"/>
    <s v=" "/>
    <s v="MT1"/>
    <s v="F3PCR56243"/>
    <s v="E"/>
    <s v=" "/>
    <d v="2020-01-21T00:00:00"/>
    <s v="NCS1212001"/>
    <s v=" "/>
    <s v="Image URL"/>
    <s v="470"/>
    <s v="WOFF"/>
    <s v="CAOCS"/>
    <s v=" "/>
    <s v=" "/>
  </r>
  <r>
    <x v="1"/>
    <x v="6"/>
    <x v="0"/>
    <x v="2"/>
    <s v="Uncollect Acct Elect-Write Off"/>
    <n v="-204.16"/>
    <s v="USD"/>
    <s v="CS10180455"/>
    <x v="1"/>
    <s v=" "/>
    <s v="MT1"/>
    <s v="F3PCR56243"/>
    <s v="E"/>
    <s v=" "/>
    <d v="2020-01-04T00:00:00"/>
    <s v="NCS1072001"/>
    <s v=" "/>
    <s v="Image URL"/>
    <s v="470"/>
    <s v="WOFF"/>
    <s v="CAOCS"/>
    <s v=" "/>
    <s v=" "/>
  </r>
  <r>
    <x v="1"/>
    <x v="6"/>
    <x v="0"/>
    <x v="2"/>
    <s v="Uncollect Acct Elect-Write Off"/>
    <n v="21941.85"/>
    <s v="USD"/>
    <s v="CS10180455"/>
    <x v="1"/>
    <s v=" "/>
    <s v="MT1"/>
    <s v="F3PCR56243"/>
    <s v="E"/>
    <s v=" "/>
    <d v="2020-01-06T00:00:00"/>
    <s v="NCS1082001"/>
    <s v=" "/>
    <s v="Image URL"/>
    <s v="470"/>
    <s v="WOFF"/>
    <s v="CAOCS"/>
    <s v=" "/>
    <s v=" "/>
  </r>
  <r>
    <x v="1"/>
    <x v="6"/>
    <x v="0"/>
    <x v="2"/>
    <s v="Uncollect Acct Elect-Write Off"/>
    <n v="-54.87"/>
    <s v="USD"/>
    <s v="CS10180455"/>
    <x v="1"/>
    <s v=" "/>
    <s v="MT1"/>
    <s v="F3PCR56243"/>
    <s v="E"/>
    <s v=" "/>
    <d v="2020-01-18T00:00:00"/>
    <s v="NCS1192001"/>
    <s v=" "/>
    <s v="Image URL"/>
    <s v="470"/>
    <s v="WOFF"/>
    <s v="CAOCS"/>
    <s v=" "/>
    <s v=" "/>
  </r>
  <r>
    <x v="1"/>
    <x v="3"/>
    <x v="0"/>
    <x v="2"/>
    <s v="Uncollect Acct Elect-Write Off"/>
    <n v="11336.13"/>
    <s v="USD"/>
    <s v="CS10188229"/>
    <x v="1"/>
    <s v=" "/>
    <s v="MT1"/>
    <s v="F3PCR56243"/>
    <s v="E"/>
    <s v=" "/>
    <d v="2020-02-26T00:00:00"/>
    <s v="NCS1262002"/>
    <s v=" "/>
    <s v="Image URL"/>
    <s v="470"/>
    <s v="WOFF"/>
    <s v="CAOCS"/>
    <s v=" "/>
    <s v=" "/>
  </r>
  <r>
    <x v="1"/>
    <x v="2"/>
    <x v="0"/>
    <x v="2"/>
    <s v="Uncollect Acct Elect-Write Off"/>
    <n v="7740.79"/>
    <s v="USD"/>
    <s v="CS10191260"/>
    <x v="1"/>
    <s v=" "/>
    <s v="MT1"/>
    <s v="F3PCR56243"/>
    <s v="E"/>
    <s v=" "/>
    <d v="2020-03-05T00:00:00"/>
    <s v="NCS1072003"/>
    <s v=" "/>
    <s v="Image URL"/>
    <s v="470"/>
    <s v="WOFF"/>
    <s v="CAOCS"/>
    <s v=" "/>
    <s v=" "/>
  </r>
  <r>
    <x v="1"/>
    <x v="2"/>
    <x v="0"/>
    <x v="2"/>
    <s v="Uncollect Acct Elect-Write Off"/>
    <n v="-5512.28"/>
    <s v="USD"/>
    <s v="CS10192281"/>
    <x v="1"/>
    <s v=" "/>
    <s v="MT1"/>
    <s v="F3PCR56243"/>
    <s v="E"/>
    <s v=" "/>
    <d v="2020-03-16T00:00:00"/>
    <s v="NCS1152003"/>
    <s v=" "/>
    <s v="Image URL"/>
    <s v="470"/>
    <s v="WOFF"/>
    <s v="CAOCS"/>
    <s v=" "/>
    <s v=" "/>
  </r>
  <r>
    <x v="1"/>
    <x v="0"/>
    <x v="0"/>
    <x v="2"/>
    <s v="Uncollect Acct Elect-Write Off"/>
    <n v="-176.03"/>
    <s v="USD"/>
    <s v="CS10200398"/>
    <x v="1"/>
    <s v=" "/>
    <s v="MT1"/>
    <s v="F3PCR56243"/>
    <s v="E"/>
    <s v=" "/>
    <d v="2020-04-25T00:00:00"/>
    <s v="NCS1262004"/>
    <s v=" "/>
    <s v="Image URL"/>
    <s v="470"/>
    <s v="WOFF"/>
    <s v="CAOCS"/>
    <s v=" "/>
    <s v=" "/>
  </r>
  <r>
    <x v="1"/>
    <x v="0"/>
    <x v="0"/>
    <x v="2"/>
    <s v="Uncollect Acct Elect-Write Off"/>
    <n v="-74.72"/>
    <s v="USD"/>
    <s v="CS10198142"/>
    <x v="1"/>
    <s v=" "/>
    <s v="MT1"/>
    <s v="F3PCR56243"/>
    <s v="E"/>
    <s v=" "/>
    <d v="2020-04-04T00:00:00"/>
    <s v="NCS1082004"/>
    <s v=" "/>
    <s v="Image URL"/>
    <s v="470"/>
    <s v="WOFF"/>
    <s v="CAOCS"/>
    <s v=" "/>
    <s v=" "/>
  </r>
  <r>
    <x v="1"/>
    <x v="0"/>
    <x v="0"/>
    <x v="2"/>
    <s v="Uncollect Acct Elect-Write Off"/>
    <n v="-3446.53"/>
    <s v="USD"/>
    <s v="CS10198142"/>
    <x v="1"/>
    <s v=" "/>
    <s v="MT1"/>
    <s v="F3PCR56243"/>
    <s v="E"/>
    <s v=" "/>
    <d v="2020-04-01T00:00:00"/>
    <s v="NCS1052004"/>
    <s v=" "/>
    <s v="Image URL"/>
    <s v="470"/>
    <s v="WOFF"/>
    <s v="CAOCS"/>
    <s v=" "/>
    <s v=" "/>
  </r>
  <r>
    <x v="1"/>
    <x v="0"/>
    <x v="0"/>
    <x v="2"/>
    <s v="Uncollect Acct Elect-Write Off"/>
    <n v="-1919.64"/>
    <s v="USD"/>
    <s v="CS10198142"/>
    <x v="1"/>
    <s v=" "/>
    <s v="MT1"/>
    <s v="F3PCR56243"/>
    <s v="E"/>
    <s v=" "/>
    <d v="2020-04-02T00:00:00"/>
    <s v="NCS1062004"/>
    <s v=" "/>
    <s v="Image URL"/>
    <s v="470"/>
    <s v="WOFF"/>
    <s v="CAOCS"/>
    <s v=" "/>
    <s v=" "/>
  </r>
  <r>
    <x v="1"/>
    <x v="0"/>
    <x v="0"/>
    <x v="2"/>
    <s v="Uncollect Acct Elect-Write Off"/>
    <n v="-5414.21"/>
    <s v="USD"/>
    <s v="CS10200730"/>
    <x v="1"/>
    <s v=" "/>
    <s v="MT1"/>
    <s v="F3PCR56243"/>
    <s v="E"/>
    <s v=" "/>
    <d v="2020-04-27T00:00:00"/>
    <s v="NCS1272004"/>
    <s v=" "/>
    <s v="Image URL"/>
    <s v="470"/>
    <s v="WOFF"/>
    <s v="CAOCS"/>
    <s v=" "/>
    <s v=" "/>
  </r>
  <r>
    <x v="1"/>
    <x v="7"/>
    <x v="0"/>
    <x v="2"/>
    <s v="Uncollect Acct Elect-Write Off"/>
    <n v="-4683.87"/>
    <s v="USD"/>
    <s v="CS10204424"/>
    <x v="1"/>
    <s v=" "/>
    <s v="MT1"/>
    <s v="F3PCR56243"/>
    <s v="E"/>
    <s v=" "/>
    <d v="2020-05-08T00:00:00"/>
    <s v="NCS1092005"/>
    <s v=" "/>
    <s v="Image URL"/>
    <s v="470"/>
    <s v="WOFF"/>
    <s v="CAOCS"/>
    <s v=" "/>
    <s v=" "/>
  </r>
  <r>
    <x v="1"/>
    <x v="7"/>
    <x v="0"/>
    <x v="2"/>
    <s v="Uncollect Acct Elect-Write Off"/>
    <n v="-411.51"/>
    <s v="USD"/>
    <s v="CS10204783"/>
    <x v="1"/>
    <s v=" "/>
    <s v="MT1"/>
    <s v="F3PCR56243"/>
    <s v="E"/>
    <s v=" "/>
    <d v="2020-05-19T00:00:00"/>
    <s v="NCS1122005"/>
    <s v=" "/>
    <s v="Image URL"/>
    <s v="470"/>
    <s v="WOFF"/>
    <s v="CAOCS"/>
    <s v=" "/>
    <s v=" "/>
  </r>
  <r>
    <x v="1"/>
    <x v="7"/>
    <x v="0"/>
    <x v="2"/>
    <s v="Uncollect Acct Elect-Write Off"/>
    <n v="-4119.82"/>
    <s v="USD"/>
    <s v="CS10206860"/>
    <x v="1"/>
    <s v=" "/>
    <s v="MT1"/>
    <s v="F3PCR56243"/>
    <s v="E"/>
    <s v=" "/>
    <d v="2020-05-27T00:00:00"/>
    <s v="NCS1242005"/>
    <s v=" "/>
    <s v="Image URL"/>
    <s v="470"/>
    <s v="WOFF"/>
    <s v="CAOCS"/>
    <s v=" "/>
    <s v=" "/>
  </r>
  <r>
    <x v="1"/>
    <x v="7"/>
    <x v="0"/>
    <x v="2"/>
    <s v="Uncollect Acct Elect-Write Off"/>
    <n v="-6569.43"/>
    <s v="USD"/>
    <s v="CS10204593"/>
    <x v="1"/>
    <s v=" "/>
    <s v="MT1"/>
    <s v="F3PCR56243"/>
    <s v="E"/>
    <s v=" "/>
    <d v="2020-05-11T00:00:00"/>
    <s v="NCS1112005"/>
    <s v=" "/>
    <s v="Image URL"/>
    <s v="470"/>
    <s v="WOFF"/>
    <s v="CAOCS"/>
    <s v=" "/>
    <s v=" "/>
  </r>
  <r>
    <x v="1"/>
    <x v="7"/>
    <x v="0"/>
    <x v="2"/>
    <s v="Uncollect Acct Elect-Write Off"/>
    <n v="-224.51"/>
    <s v="USD"/>
    <s v="CS10206302"/>
    <x v="1"/>
    <s v=" "/>
    <s v="MT1"/>
    <s v="F3PCR56243"/>
    <s v="E"/>
    <s v=" "/>
    <d v="2020-05-23T00:00:00"/>
    <s v="NCS1222005"/>
    <s v=" "/>
    <s v="Image URL"/>
    <s v="470"/>
    <s v="WOFF"/>
    <s v="CAOCS"/>
    <s v=" "/>
    <s v=" "/>
  </r>
  <r>
    <x v="1"/>
    <x v="7"/>
    <x v="0"/>
    <x v="2"/>
    <s v="Uncollect Acct Elect-Write Off"/>
    <n v="-5427.45"/>
    <s v="USD"/>
    <s v="CS10206706"/>
    <x v="1"/>
    <s v=" "/>
    <s v="MT1"/>
    <s v="F3PCR56243"/>
    <s v="E"/>
    <s v=" "/>
    <d v="2020-05-26T00:00:00"/>
    <s v="NCS1232005"/>
    <s v=" "/>
    <s v="Image URL"/>
    <s v="470"/>
    <s v="WOFF"/>
    <s v="CAOCS"/>
    <s v=" "/>
    <s v=" "/>
  </r>
  <r>
    <x v="1"/>
    <x v="4"/>
    <x v="0"/>
    <x v="2"/>
    <s v="Uncollect Acct Elect-Write Off"/>
    <n v="-945.82"/>
    <s v="USD"/>
    <s v="CS10212635"/>
    <x v="1"/>
    <s v=" "/>
    <s v="MT1"/>
    <s v="F3PCR56243"/>
    <s v="E"/>
    <s v=" "/>
    <d v="2020-06-23T00:00:00"/>
    <s v="NCS1242006"/>
    <s v=" "/>
    <s v="Image URL"/>
    <s v="470"/>
    <s v="WOFF"/>
    <s v="CAOCS"/>
    <s v=" "/>
    <s v=" "/>
  </r>
  <r>
    <x v="1"/>
    <x v="4"/>
    <x v="0"/>
    <x v="2"/>
    <s v="Uncollect Acct Elect-Write Off"/>
    <n v="-3281.48"/>
    <s v="USD"/>
    <s v="CS10211140"/>
    <x v="1"/>
    <s v=" "/>
    <s v="MT1"/>
    <s v="F3PCR56243"/>
    <s v="E"/>
    <s v=" "/>
    <d v="2020-06-12T00:00:00"/>
    <s v="NCS1152006"/>
    <s v=" "/>
    <s v="Image URL"/>
    <s v="470"/>
    <s v="WOFF"/>
    <s v="CAOCS"/>
    <s v=" "/>
    <s v=" "/>
  </r>
  <r>
    <x v="1"/>
    <x v="4"/>
    <x v="0"/>
    <x v="2"/>
    <s v="Uncollect Acct Elect-Write Off"/>
    <n v="-2597.8200000000002"/>
    <s v="USD"/>
    <s v="CS10214392"/>
    <x v="1"/>
    <s v=" "/>
    <s v="MT1"/>
    <s v="F3PCR56243"/>
    <s v="E"/>
    <s v=" "/>
    <d v="2020-06-30T00:00:00"/>
    <s v="NCS1302006"/>
    <s v=" "/>
    <s v="Image URL"/>
    <s v="470"/>
    <s v="WOFF"/>
    <s v="CAOCS"/>
    <s v=" "/>
    <s v=" "/>
  </r>
  <r>
    <x v="1"/>
    <x v="9"/>
    <x v="0"/>
    <x v="2"/>
    <s v="Uncollect Acct Elect-Write Off"/>
    <n v="-4316.03"/>
    <s v="USD"/>
    <s v="CS10223254"/>
    <x v="1"/>
    <s v=" "/>
    <s v="MT1"/>
    <s v="F3PCR56243"/>
    <s v="E"/>
    <s v=" "/>
    <d v="2020-08-03T00:00:00"/>
    <s v="NCS1072008"/>
    <s v=" "/>
    <s v="Image URL"/>
    <s v="470"/>
    <s v="WOFF"/>
    <s v="CAOCS"/>
    <s v=" "/>
    <s v=" "/>
  </r>
  <r>
    <x v="1"/>
    <x v="9"/>
    <x v="0"/>
    <x v="2"/>
    <s v="Uncollect Acct Elect-Write Off"/>
    <n v="-45.31"/>
    <s v="USD"/>
    <s v="CS10224132"/>
    <x v="1"/>
    <s v=" "/>
    <s v="MT1"/>
    <s v="F3PCR56243"/>
    <s v="E"/>
    <s v=" "/>
    <d v="2020-08-15T00:00:00"/>
    <s v="NCS1182008"/>
    <s v=" "/>
    <s v="Image URL"/>
    <s v="470"/>
    <s v="WOFF"/>
    <s v="CAOCS"/>
    <s v=" "/>
    <s v=" "/>
  </r>
  <r>
    <x v="1"/>
    <x v="9"/>
    <x v="0"/>
    <x v="2"/>
    <s v="Uncollect Acct Elect-Write Off"/>
    <n v="-7342.46"/>
    <s v="USD"/>
    <s v="CS10226978"/>
    <x v="1"/>
    <s v=" "/>
    <s v="MT1"/>
    <s v="F3PCR56243"/>
    <s v="E"/>
    <s v=" "/>
    <d v="2020-08-31T00:00:00"/>
    <s v="NCS1312008"/>
    <s v=" "/>
    <s v="Image URL"/>
    <s v="470"/>
    <s v="WOFF"/>
    <s v="CAOCS"/>
    <s v=" "/>
    <s v=" "/>
  </r>
  <r>
    <x v="1"/>
    <x v="9"/>
    <x v="0"/>
    <x v="2"/>
    <s v="Uncollect Acct Elect-Write Off"/>
    <n v="-2567.87"/>
    <s v="USD"/>
    <s v="CS10225122"/>
    <x v="1"/>
    <s v=" "/>
    <s v="MT1"/>
    <s v="F3PCR56243"/>
    <s v="E"/>
    <s v=" "/>
    <d v="2020-08-21T00:00:00"/>
    <s v="NCS1232008"/>
    <s v=" "/>
    <s v="Image URL"/>
    <s v="470"/>
    <s v="WOFF"/>
    <s v="CAOCS"/>
    <s v=" "/>
    <s v=" "/>
  </r>
  <r>
    <x v="1"/>
    <x v="10"/>
    <x v="0"/>
    <x v="2"/>
    <s v="Uncollect Acct Elect-Write Off"/>
    <n v="-1691.67"/>
    <s v="USD"/>
    <s v="CS10231186"/>
    <x v="1"/>
    <s v=" "/>
    <s v="MT1"/>
    <s v="F3PCR56243"/>
    <s v="E"/>
    <s v=" "/>
    <d v="2020-09-22T00:00:00"/>
    <s v="NCS1242009"/>
    <s v=" "/>
    <s v="Image URL"/>
    <s v="470"/>
    <s v="WOFF"/>
    <s v="CAOCS"/>
    <s v=" "/>
    <s v=" "/>
  </r>
  <r>
    <x v="1"/>
    <x v="10"/>
    <x v="0"/>
    <x v="2"/>
    <s v="Uncollect Acct Elect-Write Off"/>
    <n v="-966.06"/>
    <s v="USD"/>
    <s v="CS10230786"/>
    <x v="1"/>
    <s v=" "/>
    <s v="MT1"/>
    <s v="F3PCR56243"/>
    <s v="E"/>
    <s v=" "/>
    <d v="2020-09-18T00:00:00"/>
    <s v="NCS1212009"/>
    <s v=" "/>
    <s v="Image URL"/>
    <s v="470"/>
    <s v="WOFF"/>
    <s v="CAOCS"/>
    <s v=" "/>
    <s v=" "/>
  </r>
  <r>
    <x v="1"/>
    <x v="10"/>
    <x v="0"/>
    <x v="2"/>
    <s v="Uncollect Acct Elect-Write Off"/>
    <n v="-3402.7"/>
    <s v="USD"/>
    <s v="CS10229225"/>
    <x v="1"/>
    <s v=" "/>
    <s v="MT1"/>
    <s v="F3PCR56243"/>
    <s v="E"/>
    <s v=" "/>
    <d v="2020-09-08T00:00:00"/>
    <s v="NCS1122009"/>
    <s v=" "/>
    <s v="Image URL"/>
    <s v="470"/>
    <s v="WOFF"/>
    <s v="CAOCS"/>
    <s v=" "/>
    <s v=" "/>
  </r>
  <r>
    <x v="1"/>
    <x v="10"/>
    <x v="0"/>
    <x v="2"/>
    <s v="Uncollect Acct Elect-Write Off"/>
    <n v="-609.77"/>
    <s v="USD"/>
    <s v="CS10229392"/>
    <x v="1"/>
    <s v=" "/>
    <s v="MT1"/>
    <s v="F3PCR56243"/>
    <s v="E"/>
    <s v=" "/>
    <d v="2020-09-09T00:00:00"/>
    <s v="NCS1132009"/>
    <s v=" "/>
    <s v="Image URL"/>
    <s v="470"/>
    <s v="WOFF"/>
    <s v="CAOCS"/>
    <s v=" "/>
    <s v=" "/>
  </r>
  <r>
    <x v="1"/>
    <x v="5"/>
    <x v="0"/>
    <x v="2"/>
    <s v="Uncollect Acct Elect-Write Off"/>
    <n v="-14557.41"/>
    <s v="USD"/>
    <s v="CS10244065"/>
    <x v="1"/>
    <s v=" "/>
    <s v="MT1"/>
    <s v="F3PCR56243"/>
    <s v="E"/>
    <s v=" "/>
    <d v="2020-11-20T00:00:00"/>
    <s v="NCS1232011"/>
    <s v=" "/>
    <s v="Image URL"/>
    <s v="470"/>
    <s v="WOFF"/>
    <s v="CAOCS"/>
    <s v=" "/>
    <s v=" "/>
  </r>
  <r>
    <x v="1"/>
    <x v="5"/>
    <x v="0"/>
    <x v="2"/>
    <s v="Uncollect Acct Elect-Write Off"/>
    <n v="-3423.3"/>
    <s v="USD"/>
    <s v="CS10241991"/>
    <x v="1"/>
    <s v=" "/>
    <s v="MT1"/>
    <s v="F3PCR56243"/>
    <s v="E"/>
    <s v=" "/>
    <d v="2020-11-05T00:00:00"/>
    <s v="NCS1102011"/>
    <s v=" "/>
    <s v="Image URL"/>
    <s v="470"/>
    <s v="WOFF"/>
    <s v="CAOCS"/>
    <s v=" "/>
    <s v=" "/>
  </r>
  <r>
    <x v="1"/>
    <x v="1"/>
    <x v="0"/>
    <x v="2"/>
    <s v="Uncollect Acct Elect-Write Off"/>
    <n v="-1050.6199999999999"/>
    <s v="USD"/>
    <s v="CS10252673"/>
    <x v="1"/>
    <s v=" "/>
    <s v="MT1"/>
    <s v="F3PCR56243"/>
    <s v="E"/>
    <s v=" "/>
    <d v="2020-12-31T00:00:00"/>
    <s v="NCS1302012"/>
    <s v=" "/>
    <s v="Image URL"/>
    <s v="470"/>
    <s v="WOFF"/>
    <s v="CAOCS"/>
    <s v=" "/>
    <s v=" "/>
  </r>
  <r>
    <x v="1"/>
    <x v="1"/>
    <x v="0"/>
    <x v="2"/>
    <s v="Uncollect Acct Elect-Write Off"/>
    <n v="-4263.22"/>
    <s v="USD"/>
    <s v="CS10249521"/>
    <x v="1"/>
    <s v=" "/>
    <s v="MT1"/>
    <s v="F3PCR56243"/>
    <s v="E"/>
    <s v=" "/>
    <d v="2020-12-15T00:00:00"/>
    <s v="NCS1182012"/>
    <s v=" "/>
    <s v="Image URL"/>
    <s v="470"/>
    <s v="WOFF"/>
    <s v="CAOCS"/>
    <s v=" "/>
    <s v=" "/>
  </r>
  <r>
    <x v="1"/>
    <x v="1"/>
    <x v="0"/>
    <x v="2"/>
    <s v="Uncollect Acct Elect-Write Off"/>
    <n v="-2823.43"/>
    <s v="USD"/>
    <s v="CS10248032"/>
    <x v="1"/>
    <s v=" "/>
    <s v="MT1"/>
    <s v="F3PCR56243"/>
    <s v="E"/>
    <s v=" "/>
    <d v="2020-12-03T00:00:00"/>
    <s v="NCS1082012"/>
    <s v=" "/>
    <s v="Image URL"/>
    <s v="470"/>
    <s v="WOFF"/>
    <s v="CAOCS"/>
    <s v=" "/>
    <s v=" "/>
  </r>
  <r>
    <x v="0"/>
    <x v="6"/>
    <x v="0"/>
    <x v="2"/>
    <s v="Uncollect Acct Elect-Write Off"/>
    <n v="-31.72"/>
    <s v="USD"/>
    <s v="CS10256471"/>
    <x v="1"/>
    <s v=" "/>
    <s v="MT1"/>
    <s v="F3PCR56243"/>
    <s v="E"/>
    <s v=" "/>
    <d v="2021-01-09T00:00:00"/>
    <s v="NCS1082101"/>
    <s v=" "/>
    <s v="Image URL"/>
    <s v="470"/>
    <s v="WOFF"/>
    <s v="CAOCS"/>
    <s v=" "/>
    <s v=" "/>
  </r>
  <r>
    <x v="0"/>
    <x v="6"/>
    <x v="0"/>
    <x v="2"/>
    <s v="Uncollect Acct Elect-Write Off"/>
    <n v="-7663.07"/>
    <s v="USD"/>
    <s v="CS10256471"/>
    <x v="1"/>
    <s v=" "/>
    <s v="MT1"/>
    <s v="F3PCR56243"/>
    <s v="E"/>
    <s v=" "/>
    <d v="2021-01-11T00:00:00"/>
    <s v="NCS1092101"/>
    <s v=" "/>
    <s v="Image URL"/>
    <s v="470"/>
    <s v="WOFF"/>
    <s v="CAOCS"/>
    <s v=" "/>
    <s v=" "/>
  </r>
  <r>
    <x v="0"/>
    <x v="6"/>
    <x v="0"/>
    <x v="2"/>
    <s v="Uncollect Acct Elect-Write Off"/>
    <n v="-37555.599999999999"/>
    <s v="USD"/>
    <s v="CS10256872"/>
    <x v="1"/>
    <s v=" "/>
    <s v="MT1"/>
    <s v="F3PCR56243"/>
    <s v="E"/>
    <s v=" "/>
    <d v="2021-01-23T00:00:00"/>
    <s v="NCS1202101"/>
    <s v=" "/>
    <s v="Image URL"/>
    <s v="470"/>
    <s v="WOFF"/>
    <s v="CAOCS"/>
    <s v=" "/>
    <s v=" "/>
  </r>
  <r>
    <x v="0"/>
    <x v="6"/>
    <x v="0"/>
    <x v="0"/>
    <s v="Acc Prov For Uncollect Acc"/>
    <n v="2849.88"/>
    <s v="USD"/>
    <s v="CS10258073"/>
    <x v="1"/>
    <s v=" "/>
    <s v="MT1"/>
    <s v="F3PCR56243"/>
    <s v="E"/>
    <s v=" "/>
    <d v="2021-01-28T00:00:00"/>
    <s v="NCS1242101"/>
    <s v=" "/>
    <s v="Image URL"/>
    <s v="470"/>
    <s v="WOFF"/>
    <s v="CAOCS"/>
    <s v=" "/>
    <s v=" "/>
  </r>
  <r>
    <x v="0"/>
    <x v="6"/>
    <x v="0"/>
    <x v="2"/>
    <s v="Uncollect Acct Elect-Write Off"/>
    <n v="32410.7"/>
    <s v="USD"/>
    <s v="CS10256471"/>
    <x v="1"/>
    <s v=" "/>
    <s v="MT1"/>
    <s v="F3PCR56243"/>
    <s v="E"/>
    <s v=" "/>
    <d v="2021-01-04T00:00:00"/>
    <s v="NCS1032101"/>
    <s v=" "/>
    <s v="Image URL"/>
    <s v="470"/>
    <s v="WOFF"/>
    <s v="CAOCS"/>
    <s v=" "/>
    <s v=" "/>
  </r>
  <r>
    <x v="0"/>
    <x v="6"/>
    <x v="0"/>
    <x v="2"/>
    <s v="Uncollect Acct Elect-Write Off"/>
    <n v="-3906.37"/>
    <s v="USD"/>
    <s v="CS10256471"/>
    <x v="1"/>
    <s v=" "/>
    <s v="MT1"/>
    <s v="F3PCR56243"/>
    <s v="E"/>
    <s v=" "/>
    <d v="2021-01-05T00:00:00"/>
    <s v="NCS1042101"/>
    <s v=" "/>
    <s v="Image URL"/>
    <s v="470"/>
    <s v="WOFF"/>
    <s v="CAOCS"/>
    <s v=" "/>
    <s v=" "/>
  </r>
  <r>
    <x v="0"/>
    <x v="6"/>
    <x v="0"/>
    <x v="2"/>
    <s v="Uncollect Acct Elect-Write Off"/>
    <n v="-320.74"/>
    <s v="USD"/>
    <s v="CS10256471"/>
    <x v="1"/>
    <s v=" "/>
    <s v="MT1"/>
    <s v="F3PCR56243"/>
    <s v="E"/>
    <s v=" "/>
    <d v="2021-01-01T00:00:00"/>
    <s v="NCS1022101"/>
    <s v=" "/>
    <s v="Image URL"/>
    <s v="470"/>
    <s v="WOFF"/>
    <s v="CAOCS"/>
    <s v=" "/>
    <s v=" "/>
  </r>
  <r>
    <x v="0"/>
    <x v="6"/>
    <x v="0"/>
    <x v="2"/>
    <s v="Uncollect Acct Elect-Write Off"/>
    <n v="-1971.08"/>
    <s v="USD"/>
    <s v="CS10256525"/>
    <x v="1"/>
    <s v=" "/>
    <s v="MT1"/>
    <s v="F3PCR56243"/>
    <s v="E"/>
    <s v=" "/>
    <d v="2021-01-21T00:00:00"/>
    <s v="NCS1182101"/>
    <s v=" "/>
    <s v="Image URL"/>
    <s v="470"/>
    <s v="WOFF"/>
    <s v="CAOCS"/>
    <s v=" "/>
    <s v=" "/>
  </r>
  <r>
    <x v="0"/>
    <x v="3"/>
    <x v="0"/>
    <x v="2"/>
    <s v="Uncollect Acct Elect-Write Off"/>
    <n v="-4250.6499999999996"/>
    <s v="USD"/>
    <s v="CS10263812"/>
    <x v="1"/>
    <s v=" "/>
    <s v="MT1"/>
    <s v="F3PCR56243"/>
    <s v="E"/>
    <s v=" "/>
    <d v="2021-02-25T00:00:00"/>
    <s v="NCS1262102"/>
    <s v=" "/>
    <s v="Image URL"/>
    <s v="470"/>
    <s v="WOFF"/>
    <s v="CAOCS"/>
    <s v=" "/>
    <s v=" "/>
  </r>
  <r>
    <x v="0"/>
    <x v="3"/>
    <x v="0"/>
    <x v="0"/>
    <s v="Acc Prov For Uncollect Acc"/>
    <n v="198.19"/>
    <s v="USD"/>
    <s v="CS10261808"/>
    <x v="1"/>
    <s v=" "/>
    <s v="MT1"/>
    <s v="F3PCR56243"/>
    <s v="E"/>
    <s v=" "/>
    <d v="2021-02-12T00:00:00"/>
    <s v="NCS1152102"/>
    <s v=" "/>
    <s v="Image URL"/>
    <s v="470"/>
    <s v="WOFF"/>
    <s v="CAOCS"/>
    <s v=" "/>
    <s v=" "/>
  </r>
  <r>
    <x v="0"/>
    <x v="3"/>
    <x v="0"/>
    <x v="0"/>
    <s v="Acc Prov For Uncollect Acc"/>
    <n v="-29.01"/>
    <s v="USD"/>
    <s v="CS10262888"/>
    <x v="1"/>
    <s v=" "/>
    <s v="MT1"/>
    <s v="F3PCR56243"/>
    <s v="E"/>
    <s v=" "/>
    <d v="2021-02-22T00:00:00"/>
    <s v="NCS1232102"/>
    <s v=" "/>
    <s v="Image URL"/>
    <s v="470"/>
    <s v="WOFF"/>
    <s v="CAOCS"/>
    <s v=" "/>
    <s v=" "/>
  </r>
  <r>
    <x v="0"/>
    <x v="3"/>
    <x v="0"/>
    <x v="2"/>
    <s v="Uncollect Acct Elect-Write Off"/>
    <n v="-3516.88"/>
    <s v="USD"/>
    <s v="CS10260879"/>
    <x v="1"/>
    <s v=" "/>
    <s v="MT1"/>
    <s v="F3PCR56243"/>
    <s v="E"/>
    <s v=" "/>
    <d v="2021-02-05T00:00:00"/>
    <s v="NCS1092102"/>
    <s v=" "/>
    <s v="Image URL"/>
    <s v="470"/>
    <s v="WOFF"/>
    <s v="CAOCS"/>
    <s v=" "/>
    <s v=" "/>
  </r>
  <r>
    <x v="0"/>
    <x v="3"/>
    <x v="0"/>
    <x v="2"/>
    <s v="Uncollect Acct Elect-Write Off"/>
    <n v="-4640.6499999999996"/>
    <s v="USD"/>
    <s v="CS10260879"/>
    <x v="1"/>
    <s v=" "/>
    <s v="MT1"/>
    <s v="F3PCR56243"/>
    <s v="E"/>
    <s v=" "/>
    <d v="2021-02-03T00:00:00"/>
    <s v="NCS1072102"/>
    <s v=" "/>
    <s v="Image URL"/>
    <s v="470"/>
    <s v="WOFF"/>
    <s v="CAOCS"/>
    <s v=" "/>
    <s v=" "/>
  </r>
  <r>
    <x v="0"/>
    <x v="3"/>
    <x v="0"/>
    <x v="0"/>
    <s v="Acc Prov For Uncollect Acc"/>
    <n v="668.47"/>
    <s v="USD"/>
    <s v="CS10262271"/>
    <x v="1"/>
    <s v=" "/>
    <s v="MT1"/>
    <s v="F3PCR56243"/>
    <s v="E"/>
    <s v=" "/>
    <d v="2021-02-17T00:00:00"/>
    <s v="NCS1192102"/>
    <s v=" "/>
    <s v="Image URL"/>
    <s v="470"/>
    <s v="WOFF"/>
    <s v="CAOCS"/>
    <s v=" "/>
    <s v=" "/>
  </r>
  <r>
    <x v="0"/>
    <x v="3"/>
    <x v="0"/>
    <x v="2"/>
    <s v="Uncollect Acct Elect-Write Off"/>
    <n v="-3237.64"/>
    <s v="USD"/>
    <s v="CS10262484"/>
    <x v="1"/>
    <s v=" "/>
    <s v="MT1"/>
    <s v="F3PCR56243"/>
    <s v="E"/>
    <s v=" "/>
    <d v="2021-02-18T00:00:00"/>
    <s v="NCS1202102"/>
    <s v=" "/>
    <s v="Image URL"/>
    <s v="470"/>
    <s v="WOFF"/>
    <s v="CAOCS"/>
    <s v=" "/>
    <s v=" "/>
  </r>
  <r>
    <x v="0"/>
    <x v="2"/>
    <x v="0"/>
    <x v="2"/>
    <s v="Uncollect Acct Elect-Write Off"/>
    <n v="-6366.65"/>
    <s v="USD"/>
    <s v="CS10268699"/>
    <x v="1"/>
    <s v=" "/>
    <s v="MT1"/>
    <s v="F3PCR56243"/>
    <s v="E"/>
    <s v=" "/>
    <d v="2021-03-22T00:00:00"/>
    <s v="NCS1212103"/>
    <s v=" "/>
    <s v="Image URL"/>
    <s v="470"/>
    <s v="WOFF"/>
    <s v="CAOCS"/>
    <s v=" "/>
    <s v=" "/>
  </r>
  <r>
    <x v="0"/>
    <x v="2"/>
    <x v="0"/>
    <x v="0"/>
    <s v="Acc Prov For Uncollect Acc"/>
    <n v="4376.63"/>
    <s v="USD"/>
    <s v="CS10270331"/>
    <x v="1"/>
    <s v=" "/>
    <s v="MT1"/>
    <s v="F3PCR56243"/>
    <s v="E"/>
    <s v=" "/>
    <d v="2021-03-30T00:00:00"/>
    <s v="NCS1282103"/>
    <s v=" "/>
    <s v="Image URL"/>
    <s v="470"/>
    <s v="WOFF"/>
    <s v="CAOCS"/>
    <s v=" "/>
    <s v=" "/>
  </r>
  <r>
    <x v="0"/>
    <x v="2"/>
    <x v="0"/>
    <x v="2"/>
    <s v="Uncollect Acct Elect-Write Off"/>
    <n v="-9997.52"/>
    <s v="USD"/>
    <s v="CS10268280"/>
    <x v="1"/>
    <s v=" "/>
    <s v="MT1"/>
    <s v="F3PCR56243"/>
    <s v="E"/>
    <s v=" "/>
    <d v="2021-03-17T00:00:00"/>
    <s v="NCS1182103"/>
    <s v=" "/>
    <s v="Image URL"/>
    <s v="470"/>
    <s v="WOFF"/>
    <s v="CAOCS"/>
    <s v=" "/>
    <s v=" "/>
  </r>
  <r>
    <x v="0"/>
    <x v="2"/>
    <x v="0"/>
    <x v="2"/>
    <s v="Uncollect Acct Elect-Write Off"/>
    <n v="-3520.75"/>
    <s v="USD"/>
    <s v="CS10270913"/>
    <x v="1"/>
    <s v=" "/>
    <s v="MT1"/>
    <s v="F3PCR56243"/>
    <s v="E"/>
    <s v=" "/>
    <d v="2021-03-31T00:00:00"/>
    <s v="NCS1292103"/>
    <s v=" "/>
    <s v="Image URL"/>
    <s v="470"/>
    <s v="WOFF"/>
    <s v="CAOCS"/>
    <s v=" "/>
    <s v=" "/>
  </r>
  <r>
    <x v="0"/>
    <x v="2"/>
    <x v="0"/>
    <x v="0"/>
    <s v="Acc Prov For Uncollect Acc"/>
    <n v="-143.1"/>
    <s v="USD"/>
    <s v="CS10269171"/>
    <x v="1"/>
    <s v=" "/>
    <s v="MT1"/>
    <s v="F3PCR56243"/>
    <s v="E"/>
    <s v=" "/>
    <d v="2021-03-24T00:00:00"/>
    <s v="NCS1232103"/>
    <s v=" "/>
    <s v="Image URL"/>
    <s v="470"/>
    <s v="WOFF"/>
    <s v="CAOCS"/>
    <s v=" "/>
    <s v=" "/>
  </r>
  <r>
    <x v="0"/>
    <x v="0"/>
    <x v="0"/>
    <x v="2"/>
    <s v="Uncollect Acct Elect-Write Off"/>
    <n v="-1230.19"/>
    <s v="USD"/>
    <s v="CS10275180"/>
    <x v="1"/>
    <s v=" "/>
    <s v="MT1"/>
    <s v="F3PCR56243"/>
    <s v="E"/>
    <s v=" "/>
    <d v="2021-04-19T00:00:00"/>
    <s v="NCS1192104"/>
    <s v=" "/>
    <s v="Image URL"/>
    <s v="470"/>
    <s v="WOFF"/>
    <s v="CAOCS"/>
    <s v=" "/>
    <s v=" "/>
  </r>
  <r>
    <x v="0"/>
    <x v="0"/>
    <x v="0"/>
    <x v="0"/>
    <s v="Acc Prov For Uncollect Acc"/>
    <n v="4726.49"/>
    <s v="USD"/>
    <s v="CS10276496"/>
    <x v="1"/>
    <s v=" "/>
    <s v="MT1"/>
    <s v="F3PCR56243"/>
    <s v="E"/>
    <s v=" "/>
    <d v="2021-04-28T00:00:00"/>
    <s v="NCS1262104"/>
    <s v=" "/>
    <s v="Image URL"/>
    <s v="470"/>
    <s v="WOFF"/>
    <s v="CAOCS"/>
    <s v=" "/>
    <s v=" "/>
  </r>
  <r>
    <x v="0"/>
    <x v="0"/>
    <x v="0"/>
    <x v="2"/>
    <s v="Uncollect Acct Elect-Write Off"/>
    <n v="-1258.17"/>
    <s v="USD"/>
    <s v="CS10275001"/>
    <x v="1"/>
    <s v=" "/>
    <s v="MT1"/>
    <s v="F3PCR56243"/>
    <s v="E"/>
    <s v=" "/>
    <d v="2021-04-19T00:00:00"/>
    <s v="NCS1182104"/>
    <s v=" "/>
    <s v="Image URL"/>
    <s v="470"/>
    <s v="WOFF"/>
    <s v="CAOCS"/>
    <s v=" "/>
    <s v=" "/>
  </r>
  <r>
    <x v="0"/>
    <x v="0"/>
    <x v="0"/>
    <x v="2"/>
    <s v="Uncollect Acct Elect-Write Off"/>
    <n v="-14634.18"/>
    <s v="USD"/>
    <s v="CS10273657"/>
    <x v="1"/>
    <s v=" "/>
    <s v="MT1"/>
    <s v="F3PCR56243"/>
    <s v="E"/>
    <s v=" "/>
    <d v="2021-04-08T00:00:00"/>
    <s v="NCS1092104"/>
    <s v=" "/>
    <s v="Image URL"/>
    <s v="470"/>
    <s v="WOFF"/>
    <s v="CAOCS"/>
    <s v=" "/>
    <s v=" "/>
  </r>
  <r>
    <x v="0"/>
    <x v="0"/>
    <x v="0"/>
    <x v="0"/>
    <s v="Acc Prov For Uncollect Acc"/>
    <n v="374.58"/>
    <s v="USD"/>
    <s v="CS10275976"/>
    <x v="1"/>
    <s v=" "/>
    <s v="MT1"/>
    <s v="F3PCR56243"/>
    <s v="E"/>
    <s v=" "/>
    <d v="2021-04-26T00:00:00"/>
    <s v="NCS1242104"/>
    <s v=" "/>
    <s v="Image URL"/>
    <s v="470"/>
    <s v="WOFF"/>
    <s v="CAOCS"/>
    <s v=" "/>
    <s v=" "/>
  </r>
  <r>
    <x v="1"/>
    <x v="6"/>
    <x v="0"/>
    <x v="2"/>
    <s v="Uncollect Acct Elect-Write Off"/>
    <n v="1157.42"/>
    <s v="USD"/>
    <s v="CS10181026"/>
    <x v="1"/>
    <s v=" "/>
    <s v="MT1"/>
    <s v=" "/>
    <s v="E"/>
    <s v=" "/>
    <d v="2020-01-23T00:00:00"/>
    <s v="NCS1232001"/>
    <s v=" "/>
    <s v="Image URL"/>
    <s v="470"/>
    <s v="WOFF"/>
    <s v="CAOCS"/>
    <s v=" "/>
    <s v=" "/>
  </r>
  <r>
    <x v="1"/>
    <x v="6"/>
    <x v="0"/>
    <x v="2"/>
    <s v="Uncollect Acct Elect-Write Off"/>
    <n v="495.78"/>
    <s v="USD"/>
    <s v="CS10181890"/>
    <x v="1"/>
    <s v=" "/>
    <s v="MT1"/>
    <s v=" "/>
    <s v="E"/>
    <s v=" "/>
    <d v="2020-01-28T00:00:00"/>
    <s v="NCS1272001"/>
    <s v=" "/>
    <s v="Image URL"/>
    <s v="470"/>
    <s v="WOFF"/>
    <s v="CAOCS"/>
    <s v=" "/>
    <s v=" "/>
  </r>
  <r>
    <x v="1"/>
    <x v="3"/>
    <x v="0"/>
    <x v="2"/>
    <s v="Uncollect Acct Elect-Write Off"/>
    <n v="1938.43"/>
    <s v="USD"/>
    <s v="CS10188229"/>
    <x v="1"/>
    <s v=" "/>
    <s v="MT1"/>
    <s v=" "/>
    <s v="E"/>
    <s v=" "/>
    <d v="2020-02-26T00:00:00"/>
    <s v="NCS1262002"/>
    <s v=" "/>
    <s v="Image URL"/>
    <s v="470"/>
    <s v="WOFF"/>
    <s v="CAOCS"/>
    <s v=" "/>
    <s v=" "/>
  </r>
  <r>
    <x v="1"/>
    <x v="3"/>
    <x v="0"/>
    <x v="2"/>
    <s v="Uncollect Acct Elect-Write Off"/>
    <n v="1885"/>
    <s v="USD"/>
    <s v="CS10188880"/>
    <x v="1"/>
    <s v=" "/>
    <s v="MT1"/>
    <s v=" "/>
    <s v="E"/>
    <s v=" "/>
    <d v="2020-02-28T00:00:00"/>
    <s v="NCS1282002"/>
    <s v=" "/>
    <s v="Image URL"/>
    <s v="470"/>
    <s v="WOFF"/>
    <s v="CAOCS"/>
    <s v=" "/>
    <s v=" "/>
  </r>
  <r>
    <x v="1"/>
    <x v="3"/>
    <x v="0"/>
    <x v="2"/>
    <s v="Uncollect Acct Elect-Write Off"/>
    <n v="1121.6199999999999"/>
    <s v="USD"/>
    <s v="CS10186902"/>
    <x v="1"/>
    <s v=" "/>
    <s v="MT1"/>
    <s v=" "/>
    <s v="E"/>
    <s v=" "/>
    <d v="2020-02-19T00:00:00"/>
    <s v="NCS1202002"/>
    <s v=" "/>
    <s v="Image URL"/>
    <s v="470"/>
    <s v="WOFF"/>
    <s v="CAOCS"/>
    <s v=" "/>
    <s v=" "/>
  </r>
  <r>
    <x v="1"/>
    <x v="2"/>
    <x v="0"/>
    <x v="2"/>
    <s v="Uncollect Acct Elect-Write Off"/>
    <n v="1383.25"/>
    <s v="USD"/>
    <s v="CS10191260"/>
    <x v="1"/>
    <s v=" "/>
    <s v="MT1"/>
    <s v=" "/>
    <s v="E"/>
    <s v=" "/>
    <d v="2020-03-02T00:00:00"/>
    <s v="NCS1042003"/>
    <s v=" "/>
    <s v="Image URL"/>
    <s v="470"/>
    <s v="WOFF"/>
    <s v="CAOCS"/>
    <s v=" "/>
    <s v=" "/>
  </r>
  <r>
    <x v="1"/>
    <x v="0"/>
    <x v="0"/>
    <x v="2"/>
    <s v="Uncollect Acct Elect-Write Off"/>
    <n v="-120.07"/>
    <s v="USD"/>
    <s v="CS10199239"/>
    <x v="1"/>
    <s v=" "/>
    <s v="MT1"/>
    <s v=" "/>
    <s v="E"/>
    <s v=" "/>
    <d v="2020-04-16T00:00:00"/>
    <s v="NCS1182004"/>
    <s v=" "/>
    <s v="Image URL"/>
    <s v="470"/>
    <s v="WOFF"/>
    <s v="CAOCS"/>
    <s v=" "/>
    <s v=" "/>
  </r>
  <r>
    <x v="1"/>
    <x v="9"/>
    <x v="0"/>
    <x v="2"/>
    <s v="Uncollect Acct Elect-Write Off"/>
    <n v="487.63"/>
    <s v="USD"/>
    <s v="CS10223254"/>
    <x v="1"/>
    <s v=" "/>
    <s v="MT1"/>
    <s v=" "/>
    <s v="E"/>
    <s v=" "/>
    <d v="2020-08-06T00:00:00"/>
    <s v="NCS1102008"/>
    <s v=" "/>
    <s v="Image URL"/>
    <s v="470"/>
    <s v="WOFF"/>
    <s v="CAOCS"/>
    <s v=" "/>
    <s v=" "/>
  </r>
  <r>
    <x v="0"/>
    <x v="2"/>
    <x v="0"/>
    <x v="0"/>
    <s v="Acc Prov For Uncollect Acc"/>
    <n v="139.76"/>
    <s v="USD"/>
    <s v="CSA0269534"/>
    <x v="2"/>
    <s v="Jan CCS Posting Issue"/>
    <s v="MT1"/>
    <s v=" "/>
    <s v="E"/>
    <s v=" "/>
    <d v="2021-03-31T00:00:00"/>
    <s v=" "/>
    <s v=" "/>
    <s v="Image URL"/>
    <s v="470"/>
    <s v="WOFF"/>
    <s v="CAOCS"/>
    <s v=" "/>
    <s v=" "/>
  </r>
  <r>
    <x v="0"/>
    <x v="3"/>
    <x v="0"/>
    <x v="2"/>
    <s v="Uncollect Acct Elect-Write Off"/>
    <n v="-567582.56000000006"/>
    <s v="USD"/>
    <s v="ERD0264996"/>
    <x v="0"/>
    <s v="Reg asset  bad debt COVID19"/>
    <s v="ENT"/>
    <s v=" "/>
    <s v="G"/>
    <s v=" "/>
    <d v="2021-02-28T00:00:00"/>
    <s v=" "/>
    <s v=" "/>
    <s v="Image URL"/>
    <s v="640"/>
    <s v="RDRA"/>
    <s v="CAOCS"/>
    <s v=" "/>
    <s v=" "/>
  </r>
  <r>
    <x v="0"/>
    <x v="2"/>
    <x v="0"/>
    <x v="2"/>
    <s v="Uncollect Acct Elect-Write Off"/>
    <n v="-34296.44"/>
    <s v="USD"/>
    <s v="ERD0271804"/>
    <x v="0"/>
    <s v="Reg asset  bad debt COVID19"/>
    <s v="ENT"/>
    <s v=" "/>
    <s v="G"/>
    <s v=" "/>
    <d v="2021-03-31T00:00:00"/>
    <s v=" "/>
    <s v=" "/>
    <s v="Image URL"/>
    <s v="640"/>
    <s v="RDRA"/>
    <s v="CAOCS"/>
    <s v=" "/>
    <s v=" "/>
  </r>
  <r>
    <x v="1"/>
    <x v="1"/>
    <x v="0"/>
    <x v="2"/>
    <s v="Uncollect Acct Elect-Write Off"/>
    <n v="1550172.99"/>
    <s v="USD"/>
    <s v="ERD0253681"/>
    <x v="0"/>
    <s v="Adj amt of exp to be recog - G"/>
    <s v="ENT"/>
    <s v=" "/>
    <s v="G"/>
    <s v=" "/>
    <d v="2020-12-31T00:00:00"/>
    <s v=" "/>
    <s v=" "/>
    <s v="Image URL"/>
    <s v="470"/>
    <s v="WOFF"/>
    <s v="CAOCS"/>
    <s v=" "/>
    <s v=" "/>
  </r>
  <r>
    <x v="0"/>
    <x v="6"/>
    <x v="0"/>
    <x v="2"/>
    <s v="Uncollect Acct Elect-Write Off"/>
    <n v="0"/>
    <s v="USD"/>
    <s v="ERD0259432"/>
    <x v="0"/>
    <s v="Bad Debt Expense"/>
    <s v="ENT"/>
    <s v=" "/>
    <s v="G"/>
    <s v=" "/>
    <d v="2021-01-31T00:00:00"/>
    <s v=" "/>
    <s v=" "/>
    <s v="Image URL"/>
    <s v="901"/>
    <s v="WOFF"/>
    <s v="CAOCS"/>
    <s v=" "/>
    <s v=" "/>
  </r>
  <r>
    <x v="0"/>
    <x v="0"/>
    <x v="0"/>
    <x v="2"/>
    <s v="Uncollect Acct Elect-Write Off"/>
    <n v="17803.439999999999"/>
    <s v="USD"/>
    <s v="ERD0278354"/>
    <x v="0"/>
    <s v="Uncollect Acct Elect-Write Off"/>
    <s v="ENT"/>
    <s v=" "/>
    <s v="G"/>
    <s v=" "/>
    <d v="2021-04-30T00:00:00"/>
    <s v=" "/>
    <s v=" "/>
    <s v="Image URL"/>
    <s v="901"/>
    <s v="RDRA"/>
    <s v="CAOCS"/>
    <s v=" "/>
    <s v=" "/>
  </r>
  <r>
    <x v="1"/>
    <x v="1"/>
    <x v="0"/>
    <x v="2"/>
    <s v="Uncollect Acct Elect-Write Off"/>
    <n v="490205.35"/>
    <s v="USD"/>
    <s v="ERD0253693"/>
    <x v="0"/>
    <s v="Bad Debt Expense"/>
    <s v="ENT"/>
    <s v=" "/>
    <s v="E"/>
    <s v=" "/>
    <d v="2020-12-31T00:00:00"/>
    <s v=" "/>
    <s v=" "/>
    <s v="Image URL"/>
    <s v="640"/>
    <s v="WOFF"/>
    <s v="CAOCS"/>
    <s v=" "/>
    <s v=" "/>
  </r>
  <r>
    <x v="1"/>
    <x v="10"/>
    <x v="0"/>
    <x v="2"/>
    <s v="Uncollect Acct Elect-Write Off"/>
    <n v="1390313"/>
    <s v="USD"/>
    <s v="ERD0234005"/>
    <x v="0"/>
    <s v="Accum provision for uncol acct"/>
    <s v="ENT"/>
    <s v=" "/>
    <s v="E"/>
    <s v=" "/>
    <d v="2020-09-30T00:00:00"/>
    <s v=" "/>
    <s v=" "/>
    <s v="Image URL"/>
    <s v="640"/>
    <s v="RDRA"/>
    <s v="CAOCS"/>
    <s v=" "/>
    <s v=" "/>
  </r>
  <r>
    <x v="1"/>
    <x v="1"/>
    <x v="0"/>
    <x v="2"/>
    <s v="Uncollect Acct Elect-Write Off"/>
    <n v="-311069.52"/>
    <s v="USD"/>
    <s v="ERD0253695"/>
    <x v="0"/>
    <s v="Reg asset  bad debt COVID19"/>
    <s v="ENT"/>
    <s v=" "/>
    <s v="E"/>
    <s v=" "/>
    <d v="2020-12-31T00:00:00"/>
    <s v=" "/>
    <s v=" "/>
    <s v="Image URL"/>
    <s v="640"/>
    <s v="RDRA"/>
    <s v="CAOCS"/>
    <s v=" "/>
    <s v=" "/>
  </r>
  <r>
    <x v="0"/>
    <x v="2"/>
    <x v="0"/>
    <x v="2"/>
    <s v="Uncollect Acct Elect-Write Off"/>
    <n v="-732370.48"/>
    <s v="USD"/>
    <s v="ERD0271804"/>
    <x v="0"/>
    <s v="Reg asset  bad debt COVID19"/>
    <s v="ENT"/>
    <s v=" "/>
    <s v="E"/>
    <s v=" "/>
    <d v="2021-03-31T00:00:00"/>
    <s v=" "/>
    <s v=" "/>
    <s v="Image URL"/>
    <s v="640"/>
    <s v="RDRA"/>
    <s v="CAOCS"/>
    <s v=" "/>
    <s v=" "/>
  </r>
  <r>
    <x v="1"/>
    <x v="7"/>
    <x v="0"/>
    <x v="3"/>
    <s v="Uncollectible Accts - COVID19"/>
    <n v="107000"/>
    <s v="USD"/>
    <s v="ERD0208668"/>
    <x v="0"/>
    <s v="Accrual of Bad Debt, COVID 19"/>
    <s v="ENT"/>
    <s v=" "/>
    <s v="E"/>
    <s v=" "/>
    <d v="2020-05-31T00:00:00"/>
    <s v=" "/>
    <s v=" "/>
    <s v="Image URL"/>
    <s v="470"/>
    <s v="WOFF"/>
    <s v="CAOCS"/>
    <s v=" "/>
    <s v=" "/>
  </r>
  <r>
    <x v="1"/>
    <x v="9"/>
    <x v="0"/>
    <x v="0"/>
    <s v="Acc Prov For Uncollect Acc"/>
    <n v="-1160901.97"/>
    <s v="USD"/>
    <s v="ERD0227674"/>
    <x v="0"/>
    <s v="Accum provision for uncol acct"/>
    <s v="ENT"/>
    <s v=" "/>
    <s v="E"/>
    <s v=" "/>
    <d v="2020-08-31T00:00:00"/>
    <s v=" "/>
    <s v=" "/>
    <s v="Image URL"/>
    <s v="901"/>
    <s v="RDRA"/>
    <s v="CAOCS"/>
    <s v=" "/>
    <s v=" "/>
  </r>
  <r>
    <x v="1"/>
    <x v="9"/>
    <x v="0"/>
    <x v="1"/>
    <s v="Reg asset Covid 19 bad debt"/>
    <n v="981766.13"/>
    <s v="USD"/>
    <s v="ERD0227674"/>
    <x v="0"/>
    <s v="Reg Asset for bad debt COVID19"/>
    <s v="ENT"/>
    <s v=" "/>
    <s v="E"/>
    <s v=" "/>
    <d v="2020-08-31T00:00:00"/>
    <s v=" "/>
    <s v=" "/>
    <s v="Image URL"/>
    <s v="901"/>
    <s v="RDRA"/>
    <s v="CAOCS"/>
    <s v=" "/>
    <s v=" "/>
  </r>
  <r>
    <x v="1"/>
    <x v="2"/>
    <x v="1"/>
    <x v="4"/>
    <s v="Accum Prov Uncoll - COVID19"/>
    <n v="-633000"/>
    <s v="USD"/>
    <s v="ERD0196167"/>
    <x v="0"/>
    <s v="Accrual of Bad Debt Expense CO"/>
    <s v="ENT"/>
    <s v=" "/>
    <s v="E"/>
    <s v=" "/>
    <d v="2020-03-31T00:00:00"/>
    <s v=" "/>
    <s v=" "/>
    <s v="Image URL"/>
    <s v="470"/>
    <s v="WOFF"/>
    <s v="FNALX"/>
    <s v=" "/>
    <s v=" "/>
  </r>
  <r>
    <x v="1"/>
    <x v="6"/>
    <x v="1"/>
    <x v="2"/>
    <s v="Uncollect Acct Elect-Write Off"/>
    <n v="259.93"/>
    <s v="USD"/>
    <s v="CS10180445"/>
    <x v="1"/>
    <s v=" "/>
    <s v="BRO"/>
    <s v="F3PCR56244"/>
    <s v="G"/>
    <s v=" "/>
    <d v="2020-01-03T00:00:00"/>
    <s v="GCS1062001"/>
    <s v=" "/>
    <s v="Image URL"/>
    <s v="470"/>
    <s v="WOFF"/>
    <s v="CAOCC"/>
    <s v=" "/>
    <s v=" "/>
  </r>
  <r>
    <x v="1"/>
    <x v="3"/>
    <x v="1"/>
    <x v="2"/>
    <s v="Uncollect Acct Elect-Write Off"/>
    <n v="-25.43"/>
    <s v="USD"/>
    <s v="CS10186368"/>
    <x v="1"/>
    <s v=" "/>
    <s v="BRO"/>
    <s v="F3PCR56244"/>
    <s v="G"/>
    <s v=" "/>
    <d v="2020-02-17T00:00:00"/>
    <s v="GCS1182002"/>
    <s v=" "/>
    <s v="Image URL"/>
    <s v="470"/>
    <s v="WOFF"/>
    <s v="CAOCC"/>
    <s v=" "/>
    <s v=" "/>
  </r>
  <r>
    <x v="1"/>
    <x v="3"/>
    <x v="1"/>
    <x v="2"/>
    <s v="Uncollect Acct Elect-Write Off"/>
    <n v="519.96"/>
    <s v="USD"/>
    <s v="CS10185358"/>
    <x v="1"/>
    <s v=" "/>
    <s v="BRO"/>
    <s v="F3PCR56244"/>
    <s v="G"/>
    <s v=" "/>
    <d v="2020-02-04T00:00:00"/>
    <s v="GCS1072002"/>
    <s v=" "/>
    <s v="Image URL"/>
    <s v="470"/>
    <s v="WOFF"/>
    <s v="CAOCC"/>
    <s v=" "/>
    <s v=" "/>
  </r>
  <r>
    <x v="1"/>
    <x v="3"/>
    <x v="1"/>
    <x v="2"/>
    <s v="Uncollect Acct Elect-Write Off"/>
    <n v="-130.72999999999999"/>
    <s v="USD"/>
    <s v="CS10188846"/>
    <x v="1"/>
    <s v=" "/>
    <s v="BRO"/>
    <s v="F3PCR56244"/>
    <s v="G"/>
    <s v=" "/>
    <d v="2020-02-29T00:00:00"/>
    <s v="GCS1292002"/>
    <s v=" "/>
    <s v="Image URL"/>
    <s v="470"/>
    <s v="WOFF"/>
    <s v="CAOCC"/>
    <s v=" "/>
    <s v=" "/>
  </r>
  <r>
    <x v="1"/>
    <x v="3"/>
    <x v="1"/>
    <x v="2"/>
    <s v="Uncollect Acct Elect-Write Off"/>
    <n v="226.46"/>
    <s v="USD"/>
    <s v="CS10185753"/>
    <x v="1"/>
    <s v=" "/>
    <s v="BRO"/>
    <s v="F3PCR56244"/>
    <s v="G"/>
    <s v=" "/>
    <d v="2020-02-12T00:00:00"/>
    <s v="GCS1142002"/>
    <s v=" "/>
    <s v="Image URL"/>
    <s v="470"/>
    <s v="WOFF"/>
    <s v="CAOCC"/>
    <s v=" "/>
    <s v=" "/>
  </r>
  <r>
    <x v="1"/>
    <x v="0"/>
    <x v="1"/>
    <x v="2"/>
    <s v="Uncollect Acct Elect-Write Off"/>
    <n v="-143.68"/>
    <s v="USD"/>
    <s v="CS10201903"/>
    <x v="1"/>
    <s v=" "/>
    <s v="BRO"/>
    <s v="F3PCR56244"/>
    <s v="G"/>
    <s v=" "/>
    <d v="2020-04-30T00:00:00"/>
    <s v="GCS1302004"/>
    <s v=" "/>
    <s v="Image URL"/>
    <s v="470"/>
    <s v="WOFF"/>
    <s v="CAOCC"/>
    <s v=" "/>
    <s v=" "/>
  </r>
  <r>
    <x v="1"/>
    <x v="0"/>
    <x v="1"/>
    <x v="2"/>
    <s v="Uncollect Acct Elect-Write Off"/>
    <n v="-25.17"/>
    <s v="USD"/>
    <s v="CS10199643"/>
    <x v="1"/>
    <s v=" "/>
    <s v="BRO"/>
    <s v="F3PCR56244"/>
    <s v="G"/>
    <s v=" "/>
    <d v="2020-04-20T00:00:00"/>
    <s v="GCS1212004"/>
    <s v=" "/>
    <s v="Image URL"/>
    <s v="470"/>
    <s v="WOFF"/>
    <s v="CAOCC"/>
    <s v=" "/>
    <s v=" "/>
  </r>
  <r>
    <x v="1"/>
    <x v="0"/>
    <x v="1"/>
    <x v="2"/>
    <s v="Uncollect Acct Elect-Write Off"/>
    <n v="-118.39"/>
    <s v="USD"/>
    <s v="CS10198132"/>
    <x v="1"/>
    <s v=" "/>
    <s v="BRO"/>
    <s v="F3PCR56244"/>
    <s v="G"/>
    <s v=" "/>
    <d v="2020-04-02T00:00:00"/>
    <s v="GCS1062004"/>
    <s v=" "/>
    <s v="Image URL"/>
    <s v="470"/>
    <s v="WOFF"/>
    <s v="CAOCC"/>
    <s v=" "/>
    <s v=" "/>
  </r>
  <r>
    <x v="1"/>
    <x v="0"/>
    <x v="1"/>
    <x v="2"/>
    <s v="Uncollect Acct Elect-Write Off"/>
    <n v="-137.52000000000001"/>
    <s v="USD"/>
    <s v="CS10200254"/>
    <x v="1"/>
    <s v=" "/>
    <s v="BRO"/>
    <s v="F3PCR56244"/>
    <s v="G"/>
    <s v=" "/>
    <d v="2020-04-23T00:00:00"/>
    <s v="GCS1242004"/>
    <s v=" "/>
    <s v="Image URL"/>
    <s v="470"/>
    <s v="WOFF"/>
    <s v="CAOCC"/>
    <s v=" "/>
    <s v=" "/>
  </r>
  <r>
    <x v="1"/>
    <x v="7"/>
    <x v="1"/>
    <x v="2"/>
    <s v="Uncollect Acct Elect-Write Off"/>
    <n v="-203.15"/>
    <s v="USD"/>
    <s v="CS10205105"/>
    <x v="1"/>
    <s v=" "/>
    <s v="BRO"/>
    <s v="F3PCR56244"/>
    <s v="G"/>
    <s v=" "/>
    <d v="2020-05-14T00:00:00"/>
    <s v="GCS1142005"/>
    <s v=" "/>
    <s v="Image URL"/>
    <s v="470"/>
    <s v="WOFF"/>
    <s v="CAOCC"/>
    <s v=" "/>
    <s v=" "/>
  </r>
  <r>
    <x v="1"/>
    <x v="7"/>
    <x v="1"/>
    <x v="2"/>
    <s v="Uncollect Acct Elect-Write Off"/>
    <n v="-533.87"/>
    <s v="USD"/>
    <s v="CS10205530"/>
    <x v="1"/>
    <s v=" "/>
    <s v="BRO"/>
    <s v="F3PCR56244"/>
    <s v="G"/>
    <s v=" "/>
    <d v="2020-05-18T00:00:00"/>
    <s v="GCS1172005"/>
    <s v=" "/>
    <s v="Image URL"/>
    <s v="470"/>
    <s v="WOFF"/>
    <s v="CAOCC"/>
    <s v=" "/>
    <s v=" "/>
  </r>
  <r>
    <x v="1"/>
    <x v="7"/>
    <x v="1"/>
    <x v="2"/>
    <s v="Uncollect Acct Elect-Write Off"/>
    <n v="-427.44"/>
    <s v="USD"/>
    <s v="CS10206850"/>
    <x v="1"/>
    <s v=" "/>
    <s v="BRO"/>
    <s v="F3PCR56244"/>
    <s v="G"/>
    <s v=" "/>
    <d v="2020-05-27T00:00:00"/>
    <s v="GCS1242005"/>
    <s v=" "/>
    <s v="Image URL"/>
    <s v="470"/>
    <s v="WOFF"/>
    <s v="CAOCC"/>
    <s v=" "/>
    <s v=" "/>
  </r>
  <r>
    <x v="1"/>
    <x v="7"/>
    <x v="1"/>
    <x v="2"/>
    <s v="Uncollect Acct Elect-Write Off"/>
    <n v="-166.72"/>
    <s v="USD"/>
    <s v="CS10203833"/>
    <x v="1"/>
    <s v=" "/>
    <s v="BRO"/>
    <s v="F3PCR56244"/>
    <s v="G"/>
    <s v=" "/>
    <d v="2020-05-06T00:00:00"/>
    <s v="GCS1072005"/>
    <s v=" "/>
    <s v="Image URL"/>
    <s v="470"/>
    <s v="WOFF"/>
    <s v="CAOCC"/>
    <s v=" "/>
    <s v=" "/>
  </r>
  <r>
    <x v="1"/>
    <x v="7"/>
    <x v="1"/>
    <x v="2"/>
    <s v="Uncollect Acct Elect-Write Off"/>
    <n v="-255.14"/>
    <s v="USD"/>
    <s v="CS10203833"/>
    <x v="1"/>
    <s v=" "/>
    <s v="BRO"/>
    <s v="F3PCR56244"/>
    <s v="G"/>
    <s v=" "/>
    <d v="2020-05-01T00:00:00"/>
    <s v="GCS1032005"/>
    <s v=" "/>
    <s v="Image URL"/>
    <s v="470"/>
    <s v="WOFF"/>
    <s v="CAOCC"/>
    <s v=" "/>
    <s v=" "/>
  </r>
  <r>
    <x v="1"/>
    <x v="7"/>
    <x v="1"/>
    <x v="2"/>
    <s v="Uncollect Acct Elect-Write Off"/>
    <n v="-730.16"/>
    <s v="USD"/>
    <s v="CS10204587"/>
    <x v="1"/>
    <s v=" "/>
    <s v="BRO"/>
    <s v="F3PCR56244"/>
    <s v="G"/>
    <s v=" "/>
    <d v="2020-05-11T00:00:00"/>
    <s v="GCS1112005"/>
    <s v=" "/>
    <s v="Image URL"/>
    <s v="470"/>
    <s v="WOFF"/>
    <s v="CAOCC"/>
    <s v=" "/>
    <s v=" "/>
  </r>
  <r>
    <x v="1"/>
    <x v="7"/>
    <x v="1"/>
    <x v="2"/>
    <s v="Uncollect Acct Elect-Write Off"/>
    <n v="-384.22"/>
    <s v="USD"/>
    <s v="CS10204775"/>
    <x v="1"/>
    <s v=" "/>
    <s v="BRO"/>
    <s v="F3PCR56244"/>
    <s v="G"/>
    <s v=" "/>
    <d v="2020-05-12T00:00:00"/>
    <s v="GCS1122005"/>
    <s v=" "/>
    <s v="Image URL"/>
    <s v="470"/>
    <s v="WOFF"/>
    <s v="CAOCC"/>
    <s v=" "/>
    <s v=" "/>
  </r>
  <r>
    <x v="1"/>
    <x v="4"/>
    <x v="1"/>
    <x v="2"/>
    <s v="Uncollect Acct Elect-Write Off"/>
    <n v="250.64"/>
    <s v="USD"/>
    <s v="CS10210576"/>
    <x v="1"/>
    <s v=" "/>
    <s v="BRO"/>
    <s v="F3PCR56244"/>
    <s v="G"/>
    <s v=" "/>
    <d v="2020-06-09T00:00:00"/>
    <s v="GCS1122006"/>
    <s v=" "/>
    <s v="Image URL"/>
    <s v="470"/>
    <s v="WOFF"/>
    <s v="CAOCC"/>
    <s v=" "/>
    <s v=" "/>
  </r>
  <r>
    <x v="1"/>
    <x v="4"/>
    <x v="1"/>
    <x v="2"/>
    <s v="Uncollect Acct Elect-Write Off"/>
    <n v="-778.25"/>
    <s v="USD"/>
    <s v="CS10213390"/>
    <x v="1"/>
    <s v=" "/>
    <s v="BRO"/>
    <s v="F3PCR56244"/>
    <s v="G"/>
    <s v=" "/>
    <d v="2020-06-26T00:00:00"/>
    <s v="GCS1272006"/>
    <s v=" "/>
    <s v="Image URL"/>
    <s v="470"/>
    <s v="WOFF"/>
    <s v="CAOCC"/>
    <s v=" "/>
    <s v=" "/>
  </r>
  <r>
    <x v="1"/>
    <x v="4"/>
    <x v="1"/>
    <x v="2"/>
    <s v="Uncollect Acct Elect-Write Off"/>
    <n v="-446.48"/>
    <s v="USD"/>
    <s v="CS10211838"/>
    <x v="1"/>
    <s v=" "/>
    <s v="BRO"/>
    <s v="F3PCR56244"/>
    <s v="G"/>
    <s v=" "/>
    <d v="2020-06-17T00:00:00"/>
    <s v="GCS1192006"/>
    <s v=" "/>
    <s v="Image URL"/>
    <s v="470"/>
    <s v="WOFF"/>
    <s v="CAOCC"/>
    <s v=" "/>
    <s v=" "/>
  </r>
  <r>
    <x v="1"/>
    <x v="4"/>
    <x v="1"/>
    <x v="2"/>
    <s v="Uncollect Acct Elect-Write Off"/>
    <n v="-147.57"/>
    <s v="USD"/>
    <s v="CS10210163"/>
    <x v="1"/>
    <s v=" "/>
    <s v="BRO"/>
    <s v="F3PCR56244"/>
    <s v="G"/>
    <s v=" "/>
    <d v="2020-06-05T00:00:00"/>
    <s v="GCS1092006"/>
    <s v=" "/>
    <s v="Image URL"/>
    <s v="470"/>
    <s v="WOFF"/>
    <s v="CAOCC"/>
    <s v=" "/>
    <s v=" "/>
  </r>
  <r>
    <x v="1"/>
    <x v="8"/>
    <x v="1"/>
    <x v="2"/>
    <s v="Uncollect Acct Elect-Write Off"/>
    <n v="-375.52"/>
    <s v="USD"/>
    <s v="CS10218148"/>
    <x v="1"/>
    <s v=" "/>
    <s v="BRO"/>
    <s v="F3PCR56244"/>
    <s v="G"/>
    <s v=" "/>
    <d v="2020-07-16T00:00:00"/>
    <s v="GCS1182007"/>
    <s v=" "/>
    <s v="Image URL"/>
    <s v="470"/>
    <s v="WOFF"/>
    <s v="CAOCC"/>
    <s v=" "/>
    <s v=" "/>
  </r>
  <r>
    <x v="1"/>
    <x v="8"/>
    <x v="1"/>
    <x v="2"/>
    <s v="Uncollect Acct Elect-Write Off"/>
    <n v="-549.41"/>
    <s v="USD"/>
    <s v="CS10217604"/>
    <x v="1"/>
    <s v=" "/>
    <s v="BRO"/>
    <s v="F3PCR56244"/>
    <s v="G"/>
    <s v=" "/>
    <d v="2020-07-13T00:00:00"/>
    <s v="GCS1152007"/>
    <s v=" "/>
    <s v="Image URL"/>
    <s v="470"/>
    <s v="WOFF"/>
    <s v="CAOCC"/>
    <s v=" "/>
    <s v=" "/>
  </r>
  <r>
    <x v="1"/>
    <x v="8"/>
    <x v="1"/>
    <x v="2"/>
    <s v="Uncollect Acct Elect-Write Off"/>
    <n v="-133.88"/>
    <s v="USD"/>
    <s v="CS10220229"/>
    <x v="1"/>
    <s v=" "/>
    <s v="BRO"/>
    <s v="F3PCR56244"/>
    <s v="G"/>
    <s v=" "/>
    <d v="2020-07-29T00:00:00"/>
    <s v="GCS1292007"/>
    <s v=" "/>
    <s v="Image URL"/>
    <s v="470"/>
    <s v="WOFF"/>
    <s v="CAOCC"/>
    <s v=" "/>
    <s v=" "/>
  </r>
  <r>
    <x v="1"/>
    <x v="9"/>
    <x v="1"/>
    <x v="2"/>
    <s v="Uncollect Acct Elect-Write Off"/>
    <n v="-48.32"/>
    <s v="USD"/>
    <s v="CS10223557"/>
    <x v="1"/>
    <s v=" "/>
    <s v="BRO"/>
    <s v="F3PCR56244"/>
    <s v="G"/>
    <s v=" "/>
    <d v="2020-08-11T00:00:00"/>
    <s v="GCS1142008"/>
    <s v=" "/>
    <s v="Image URL"/>
    <s v="470"/>
    <s v="WOFF"/>
    <s v="CAOCC"/>
    <s v=" "/>
    <s v=" "/>
  </r>
  <r>
    <x v="1"/>
    <x v="10"/>
    <x v="1"/>
    <x v="2"/>
    <s v="Uncollect Acct Elect-Write Off"/>
    <n v="-99.31"/>
    <s v="USD"/>
    <s v="CS10230955"/>
    <x v="1"/>
    <s v=" "/>
    <s v="BRO"/>
    <s v="F3PCR56244"/>
    <s v="G"/>
    <s v=" "/>
    <d v="2020-09-21T00:00:00"/>
    <s v="GCS1232009"/>
    <s v=" "/>
    <s v="Image URL"/>
    <s v="470"/>
    <s v="WOFF"/>
    <s v="CAOCC"/>
    <s v=" "/>
    <s v=" "/>
  </r>
  <r>
    <x v="1"/>
    <x v="10"/>
    <x v="1"/>
    <x v="2"/>
    <s v="Uncollect Acct Elect-Write Off"/>
    <n v="-308.23"/>
    <s v="USD"/>
    <s v="CS10229215"/>
    <x v="1"/>
    <s v=" "/>
    <s v="BRO"/>
    <s v="F3PCR56244"/>
    <s v="G"/>
    <s v=" "/>
    <d v="2020-09-08T00:00:00"/>
    <s v="GCS1122009"/>
    <s v=" "/>
    <s v="Image URL"/>
    <s v="470"/>
    <s v="WOFF"/>
    <s v="CAOCC"/>
    <s v=" "/>
    <s v=" "/>
  </r>
  <r>
    <x v="1"/>
    <x v="11"/>
    <x v="1"/>
    <x v="2"/>
    <s v="Uncollect Acct Elect-Write Off"/>
    <n v="145.25"/>
    <s v="USD"/>
    <s v="CS10236421"/>
    <x v="1"/>
    <s v=" "/>
    <s v="BRO"/>
    <s v="F3PCR56244"/>
    <s v="G"/>
    <s v=" "/>
    <d v="2020-10-13T00:00:00"/>
    <s v="GCS1172010"/>
    <s v=" "/>
    <s v="Image URL"/>
    <s v="470"/>
    <s v="WOFF"/>
    <s v="CAOCC"/>
    <s v=" "/>
    <s v=" "/>
  </r>
  <r>
    <x v="1"/>
    <x v="5"/>
    <x v="1"/>
    <x v="2"/>
    <s v="Uncollect Acct Elect-Write Off"/>
    <n v="-69.239999999999995"/>
    <s v="USD"/>
    <s v="CS10242999"/>
    <x v="1"/>
    <s v=" "/>
    <s v="BRO"/>
    <s v="F3PCR56244"/>
    <s v="G"/>
    <s v=" "/>
    <d v="2020-11-13T00:00:00"/>
    <s v="GCS1172011"/>
    <s v=" "/>
    <s v="Image URL"/>
    <s v="470"/>
    <s v="WOFF"/>
    <s v="CAOCC"/>
    <s v=" "/>
    <s v=" "/>
  </r>
  <r>
    <x v="1"/>
    <x v="5"/>
    <x v="1"/>
    <x v="2"/>
    <s v="Uncollect Acct Elect-Write Off"/>
    <n v="-411.17"/>
    <s v="USD"/>
    <s v="CS10243751"/>
    <x v="1"/>
    <s v=" "/>
    <s v="BRO"/>
    <s v="F3PCR56244"/>
    <s v="G"/>
    <s v=" "/>
    <d v="2020-11-19T00:00:00"/>
    <s v="GCS1222011"/>
    <s v=" "/>
    <s v="Image URL"/>
    <s v="470"/>
    <s v="WOFF"/>
    <s v="CAOCC"/>
    <s v=" "/>
    <s v=" "/>
  </r>
  <r>
    <x v="1"/>
    <x v="5"/>
    <x v="1"/>
    <x v="2"/>
    <s v="Uncollect Acct Elect-Write Off"/>
    <n v="-227.51"/>
    <s v="USD"/>
    <s v="CS10243703"/>
    <x v="1"/>
    <s v=" "/>
    <s v="BRO"/>
    <s v="F3PCR56244"/>
    <s v="G"/>
    <s v=" "/>
    <d v="2020-11-18T00:00:00"/>
    <s v="GCS1212011"/>
    <s v=" "/>
    <s v="Image URL"/>
    <s v="470"/>
    <s v="WOFF"/>
    <s v="CAOCC"/>
    <s v=" "/>
    <s v=" "/>
  </r>
  <r>
    <x v="1"/>
    <x v="1"/>
    <x v="1"/>
    <x v="2"/>
    <s v="Uncollect Acct Elect-Write Off"/>
    <n v="-146.88999999999999"/>
    <s v="USD"/>
    <s v="CS10249299"/>
    <x v="1"/>
    <s v=" "/>
    <s v="BRO"/>
    <s v="F3PCR56244"/>
    <s v="G"/>
    <s v=" "/>
    <d v="2020-12-14T00:00:00"/>
    <s v="GCS1172012"/>
    <s v=" "/>
    <s v="Image URL"/>
    <s v="470"/>
    <s v="WOFF"/>
    <s v="CAOCC"/>
    <s v=" "/>
    <s v=" "/>
  </r>
  <r>
    <x v="1"/>
    <x v="1"/>
    <x v="1"/>
    <x v="2"/>
    <s v="Uncollect Acct Elect-Write Off"/>
    <n v="-129.25"/>
    <s v="USD"/>
    <s v="CS10252639"/>
    <x v="1"/>
    <s v=" "/>
    <s v="BRO"/>
    <s v="F3PCR56244"/>
    <s v="G"/>
    <s v=" "/>
    <d v="2020-12-31T00:00:00"/>
    <s v="GCS1302012"/>
    <s v=" "/>
    <s v="Image URL"/>
    <s v="470"/>
    <s v="WOFF"/>
    <s v="CAOCC"/>
    <s v=" "/>
    <s v=" "/>
  </r>
  <r>
    <x v="1"/>
    <x v="1"/>
    <x v="1"/>
    <x v="2"/>
    <s v="Uncollect Acct Elect-Write Off"/>
    <n v="-65.91"/>
    <s v="USD"/>
    <s v="CS10248825"/>
    <x v="1"/>
    <s v=" "/>
    <s v="BRO"/>
    <s v="F3PCR56244"/>
    <s v="G"/>
    <s v=" "/>
    <d v="2020-12-10T00:00:00"/>
    <s v="GCS1142012"/>
    <s v=" "/>
    <s v="Image URL"/>
    <s v="470"/>
    <s v="WOFF"/>
    <s v="CAOCC"/>
    <s v=" "/>
    <s v=" "/>
  </r>
  <r>
    <x v="0"/>
    <x v="6"/>
    <x v="1"/>
    <x v="2"/>
    <s v="Uncollect Acct Elect-Write Off"/>
    <n v="-23.76"/>
    <s v="USD"/>
    <s v="CS10256461"/>
    <x v="1"/>
    <s v=" "/>
    <s v="BRO"/>
    <s v="F3PCR56244"/>
    <s v="G"/>
    <s v=" "/>
    <d v="2021-01-05T00:00:00"/>
    <s v="GCS1042101"/>
    <s v=" "/>
    <s v="Image URL"/>
    <s v="470"/>
    <s v="WOFF"/>
    <s v="CAOCC"/>
    <s v=" "/>
    <s v=" "/>
  </r>
  <r>
    <x v="0"/>
    <x v="3"/>
    <x v="1"/>
    <x v="0"/>
    <s v="Acc Prov For Uncollect Acc"/>
    <n v="59.23"/>
    <s v="USD"/>
    <s v="CS10260869"/>
    <x v="1"/>
    <s v=" "/>
    <s v="BRO"/>
    <s v="F3PCR56244"/>
    <s v="G"/>
    <s v=" "/>
    <d v="2021-02-03T00:00:00"/>
    <s v="GCS1072102"/>
    <s v=" "/>
    <s v="Image URL"/>
    <s v="470"/>
    <s v="WOFF"/>
    <s v="CAOCC"/>
    <s v=" "/>
    <s v=" "/>
  </r>
  <r>
    <x v="0"/>
    <x v="3"/>
    <x v="1"/>
    <x v="0"/>
    <s v="Acc Prov For Uncollect Acc"/>
    <n v="-69.03"/>
    <s v="USD"/>
    <s v="CS10264242"/>
    <x v="1"/>
    <s v=" "/>
    <s v="BRO"/>
    <s v="F3PCR56244"/>
    <s v="G"/>
    <s v=" "/>
    <d v="2021-02-26T00:00:00"/>
    <s v="GCS1272102"/>
    <s v=" "/>
    <s v="Image URL"/>
    <s v="470"/>
    <s v="WOFF"/>
    <s v="CAOCC"/>
    <s v=" "/>
    <s v=" "/>
  </r>
  <r>
    <x v="0"/>
    <x v="3"/>
    <x v="1"/>
    <x v="2"/>
    <s v="Uncollect Acct Elect-Write Off"/>
    <n v="-30.97"/>
    <s v="USD"/>
    <s v="CS10260869"/>
    <x v="1"/>
    <s v=" "/>
    <s v="BRO"/>
    <s v="F3PCR56244"/>
    <s v="G"/>
    <s v=" "/>
    <d v="2021-02-04T00:00:00"/>
    <s v="GCS1082102"/>
    <s v=" "/>
    <s v="Image URL"/>
    <s v="470"/>
    <s v="WOFF"/>
    <s v="CAOCC"/>
    <s v=" "/>
    <s v=" "/>
  </r>
  <r>
    <x v="0"/>
    <x v="2"/>
    <x v="1"/>
    <x v="2"/>
    <s v="Uncollect Acct Elect-Write Off"/>
    <n v="-69.45"/>
    <s v="USD"/>
    <s v="CS10268274"/>
    <x v="1"/>
    <s v=" "/>
    <s v="BRO"/>
    <s v="F3PCR56244"/>
    <s v="G"/>
    <s v=" "/>
    <d v="2021-03-18T00:00:00"/>
    <s v="GCS1182103"/>
    <s v=" "/>
    <s v="Image URL"/>
    <s v="470"/>
    <s v="WOFF"/>
    <s v="CAOCC"/>
    <s v=" "/>
    <s v=" "/>
  </r>
  <r>
    <x v="0"/>
    <x v="2"/>
    <x v="1"/>
    <x v="2"/>
    <s v="Uncollect Acct Elect-Write Off"/>
    <n v="-559.94000000000005"/>
    <s v="USD"/>
    <s v="CS10270068"/>
    <x v="1"/>
    <s v=" "/>
    <s v="BRO"/>
    <s v="F3PCR56244"/>
    <s v="G"/>
    <s v=" "/>
    <d v="2021-03-29T00:00:00"/>
    <s v="GCS1272103"/>
    <s v=" "/>
    <s v="Image URL"/>
    <s v="470"/>
    <s v="WOFF"/>
    <s v="CAOCC"/>
    <s v=" "/>
    <s v=" "/>
  </r>
  <r>
    <x v="0"/>
    <x v="2"/>
    <x v="1"/>
    <x v="2"/>
    <s v="Uncollect Acct Elect-Write Off"/>
    <n v="-301.36"/>
    <s v="USD"/>
    <s v="CS10266396"/>
    <x v="1"/>
    <s v=" "/>
    <s v="BRO"/>
    <s v="F3PCR56244"/>
    <s v="G"/>
    <s v=" "/>
    <d v="2021-03-05T00:00:00"/>
    <s v="GCS1072103"/>
    <s v=" "/>
    <s v="Image URL"/>
    <s v="470"/>
    <s v="WOFF"/>
    <s v="CAOCC"/>
    <s v=" "/>
    <s v=" "/>
  </r>
  <r>
    <x v="0"/>
    <x v="0"/>
    <x v="1"/>
    <x v="2"/>
    <s v="Uncollect Acct Elect-Write Off"/>
    <n v="-8.93"/>
    <s v="USD"/>
    <s v="CS10273647"/>
    <x v="1"/>
    <s v=" "/>
    <s v="BRO"/>
    <s v="F3PCR56244"/>
    <s v="G"/>
    <s v=" "/>
    <d v="2021-04-06T00:00:00"/>
    <s v="GCS1072104"/>
    <s v=" "/>
    <s v="Image URL"/>
    <s v="470"/>
    <s v="WOFF"/>
    <s v="CAOCC"/>
    <s v=" "/>
    <s v=" "/>
  </r>
  <r>
    <x v="0"/>
    <x v="0"/>
    <x v="1"/>
    <x v="0"/>
    <s v="Acc Prov For Uncollect Acc"/>
    <n v="798.43"/>
    <s v="USD"/>
    <s v="CS10276488"/>
    <x v="1"/>
    <s v=" "/>
    <s v="BRO"/>
    <s v="F3PCR56244"/>
    <s v="G"/>
    <s v=" "/>
    <d v="2021-04-28T00:00:00"/>
    <s v="GCS1262104"/>
    <s v=" "/>
    <s v="Image URL"/>
    <s v="470"/>
    <s v="WOFF"/>
    <s v="CAOCC"/>
    <s v=" "/>
    <s v=" "/>
  </r>
  <r>
    <x v="0"/>
    <x v="0"/>
    <x v="1"/>
    <x v="2"/>
    <s v="Uncollect Acct Elect-Write Off"/>
    <n v="-306.60000000000002"/>
    <s v="USD"/>
    <s v="CS10277518"/>
    <x v="1"/>
    <s v=" "/>
    <s v="BRO"/>
    <s v="F3PCR56244"/>
    <s v="G"/>
    <s v=" "/>
    <d v="2021-04-30T00:00:00"/>
    <s v="GCS1282104"/>
    <s v=" "/>
    <s v="Image URL"/>
    <s v="470"/>
    <s v="WOFF"/>
    <s v="CAOCC"/>
    <s v=" "/>
    <s v=" "/>
  </r>
  <r>
    <x v="0"/>
    <x v="0"/>
    <x v="1"/>
    <x v="2"/>
    <s v="Uncollect Acct Elect-Write Off"/>
    <n v="-91.31"/>
    <s v="USD"/>
    <s v="CS10276488"/>
    <x v="1"/>
    <s v=" "/>
    <s v="BRO"/>
    <s v="F3PCR56244"/>
    <s v="G"/>
    <s v=" "/>
    <d v="2021-04-28T00:00:00"/>
    <s v="GCS1262104"/>
    <s v=" "/>
    <s v="Image URL"/>
    <s v="470"/>
    <s v="WOFF"/>
    <s v="CAOCC"/>
    <s v=" "/>
    <s v=" "/>
  </r>
  <r>
    <x v="1"/>
    <x v="6"/>
    <x v="1"/>
    <x v="2"/>
    <s v="Uncollect Acct Elect-Write Off"/>
    <n v="8288.8700000000008"/>
    <s v="USD"/>
    <s v="CS10180445"/>
    <x v="1"/>
    <s v=" "/>
    <s v="BRO"/>
    <s v="F3PCR56244"/>
    <s v="E"/>
    <s v=" "/>
    <d v="2020-01-16T00:00:00"/>
    <s v="GCS1172001"/>
    <s v=" "/>
    <s v="Image URL"/>
    <s v="470"/>
    <s v="WOFF"/>
    <s v="CAOCC"/>
    <s v=" "/>
    <s v=" "/>
  </r>
  <r>
    <x v="1"/>
    <x v="6"/>
    <x v="1"/>
    <x v="2"/>
    <s v="Uncollect Acct Elect-Write Off"/>
    <n v="12453.88"/>
    <s v="USD"/>
    <s v="CS10182810"/>
    <x v="1"/>
    <s v=" "/>
    <s v="BRO"/>
    <s v="F3PCR56244"/>
    <s v="E"/>
    <s v=" "/>
    <d v="2020-01-31T00:00:00"/>
    <s v="GCS1302001"/>
    <s v=" "/>
    <s v="Image URL"/>
    <s v="470"/>
    <s v="WOFF"/>
    <s v="CAOCC"/>
    <s v=" "/>
    <s v=" "/>
  </r>
  <r>
    <x v="1"/>
    <x v="3"/>
    <x v="1"/>
    <x v="2"/>
    <s v="Uncollect Acct Elect-Write Off"/>
    <n v="12193.4"/>
    <s v="USD"/>
    <s v="CS10185358"/>
    <x v="1"/>
    <s v=" "/>
    <s v="BRO"/>
    <s v="F3PCR56244"/>
    <s v="E"/>
    <s v=" "/>
    <d v="2020-02-04T00:00:00"/>
    <s v="GCS1072002"/>
    <s v=" "/>
    <s v="Image URL"/>
    <s v="470"/>
    <s v="WOFF"/>
    <s v="CAOCC"/>
    <s v=" "/>
    <s v=" "/>
  </r>
  <r>
    <x v="1"/>
    <x v="3"/>
    <x v="1"/>
    <x v="2"/>
    <s v="Uncollect Acct Elect-Write Off"/>
    <n v="11612.96"/>
    <s v="USD"/>
    <s v="CS10187588"/>
    <x v="1"/>
    <s v=" "/>
    <s v="BRO"/>
    <s v="F3PCR56244"/>
    <s v="E"/>
    <s v=" "/>
    <d v="2020-02-24T00:00:00"/>
    <s v="GCS1242002"/>
    <s v=" "/>
    <s v="Image URL"/>
    <s v="470"/>
    <s v="WOFF"/>
    <s v="CAOCC"/>
    <s v=" "/>
    <s v=" "/>
  </r>
  <r>
    <x v="1"/>
    <x v="3"/>
    <x v="1"/>
    <x v="2"/>
    <s v="Uncollect Acct Elect-Write Off"/>
    <n v="6895.53"/>
    <s v="USD"/>
    <s v="CS10185607"/>
    <x v="1"/>
    <s v=" "/>
    <s v="BRO"/>
    <s v="F3PCR56244"/>
    <s v="E"/>
    <s v=" "/>
    <d v="2020-02-11T00:00:00"/>
    <s v="GCS1132002"/>
    <s v=" "/>
    <s v="Image URL"/>
    <s v="470"/>
    <s v="WOFF"/>
    <s v="CAOCC"/>
    <s v=" "/>
    <s v=" "/>
  </r>
  <r>
    <x v="1"/>
    <x v="3"/>
    <x v="1"/>
    <x v="2"/>
    <s v="Uncollect Acct Elect-Write Off"/>
    <n v="12239.5"/>
    <s v="USD"/>
    <s v="CS10186053"/>
    <x v="1"/>
    <s v=" "/>
    <s v="BRO"/>
    <s v="F3PCR56244"/>
    <s v="E"/>
    <s v=" "/>
    <d v="2020-02-13T00:00:00"/>
    <s v="GCS1152002"/>
    <s v=" "/>
    <s v="Image URL"/>
    <s v="470"/>
    <s v="WOFF"/>
    <s v="CAOCC"/>
    <s v=" "/>
    <s v=" "/>
  </r>
  <r>
    <x v="1"/>
    <x v="2"/>
    <x v="1"/>
    <x v="2"/>
    <s v="Uncollect Acct Elect-Write Off"/>
    <n v="14113.02"/>
    <s v="USD"/>
    <s v="CS10191250"/>
    <x v="1"/>
    <s v=" "/>
    <s v="BRO"/>
    <s v="F3PCR56244"/>
    <s v="E"/>
    <s v=" "/>
    <d v="2020-03-06T00:00:00"/>
    <s v="GCS1082003"/>
    <s v=" "/>
    <s v="Image URL"/>
    <s v="470"/>
    <s v="WOFF"/>
    <s v="CAOCC"/>
    <s v=" "/>
    <s v=" "/>
  </r>
  <r>
    <x v="1"/>
    <x v="2"/>
    <x v="1"/>
    <x v="2"/>
    <s v="Uncollect Acct Elect-Write Off"/>
    <n v="-2034.95"/>
    <s v="USD"/>
    <s v="CS10194045"/>
    <x v="1"/>
    <s v=" "/>
    <s v="BRO"/>
    <s v="F3PCR56244"/>
    <s v="E"/>
    <s v=" "/>
    <d v="2020-03-26T00:00:00"/>
    <s v="GCS1282003"/>
    <s v=" "/>
    <s v="Image URL"/>
    <s v="470"/>
    <s v="WOFF"/>
    <s v="CAOCC"/>
    <s v=" "/>
    <s v=" "/>
  </r>
  <r>
    <x v="1"/>
    <x v="2"/>
    <x v="1"/>
    <x v="2"/>
    <s v="Uncollect Acct Elect-Write Off"/>
    <n v="-2996.32"/>
    <s v="USD"/>
    <s v="CS10193560"/>
    <x v="1"/>
    <s v=" "/>
    <s v="BRO"/>
    <s v="F3PCR56244"/>
    <s v="E"/>
    <s v=" "/>
    <d v="2020-03-24T00:00:00"/>
    <s v="GCS1262003"/>
    <s v=" "/>
    <s v="Image URL"/>
    <s v="470"/>
    <s v="WOFF"/>
    <s v="CAOCC"/>
    <s v=" "/>
    <s v=" "/>
  </r>
  <r>
    <x v="1"/>
    <x v="0"/>
    <x v="1"/>
    <x v="2"/>
    <s v="Uncollect Acct Elect-Write Off"/>
    <n v="-163.93"/>
    <s v="USD"/>
    <s v="CS10199420"/>
    <x v="1"/>
    <s v=" "/>
    <s v="BRO"/>
    <s v="F3PCR56244"/>
    <s v="E"/>
    <s v=" "/>
    <d v="2020-04-18T00:00:00"/>
    <s v="GCS1202004"/>
    <s v=" "/>
    <s v="Image URL"/>
    <s v="470"/>
    <s v="WOFF"/>
    <s v="CAOCC"/>
    <s v=" "/>
    <s v=" "/>
  </r>
  <r>
    <x v="1"/>
    <x v="0"/>
    <x v="1"/>
    <x v="2"/>
    <s v="Uncollect Acct Elect-Write Off"/>
    <n v="-5015.4799999999996"/>
    <s v="USD"/>
    <s v="CS10198846"/>
    <x v="1"/>
    <s v=" "/>
    <s v="BRO"/>
    <s v="F3PCR56244"/>
    <s v="E"/>
    <s v=" "/>
    <d v="2020-04-14T00:00:00"/>
    <s v="GCS1162004"/>
    <s v=" "/>
    <s v="Image URL"/>
    <s v="470"/>
    <s v="WOFF"/>
    <s v="CAOCC"/>
    <s v=" "/>
    <s v=" "/>
  </r>
  <r>
    <x v="1"/>
    <x v="0"/>
    <x v="1"/>
    <x v="2"/>
    <s v="Uncollect Acct Elect-Write Off"/>
    <n v="-3278.87"/>
    <s v="USD"/>
    <s v="CS10199643"/>
    <x v="1"/>
    <s v=" "/>
    <s v="BRO"/>
    <s v="F3PCR56244"/>
    <s v="E"/>
    <s v=" "/>
    <d v="2020-04-20T00:00:00"/>
    <s v="GCS1212004"/>
    <s v=" "/>
    <s v="Image URL"/>
    <s v="470"/>
    <s v="WOFF"/>
    <s v="CAOCC"/>
    <s v=" "/>
    <s v=" "/>
  </r>
  <r>
    <x v="1"/>
    <x v="0"/>
    <x v="1"/>
    <x v="2"/>
    <s v="Uncollect Acct Elect-Write Off"/>
    <n v="-9861.25"/>
    <s v="USD"/>
    <s v="CS10200064"/>
    <x v="1"/>
    <s v=" "/>
    <s v="BRO"/>
    <s v="F3PCR56244"/>
    <s v="E"/>
    <s v=" "/>
    <d v="2020-04-22T00:00:00"/>
    <s v="GCS1232004"/>
    <s v=" "/>
    <s v="Image URL"/>
    <s v="470"/>
    <s v="WOFF"/>
    <s v="CAOCC"/>
    <s v=" "/>
    <s v=" "/>
  </r>
  <r>
    <x v="1"/>
    <x v="0"/>
    <x v="1"/>
    <x v="2"/>
    <s v="Uncollect Acct Elect-Write Off"/>
    <n v="-1826.39"/>
    <s v="USD"/>
    <s v="CS10201463"/>
    <x v="1"/>
    <s v=" "/>
    <s v="BRO"/>
    <s v="F3PCR56244"/>
    <s v="E"/>
    <s v=" "/>
    <d v="2020-04-29T00:00:00"/>
    <s v="GCS1292004"/>
    <s v=" "/>
    <s v="Image URL"/>
    <s v="470"/>
    <s v="WOFF"/>
    <s v="CAOCC"/>
    <s v=" "/>
    <s v=" "/>
  </r>
  <r>
    <x v="1"/>
    <x v="0"/>
    <x v="1"/>
    <x v="2"/>
    <s v="Uncollect Acct Elect-Write Off"/>
    <n v="-3090.61"/>
    <s v="USD"/>
    <s v="CS10198132"/>
    <x v="1"/>
    <s v=" "/>
    <s v="BRO"/>
    <s v="F3PCR56244"/>
    <s v="E"/>
    <s v=" "/>
    <d v="2020-04-01T00:00:00"/>
    <s v="GCS1052004"/>
    <s v=" "/>
    <s v="Image URL"/>
    <s v="470"/>
    <s v="WOFF"/>
    <s v="CAOCC"/>
    <s v=" "/>
    <s v=" "/>
  </r>
  <r>
    <x v="1"/>
    <x v="0"/>
    <x v="1"/>
    <x v="2"/>
    <s v="Uncollect Acct Elect-Write Off"/>
    <n v="-843.44"/>
    <s v="USD"/>
    <s v="CS10198395"/>
    <x v="1"/>
    <s v=" "/>
    <s v="BRO"/>
    <s v="F3PCR56244"/>
    <s v="E"/>
    <s v=" "/>
    <d v="2020-04-09T00:00:00"/>
    <s v="GCS1132004"/>
    <s v=" "/>
    <s v="Image URL"/>
    <s v="470"/>
    <s v="WOFF"/>
    <s v="CAOCC"/>
    <s v=" "/>
    <s v=" "/>
  </r>
  <r>
    <x v="1"/>
    <x v="7"/>
    <x v="1"/>
    <x v="2"/>
    <s v="Uncollect Acct Elect-Write Off"/>
    <n v="-462.86"/>
    <s v="USD"/>
    <s v="CS10206698"/>
    <x v="1"/>
    <s v=" "/>
    <s v="BRO"/>
    <s v="F3PCR56244"/>
    <s v="E"/>
    <s v=" "/>
    <d v="2020-05-25T00:00:00"/>
    <s v="GCS1232005"/>
    <s v=" "/>
    <s v="Image URL"/>
    <s v="470"/>
    <s v="WOFF"/>
    <s v="CAOCC"/>
    <s v=" "/>
    <s v=" "/>
  </r>
  <r>
    <x v="1"/>
    <x v="7"/>
    <x v="1"/>
    <x v="2"/>
    <s v="Uncollect Acct Elect-Write Off"/>
    <n v="-4079.27"/>
    <s v="USD"/>
    <s v="CS10203833"/>
    <x v="1"/>
    <s v=" "/>
    <s v="BRO"/>
    <s v="F3PCR56244"/>
    <s v="E"/>
    <s v=" "/>
    <d v="2020-05-07T00:00:00"/>
    <s v="GCS1082005"/>
    <s v=" "/>
    <s v="Image URL"/>
    <s v="470"/>
    <s v="WOFF"/>
    <s v="CAOCC"/>
    <s v=" "/>
    <s v=" "/>
  </r>
  <r>
    <x v="1"/>
    <x v="7"/>
    <x v="1"/>
    <x v="2"/>
    <s v="Uncollect Acct Elect-Write Off"/>
    <n v="-2391.77"/>
    <s v="USD"/>
    <s v="CS10203833"/>
    <x v="1"/>
    <s v=" "/>
    <s v="BRO"/>
    <s v="F3PCR56244"/>
    <s v="E"/>
    <s v=" "/>
    <d v="2020-05-06T00:00:00"/>
    <s v="GCS1072005"/>
    <s v=" "/>
    <s v="Image URL"/>
    <s v="470"/>
    <s v="WOFF"/>
    <s v="CAOCC"/>
    <s v=" "/>
    <s v=" "/>
  </r>
  <r>
    <x v="1"/>
    <x v="7"/>
    <x v="1"/>
    <x v="2"/>
    <s v="Uncollect Acct Elect-Write Off"/>
    <n v="-4134.74"/>
    <s v="USD"/>
    <s v="CS10204587"/>
    <x v="1"/>
    <s v=" "/>
    <s v="BRO"/>
    <s v="F3PCR56244"/>
    <s v="E"/>
    <s v=" "/>
    <d v="2020-05-11T00:00:00"/>
    <s v="GCS1112005"/>
    <s v=" "/>
    <s v="Image URL"/>
    <s v="470"/>
    <s v="WOFF"/>
    <s v="CAOCC"/>
    <s v=" "/>
    <s v=" "/>
  </r>
  <r>
    <x v="1"/>
    <x v="4"/>
    <x v="1"/>
    <x v="2"/>
    <s v="Uncollect Acct Elect-Write Off"/>
    <n v="-3030.19"/>
    <s v="USD"/>
    <s v="CS10210926"/>
    <x v="1"/>
    <s v=" "/>
    <s v="BRO"/>
    <s v="F3PCR56244"/>
    <s v="E"/>
    <s v=" "/>
    <d v="2020-06-11T00:00:00"/>
    <s v="GCS1142006"/>
    <s v=" "/>
    <s v="Image URL"/>
    <s v="470"/>
    <s v="WOFF"/>
    <s v="CAOCC"/>
    <s v=" "/>
    <s v=" "/>
  </r>
  <r>
    <x v="1"/>
    <x v="4"/>
    <x v="1"/>
    <x v="2"/>
    <s v="Uncollect Acct Elect-Write Off"/>
    <n v="-5168.67"/>
    <s v="USD"/>
    <s v="CS10210746"/>
    <x v="1"/>
    <s v=" "/>
    <s v="BRO"/>
    <s v="F3PCR56244"/>
    <s v="E"/>
    <s v=" "/>
    <d v="2020-06-10T00:00:00"/>
    <s v="GCS1132006"/>
    <s v=" "/>
    <s v="Image URL"/>
    <s v="470"/>
    <s v="WOFF"/>
    <s v="CAOCC"/>
    <s v=" "/>
    <s v=" "/>
  </r>
  <r>
    <x v="1"/>
    <x v="4"/>
    <x v="1"/>
    <x v="2"/>
    <s v="Uncollect Acct Elect-Write Off"/>
    <n v="-52.12"/>
    <s v="USD"/>
    <s v="CS10213170"/>
    <x v="1"/>
    <s v=" "/>
    <s v="BRO"/>
    <s v="F3PCR56244"/>
    <s v="E"/>
    <s v=" "/>
    <d v="2020-06-26T00:00:00"/>
    <s v="GCS1262006"/>
    <s v=" "/>
    <s v="Image URL"/>
    <s v="470"/>
    <s v="WOFF"/>
    <s v="CAOCC"/>
    <s v=" "/>
    <s v=" "/>
  </r>
  <r>
    <x v="1"/>
    <x v="4"/>
    <x v="1"/>
    <x v="2"/>
    <s v="Uncollect Acct Elect-Write Off"/>
    <n v="-2131.7199999999998"/>
    <s v="USD"/>
    <s v="CS10210163"/>
    <x v="1"/>
    <s v=" "/>
    <s v="BRO"/>
    <s v="F3PCR56244"/>
    <s v="E"/>
    <s v=" "/>
    <d v="2020-06-05T00:00:00"/>
    <s v="GCS1092006"/>
    <s v=" "/>
    <s v="Image URL"/>
    <s v="470"/>
    <s v="WOFF"/>
    <s v="CAOCC"/>
    <s v=" "/>
    <s v=" "/>
  </r>
  <r>
    <x v="1"/>
    <x v="4"/>
    <x v="1"/>
    <x v="2"/>
    <s v="Uncollect Acct Elect-Write Off"/>
    <n v="-573.26"/>
    <s v="USD"/>
    <s v="CS10213390"/>
    <x v="1"/>
    <s v=" "/>
    <s v="BRO"/>
    <s v="F3PCR56244"/>
    <s v="E"/>
    <s v=" "/>
    <d v="2020-06-27T00:00:00"/>
    <s v="GCS1282006"/>
    <s v=" "/>
    <s v="Image URL"/>
    <s v="470"/>
    <s v="WOFF"/>
    <s v="CAOCC"/>
    <s v=" "/>
    <s v=" "/>
  </r>
  <r>
    <x v="1"/>
    <x v="4"/>
    <x v="1"/>
    <x v="2"/>
    <s v="Uncollect Acct Elect-Write Off"/>
    <n v="-3166.21"/>
    <s v="USD"/>
    <s v="CS10210132"/>
    <x v="1"/>
    <s v=" "/>
    <s v="BRO"/>
    <s v="F3PCR56244"/>
    <s v="E"/>
    <s v=" "/>
    <d v="2020-06-02T00:00:00"/>
    <s v="GCS1062006"/>
    <s v=" "/>
    <s v="Image URL"/>
    <s v="470"/>
    <s v="WOFF"/>
    <s v="CAOCC"/>
    <s v=" "/>
    <s v=" "/>
  </r>
  <r>
    <x v="1"/>
    <x v="8"/>
    <x v="1"/>
    <x v="2"/>
    <s v="Uncollect Acct Elect-Write Off"/>
    <n v="-1686.41"/>
    <s v="USD"/>
    <s v="CS10217266"/>
    <x v="1"/>
    <s v=" "/>
    <s v="BRO"/>
    <s v="F3PCR56244"/>
    <s v="E"/>
    <s v=" "/>
    <d v="2020-07-01T00:00:00"/>
    <s v="GCS1062007"/>
    <s v=" "/>
    <s v="Image URL"/>
    <s v="470"/>
    <s v="WOFF"/>
    <s v="CAOCC"/>
    <s v=" "/>
    <s v=" "/>
  </r>
  <r>
    <x v="1"/>
    <x v="8"/>
    <x v="1"/>
    <x v="2"/>
    <s v="Uncollect Acct Elect-Write Off"/>
    <n v="-2188.1999999999998"/>
    <s v="USD"/>
    <s v="CS10217604"/>
    <x v="1"/>
    <s v=" "/>
    <s v="BRO"/>
    <s v="F3PCR56244"/>
    <s v="E"/>
    <s v=" "/>
    <d v="2020-07-13T00:00:00"/>
    <s v="GCS1152007"/>
    <s v=" "/>
    <s v="Image URL"/>
    <s v="470"/>
    <s v="WOFF"/>
    <s v="CAOCC"/>
    <s v=" "/>
    <s v=" "/>
  </r>
  <r>
    <x v="1"/>
    <x v="8"/>
    <x v="1"/>
    <x v="2"/>
    <s v="Uncollect Acct Elect-Write Off"/>
    <n v="-787.84"/>
    <s v="USD"/>
    <s v="CS10218537"/>
    <x v="1"/>
    <s v=" "/>
    <s v="BRO"/>
    <s v="F3PCR56244"/>
    <s v="E"/>
    <s v=" "/>
    <d v="2020-07-20T00:00:00"/>
    <s v="GCS1212007"/>
    <s v=" "/>
    <s v="Image URL"/>
    <s v="470"/>
    <s v="WOFF"/>
    <s v="CAOCC"/>
    <s v=" "/>
    <s v=" "/>
  </r>
  <r>
    <x v="1"/>
    <x v="9"/>
    <x v="1"/>
    <x v="2"/>
    <s v="Uncollect Acct Elect-Write Off"/>
    <n v="-3043.73"/>
    <s v="USD"/>
    <s v="CS10224363"/>
    <x v="1"/>
    <s v=" "/>
    <s v="BRO"/>
    <s v="F3PCR56244"/>
    <s v="E"/>
    <s v=" "/>
    <d v="2020-08-17T00:00:00"/>
    <s v="GCS1192008"/>
    <s v=" "/>
    <s v="Image URL"/>
    <s v="470"/>
    <s v="WOFF"/>
    <s v="CAOCC"/>
    <s v=" "/>
    <s v=" "/>
  </r>
  <r>
    <x v="1"/>
    <x v="9"/>
    <x v="1"/>
    <x v="2"/>
    <s v="Uncollect Acct Elect-Write Off"/>
    <n v="-1842.32"/>
    <s v="USD"/>
    <s v="CS10223975"/>
    <x v="1"/>
    <s v=" "/>
    <s v="BRO"/>
    <s v="F3PCR56244"/>
    <s v="E"/>
    <s v=" "/>
    <d v="2020-08-12T00:00:00"/>
    <s v="GCS1162008"/>
    <s v=" "/>
    <s v="Image URL"/>
    <s v="470"/>
    <s v="WOFF"/>
    <s v="CAOCC"/>
    <s v=" "/>
    <s v=" "/>
  </r>
  <r>
    <x v="1"/>
    <x v="9"/>
    <x v="1"/>
    <x v="2"/>
    <s v="Uncollect Acct Elect-Write Off"/>
    <n v="-4599.46"/>
    <s v="USD"/>
    <s v="CS10224919"/>
    <x v="1"/>
    <s v=" "/>
    <s v="BRO"/>
    <s v="F3PCR56244"/>
    <s v="E"/>
    <s v=" "/>
    <d v="2020-08-20T00:00:00"/>
    <s v="GCS1222008"/>
    <s v=" "/>
    <s v="Image URL"/>
    <s v="470"/>
    <s v="WOFF"/>
    <s v="CAOCC"/>
    <s v=" "/>
    <s v=" "/>
  </r>
  <r>
    <x v="1"/>
    <x v="10"/>
    <x v="1"/>
    <x v="2"/>
    <s v="Uncollect Acct Elect-Write Off"/>
    <n v="-2270.08"/>
    <s v="USD"/>
    <s v="CS10230955"/>
    <x v="1"/>
    <s v=" "/>
    <s v="BRO"/>
    <s v="F3PCR56244"/>
    <s v="E"/>
    <s v=" "/>
    <d v="2020-09-21T00:00:00"/>
    <s v="GCS1232009"/>
    <s v=" "/>
    <s v="Image URL"/>
    <s v="470"/>
    <s v="WOFF"/>
    <s v="CAOCC"/>
    <s v=" "/>
    <s v=" "/>
  </r>
  <r>
    <x v="1"/>
    <x v="10"/>
    <x v="1"/>
    <x v="2"/>
    <s v="Uncollect Acct Elect-Write Off"/>
    <n v="-81.03"/>
    <s v="USD"/>
    <s v="CS10230776"/>
    <x v="1"/>
    <s v=" "/>
    <s v="BRO"/>
    <s v="F3PCR56244"/>
    <s v="E"/>
    <s v=" "/>
    <d v="2020-09-19T00:00:00"/>
    <s v="GCS1222009"/>
    <s v=" "/>
    <s v="Image URL"/>
    <s v="470"/>
    <s v="WOFF"/>
    <s v="CAOCC"/>
    <s v=" "/>
    <s v=" "/>
  </r>
  <r>
    <x v="1"/>
    <x v="10"/>
    <x v="1"/>
    <x v="2"/>
    <s v="Uncollect Acct Elect-Write Off"/>
    <n v="-1192.8699999999999"/>
    <s v="USD"/>
    <s v="CS10229733"/>
    <x v="1"/>
    <s v=" "/>
    <s v="BRO"/>
    <s v="F3PCR56244"/>
    <s v="E"/>
    <s v=" "/>
    <d v="2020-09-11T00:00:00"/>
    <s v="GCS1152009"/>
    <s v=" "/>
    <s v="Image URL"/>
    <s v="470"/>
    <s v="WOFF"/>
    <s v="CAOCC"/>
    <s v=" "/>
    <s v=" "/>
  </r>
  <r>
    <x v="1"/>
    <x v="10"/>
    <x v="1"/>
    <x v="2"/>
    <s v="Uncollect Acct Elect-Write Off"/>
    <n v="-956.61"/>
    <s v="USD"/>
    <s v="CS10230158"/>
    <x v="1"/>
    <s v=" "/>
    <s v="BRO"/>
    <s v="F3PCR56244"/>
    <s v="E"/>
    <s v=" "/>
    <d v="2020-09-15T00:00:00"/>
    <s v="GCS1182009"/>
    <s v=" "/>
    <s v="Image URL"/>
    <s v="470"/>
    <s v="WOFF"/>
    <s v="CAOCC"/>
    <s v=" "/>
    <s v=" "/>
  </r>
  <r>
    <x v="1"/>
    <x v="10"/>
    <x v="1"/>
    <x v="2"/>
    <s v="Uncollect Acct Elect-Write Off"/>
    <n v="-316.79000000000002"/>
    <s v="USD"/>
    <s v="CS10232114"/>
    <x v="1"/>
    <s v=" "/>
    <s v="BRO"/>
    <s v="F3PCR56244"/>
    <s v="E"/>
    <s v=" "/>
    <d v="2020-09-28T00:00:00"/>
    <s v="GCS1292009"/>
    <s v=" "/>
    <s v="Image URL"/>
    <s v="470"/>
    <s v="WOFF"/>
    <s v="CAOCC"/>
    <s v=" "/>
    <s v=" "/>
  </r>
  <r>
    <x v="1"/>
    <x v="11"/>
    <x v="1"/>
    <x v="2"/>
    <s v="Uncollect Acct Elect-Write Off"/>
    <n v="-1039.55"/>
    <s v="USD"/>
    <s v="CS10238273"/>
    <x v="1"/>
    <s v=" "/>
    <s v="BRO"/>
    <s v="F3PCR56244"/>
    <s v="E"/>
    <s v=" "/>
    <d v="2020-10-26T00:00:00"/>
    <s v="GCS1282010"/>
    <s v=" "/>
    <s v="Image URL"/>
    <s v="470"/>
    <s v="WOFF"/>
    <s v="CAOCC"/>
    <s v=" "/>
    <s v=" "/>
  </r>
  <r>
    <x v="1"/>
    <x v="11"/>
    <x v="1"/>
    <x v="2"/>
    <s v="Uncollect Acct Elect-Write Off"/>
    <n v="-2866.52"/>
    <s v="USD"/>
    <s v="CS10236594"/>
    <x v="1"/>
    <s v=" "/>
    <s v="BRO"/>
    <s v="F3PCR56244"/>
    <s v="E"/>
    <s v=" "/>
    <d v="2020-10-14T00:00:00"/>
    <s v="GCS1182010"/>
    <s v=" "/>
    <s v="Image URL"/>
    <s v="470"/>
    <s v="WOFF"/>
    <s v="CAOCC"/>
    <s v=" "/>
    <s v=" "/>
  </r>
  <r>
    <x v="1"/>
    <x v="11"/>
    <x v="1"/>
    <x v="2"/>
    <s v="Uncollect Acct Elect-Write Off"/>
    <n v="-1960.66"/>
    <s v="USD"/>
    <s v="CS10235974"/>
    <x v="1"/>
    <s v=" "/>
    <s v="BRO"/>
    <s v="F3PCR56244"/>
    <s v="E"/>
    <s v=" "/>
    <d v="2020-10-01T00:00:00"/>
    <s v="GCS1072010"/>
    <s v=" "/>
    <s v="Image URL"/>
    <s v="470"/>
    <s v="WOFF"/>
    <s v="CAOCC"/>
    <s v=" "/>
    <s v=" "/>
  </r>
  <r>
    <x v="1"/>
    <x v="11"/>
    <x v="1"/>
    <x v="2"/>
    <s v="Uncollect Acct Elect-Write Off"/>
    <n v="-597.01"/>
    <s v="USD"/>
    <s v="CS10236748"/>
    <x v="1"/>
    <s v=" "/>
    <s v="BRO"/>
    <s v="F3PCR56244"/>
    <s v="E"/>
    <s v=" "/>
    <d v="2020-10-14T00:00:00"/>
    <s v="GCS1192010"/>
    <s v=" "/>
    <s v="Image URL"/>
    <s v="470"/>
    <s v="WOFF"/>
    <s v="CAOCC"/>
    <s v=" "/>
    <s v=" "/>
  </r>
  <r>
    <x v="1"/>
    <x v="11"/>
    <x v="1"/>
    <x v="2"/>
    <s v="Uncollect Acct Elect-Write Off"/>
    <n v="-315.42"/>
    <s v="USD"/>
    <s v="CS10239631"/>
    <x v="1"/>
    <s v=" "/>
    <s v="BRO"/>
    <s v="F3PCR56244"/>
    <s v="E"/>
    <s v=" "/>
    <d v="2020-10-31T00:00:00"/>
    <s v="GCS1332010"/>
    <s v=" "/>
    <s v="Image URL"/>
    <s v="470"/>
    <s v="WOFF"/>
    <s v="CAOCC"/>
    <s v=" "/>
    <s v=" "/>
  </r>
  <r>
    <x v="1"/>
    <x v="1"/>
    <x v="1"/>
    <x v="2"/>
    <s v="Uncollect Acct Elect-Write Off"/>
    <n v="-1533.07"/>
    <s v="USD"/>
    <s v="CS10248021"/>
    <x v="1"/>
    <s v=" "/>
    <s v="BRO"/>
    <s v="F3PCR56244"/>
    <s v="E"/>
    <s v=" "/>
    <d v="2020-12-07T00:00:00"/>
    <s v="GCS1112012"/>
    <s v=" "/>
    <s v="Image URL"/>
    <s v="470"/>
    <s v="WOFF"/>
    <s v="CAOCC"/>
    <s v=" "/>
    <s v=" "/>
  </r>
  <r>
    <x v="1"/>
    <x v="1"/>
    <x v="1"/>
    <x v="2"/>
    <s v="Uncollect Acct Elect-Write Off"/>
    <n v="-2606.4"/>
    <s v="USD"/>
    <s v="CS10248021"/>
    <x v="1"/>
    <s v=" "/>
    <s v="BRO"/>
    <s v="F3PCR56244"/>
    <s v="E"/>
    <s v=" "/>
    <d v="2020-12-02T00:00:00"/>
    <s v="GCS1072012"/>
    <s v=" "/>
    <s v="Image URL"/>
    <s v="470"/>
    <s v="WOFF"/>
    <s v="CAOCC"/>
    <s v=" "/>
    <s v=" "/>
  </r>
  <r>
    <x v="0"/>
    <x v="6"/>
    <x v="1"/>
    <x v="0"/>
    <s v="Acc Prov For Uncollect Acc"/>
    <n v="576.92999999999995"/>
    <s v="USD"/>
    <s v="CS10258642"/>
    <x v="1"/>
    <s v=" "/>
    <s v="BRO"/>
    <s v="F3PCR56244"/>
    <s v="E"/>
    <s v=" "/>
    <d v="2021-01-29T00:00:00"/>
    <s v="GCS1252101"/>
    <s v=" "/>
    <s v="Image URL"/>
    <s v="470"/>
    <s v="WOFF"/>
    <s v="CAOCC"/>
    <s v=" "/>
    <s v=" "/>
  </r>
  <r>
    <x v="0"/>
    <x v="6"/>
    <x v="1"/>
    <x v="2"/>
    <s v="Uncollect Acct Elect-Write Off"/>
    <n v="-3384.41"/>
    <s v="USD"/>
    <s v="CS10257132"/>
    <x v="1"/>
    <s v=" "/>
    <s v="BRO"/>
    <s v="F3PCR56244"/>
    <s v="E"/>
    <s v=" "/>
    <d v="2021-01-25T00:00:00"/>
    <s v="GCS1212101"/>
    <s v=" "/>
    <s v="Image URL"/>
    <s v="470"/>
    <s v="WOFF"/>
    <s v="CAOCC"/>
    <s v=" "/>
    <s v=" "/>
  </r>
  <r>
    <x v="0"/>
    <x v="6"/>
    <x v="1"/>
    <x v="0"/>
    <s v="Acc Prov For Uncollect Acc"/>
    <n v="2519.16"/>
    <s v="USD"/>
    <s v="CS10257834"/>
    <x v="1"/>
    <s v=" "/>
    <s v="BRO"/>
    <s v="F3PCR56244"/>
    <s v="E"/>
    <s v=" "/>
    <d v="2021-01-27T00:00:00"/>
    <s v="GCS1232101"/>
    <s v=" "/>
    <s v="Image URL"/>
    <s v="470"/>
    <s v="WOFF"/>
    <s v="CAOCC"/>
    <s v=" "/>
    <s v=" "/>
  </r>
  <r>
    <x v="0"/>
    <x v="6"/>
    <x v="1"/>
    <x v="2"/>
    <s v="Uncollect Acct Elect-Write Off"/>
    <n v="-1858.73"/>
    <s v="USD"/>
    <s v="CS10258642"/>
    <x v="1"/>
    <s v=" "/>
    <s v="BRO"/>
    <s v="F3PCR56244"/>
    <s v="E"/>
    <s v=" "/>
    <d v="2021-01-29T00:00:00"/>
    <s v="GCS1252101"/>
    <s v=" "/>
    <s v="Image URL"/>
    <s v="470"/>
    <s v="WOFF"/>
    <s v="CAOCC"/>
    <s v=" "/>
    <s v=" "/>
  </r>
  <r>
    <x v="0"/>
    <x v="3"/>
    <x v="1"/>
    <x v="2"/>
    <s v="Uncollect Acct Elect-Write Off"/>
    <n v="-5042.74"/>
    <s v="USD"/>
    <s v="CS10260869"/>
    <x v="1"/>
    <s v=" "/>
    <s v="BRO"/>
    <s v="F3PCR56244"/>
    <s v="E"/>
    <s v=" "/>
    <d v="2021-02-02T00:00:00"/>
    <s v="GCS1062102"/>
    <s v=" "/>
    <s v="Image URL"/>
    <s v="470"/>
    <s v="WOFF"/>
    <s v="CAOCC"/>
    <s v=" "/>
    <s v=" "/>
  </r>
  <r>
    <x v="0"/>
    <x v="3"/>
    <x v="1"/>
    <x v="0"/>
    <s v="Acc Prov For Uncollect Acc"/>
    <n v="112.15"/>
    <s v="USD"/>
    <s v="CS10260869"/>
    <x v="1"/>
    <s v=" "/>
    <s v="BRO"/>
    <s v="F3PCR56244"/>
    <s v="E"/>
    <s v=" "/>
    <d v="2021-02-03T00:00:00"/>
    <s v="GCS1072102"/>
    <s v=" "/>
    <s v="Image URL"/>
    <s v="470"/>
    <s v="WOFF"/>
    <s v="CAOCC"/>
    <s v=" "/>
    <s v=" "/>
  </r>
  <r>
    <x v="0"/>
    <x v="3"/>
    <x v="1"/>
    <x v="0"/>
    <s v="Acc Prov For Uncollect Acc"/>
    <n v="-821.62"/>
    <s v="USD"/>
    <s v="CS10260869"/>
    <x v="1"/>
    <s v=" "/>
    <s v="BRO"/>
    <s v="F3PCR56244"/>
    <s v="E"/>
    <s v=" "/>
    <d v="2021-02-05T00:00:00"/>
    <s v="GCS1092102"/>
    <s v=" "/>
    <s v="Image URL"/>
    <s v="470"/>
    <s v="WOFF"/>
    <s v="CAOCC"/>
    <s v=" "/>
    <s v=" "/>
  </r>
  <r>
    <x v="0"/>
    <x v="3"/>
    <x v="1"/>
    <x v="2"/>
    <s v="Uncollect Acct Elect-Write Off"/>
    <n v="-134.58000000000001"/>
    <s v="USD"/>
    <s v="CS10260897"/>
    <x v="1"/>
    <s v=" "/>
    <s v="BRO"/>
    <s v="F3PCR56244"/>
    <s v="E"/>
    <s v=" "/>
    <d v="2021-02-06T00:00:00"/>
    <s v="GCS1102102"/>
    <s v=" "/>
    <s v="Image URL"/>
    <s v="470"/>
    <s v="WOFF"/>
    <s v="CAOCC"/>
    <s v=" "/>
    <s v=" "/>
  </r>
  <r>
    <x v="0"/>
    <x v="3"/>
    <x v="1"/>
    <x v="0"/>
    <s v="Acc Prov For Uncollect Acc"/>
    <n v="278040.46999999997"/>
    <s v="USD"/>
    <s v="CS10261071"/>
    <x v="1"/>
    <s v=" "/>
    <s v="BRO"/>
    <s v="F3PCR56244"/>
    <s v="E"/>
    <s v=" "/>
    <d v="2021-02-08T00:00:00"/>
    <s v="GCS1112102"/>
    <s v=" "/>
    <s v="Image URL"/>
    <s v="470"/>
    <s v="WOFF"/>
    <s v="CAOCC"/>
    <s v=" "/>
    <s v=" "/>
  </r>
  <r>
    <x v="0"/>
    <x v="3"/>
    <x v="1"/>
    <x v="2"/>
    <s v="Uncollect Acct Elect-Write Off"/>
    <n v="-1938.11"/>
    <s v="USD"/>
    <s v="CS10264242"/>
    <x v="1"/>
    <s v=" "/>
    <s v="BRO"/>
    <s v="F3PCR56244"/>
    <s v="E"/>
    <s v=" "/>
    <d v="2021-02-26T00:00:00"/>
    <s v="GCS1272102"/>
    <s v=" "/>
    <s v="Image URL"/>
    <s v="470"/>
    <s v="WOFF"/>
    <s v="CAOCC"/>
    <s v=" "/>
    <s v=" "/>
  </r>
  <r>
    <x v="0"/>
    <x v="3"/>
    <x v="1"/>
    <x v="0"/>
    <s v="Acc Prov For Uncollect Acc"/>
    <n v="872.02"/>
    <s v="USD"/>
    <s v="CS10264242"/>
    <x v="1"/>
    <s v=" "/>
    <s v="BRO"/>
    <s v="F3PCR56244"/>
    <s v="E"/>
    <s v=" "/>
    <d v="2021-02-26T00:00:00"/>
    <s v="GCS1272102"/>
    <s v=" "/>
    <s v="Image URL"/>
    <s v="470"/>
    <s v="WOFF"/>
    <s v="CAOCC"/>
    <s v=" "/>
    <s v=" "/>
  </r>
  <r>
    <x v="0"/>
    <x v="3"/>
    <x v="1"/>
    <x v="0"/>
    <s v="Acc Prov For Uncollect Acc"/>
    <n v="-8.58"/>
    <s v="USD"/>
    <s v="CS10262879"/>
    <x v="1"/>
    <s v=" "/>
    <s v="BRO"/>
    <s v="F3PCR56244"/>
    <s v="E"/>
    <s v=" "/>
    <d v="2021-02-22T00:00:00"/>
    <s v="GCS1232102"/>
    <s v=" "/>
    <s v="Image URL"/>
    <s v="470"/>
    <s v="WOFF"/>
    <s v="CAOCC"/>
    <s v=" "/>
    <s v=" "/>
  </r>
  <r>
    <x v="0"/>
    <x v="2"/>
    <x v="1"/>
    <x v="0"/>
    <s v="Acc Prov For Uncollect Acc"/>
    <n v="-3.82"/>
    <s v="USD"/>
    <s v="CS10266396"/>
    <x v="1"/>
    <s v=" "/>
    <s v="BRO"/>
    <s v="F3PCR56244"/>
    <s v="E"/>
    <s v=" "/>
    <d v="2021-03-03T00:00:00"/>
    <s v="GCS1052103"/>
    <s v=" "/>
    <s v="Image URL"/>
    <s v="470"/>
    <s v="WOFF"/>
    <s v="CAOCC"/>
    <s v=" "/>
    <s v=" "/>
  </r>
  <r>
    <x v="0"/>
    <x v="2"/>
    <x v="1"/>
    <x v="0"/>
    <s v="Acc Prov For Uncollect Acc"/>
    <n v="1014.92"/>
    <s v="USD"/>
    <s v="CS10266396"/>
    <x v="1"/>
    <s v=" "/>
    <s v="BRO"/>
    <s v="F3PCR56244"/>
    <s v="E"/>
    <s v=" "/>
    <d v="2021-03-02T00:00:00"/>
    <s v="GCS1042103"/>
    <s v=" "/>
    <s v="Image URL"/>
    <s v="470"/>
    <s v="WOFF"/>
    <s v="CAOCC"/>
    <s v=" "/>
    <s v=" "/>
  </r>
  <r>
    <x v="0"/>
    <x v="2"/>
    <x v="1"/>
    <x v="0"/>
    <s v="Acc Prov For Uncollect Acc"/>
    <n v="45.22"/>
    <s v="USD"/>
    <s v="CS10268452"/>
    <x v="1"/>
    <s v=" "/>
    <s v="BRO"/>
    <s v="F3PCR56244"/>
    <s v="E"/>
    <s v=" "/>
    <d v="2021-03-19T00:00:00"/>
    <s v="GCS1192103"/>
    <s v=" "/>
    <s v="Image URL"/>
    <s v="470"/>
    <s v="WOFF"/>
    <s v="CAOCC"/>
    <s v=" "/>
    <s v=" "/>
  </r>
  <r>
    <x v="0"/>
    <x v="2"/>
    <x v="1"/>
    <x v="2"/>
    <s v="Uncollect Acct Elect-Write Off"/>
    <n v="-776.02"/>
    <s v="USD"/>
    <s v="CS10269550"/>
    <x v="1"/>
    <s v=" "/>
    <s v="BRO"/>
    <s v="F3PCR56244"/>
    <s v="E"/>
    <s v=" "/>
    <d v="2021-03-27T00:00:00"/>
    <s v="GCS1262103"/>
    <s v=" "/>
    <s v="Image URL"/>
    <s v="470"/>
    <s v="WOFF"/>
    <s v="CAOCC"/>
    <s v=" "/>
    <s v=" "/>
  </r>
  <r>
    <x v="0"/>
    <x v="2"/>
    <x v="1"/>
    <x v="2"/>
    <s v="Uncollect Acct Elect-Write Off"/>
    <n v="-5784.58"/>
    <s v="USD"/>
    <s v="CS10270325"/>
    <x v="1"/>
    <s v=" "/>
    <s v="BRO"/>
    <s v="F3PCR56244"/>
    <s v="E"/>
    <s v=" "/>
    <d v="2021-03-30T00:00:00"/>
    <s v="GCS1282103"/>
    <s v=" "/>
    <s v="Image URL"/>
    <s v="470"/>
    <s v="WOFF"/>
    <s v="CAOCC"/>
    <s v=" "/>
    <s v=" "/>
  </r>
  <r>
    <x v="0"/>
    <x v="0"/>
    <x v="1"/>
    <x v="0"/>
    <s v="Acc Prov For Uncollect Acc"/>
    <n v="446.29"/>
    <s v="USD"/>
    <s v="CS10274414"/>
    <x v="1"/>
    <s v=" "/>
    <s v="BRO"/>
    <s v="F3PCR56244"/>
    <s v="E"/>
    <s v=" "/>
    <d v="2021-04-14T00:00:00"/>
    <s v="GCS1142104"/>
    <s v=" "/>
    <s v="Image URL"/>
    <s v="470"/>
    <s v="WOFF"/>
    <s v="CAOCC"/>
    <s v=" "/>
    <s v=" "/>
  </r>
  <r>
    <x v="0"/>
    <x v="0"/>
    <x v="1"/>
    <x v="2"/>
    <s v="Uncollect Acct Elect-Write Off"/>
    <n v="-4291.09"/>
    <s v="USD"/>
    <s v="CS10273647"/>
    <x v="1"/>
    <s v=" "/>
    <s v="BRO"/>
    <s v="F3PCR56244"/>
    <s v="E"/>
    <s v=" "/>
    <d v="2021-04-02T00:00:00"/>
    <s v="GCS1042104"/>
    <s v=" "/>
    <s v="Image URL"/>
    <s v="470"/>
    <s v="WOFF"/>
    <s v="CAOCC"/>
    <s v=" "/>
    <s v=" "/>
  </r>
  <r>
    <x v="0"/>
    <x v="0"/>
    <x v="1"/>
    <x v="2"/>
    <s v="Uncollect Acct Elect-Write Off"/>
    <n v="-2892.62"/>
    <s v="USD"/>
    <s v="CS10274231"/>
    <x v="1"/>
    <s v=" "/>
    <s v="BRO"/>
    <s v="F3PCR56244"/>
    <s v="E"/>
    <s v=" "/>
    <d v="2021-04-13T00:00:00"/>
    <s v="GCS1132104"/>
    <s v=" "/>
    <s v="Image URL"/>
    <s v="470"/>
    <s v="WOFF"/>
    <s v="CAOCC"/>
    <s v=" "/>
    <s v=" "/>
  </r>
  <r>
    <x v="0"/>
    <x v="0"/>
    <x v="1"/>
    <x v="2"/>
    <s v="Uncollect Acct Elect-Write Off"/>
    <n v="-2115.06"/>
    <s v="USD"/>
    <s v="CS10275525"/>
    <x v="1"/>
    <s v=" "/>
    <s v="BRO"/>
    <s v="F3PCR56244"/>
    <s v="E"/>
    <s v=" "/>
    <d v="2021-04-22T00:00:00"/>
    <s v="GCS1212104"/>
    <s v=" "/>
    <s v="Image URL"/>
    <s v="470"/>
    <s v="WOFF"/>
    <s v="CAOCC"/>
    <s v=" "/>
    <s v=" "/>
  </r>
  <r>
    <x v="0"/>
    <x v="0"/>
    <x v="1"/>
    <x v="0"/>
    <s v="Acc Prov For Uncollect Acc"/>
    <n v="318.13"/>
    <s v="USD"/>
    <s v="CS10275365"/>
    <x v="1"/>
    <s v=" "/>
    <s v="BRO"/>
    <s v="F3PCR56244"/>
    <s v="E"/>
    <s v=" "/>
    <d v="2021-04-21T00:00:00"/>
    <s v="GCS1202104"/>
    <s v=" "/>
    <s v="Image URL"/>
    <s v="470"/>
    <s v="WOFF"/>
    <s v="CAOCC"/>
    <s v=" "/>
    <s v=" "/>
  </r>
  <r>
    <x v="0"/>
    <x v="0"/>
    <x v="1"/>
    <x v="0"/>
    <s v="Acc Prov For Uncollect Acc"/>
    <n v="3575.44"/>
    <s v="USD"/>
    <s v="CS10276971"/>
    <x v="1"/>
    <s v=" "/>
    <s v="BRO"/>
    <s v="F3PCR56244"/>
    <s v="E"/>
    <s v=" "/>
    <d v="2021-04-29T00:00:00"/>
    <s v="GCS1272104"/>
    <s v=" "/>
    <s v="Image URL"/>
    <s v="470"/>
    <s v="WOFF"/>
    <s v="CAOCC"/>
    <s v=" "/>
    <s v=" "/>
  </r>
  <r>
    <x v="0"/>
    <x v="0"/>
    <x v="1"/>
    <x v="2"/>
    <s v="Uncollect Acct Elect-Write Off"/>
    <n v="-1539.97"/>
    <s v="USD"/>
    <s v="CS10275744"/>
    <x v="1"/>
    <s v=" "/>
    <s v="BRO"/>
    <s v="F3PCR56244"/>
    <s v="E"/>
    <s v=" "/>
    <d v="2021-04-23T00:00:00"/>
    <s v="GCS1222104"/>
    <s v=" "/>
    <s v="Image URL"/>
    <s v="470"/>
    <s v="WOFF"/>
    <s v="CAOCC"/>
    <s v=" "/>
    <s v=" "/>
  </r>
  <r>
    <x v="0"/>
    <x v="0"/>
    <x v="1"/>
    <x v="0"/>
    <s v="Acc Prov For Uncollect Acc"/>
    <n v="-194.89"/>
    <s v="USD"/>
    <s v="CS10275171"/>
    <x v="1"/>
    <s v=" "/>
    <s v="BRO"/>
    <s v="F3PCR56244"/>
    <s v="E"/>
    <s v=" "/>
    <d v="2021-04-20T00:00:00"/>
    <s v="GCS1192104"/>
    <s v=" "/>
    <s v="Image URL"/>
    <s v="470"/>
    <s v="WOFF"/>
    <s v="CAOCC"/>
    <s v=" "/>
    <s v=" "/>
  </r>
  <r>
    <x v="0"/>
    <x v="0"/>
    <x v="1"/>
    <x v="0"/>
    <s v="Acc Prov For Uncollect Acc"/>
    <n v="1118.93"/>
    <s v="USD"/>
    <s v="CS10275525"/>
    <x v="1"/>
    <s v=" "/>
    <s v="BRO"/>
    <s v="F3PCR56244"/>
    <s v="E"/>
    <s v=" "/>
    <d v="2021-04-22T00:00:00"/>
    <s v="GCS1212104"/>
    <s v=" "/>
    <s v="Image URL"/>
    <s v="470"/>
    <s v="WOFF"/>
    <s v="CAOCC"/>
    <s v=" "/>
    <s v=" "/>
  </r>
  <r>
    <x v="1"/>
    <x v="6"/>
    <x v="1"/>
    <x v="2"/>
    <s v="Uncollect Acct Elect-Write Off"/>
    <n v="473"/>
    <s v="USD"/>
    <s v="CS10180445"/>
    <x v="1"/>
    <s v=" "/>
    <s v="LSV"/>
    <s v="F3PCR56244"/>
    <s v="G"/>
    <s v=" "/>
    <d v="2020-01-02T00:00:00"/>
    <s v="GCS1052001"/>
    <s v=" "/>
    <s v="Image URL"/>
    <s v="470"/>
    <s v="WOFF"/>
    <s v="CAOCC"/>
    <s v=" "/>
    <s v=" "/>
  </r>
  <r>
    <x v="1"/>
    <x v="6"/>
    <x v="1"/>
    <x v="2"/>
    <s v="Uncollect Acct Elect-Write Off"/>
    <n v="-151.25"/>
    <s v="USD"/>
    <s v="CS10180445"/>
    <x v="1"/>
    <s v=" "/>
    <s v="LSV"/>
    <s v="F3PCR56244"/>
    <s v="G"/>
    <s v=" "/>
    <d v="2020-01-10T00:00:00"/>
    <s v="GCS1122001"/>
    <s v=" "/>
    <s v="Image URL"/>
    <s v="470"/>
    <s v="WOFF"/>
    <s v="CAOCC"/>
    <s v=" "/>
    <s v=" "/>
  </r>
  <r>
    <x v="1"/>
    <x v="3"/>
    <x v="1"/>
    <x v="2"/>
    <s v="Uncollect Acct Elect-Write Off"/>
    <n v="401.81"/>
    <s v="USD"/>
    <s v="CS10186521"/>
    <x v="1"/>
    <s v=" "/>
    <s v="LSV"/>
    <s v="F3PCR56244"/>
    <s v="G"/>
    <s v=" "/>
    <d v="2020-02-18T00:00:00"/>
    <s v="GCS1192002"/>
    <s v=" "/>
    <s v="Image URL"/>
    <s v="470"/>
    <s v="WOFF"/>
    <s v="CAOCC"/>
    <s v=" "/>
    <s v=" "/>
  </r>
  <r>
    <x v="1"/>
    <x v="3"/>
    <x v="1"/>
    <x v="2"/>
    <s v="Uncollect Acct Elect-Write Off"/>
    <n v="46.63"/>
    <s v="USD"/>
    <s v="CS10185358"/>
    <x v="1"/>
    <s v=" "/>
    <s v="LSV"/>
    <s v="F3PCR56244"/>
    <s v="G"/>
    <s v=" "/>
    <d v="2020-02-03T00:00:00"/>
    <s v="GCS1062002"/>
    <s v=" "/>
    <s v="Image URL"/>
    <s v="470"/>
    <s v="WOFF"/>
    <s v="CAOCC"/>
    <s v=" "/>
    <s v=" "/>
  </r>
  <r>
    <x v="1"/>
    <x v="3"/>
    <x v="1"/>
    <x v="2"/>
    <s v="Uncollect Acct Elect-Write Off"/>
    <n v="621.54999999999995"/>
    <s v="USD"/>
    <s v="CS10185358"/>
    <x v="1"/>
    <s v=" "/>
    <s v="LSV"/>
    <s v="F3PCR56244"/>
    <s v="G"/>
    <s v=" "/>
    <d v="2020-02-04T00:00:00"/>
    <s v="GCS1072002"/>
    <s v=" "/>
    <s v="Image URL"/>
    <s v="470"/>
    <s v="WOFF"/>
    <s v="CAOCC"/>
    <s v=" "/>
    <s v=" "/>
  </r>
  <r>
    <x v="1"/>
    <x v="2"/>
    <x v="1"/>
    <x v="2"/>
    <s v="Uncollect Acct Elect-Write Off"/>
    <n v="-97.45"/>
    <s v="USD"/>
    <s v="CS10193560"/>
    <x v="1"/>
    <s v=" "/>
    <s v="LSV"/>
    <s v="F3PCR56244"/>
    <s v="G"/>
    <s v=" "/>
    <d v="2020-03-24T00:00:00"/>
    <s v="GCS1262003"/>
    <s v=" "/>
    <s v="Image URL"/>
    <s v="470"/>
    <s v="WOFF"/>
    <s v="CAOCC"/>
    <s v=" "/>
    <s v=" "/>
  </r>
  <r>
    <x v="1"/>
    <x v="2"/>
    <x v="1"/>
    <x v="2"/>
    <s v="Uncollect Acct Elect-Write Off"/>
    <n v="-247.48"/>
    <s v="USD"/>
    <s v="CS10191250"/>
    <x v="1"/>
    <s v=" "/>
    <s v="LSV"/>
    <s v="F3PCR56244"/>
    <s v="G"/>
    <s v=" "/>
    <d v="2020-03-05T00:00:00"/>
    <s v="GCS1072003"/>
    <s v=" "/>
    <s v="Image URL"/>
    <s v="470"/>
    <s v="WOFF"/>
    <s v="CAOCC"/>
    <s v=" "/>
    <s v=" "/>
  </r>
  <r>
    <x v="1"/>
    <x v="0"/>
    <x v="1"/>
    <x v="2"/>
    <s v="Uncollect Acct Elect-Write Off"/>
    <n v="-53.92"/>
    <s v="USD"/>
    <s v="CS10198132"/>
    <x v="1"/>
    <s v=" "/>
    <s v="LSV"/>
    <s v="F3PCR56244"/>
    <s v="G"/>
    <s v=" "/>
    <d v="2020-04-02T00:00:00"/>
    <s v="GCS1062004"/>
    <s v=" "/>
    <s v="Image URL"/>
    <s v="470"/>
    <s v="WOFF"/>
    <s v="CAOCC"/>
    <s v=" "/>
    <s v=" "/>
  </r>
  <r>
    <x v="1"/>
    <x v="0"/>
    <x v="1"/>
    <x v="2"/>
    <s v="Uncollect Acct Elect-Write Off"/>
    <n v="-155.59"/>
    <s v="USD"/>
    <s v="CS10198132"/>
    <x v="1"/>
    <s v=" "/>
    <s v="LSV"/>
    <s v="F3PCR56244"/>
    <s v="G"/>
    <s v=" "/>
    <d v="2020-04-08T00:00:00"/>
    <s v="GCS1112004"/>
    <s v=" "/>
    <s v="Image URL"/>
    <s v="470"/>
    <s v="WOFF"/>
    <s v="CAOCC"/>
    <s v=" "/>
    <s v=" "/>
  </r>
  <r>
    <x v="1"/>
    <x v="0"/>
    <x v="1"/>
    <x v="2"/>
    <s v="Uncollect Acct Elect-Write Off"/>
    <n v="-115.35"/>
    <s v="USD"/>
    <s v="CS10200254"/>
    <x v="1"/>
    <s v=" "/>
    <s v="LSV"/>
    <s v="F3PCR56244"/>
    <s v="G"/>
    <s v=" "/>
    <d v="2020-04-23T00:00:00"/>
    <s v="GCS1242004"/>
    <s v=" "/>
    <s v="Image URL"/>
    <s v="470"/>
    <s v="WOFF"/>
    <s v="CAOCC"/>
    <s v=" "/>
    <s v=" "/>
  </r>
  <r>
    <x v="1"/>
    <x v="4"/>
    <x v="1"/>
    <x v="2"/>
    <s v="Uncollect Acct Elect-Write Off"/>
    <n v="-111.18"/>
    <s v="USD"/>
    <s v="CS10213900"/>
    <x v="1"/>
    <s v=" "/>
    <s v="LSV"/>
    <s v="F3PCR56244"/>
    <s v="G"/>
    <s v=" "/>
    <d v="2020-06-29T00:00:00"/>
    <s v="GCS1292006"/>
    <s v=" "/>
    <s v="Image URL"/>
    <s v="470"/>
    <s v="WOFF"/>
    <s v="CAOCC"/>
    <s v=" "/>
    <s v=" "/>
  </r>
  <r>
    <x v="1"/>
    <x v="4"/>
    <x v="1"/>
    <x v="2"/>
    <s v="Uncollect Acct Elect-Write Off"/>
    <n v="-20.260000000000002"/>
    <s v="USD"/>
    <s v="CS10210746"/>
    <x v="1"/>
    <s v=" "/>
    <s v="LSV"/>
    <s v="F3PCR56244"/>
    <s v="G"/>
    <s v=" "/>
    <d v="2020-06-10T00:00:00"/>
    <s v="GCS1132006"/>
    <s v=" "/>
    <s v="Image URL"/>
    <s v="470"/>
    <s v="WOFF"/>
    <s v="CAOCC"/>
    <s v=" "/>
    <s v=" "/>
  </r>
  <r>
    <x v="1"/>
    <x v="4"/>
    <x v="1"/>
    <x v="2"/>
    <s v="Uncollect Acct Elect-Write Off"/>
    <n v="-40.619999999999997"/>
    <s v="USD"/>
    <s v="CS10210132"/>
    <x v="1"/>
    <s v=" "/>
    <s v="LSV"/>
    <s v="F3PCR56244"/>
    <s v="G"/>
    <s v=" "/>
    <d v="2020-06-03T00:00:00"/>
    <s v="GCS1072006"/>
    <s v=" "/>
    <s v="Image URL"/>
    <s v="470"/>
    <s v="WOFF"/>
    <s v="CAOCC"/>
    <s v=" "/>
    <s v=" "/>
  </r>
  <r>
    <x v="1"/>
    <x v="8"/>
    <x v="1"/>
    <x v="2"/>
    <s v="Uncollect Acct Elect-Write Off"/>
    <n v="-64.62"/>
    <s v="USD"/>
    <s v="CS10218759"/>
    <x v="1"/>
    <s v=" "/>
    <s v="LSV"/>
    <s v="F3PCR56244"/>
    <s v="G"/>
    <s v=" "/>
    <d v="2020-07-21T00:00:00"/>
    <s v="GCS1222007"/>
    <s v=" "/>
    <s v="Image URL"/>
    <s v="470"/>
    <s v="WOFF"/>
    <s v="CAOCC"/>
    <s v=" "/>
    <s v=" "/>
  </r>
  <r>
    <x v="1"/>
    <x v="8"/>
    <x v="1"/>
    <x v="2"/>
    <s v="Uncollect Acct Elect-Write Off"/>
    <n v="-437.97"/>
    <s v="USD"/>
    <s v="CS10220957"/>
    <x v="1"/>
    <s v=" "/>
    <s v="LSV"/>
    <s v="F3PCR56244"/>
    <s v="G"/>
    <s v=" "/>
    <d v="2020-07-31T00:00:00"/>
    <s v="GCS1312007"/>
    <s v=" "/>
    <s v="Image URL"/>
    <s v="470"/>
    <s v="WOFF"/>
    <s v="CAOCC"/>
    <s v=" "/>
    <s v=" "/>
  </r>
  <r>
    <x v="1"/>
    <x v="9"/>
    <x v="1"/>
    <x v="2"/>
    <s v="Uncollect Acct Elect-Write Off"/>
    <n v="4.66"/>
    <s v="USD"/>
    <s v="CS10226208"/>
    <x v="1"/>
    <s v=" "/>
    <s v="LSV"/>
    <s v="F3PCR56244"/>
    <s v="G"/>
    <s v=" "/>
    <d v="2020-08-27T00:00:00"/>
    <s v="GCS1282008"/>
    <s v=" "/>
    <s v="Image URL"/>
    <s v="470"/>
    <s v="WOFF"/>
    <s v="CAOCC"/>
    <s v=" "/>
    <s v=" "/>
  </r>
  <r>
    <x v="1"/>
    <x v="9"/>
    <x v="1"/>
    <x v="2"/>
    <s v="Uncollect Acct Elect-Write Off"/>
    <n v="-9.81"/>
    <s v="USD"/>
    <s v="CS10223244"/>
    <x v="1"/>
    <s v=" "/>
    <s v="LSV"/>
    <s v="F3PCR56244"/>
    <s v="G"/>
    <s v=" "/>
    <d v="2020-08-06T00:00:00"/>
    <s v="GCS1102008"/>
    <s v=" "/>
    <s v="Image URL"/>
    <s v="470"/>
    <s v="WOFF"/>
    <s v="CAOCC"/>
    <s v=" "/>
    <s v=" "/>
  </r>
  <r>
    <x v="1"/>
    <x v="11"/>
    <x v="1"/>
    <x v="2"/>
    <s v="Uncollect Acct Elect-Write Off"/>
    <n v="-770.5"/>
    <s v="USD"/>
    <s v="CS10235974"/>
    <x v="1"/>
    <s v=" "/>
    <s v="LSV"/>
    <s v="F3PCR56244"/>
    <s v="G"/>
    <s v=" "/>
    <d v="2020-10-01T00:00:00"/>
    <s v="GCS1072010"/>
    <s v=" "/>
    <s v="Image URL"/>
    <s v="470"/>
    <s v="WOFF"/>
    <s v="CAOCC"/>
    <s v=" "/>
    <s v=" "/>
  </r>
  <r>
    <x v="1"/>
    <x v="11"/>
    <x v="1"/>
    <x v="2"/>
    <s v="Uncollect Acct Elect-Write Off"/>
    <n v="49.89"/>
    <s v="USD"/>
    <s v="CS10236748"/>
    <x v="1"/>
    <s v=" "/>
    <s v="LSV"/>
    <s v="F3PCR56244"/>
    <s v="G"/>
    <s v=" "/>
    <d v="2020-10-16T00:00:00"/>
    <s v="GCS1192010"/>
    <s v=" "/>
    <s v="Image URL"/>
    <s v="470"/>
    <s v="WOFF"/>
    <s v="CAOCC"/>
    <s v=" "/>
    <s v=" "/>
  </r>
  <r>
    <x v="1"/>
    <x v="11"/>
    <x v="1"/>
    <x v="2"/>
    <s v="Uncollect Acct Elect-Write Off"/>
    <n v="-570.36"/>
    <s v="USD"/>
    <s v="CS10239210"/>
    <x v="1"/>
    <s v=" "/>
    <s v="LSV"/>
    <s v="F3PCR56244"/>
    <s v="G"/>
    <s v=" "/>
    <d v="2020-10-29T00:00:00"/>
    <s v="GCS1312010"/>
    <s v=" "/>
    <s v="Image URL"/>
    <s v="470"/>
    <s v="WOFF"/>
    <s v="CAOCC"/>
    <s v=" "/>
    <s v=" "/>
  </r>
  <r>
    <x v="1"/>
    <x v="11"/>
    <x v="1"/>
    <x v="2"/>
    <s v="Uncollect Acct Elect-Write Off"/>
    <n v="47.57"/>
    <s v="USD"/>
    <s v="CS10236238"/>
    <x v="1"/>
    <s v=" "/>
    <s v="LSV"/>
    <s v="F3PCR56244"/>
    <s v="G"/>
    <s v=" "/>
    <d v="2020-10-12T00:00:00"/>
    <s v="GCS1162010"/>
    <s v=" "/>
    <s v="Image URL"/>
    <s v="470"/>
    <s v="WOFF"/>
    <s v="CAOCC"/>
    <s v=" "/>
    <s v=" "/>
  </r>
  <r>
    <x v="1"/>
    <x v="11"/>
    <x v="1"/>
    <x v="2"/>
    <s v="Uncollect Acct Elect-Write Off"/>
    <n v="-181.56"/>
    <s v="USD"/>
    <s v="CS10238273"/>
    <x v="1"/>
    <s v=" "/>
    <s v="LSV"/>
    <s v="F3PCR56244"/>
    <s v="G"/>
    <s v=" "/>
    <d v="2020-10-26T00:00:00"/>
    <s v="GCS1282010"/>
    <s v=" "/>
    <s v="Image URL"/>
    <s v="470"/>
    <s v="WOFF"/>
    <s v="CAOCC"/>
    <s v=" "/>
    <s v=" "/>
  </r>
  <r>
    <x v="1"/>
    <x v="5"/>
    <x v="1"/>
    <x v="2"/>
    <s v="Uncollect Acct Elect-Write Off"/>
    <n v="-346.78"/>
    <s v="USD"/>
    <s v="CS10243751"/>
    <x v="1"/>
    <s v=" "/>
    <s v="LSV"/>
    <s v="F3PCR56244"/>
    <s v="G"/>
    <s v=" "/>
    <d v="2020-11-19T00:00:00"/>
    <s v="GCS1222011"/>
    <s v=" "/>
    <s v="Image URL"/>
    <s v="470"/>
    <s v="WOFF"/>
    <s v="CAOCC"/>
    <s v=" "/>
    <s v=" "/>
  </r>
  <r>
    <x v="1"/>
    <x v="5"/>
    <x v="1"/>
    <x v="2"/>
    <s v="Uncollect Acct Elect-Write Off"/>
    <n v="-112.72"/>
    <s v="USD"/>
    <s v="CS10243703"/>
    <x v="1"/>
    <s v=" "/>
    <s v="LSV"/>
    <s v="F3PCR56244"/>
    <s v="G"/>
    <s v=" "/>
    <d v="2020-11-18T00:00:00"/>
    <s v="GCS1212011"/>
    <s v=" "/>
    <s v="Image URL"/>
    <s v="470"/>
    <s v="WOFF"/>
    <s v="CAOCC"/>
    <s v=" "/>
    <s v=" "/>
  </r>
  <r>
    <x v="1"/>
    <x v="5"/>
    <x v="1"/>
    <x v="2"/>
    <s v="Uncollect Acct Elect-Write Off"/>
    <n v="-267.31"/>
    <s v="USD"/>
    <s v="CS10243505"/>
    <x v="1"/>
    <s v=" "/>
    <s v="LSV"/>
    <s v="F3PCR56244"/>
    <s v="G"/>
    <s v=" "/>
    <d v="2020-11-17T00:00:00"/>
    <s v="GCS1202011"/>
    <s v=" "/>
    <s v="Image URL"/>
    <s v="470"/>
    <s v="WOFF"/>
    <s v="CAOCC"/>
    <s v=" "/>
    <s v=" "/>
  </r>
  <r>
    <x v="1"/>
    <x v="1"/>
    <x v="1"/>
    <x v="2"/>
    <s v="Uncollect Acct Elect-Write Off"/>
    <n v="-104.51"/>
    <s v="USD"/>
    <s v="CS10252639"/>
    <x v="1"/>
    <s v=" "/>
    <s v="LSV"/>
    <s v="F3PCR56244"/>
    <s v="G"/>
    <s v=" "/>
    <d v="2020-12-31T00:00:00"/>
    <s v="GCS1302012"/>
    <s v=" "/>
    <s v="Image URL"/>
    <s v="470"/>
    <s v="WOFF"/>
    <s v="CAOCC"/>
    <s v=" "/>
    <s v=" "/>
  </r>
  <r>
    <x v="1"/>
    <x v="1"/>
    <x v="1"/>
    <x v="2"/>
    <s v="Uncollect Acct Elect-Write Off"/>
    <n v="20.5"/>
    <s v="USD"/>
    <s v="CS10251493"/>
    <x v="1"/>
    <s v=" "/>
    <s v="LSV"/>
    <s v="F3PCR56244"/>
    <s v="G"/>
    <s v=" "/>
    <d v="2020-12-28T00:00:00"/>
    <s v="GCS1272012"/>
    <s v=" "/>
    <s v="Image URL"/>
    <s v="470"/>
    <s v="WOFF"/>
    <s v="CAOCC"/>
    <s v=" "/>
    <s v=" "/>
  </r>
  <r>
    <x v="1"/>
    <x v="1"/>
    <x v="1"/>
    <x v="2"/>
    <s v="Uncollect Acct Elect-Write Off"/>
    <n v="-83.49"/>
    <s v="USD"/>
    <s v="CS10251027"/>
    <x v="1"/>
    <s v=" "/>
    <s v="LSV"/>
    <s v="F3PCR56244"/>
    <s v="G"/>
    <s v=" "/>
    <d v="2020-12-23T00:00:00"/>
    <s v="GCS1252012"/>
    <s v=" "/>
    <s v="Image URL"/>
    <s v="470"/>
    <s v="WOFF"/>
    <s v="CAOCC"/>
    <s v=" "/>
    <s v=" "/>
  </r>
  <r>
    <x v="0"/>
    <x v="6"/>
    <x v="1"/>
    <x v="0"/>
    <s v="Acc Prov For Uncollect Acc"/>
    <n v="156.01"/>
    <s v="USD"/>
    <s v="CS10258067"/>
    <x v="1"/>
    <s v=" "/>
    <s v="LSV"/>
    <s v="F3PCR56244"/>
    <s v="G"/>
    <s v=" "/>
    <d v="2021-01-28T00:00:00"/>
    <s v="GCS1242101"/>
    <s v=" "/>
    <s v="Image URL"/>
    <s v="470"/>
    <s v="WOFF"/>
    <s v="CAOCC"/>
    <s v=" "/>
    <s v=" "/>
  </r>
  <r>
    <x v="0"/>
    <x v="6"/>
    <x v="1"/>
    <x v="2"/>
    <s v="Uncollect Acct Elect-Write Off"/>
    <n v="-357.64"/>
    <s v="USD"/>
    <s v="CS10256461"/>
    <x v="1"/>
    <s v=" "/>
    <s v="LSV"/>
    <s v="F3PCR56244"/>
    <s v="G"/>
    <s v=" "/>
    <d v="2021-01-06T00:00:00"/>
    <s v="GCS1052101"/>
    <s v=" "/>
    <s v="Image URL"/>
    <s v="470"/>
    <s v="WOFF"/>
    <s v="CAOCC"/>
    <s v=" "/>
    <s v=" "/>
  </r>
  <r>
    <x v="0"/>
    <x v="6"/>
    <x v="1"/>
    <x v="2"/>
    <s v="Uncollect Acct Elect-Write Off"/>
    <n v="-1946.4"/>
    <s v="USD"/>
    <s v="CS10256862"/>
    <x v="1"/>
    <s v=" "/>
    <s v="LSV"/>
    <s v="F3PCR56244"/>
    <s v="G"/>
    <s v=" "/>
    <d v="2021-01-23T00:00:00"/>
    <s v="GCS1202101"/>
    <s v=" "/>
    <s v="Image URL"/>
    <s v="470"/>
    <s v="WOFF"/>
    <s v="CAOCC"/>
    <s v=" "/>
    <s v=" "/>
  </r>
  <r>
    <x v="0"/>
    <x v="6"/>
    <x v="1"/>
    <x v="2"/>
    <s v="Uncollect Acct Elect-Write Off"/>
    <n v="-276.26"/>
    <s v="USD"/>
    <s v="CS10256862"/>
    <x v="1"/>
    <s v=" "/>
    <s v="LSV"/>
    <s v="F3PCR56244"/>
    <s v="G"/>
    <s v=" "/>
    <d v="2021-01-22T00:00:00"/>
    <s v="GCS1192101"/>
    <s v=" "/>
    <s v="Image URL"/>
    <s v="470"/>
    <s v="WOFF"/>
    <s v="CAOCC"/>
    <s v=" "/>
    <s v=" "/>
  </r>
  <r>
    <x v="0"/>
    <x v="3"/>
    <x v="1"/>
    <x v="2"/>
    <s v="Uncollect Acct Elect-Write Off"/>
    <n v="-51.06"/>
    <s v="USD"/>
    <s v="CS10260869"/>
    <x v="1"/>
    <s v=" "/>
    <s v="LSV"/>
    <s v="F3PCR56244"/>
    <s v="G"/>
    <s v=" "/>
    <d v="2021-02-01T00:00:00"/>
    <s v="GCS1052102"/>
    <s v=" "/>
    <s v="Image URL"/>
    <s v="470"/>
    <s v="WOFF"/>
    <s v="CAOCC"/>
    <s v=" "/>
    <s v=" "/>
  </r>
  <r>
    <x v="0"/>
    <x v="3"/>
    <x v="1"/>
    <x v="0"/>
    <s v="Acc Prov For Uncollect Acc"/>
    <n v="-156.94999999999999"/>
    <s v="USD"/>
    <s v="CS10262478"/>
    <x v="1"/>
    <s v=" "/>
    <s v="LSV"/>
    <s v="F3PCR56244"/>
    <s v="G"/>
    <s v=" "/>
    <d v="2021-02-18T00:00:00"/>
    <s v="GCS1202102"/>
    <s v=" "/>
    <s v="Image URL"/>
    <s v="470"/>
    <s v="WOFF"/>
    <s v="CAOCC"/>
    <s v=" "/>
    <s v=" "/>
  </r>
  <r>
    <x v="0"/>
    <x v="2"/>
    <x v="1"/>
    <x v="2"/>
    <s v="Uncollect Acct Elect-Write Off"/>
    <n v="-661.76"/>
    <s v="USD"/>
    <s v="CS10270907"/>
    <x v="1"/>
    <s v=" "/>
    <s v="LSV"/>
    <s v="F3PCR56244"/>
    <s v="G"/>
    <s v=" "/>
    <d v="2021-03-31T00:00:00"/>
    <s v="GCS1292103"/>
    <s v=" "/>
    <s v="Image URL"/>
    <s v="470"/>
    <s v="WOFF"/>
    <s v="CAOCC"/>
    <s v=" "/>
    <s v=" "/>
  </r>
  <r>
    <x v="0"/>
    <x v="2"/>
    <x v="1"/>
    <x v="2"/>
    <s v="Uncollect Acct Elect-Write Off"/>
    <n v="-244.08"/>
    <s v="USD"/>
    <s v="CS10266396"/>
    <x v="1"/>
    <s v=" "/>
    <s v="LSV"/>
    <s v="F3PCR56244"/>
    <s v="G"/>
    <s v=" "/>
    <d v="2021-03-01T00:00:00"/>
    <s v="GCS1032103"/>
    <s v=" "/>
    <s v="Image URL"/>
    <s v="470"/>
    <s v="WOFF"/>
    <s v="CAOCC"/>
    <s v=" "/>
    <s v=" "/>
  </r>
  <r>
    <x v="0"/>
    <x v="2"/>
    <x v="1"/>
    <x v="2"/>
    <s v="Uncollect Acct Elect-Write Off"/>
    <n v="-234.96"/>
    <s v="USD"/>
    <s v="CS10266396"/>
    <x v="1"/>
    <s v=" "/>
    <s v="LSV"/>
    <s v="F3PCR56244"/>
    <s v="G"/>
    <s v=" "/>
    <d v="2021-03-02T00:00:00"/>
    <s v="GCS1042103"/>
    <s v=" "/>
    <s v="Image URL"/>
    <s v="470"/>
    <s v="WOFF"/>
    <s v="CAOCC"/>
    <s v=" "/>
    <s v=" "/>
  </r>
  <r>
    <x v="0"/>
    <x v="2"/>
    <x v="1"/>
    <x v="2"/>
    <s v="Uncollect Acct Elect-Write Off"/>
    <n v="-545.19000000000005"/>
    <s v="USD"/>
    <s v="CS10269163"/>
    <x v="1"/>
    <s v=" "/>
    <s v="LSV"/>
    <s v="F3PCR56244"/>
    <s v="G"/>
    <s v=" "/>
    <d v="2021-03-24T00:00:00"/>
    <s v="GCS1232103"/>
    <s v=" "/>
    <s v="Image URL"/>
    <s v="470"/>
    <s v="WOFF"/>
    <s v="CAOCC"/>
    <s v=" "/>
    <s v=" "/>
  </r>
  <r>
    <x v="0"/>
    <x v="2"/>
    <x v="1"/>
    <x v="2"/>
    <s v="Uncollect Acct Elect-Write Off"/>
    <n v="-50.35"/>
    <s v="USD"/>
    <s v="CS10269550"/>
    <x v="1"/>
    <s v=" "/>
    <s v="LSV"/>
    <s v="F3PCR56244"/>
    <s v="G"/>
    <s v=" "/>
    <d v="2021-03-26T00:00:00"/>
    <s v="GCS1252103"/>
    <s v=" "/>
    <s v="Image URL"/>
    <s v="470"/>
    <s v="WOFF"/>
    <s v="CAOCC"/>
    <s v=" "/>
    <s v=" "/>
  </r>
  <r>
    <x v="0"/>
    <x v="2"/>
    <x v="1"/>
    <x v="0"/>
    <s v="Acc Prov For Uncollect Acc"/>
    <n v="-0.36"/>
    <s v="USD"/>
    <s v="CS10269163"/>
    <x v="1"/>
    <s v=" "/>
    <s v="LSV"/>
    <s v="F3PCR56244"/>
    <s v="G"/>
    <s v=" "/>
    <d v="2021-03-24T00:00:00"/>
    <s v="GCS1232103"/>
    <s v=" "/>
    <s v="Image URL"/>
    <s v="470"/>
    <s v="WOFF"/>
    <s v="CAOCC"/>
    <s v=" "/>
    <s v=" "/>
  </r>
  <r>
    <x v="0"/>
    <x v="0"/>
    <x v="1"/>
    <x v="2"/>
    <s v="Uncollect Acct Elect-Write Off"/>
    <n v="-380.13"/>
    <s v="USD"/>
    <s v="CS10275171"/>
    <x v="1"/>
    <s v=" "/>
    <s v="LSV"/>
    <s v="F3PCR56244"/>
    <s v="G"/>
    <s v=" "/>
    <d v="2021-04-19T00:00:00"/>
    <s v="GCS1192104"/>
    <s v=" "/>
    <s v="Image URL"/>
    <s v="470"/>
    <s v="WOFF"/>
    <s v="CAOCC"/>
    <s v=" "/>
    <s v=" "/>
  </r>
  <r>
    <x v="0"/>
    <x v="0"/>
    <x v="1"/>
    <x v="2"/>
    <s v="Uncollect Acct Elect-Write Off"/>
    <n v="-66.89"/>
    <s v="USD"/>
    <s v="CS10275171"/>
    <x v="1"/>
    <s v=" "/>
    <s v="LSV"/>
    <s v="F3PCR56244"/>
    <s v="G"/>
    <s v=" "/>
    <d v="2021-04-20T00:00:00"/>
    <s v="GCS1192104"/>
    <s v=" "/>
    <s v="Image URL"/>
    <s v="470"/>
    <s v="WOFF"/>
    <s v="CAOCC"/>
    <s v=" "/>
    <s v=" "/>
  </r>
  <r>
    <x v="0"/>
    <x v="0"/>
    <x v="1"/>
    <x v="2"/>
    <s v="Uncollect Acct Elect-Write Off"/>
    <n v="-476.59"/>
    <s v="USD"/>
    <s v="CS10273647"/>
    <x v="1"/>
    <s v=" "/>
    <s v="LSV"/>
    <s v="F3PCR56244"/>
    <s v="G"/>
    <s v=" "/>
    <d v="2021-04-01T00:00:00"/>
    <s v="GCS1032104"/>
    <s v=" "/>
    <s v="Image URL"/>
    <s v="470"/>
    <s v="WOFF"/>
    <s v="CAOCC"/>
    <s v=" "/>
    <s v=" "/>
  </r>
  <r>
    <x v="0"/>
    <x v="0"/>
    <x v="1"/>
    <x v="2"/>
    <s v="Uncollect Acct Elect-Write Off"/>
    <n v="-152.46"/>
    <s v="USD"/>
    <s v="CS10274776"/>
    <x v="1"/>
    <s v=" "/>
    <s v="LSV"/>
    <s v="F3PCR56244"/>
    <s v="G"/>
    <s v=" "/>
    <d v="2021-04-16T00:00:00"/>
    <s v="GCS1162104"/>
    <s v=" "/>
    <s v="Image URL"/>
    <s v="470"/>
    <s v="WOFF"/>
    <s v="CAOCC"/>
    <s v=" "/>
    <s v=" "/>
  </r>
  <r>
    <x v="0"/>
    <x v="0"/>
    <x v="1"/>
    <x v="2"/>
    <s v="Uncollect Acct Elect-Write Off"/>
    <n v="-132.77000000000001"/>
    <s v="USD"/>
    <s v="CS10276488"/>
    <x v="1"/>
    <s v=" "/>
    <s v="LSV"/>
    <s v="F3PCR56244"/>
    <s v="G"/>
    <s v=" "/>
    <d v="2021-04-28T00:00:00"/>
    <s v="GCS1262104"/>
    <s v=" "/>
    <s v="Image URL"/>
    <s v="470"/>
    <s v="WOFF"/>
    <s v="CAOCC"/>
    <s v=" "/>
    <s v=" "/>
  </r>
  <r>
    <x v="1"/>
    <x v="6"/>
    <x v="1"/>
    <x v="2"/>
    <s v="Uncollect Acct Elect-Write Off"/>
    <n v="31304.68"/>
    <s v="USD"/>
    <s v="CS10180445"/>
    <x v="1"/>
    <s v=" "/>
    <s v="LSV"/>
    <s v="F3PCR56244"/>
    <s v="E"/>
    <s v=" "/>
    <d v="2020-01-06T00:00:00"/>
    <s v="GCS1082001"/>
    <s v=" "/>
    <s v="Image URL"/>
    <s v="470"/>
    <s v="WOFF"/>
    <s v="CAOCC"/>
    <s v=" "/>
    <s v=" "/>
  </r>
  <r>
    <x v="1"/>
    <x v="6"/>
    <x v="1"/>
    <x v="2"/>
    <s v="Uncollect Acct Elect-Write Off"/>
    <n v="13963.99"/>
    <s v="USD"/>
    <s v="CS10180445"/>
    <x v="1"/>
    <s v=" "/>
    <s v="LSV"/>
    <s v="F3PCR56244"/>
    <s v="E"/>
    <s v=" "/>
    <d v="2020-01-20T00:00:00"/>
    <s v="GCS1202001"/>
    <s v=" "/>
    <s v="Image URL"/>
    <s v="470"/>
    <s v="WOFF"/>
    <s v="CAOCC"/>
    <s v=" "/>
    <s v=" "/>
  </r>
  <r>
    <x v="1"/>
    <x v="6"/>
    <x v="1"/>
    <x v="2"/>
    <s v="Uncollect Acct Elect-Write Off"/>
    <n v="-2091.9"/>
    <s v="USD"/>
    <s v="CS10180445"/>
    <x v="1"/>
    <s v=" "/>
    <s v="LSV"/>
    <s v="F3PCR56244"/>
    <s v="E"/>
    <s v=" "/>
    <d v="2020-01-13T00:00:00"/>
    <s v="GCS1142001"/>
    <s v=" "/>
    <s v="Image URL"/>
    <s v="470"/>
    <s v="WOFF"/>
    <s v="CAOCC"/>
    <s v=" "/>
    <s v=" "/>
  </r>
  <r>
    <x v="1"/>
    <x v="6"/>
    <x v="1"/>
    <x v="2"/>
    <s v="Uncollect Acct Elect-Write Off"/>
    <n v="-2260.54"/>
    <s v="USD"/>
    <s v="CS10180445"/>
    <x v="1"/>
    <s v=" "/>
    <s v="LSV"/>
    <s v="F3PCR56244"/>
    <s v="E"/>
    <s v=" "/>
    <d v="2020-01-10T00:00:00"/>
    <s v="GCS1122001"/>
    <s v=" "/>
    <s v="Image URL"/>
    <s v="470"/>
    <s v="WOFF"/>
    <s v="CAOCC"/>
    <s v=" "/>
    <s v=" "/>
  </r>
  <r>
    <x v="1"/>
    <x v="3"/>
    <x v="1"/>
    <x v="2"/>
    <s v="Uncollect Acct Elect-Write Off"/>
    <n v="9383.41"/>
    <s v="USD"/>
    <s v="CS10186896"/>
    <x v="1"/>
    <s v=" "/>
    <s v="LSV"/>
    <s v="F3PCR56244"/>
    <s v="E"/>
    <s v=" "/>
    <d v="2020-02-19T00:00:00"/>
    <s v="GCS1202002"/>
    <s v=" "/>
    <s v="Image URL"/>
    <s v="470"/>
    <s v="WOFF"/>
    <s v="CAOCC"/>
    <s v=" "/>
    <s v=" "/>
  </r>
  <r>
    <x v="1"/>
    <x v="3"/>
    <x v="1"/>
    <x v="2"/>
    <s v="Uncollect Acct Elect-Write Off"/>
    <n v="3442.52"/>
    <s v="USD"/>
    <s v="CS10188846"/>
    <x v="1"/>
    <s v=" "/>
    <s v="LSV"/>
    <s v="F3PCR56244"/>
    <s v="E"/>
    <s v=" "/>
    <d v="2020-02-28T00:00:00"/>
    <s v="GCS1282002"/>
    <s v=" "/>
    <s v="Image URL"/>
    <s v="470"/>
    <s v="WOFF"/>
    <s v="CAOCC"/>
    <s v=" "/>
    <s v=" "/>
  </r>
  <r>
    <x v="1"/>
    <x v="3"/>
    <x v="1"/>
    <x v="2"/>
    <s v="Uncollect Acct Elect-Write Off"/>
    <n v="21303.9"/>
    <s v="USD"/>
    <s v="CS10187342"/>
    <x v="1"/>
    <s v=" "/>
    <s v="LSV"/>
    <s v="F3PCR56244"/>
    <s v="E"/>
    <s v=" "/>
    <d v="2020-02-21T00:00:00"/>
    <s v="GCS1222002"/>
    <s v=" "/>
    <s v="Image URL"/>
    <s v="470"/>
    <s v="WOFF"/>
    <s v="CAOCC"/>
    <s v=" "/>
    <s v=" "/>
  </r>
  <r>
    <x v="1"/>
    <x v="3"/>
    <x v="1"/>
    <x v="2"/>
    <s v="Uncollect Acct Elect-Write Off"/>
    <n v="7600.68"/>
    <s v="USD"/>
    <s v="CS10188203"/>
    <x v="1"/>
    <s v=" "/>
    <s v="LSV"/>
    <s v="F3PCR56244"/>
    <s v="E"/>
    <s v=" "/>
    <d v="2020-02-26T00:00:00"/>
    <s v="GCS1262002"/>
    <s v=" "/>
    <s v="Image URL"/>
    <s v="470"/>
    <s v="WOFF"/>
    <s v="CAOCC"/>
    <s v=" "/>
    <s v=" "/>
  </r>
  <r>
    <x v="1"/>
    <x v="3"/>
    <x v="1"/>
    <x v="2"/>
    <s v="Uncollect Acct Elect-Write Off"/>
    <n v="-6.5"/>
    <s v="USD"/>
    <s v="CS10185358"/>
    <x v="1"/>
    <s v=" "/>
    <s v="LSV"/>
    <s v="F3PCR56244"/>
    <s v="E"/>
    <s v=" "/>
    <d v="2020-02-01T00:00:00"/>
    <s v="GCS1052002"/>
    <s v=" "/>
    <s v="Image URL"/>
    <s v="470"/>
    <s v="WOFF"/>
    <s v="CAOCC"/>
    <s v=" "/>
    <s v=" "/>
  </r>
  <r>
    <x v="1"/>
    <x v="2"/>
    <x v="1"/>
    <x v="2"/>
    <s v="Uncollect Acct Elect-Write Off"/>
    <n v="25835.49"/>
    <s v="USD"/>
    <s v="CS10191250"/>
    <x v="1"/>
    <s v=" "/>
    <s v="LSV"/>
    <s v="F3PCR56244"/>
    <s v="E"/>
    <s v=" "/>
    <d v="2020-03-06T00:00:00"/>
    <s v="GCS1082003"/>
    <s v=" "/>
    <s v="Image URL"/>
    <s v="470"/>
    <s v="WOFF"/>
    <s v="CAOCC"/>
    <s v=" "/>
    <s v=" "/>
  </r>
  <r>
    <x v="1"/>
    <x v="0"/>
    <x v="1"/>
    <x v="2"/>
    <s v="Uncollect Acct Elect-Write Off"/>
    <n v="-4772.1499999999996"/>
    <s v="USD"/>
    <s v="CS10200390"/>
    <x v="1"/>
    <s v=" "/>
    <s v="LSV"/>
    <s v="F3PCR56244"/>
    <s v="E"/>
    <s v=" "/>
    <d v="2020-04-24T00:00:00"/>
    <s v="GCS1252004"/>
    <s v=" "/>
    <s v="Image URL"/>
    <s v="470"/>
    <s v="WOFF"/>
    <s v="CAOCC"/>
    <s v=" "/>
    <s v=" "/>
  </r>
  <r>
    <x v="1"/>
    <x v="0"/>
    <x v="1"/>
    <x v="2"/>
    <s v="Uncollect Acct Elect-Write Off"/>
    <n v="-4743.25"/>
    <s v="USD"/>
    <s v="CS10200713"/>
    <x v="1"/>
    <s v=" "/>
    <s v="LSV"/>
    <s v="F3PCR56244"/>
    <s v="E"/>
    <s v=" "/>
    <d v="2020-04-27T00:00:00"/>
    <s v="GCS1272004"/>
    <s v=" "/>
    <s v="Image URL"/>
    <s v="470"/>
    <s v="WOFF"/>
    <s v="CAOCC"/>
    <s v=" "/>
    <s v=" "/>
  </r>
  <r>
    <x v="1"/>
    <x v="7"/>
    <x v="1"/>
    <x v="2"/>
    <s v="Uncollect Acct Elect-Write Off"/>
    <n v="-3773.56"/>
    <s v="USD"/>
    <s v="CS10206176"/>
    <x v="1"/>
    <s v=" "/>
    <s v="LSV"/>
    <s v="F3PCR56244"/>
    <s v="E"/>
    <s v=" "/>
    <d v="2020-05-21T00:00:00"/>
    <s v="GCS1202005"/>
    <s v=" "/>
    <s v="Image URL"/>
    <s v="470"/>
    <s v="WOFF"/>
    <s v="CAOCC"/>
    <s v=" "/>
    <s v=" "/>
  </r>
  <r>
    <x v="1"/>
    <x v="7"/>
    <x v="1"/>
    <x v="2"/>
    <s v="Uncollect Acct Elect-Write Off"/>
    <n v="-5681.21"/>
    <s v="USD"/>
    <s v="CS10207327"/>
    <x v="1"/>
    <s v=" "/>
    <s v="LSV"/>
    <s v="F3PCR56244"/>
    <s v="E"/>
    <s v=" "/>
    <d v="2020-05-28T00:00:00"/>
    <s v="GCS1252005"/>
    <s v=" "/>
    <s v="Image URL"/>
    <s v="470"/>
    <s v="WOFF"/>
    <s v="CAOCC"/>
    <s v=" "/>
    <s v=" "/>
  </r>
  <r>
    <x v="1"/>
    <x v="4"/>
    <x v="1"/>
    <x v="2"/>
    <s v="Uncollect Acct Elect-Write Off"/>
    <n v="-4999.34"/>
    <s v="USD"/>
    <s v="CS10211838"/>
    <x v="1"/>
    <s v=" "/>
    <s v="LSV"/>
    <s v="F3PCR56244"/>
    <s v="E"/>
    <s v=" "/>
    <d v="2020-06-17T00:00:00"/>
    <s v="GCS1192006"/>
    <s v=" "/>
    <s v="Image URL"/>
    <s v="470"/>
    <s v="WOFF"/>
    <s v="CAOCC"/>
    <s v=" "/>
    <s v=" "/>
  </r>
  <r>
    <x v="1"/>
    <x v="4"/>
    <x v="1"/>
    <x v="2"/>
    <s v="Uncollect Acct Elect-Write Off"/>
    <n v="-8242.39"/>
    <s v="USD"/>
    <s v="CS10210746"/>
    <x v="1"/>
    <s v=" "/>
    <s v="LSV"/>
    <s v="F3PCR56244"/>
    <s v="E"/>
    <s v=" "/>
    <d v="2020-06-10T00:00:00"/>
    <s v="GCS1132006"/>
    <s v=" "/>
    <s v="Image URL"/>
    <s v="470"/>
    <s v="WOFF"/>
    <s v="CAOCC"/>
    <s v=" "/>
    <s v=" "/>
  </r>
  <r>
    <x v="1"/>
    <x v="8"/>
    <x v="1"/>
    <x v="2"/>
    <s v="Uncollect Acct Elect-Write Off"/>
    <n v="-4737.1000000000004"/>
    <s v="USD"/>
    <s v="CS10217266"/>
    <x v="1"/>
    <s v=" "/>
    <s v="LSV"/>
    <s v="F3PCR56244"/>
    <s v="E"/>
    <s v=" "/>
    <d v="2020-07-09T00:00:00"/>
    <s v="GCS1122007"/>
    <s v=" "/>
    <s v="Image URL"/>
    <s v="470"/>
    <s v="WOFF"/>
    <s v="CAOCC"/>
    <s v=" "/>
    <s v=" "/>
  </r>
  <r>
    <x v="1"/>
    <x v="8"/>
    <x v="1"/>
    <x v="2"/>
    <s v="Uncollect Acct Elect-Write Off"/>
    <n v="-3631.49"/>
    <s v="USD"/>
    <s v="CS10217266"/>
    <x v="1"/>
    <s v=" "/>
    <s v="LSV"/>
    <s v="F3PCR56244"/>
    <s v="E"/>
    <s v=" "/>
    <d v="2020-07-02T00:00:00"/>
    <s v="GCS1072007"/>
    <s v=" "/>
    <s v="Image URL"/>
    <s v="470"/>
    <s v="WOFF"/>
    <s v="CAOCC"/>
    <s v=" "/>
    <s v=" "/>
  </r>
  <r>
    <x v="1"/>
    <x v="8"/>
    <x v="1"/>
    <x v="2"/>
    <s v="Uncollect Acct Elect-Write Off"/>
    <n v="-2789.83"/>
    <s v="USD"/>
    <s v="CS10217266"/>
    <x v="1"/>
    <s v=" "/>
    <s v="LSV"/>
    <s v="F3PCR56244"/>
    <s v="E"/>
    <s v=" "/>
    <d v="2020-07-07T00:00:00"/>
    <s v="GCS1102007"/>
    <s v=" "/>
    <s v="Image URL"/>
    <s v="470"/>
    <s v="WOFF"/>
    <s v="CAOCC"/>
    <s v=" "/>
    <s v=" "/>
  </r>
  <r>
    <x v="1"/>
    <x v="8"/>
    <x v="1"/>
    <x v="2"/>
    <s v="Uncollect Acct Elect-Write Off"/>
    <n v="-1324.6"/>
    <s v="USD"/>
    <s v="CS10219857"/>
    <x v="1"/>
    <s v=" "/>
    <s v="LSV"/>
    <s v="F3PCR56244"/>
    <s v="E"/>
    <s v=" "/>
    <d v="2020-07-28T00:00:00"/>
    <s v="GCS1282007"/>
    <s v=" "/>
    <s v="Image URL"/>
    <s v="470"/>
    <s v="WOFF"/>
    <s v="CAOCC"/>
    <s v=" "/>
    <s v=" "/>
  </r>
  <r>
    <x v="1"/>
    <x v="8"/>
    <x v="1"/>
    <x v="2"/>
    <s v="Uncollect Acct Elect-Write Off"/>
    <n v="-2984.36"/>
    <s v="USD"/>
    <s v="CS10217266"/>
    <x v="1"/>
    <s v=" "/>
    <s v="LSV"/>
    <s v="F3PCR56244"/>
    <s v="E"/>
    <s v=" "/>
    <d v="2020-07-06T00:00:00"/>
    <s v="GCS1092007"/>
    <s v=" "/>
    <s v="Image URL"/>
    <s v="470"/>
    <s v="WOFF"/>
    <s v="CAOCC"/>
    <s v=" "/>
    <s v=" "/>
  </r>
  <r>
    <x v="1"/>
    <x v="9"/>
    <x v="1"/>
    <x v="2"/>
    <s v="Uncollect Acct Elect-Write Off"/>
    <n v="-3674.14"/>
    <s v="USD"/>
    <s v="CS10223244"/>
    <x v="1"/>
    <s v=" "/>
    <s v="LSV"/>
    <s v="F3PCR56244"/>
    <s v="E"/>
    <s v=" "/>
    <d v="2020-08-03T00:00:00"/>
    <s v="GCS1072008"/>
    <s v=" "/>
    <s v="Image URL"/>
    <s v="470"/>
    <s v="WOFF"/>
    <s v="CAOCC"/>
    <s v=" "/>
    <s v=" "/>
  </r>
  <r>
    <x v="1"/>
    <x v="9"/>
    <x v="1"/>
    <x v="2"/>
    <s v="Uncollect Acct Elect-Write Off"/>
    <n v="-1510.83"/>
    <s v="USD"/>
    <s v="CS10224534"/>
    <x v="1"/>
    <s v=" "/>
    <s v="LSV"/>
    <s v="F3PCR56244"/>
    <s v="E"/>
    <s v=" "/>
    <d v="2020-08-18T00:00:00"/>
    <s v="GCS1202008"/>
    <s v=" "/>
    <s v="Image URL"/>
    <s v="470"/>
    <s v="WOFF"/>
    <s v="CAOCC"/>
    <s v=" "/>
    <s v=" "/>
  </r>
  <r>
    <x v="1"/>
    <x v="9"/>
    <x v="1"/>
    <x v="2"/>
    <s v="Uncollect Acct Elect-Write Off"/>
    <n v="-819.54"/>
    <s v="USD"/>
    <s v="CS10225114"/>
    <x v="1"/>
    <s v=" "/>
    <s v="LSV"/>
    <s v="F3PCR56244"/>
    <s v="E"/>
    <s v=" "/>
    <d v="2020-08-22T00:00:00"/>
    <s v="GCS1242008"/>
    <s v=" "/>
    <s v="Image URL"/>
    <s v="470"/>
    <s v="WOFF"/>
    <s v="CAOCC"/>
    <s v=" "/>
    <s v=" "/>
  </r>
  <r>
    <x v="1"/>
    <x v="9"/>
    <x v="1"/>
    <x v="2"/>
    <s v="Uncollect Acct Elect-Write Off"/>
    <n v="-1296.51"/>
    <s v="USD"/>
    <s v="CS10224124"/>
    <x v="1"/>
    <s v=" "/>
    <s v="LSV"/>
    <s v="F3PCR56244"/>
    <s v="E"/>
    <s v=" "/>
    <d v="2020-08-13T00:00:00"/>
    <s v="GCS1172008"/>
    <s v=" "/>
    <s v="Image URL"/>
    <s v="470"/>
    <s v="WOFF"/>
    <s v="CAOCC"/>
    <s v=" "/>
    <s v=" "/>
  </r>
  <r>
    <x v="1"/>
    <x v="9"/>
    <x v="1"/>
    <x v="2"/>
    <s v="Uncollect Acct Elect-Write Off"/>
    <n v="-3890.47"/>
    <s v="USD"/>
    <s v="CS10223244"/>
    <x v="1"/>
    <s v=" "/>
    <s v="LSV"/>
    <s v="F3PCR56244"/>
    <s v="E"/>
    <s v=" "/>
    <d v="2020-08-04T00:00:00"/>
    <s v="GCS1082008"/>
    <s v=" "/>
    <s v="Image URL"/>
    <s v="470"/>
    <s v="WOFF"/>
    <s v="CAOCC"/>
    <s v=" "/>
    <s v=" "/>
  </r>
  <r>
    <x v="1"/>
    <x v="9"/>
    <x v="1"/>
    <x v="2"/>
    <s v="Uncollect Acct Elect-Write Off"/>
    <n v="-480.13"/>
    <s v="USD"/>
    <s v="CS10223244"/>
    <x v="1"/>
    <s v=" "/>
    <s v="LSV"/>
    <s v="F3PCR56244"/>
    <s v="E"/>
    <s v=" "/>
    <d v="2020-08-06T00:00:00"/>
    <s v="GCS1102008"/>
    <s v=" "/>
    <s v="Image URL"/>
    <s v="470"/>
    <s v="WOFF"/>
    <s v="CAOCC"/>
    <s v=" "/>
    <s v=" "/>
  </r>
  <r>
    <x v="1"/>
    <x v="10"/>
    <x v="1"/>
    <x v="2"/>
    <s v="Uncollect Acct Elect-Write Off"/>
    <n v="-1814.37"/>
    <s v="USD"/>
    <s v="CS10231644"/>
    <x v="1"/>
    <s v=" "/>
    <s v="LSV"/>
    <s v="F3PCR56244"/>
    <s v="E"/>
    <s v=" "/>
    <d v="2020-09-24T00:00:00"/>
    <s v="GCS1262009"/>
    <s v=" "/>
    <s v="Image URL"/>
    <s v="470"/>
    <s v="WOFF"/>
    <s v="CAOCC"/>
    <s v=" "/>
    <s v=" "/>
  </r>
  <r>
    <x v="1"/>
    <x v="10"/>
    <x v="1"/>
    <x v="2"/>
    <s v="Uncollect Acct Elect-Write Off"/>
    <n v="-1999.68"/>
    <s v="USD"/>
    <s v="CS10229383"/>
    <x v="1"/>
    <s v=" "/>
    <s v="LSV"/>
    <s v="F3PCR56244"/>
    <s v="E"/>
    <s v=" "/>
    <d v="2020-09-09T00:00:00"/>
    <s v="GCS1132009"/>
    <s v=" "/>
    <s v="Image URL"/>
    <s v="470"/>
    <s v="WOFF"/>
    <s v="CAOCC"/>
    <s v=" "/>
    <s v=" "/>
  </r>
  <r>
    <x v="1"/>
    <x v="10"/>
    <x v="1"/>
    <x v="2"/>
    <s v="Uncollect Acct Elect-Write Off"/>
    <n v="-221.97"/>
    <s v="USD"/>
    <s v="CS10230776"/>
    <x v="1"/>
    <s v=" "/>
    <s v="LSV"/>
    <s v="F3PCR56244"/>
    <s v="E"/>
    <s v=" "/>
    <d v="2020-09-19T00:00:00"/>
    <s v="GCS1222009"/>
    <s v=" "/>
    <s v="Image URL"/>
    <s v="470"/>
    <s v="WOFF"/>
    <s v="CAOCC"/>
    <s v=" "/>
    <s v=" "/>
  </r>
  <r>
    <x v="1"/>
    <x v="10"/>
    <x v="1"/>
    <x v="2"/>
    <s v="Uncollect Acct Elect-Write Off"/>
    <n v="-1183.26"/>
    <s v="USD"/>
    <s v="CS10229733"/>
    <x v="1"/>
    <s v=" "/>
    <s v="LSV"/>
    <s v="F3PCR56244"/>
    <s v="E"/>
    <s v=" "/>
    <d v="2020-09-11T00:00:00"/>
    <s v="GCS1152009"/>
    <s v=" "/>
    <s v="Image URL"/>
    <s v="470"/>
    <s v="WOFF"/>
    <s v="CAOCC"/>
    <s v=" "/>
    <s v=" "/>
  </r>
  <r>
    <x v="1"/>
    <x v="10"/>
    <x v="1"/>
    <x v="2"/>
    <s v="Uncollect Acct Elect-Write Off"/>
    <n v="-4583.49"/>
    <s v="USD"/>
    <s v="CS10233036"/>
    <x v="1"/>
    <s v=" "/>
    <s v="LSV"/>
    <s v="F3PCR56244"/>
    <s v="E"/>
    <s v=" "/>
    <d v="2020-09-30T00:00:00"/>
    <s v="GCS1312009"/>
    <s v=" "/>
    <s v="Image URL"/>
    <s v="470"/>
    <s v="WOFF"/>
    <s v="CAOCC"/>
    <s v=" "/>
    <s v=" "/>
  </r>
  <r>
    <x v="1"/>
    <x v="11"/>
    <x v="1"/>
    <x v="2"/>
    <s v="Uncollect Acct Elect-Write Off"/>
    <n v="-1649.32"/>
    <s v="USD"/>
    <s v="CS10236748"/>
    <x v="1"/>
    <s v=" "/>
    <s v="LSV"/>
    <s v="F3PCR56244"/>
    <s v="E"/>
    <s v=" "/>
    <d v="2020-10-14T00:00:00"/>
    <s v="GCS1192010"/>
    <s v=" "/>
    <s v="Image URL"/>
    <s v="470"/>
    <s v="WOFF"/>
    <s v="CAOCC"/>
    <s v=" "/>
    <s v=" "/>
  </r>
  <r>
    <x v="1"/>
    <x v="5"/>
    <x v="1"/>
    <x v="2"/>
    <s v="Uncollect Acct Elect-Write Off"/>
    <n v="-773.35"/>
    <s v="USD"/>
    <s v="CS10245127"/>
    <x v="1"/>
    <s v=" "/>
    <s v="LSV"/>
    <s v="F3PCR56244"/>
    <s v="E"/>
    <s v=" "/>
    <d v="2020-11-28T00:00:00"/>
    <s v="GCS1292011"/>
    <s v=" "/>
    <s v="Image URL"/>
    <s v="470"/>
    <s v="WOFF"/>
    <s v="CAOCC"/>
    <s v=" "/>
    <s v=" "/>
  </r>
  <r>
    <x v="1"/>
    <x v="5"/>
    <x v="1"/>
    <x v="2"/>
    <s v="Uncollect Acct Elect-Write Off"/>
    <n v="-874.02"/>
    <s v="USD"/>
    <s v="CS10243280"/>
    <x v="1"/>
    <s v=" "/>
    <s v="LSV"/>
    <s v="F3PCR56244"/>
    <s v="E"/>
    <s v=" "/>
    <d v="2020-11-16T00:00:00"/>
    <s v="GCS1192011"/>
    <s v=" "/>
    <s v="Image URL"/>
    <s v="470"/>
    <s v="WOFF"/>
    <s v="CAOCC"/>
    <s v=" "/>
    <s v=" "/>
  </r>
  <r>
    <x v="1"/>
    <x v="5"/>
    <x v="1"/>
    <x v="2"/>
    <s v="Uncollect Acct Elect-Write Off"/>
    <n v="-1259.45"/>
    <s v="USD"/>
    <s v="CS10245127"/>
    <x v="1"/>
    <s v=" "/>
    <s v="LSV"/>
    <s v="F3PCR56244"/>
    <s v="E"/>
    <s v=" "/>
    <d v="2020-11-26T00:00:00"/>
    <s v="GCS1282011"/>
    <s v=" "/>
    <s v="Image URL"/>
    <s v="470"/>
    <s v="WOFF"/>
    <s v="CAOCC"/>
    <s v=" "/>
    <s v=" "/>
  </r>
  <r>
    <x v="1"/>
    <x v="1"/>
    <x v="1"/>
    <x v="2"/>
    <s v="Uncollect Acct Elect-Write Off"/>
    <n v="-5271.07"/>
    <s v="USD"/>
    <s v="CS10251493"/>
    <x v="1"/>
    <s v=" "/>
    <s v="LSV"/>
    <s v="F3PCR56244"/>
    <s v="E"/>
    <s v=" "/>
    <d v="2020-12-28T00:00:00"/>
    <s v="GCS1272012"/>
    <s v=" "/>
    <s v="Image URL"/>
    <s v="470"/>
    <s v="WOFF"/>
    <s v="CAOCC"/>
    <s v=" "/>
    <s v=" "/>
  </r>
  <r>
    <x v="0"/>
    <x v="6"/>
    <x v="1"/>
    <x v="0"/>
    <s v="Acc Prov For Uncollect Acc"/>
    <n v="1427.35"/>
    <s v="USD"/>
    <s v="CS10258642"/>
    <x v="1"/>
    <s v=" "/>
    <s v="LSV"/>
    <s v="F3PCR56244"/>
    <s v="E"/>
    <s v=" "/>
    <d v="2021-01-29T00:00:00"/>
    <s v="GCS1252101"/>
    <s v=" "/>
    <s v="Image URL"/>
    <s v="470"/>
    <s v="WOFF"/>
    <s v="CAOCC"/>
    <s v=" "/>
    <s v=" "/>
  </r>
  <r>
    <x v="0"/>
    <x v="6"/>
    <x v="1"/>
    <x v="2"/>
    <s v="Uncollect Acct Elect-Write Off"/>
    <n v="-3330.08"/>
    <s v="USD"/>
    <s v="CS10256461"/>
    <x v="1"/>
    <s v=" "/>
    <s v="LSV"/>
    <s v="F3PCR56244"/>
    <s v="E"/>
    <s v=" "/>
    <d v="2021-01-05T00:00:00"/>
    <s v="GCS1042101"/>
    <s v=" "/>
    <s v="Image URL"/>
    <s v="470"/>
    <s v="WOFF"/>
    <s v="CAOCC"/>
    <s v=" "/>
    <s v=" "/>
  </r>
  <r>
    <x v="0"/>
    <x v="6"/>
    <x v="1"/>
    <x v="2"/>
    <s v="Uncollect Acct Elect-Write Off"/>
    <n v="-5105.6499999999996"/>
    <s v="USD"/>
    <s v="CS10256461"/>
    <x v="1"/>
    <s v=" "/>
    <s v="LSV"/>
    <s v="F3PCR56244"/>
    <s v="E"/>
    <s v=" "/>
    <d v="2021-01-19T00:00:00"/>
    <s v="GCS1162101"/>
    <s v=" "/>
    <s v="Image URL"/>
    <s v="470"/>
    <s v="WOFF"/>
    <s v="CAOCC"/>
    <s v=" "/>
    <s v=" "/>
  </r>
  <r>
    <x v="0"/>
    <x v="6"/>
    <x v="1"/>
    <x v="2"/>
    <s v="Uncollect Acct Elect-Write Off"/>
    <n v="-8229.27"/>
    <s v="USD"/>
    <s v="CS10257834"/>
    <x v="1"/>
    <s v=" "/>
    <s v="LSV"/>
    <s v="F3PCR56244"/>
    <s v="E"/>
    <s v=" "/>
    <d v="2021-01-27T00:00:00"/>
    <s v="GCS1232101"/>
    <s v=" "/>
    <s v="Image URL"/>
    <s v="470"/>
    <s v="WOFF"/>
    <s v="CAOCC"/>
    <s v=" "/>
    <s v=" "/>
  </r>
  <r>
    <x v="0"/>
    <x v="6"/>
    <x v="1"/>
    <x v="2"/>
    <s v="Uncollect Acct Elect-Write Off"/>
    <n v="-24875.25"/>
    <s v="USD"/>
    <s v="CS10256862"/>
    <x v="1"/>
    <s v=" "/>
    <s v="LSV"/>
    <s v="F3PCR56244"/>
    <s v="E"/>
    <s v=" "/>
    <d v="2021-01-23T00:00:00"/>
    <s v="GCS1202101"/>
    <s v=" "/>
    <s v="Image URL"/>
    <s v="470"/>
    <s v="WOFF"/>
    <s v="CAOCC"/>
    <s v=" "/>
    <s v=" "/>
  </r>
  <r>
    <x v="0"/>
    <x v="3"/>
    <x v="1"/>
    <x v="0"/>
    <s v="Acc Prov For Uncollect Acc"/>
    <n v="-853.22"/>
    <s v="USD"/>
    <s v="CS10261798"/>
    <x v="1"/>
    <s v=" "/>
    <s v="LSV"/>
    <s v="F3PCR56244"/>
    <s v="E"/>
    <s v=" "/>
    <d v="2021-02-12T00:00:00"/>
    <s v="GCS1152102"/>
    <s v=" "/>
    <s v="Image URL"/>
    <s v="470"/>
    <s v="WOFF"/>
    <s v="CAOCC"/>
    <s v=" "/>
    <s v=" "/>
  </r>
  <r>
    <x v="0"/>
    <x v="3"/>
    <x v="1"/>
    <x v="0"/>
    <s v="Acc Prov For Uncollect Acc"/>
    <n v="732.24"/>
    <s v="USD"/>
    <s v="CS10260869"/>
    <x v="1"/>
    <s v=" "/>
    <s v="LSV"/>
    <s v="F3PCR56244"/>
    <s v="E"/>
    <s v=" "/>
    <d v="2021-02-02T00:00:00"/>
    <s v="GCS1062102"/>
    <s v=" "/>
    <s v="Image URL"/>
    <s v="470"/>
    <s v="WOFF"/>
    <s v="CAOCC"/>
    <s v=" "/>
    <s v=" "/>
  </r>
  <r>
    <x v="0"/>
    <x v="3"/>
    <x v="1"/>
    <x v="0"/>
    <s v="Acc Prov For Uncollect Acc"/>
    <n v="-297.29000000000002"/>
    <s v="USD"/>
    <s v="CS10263158"/>
    <x v="1"/>
    <s v=" "/>
    <s v="LSV"/>
    <s v="F3PCR56244"/>
    <s v="E"/>
    <s v=" "/>
    <d v="2021-02-23T00:00:00"/>
    <s v="GCS1242102"/>
    <s v=" "/>
    <s v="Image URL"/>
    <s v="470"/>
    <s v="WOFF"/>
    <s v="CAOCC"/>
    <s v=" "/>
    <s v=" "/>
  </r>
  <r>
    <x v="0"/>
    <x v="2"/>
    <x v="1"/>
    <x v="2"/>
    <s v="Uncollect Acct Elect-Write Off"/>
    <n v="-6658.43"/>
    <s v="USD"/>
    <s v="CS10268693"/>
    <x v="1"/>
    <s v=" "/>
    <s v="LSV"/>
    <s v="F3PCR56244"/>
    <s v="E"/>
    <s v=" "/>
    <d v="2021-03-22T00:00:00"/>
    <s v="GCS1212103"/>
    <s v=" "/>
    <s v="Image URL"/>
    <s v="470"/>
    <s v="WOFF"/>
    <s v="CAOCC"/>
    <s v=" "/>
    <s v=" "/>
  </r>
  <r>
    <x v="0"/>
    <x v="2"/>
    <x v="1"/>
    <x v="0"/>
    <s v="Acc Prov For Uncollect Acc"/>
    <n v="322.2"/>
    <s v="USD"/>
    <s v="CS10270068"/>
    <x v="1"/>
    <s v=" "/>
    <s v="LSV"/>
    <s v="F3PCR56244"/>
    <s v="E"/>
    <s v=" "/>
    <d v="2021-03-29T00:00:00"/>
    <s v="GCS1272103"/>
    <s v=" "/>
    <s v="Image URL"/>
    <s v="470"/>
    <s v="WOFF"/>
    <s v="CAOCC"/>
    <s v=" "/>
    <s v=" "/>
  </r>
  <r>
    <x v="0"/>
    <x v="2"/>
    <x v="1"/>
    <x v="2"/>
    <s v="Uncollect Acct Elect-Write Off"/>
    <n v="-7989.69"/>
    <s v="USD"/>
    <s v="CS10270068"/>
    <x v="1"/>
    <s v=" "/>
    <s v="LSV"/>
    <s v="F3PCR56244"/>
    <s v="E"/>
    <s v=" "/>
    <d v="2021-03-29T00:00:00"/>
    <s v="GCS1272103"/>
    <s v=" "/>
    <s v="Image URL"/>
    <s v="470"/>
    <s v="WOFF"/>
    <s v="CAOCC"/>
    <s v=" "/>
    <s v=" "/>
  </r>
  <r>
    <x v="0"/>
    <x v="2"/>
    <x v="1"/>
    <x v="0"/>
    <s v="Acc Prov For Uncollect Acc"/>
    <n v="-1001.28"/>
    <s v="USD"/>
    <s v="CS10267613"/>
    <x v="1"/>
    <s v=" "/>
    <s v="LSV"/>
    <s v="F3PCR56244"/>
    <s v="E"/>
    <s v=" "/>
    <d v="2021-03-15T00:00:00"/>
    <s v="GCS1152103"/>
    <s v=" "/>
    <s v="Image URL"/>
    <s v="470"/>
    <s v="WOFF"/>
    <s v="CAOCC"/>
    <s v=" "/>
    <s v=" "/>
  </r>
  <r>
    <x v="0"/>
    <x v="2"/>
    <x v="1"/>
    <x v="2"/>
    <s v="Uncollect Acct Elect-Write Off"/>
    <n v="-6989.35"/>
    <s v="USD"/>
    <s v="CS10268909"/>
    <x v="1"/>
    <s v=" "/>
    <s v="LSV"/>
    <s v="F3PCR56244"/>
    <s v="E"/>
    <s v=" "/>
    <d v="2021-03-23T00:00:00"/>
    <s v="GCS1222103"/>
    <s v=" "/>
    <s v="Image URL"/>
    <s v="470"/>
    <s v="WOFF"/>
    <s v="CAOCC"/>
    <s v=" "/>
    <s v=" "/>
  </r>
  <r>
    <x v="0"/>
    <x v="2"/>
    <x v="1"/>
    <x v="2"/>
    <s v="Uncollect Acct Elect-Write Off"/>
    <n v="-22.57"/>
    <s v="USD"/>
    <s v="CS10268452"/>
    <x v="1"/>
    <s v=" "/>
    <s v="LSV"/>
    <s v="F3PCR56244"/>
    <s v="E"/>
    <s v=" "/>
    <d v="2021-03-20T00:00:00"/>
    <s v="GCS1202103"/>
    <s v=" "/>
    <s v="Image URL"/>
    <s v="470"/>
    <s v="WOFF"/>
    <s v="CAOCC"/>
    <s v=" "/>
    <s v=" "/>
  </r>
  <r>
    <x v="0"/>
    <x v="0"/>
    <x v="1"/>
    <x v="2"/>
    <s v="Uncollect Acct Elect-Write Off"/>
    <n v="-8057.8"/>
    <s v="USD"/>
    <s v="CS10277518"/>
    <x v="1"/>
    <s v=" "/>
    <s v="LSV"/>
    <s v="F3PCR56244"/>
    <s v="E"/>
    <s v=" "/>
    <d v="2021-04-30T00:00:00"/>
    <s v="GCS1282104"/>
    <s v=" "/>
    <s v="Image URL"/>
    <s v="470"/>
    <s v="WOFF"/>
    <s v="CAOCC"/>
    <s v=" "/>
    <s v=" "/>
  </r>
  <r>
    <x v="0"/>
    <x v="0"/>
    <x v="1"/>
    <x v="0"/>
    <s v="Acc Prov For Uncollect Acc"/>
    <n v="274.18"/>
    <s v="USD"/>
    <s v="CS10273808"/>
    <x v="1"/>
    <s v=" "/>
    <s v="LSV"/>
    <s v="F3PCR56244"/>
    <s v="E"/>
    <s v=" "/>
    <d v="2021-04-09T00:00:00"/>
    <s v="GCS1102104"/>
    <s v=" "/>
    <s v="Image URL"/>
    <s v="470"/>
    <s v="WOFF"/>
    <s v="CAOCC"/>
    <s v=" "/>
    <s v=" "/>
  </r>
  <r>
    <x v="0"/>
    <x v="0"/>
    <x v="1"/>
    <x v="0"/>
    <s v="Acc Prov For Uncollect Acc"/>
    <n v="-16360.12"/>
    <s v="USD"/>
    <s v="CS10274593"/>
    <x v="1"/>
    <s v=" "/>
    <s v="LSV"/>
    <s v="F3PCR56244"/>
    <s v="E"/>
    <s v=" "/>
    <d v="2021-04-15T00:00:00"/>
    <s v="GCS1152104"/>
    <s v=" "/>
    <s v="Image URL"/>
    <s v="470"/>
    <s v="WOFF"/>
    <s v="CAOCC"/>
    <s v=" "/>
    <s v=" "/>
  </r>
  <r>
    <x v="0"/>
    <x v="0"/>
    <x v="1"/>
    <x v="0"/>
    <s v="Acc Prov For Uncollect Acc"/>
    <n v="3242.05"/>
    <s v="USD"/>
    <s v="CS10274995"/>
    <x v="1"/>
    <s v=" "/>
    <s v="LSV"/>
    <s v="F3PCR56244"/>
    <s v="E"/>
    <s v=" "/>
    <d v="2021-04-19T00:00:00"/>
    <s v="GCS1182104"/>
    <s v=" "/>
    <s v="Image URL"/>
    <s v="470"/>
    <s v="WOFF"/>
    <s v="CAOCC"/>
    <s v=" "/>
    <s v=" "/>
  </r>
  <r>
    <x v="0"/>
    <x v="0"/>
    <x v="1"/>
    <x v="2"/>
    <s v="Uncollect Acct Elect-Write Off"/>
    <n v="-8135.02"/>
    <s v="USD"/>
    <s v="CS10274231"/>
    <x v="1"/>
    <s v=" "/>
    <s v="LSV"/>
    <s v="F3PCR56244"/>
    <s v="E"/>
    <s v=" "/>
    <d v="2021-04-13T00:00:00"/>
    <s v="GCS1132104"/>
    <s v=" "/>
    <s v="Image URL"/>
    <s v="470"/>
    <s v="WOFF"/>
    <s v="CAOCC"/>
    <s v=" "/>
    <s v=" "/>
  </r>
  <r>
    <x v="0"/>
    <x v="0"/>
    <x v="1"/>
    <x v="0"/>
    <s v="Acc Prov For Uncollect Acc"/>
    <n v="-384.88"/>
    <s v="USD"/>
    <s v="CS10273647"/>
    <x v="1"/>
    <s v=" "/>
    <s v="LSV"/>
    <s v="F3PCR56244"/>
    <s v="E"/>
    <s v=" "/>
    <d v="2021-04-07T00:00:00"/>
    <s v="GCS1082104"/>
    <s v=" "/>
    <s v="Image URL"/>
    <s v="470"/>
    <s v="WOFF"/>
    <s v="CAOCC"/>
    <s v=" "/>
    <s v=" "/>
  </r>
  <r>
    <x v="0"/>
    <x v="0"/>
    <x v="1"/>
    <x v="2"/>
    <s v="Uncollect Acct Elect-Write Off"/>
    <n v="-933.2"/>
    <s v="USD"/>
    <s v="CS10273808"/>
    <x v="1"/>
    <s v=" "/>
    <s v="LSV"/>
    <s v="F3PCR56244"/>
    <s v="E"/>
    <s v=" "/>
    <d v="2021-04-10T00:00:00"/>
    <s v="GCS1112104"/>
    <s v=" "/>
    <s v="Image URL"/>
    <s v="470"/>
    <s v="WOFF"/>
    <s v="CAOCC"/>
    <s v=" "/>
    <s v=" "/>
  </r>
  <r>
    <x v="0"/>
    <x v="0"/>
    <x v="1"/>
    <x v="2"/>
    <s v="Uncollect Acct Elect-Write Off"/>
    <n v="-5849.46"/>
    <s v="USD"/>
    <s v="CS10275968"/>
    <x v="1"/>
    <s v=" "/>
    <s v="LSV"/>
    <s v="F3PCR56244"/>
    <s v="E"/>
    <s v=" "/>
    <d v="2021-04-26T00:00:00"/>
    <s v="GCS1242104"/>
    <s v=" "/>
    <s v="Image URL"/>
    <s v="470"/>
    <s v="WOFF"/>
    <s v="CAOCC"/>
    <s v=" "/>
    <s v=" "/>
  </r>
  <r>
    <x v="0"/>
    <x v="0"/>
    <x v="1"/>
    <x v="0"/>
    <s v="Acc Prov For Uncollect Acc"/>
    <n v="-364.41"/>
    <s v="USD"/>
    <s v="CS10275171"/>
    <x v="1"/>
    <s v=" "/>
    <s v="LSV"/>
    <s v="F3PCR56244"/>
    <s v="E"/>
    <s v=" "/>
    <d v="2021-04-19T00:00:00"/>
    <s v="GCS1192104"/>
    <s v=" "/>
    <s v="Image URL"/>
    <s v="470"/>
    <s v="WOFF"/>
    <s v="CAOCC"/>
    <s v=" "/>
    <s v=" "/>
  </r>
  <r>
    <x v="0"/>
    <x v="6"/>
    <x v="0"/>
    <x v="0"/>
    <s v="Acc Prov For Uncollect Acc"/>
    <n v="0"/>
    <s v="USD"/>
    <s v="ERD0259432"/>
    <x v="0"/>
    <s v="Bad Debt Expense"/>
    <s v="ENT"/>
    <s v=" "/>
    <s v="G"/>
    <s v=" "/>
    <d v="2021-01-31T00:00:00"/>
    <s v=" "/>
    <s v=" "/>
    <s v="Image URL"/>
    <s v="901"/>
    <s v=" "/>
    <s v=" "/>
    <s v=" "/>
    <s v=" "/>
  </r>
  <r>
    <x v="0"/>
    <x v="3"/>
    <x v="0"/>
    <x v="0"/>
    <s v="Acc Prov For Uncollect Acc"/>
    <n v="-460729.82"/>
    <s v="USD"/>
    <s v="ERD0263364"/>
    <x v="0"/>
    <s v="Bad Debt Expense"/>
    <s v="ENT"/>
    <s v=" "/>
    <s v="G"/>
    <s v=" "/>
    <d v="2021-02-28T00:00:00"/>
    <s v=" "/>
    <s v=" "/>
    <s v="Image URL"/>
    <s v="901"/>
    <s v=" "/>
    <s v=" "/>
    <s v=" "/>
    <s v=" "/>
  </r>
  <r>
    <x v="0"/>
    <x v="2"/>
    <x v="0"/>
    <x v="1"/>
    <s v="Reg asset Covid 19 bad debt"/>
    <n v="34296.44"/>
    <s v="USD"/>
    <s v="ERD0271804"/>
    <x v="0"/>
    <s v="Reg asset  bad debt COVID19"/>
    <s v="ENT"/>
    <s v=" "/>
    <s v="G"/>
    <s v=" "/>
    <d v="2021-03-31T00:00:00"/>
    <s v=" "/>
    <s v=" "/>
    <s v="Image URL"/>
    <s v="901"/>
    <s v=" "/>
    <s v=" "/>
    <s v=" "/>
    <s v=" "/>
  </r>
  <r>
    <x v="0"/>
    <x v="0"/>
    <x v="0"/>
    <x v="1"/>
    <s v="Reg asset Covid 19 bad debt"/>
    <n v="450547.88"/>
    <s v="USD"/>
    <s v="ERD0278354"/>
    <x v="0"/>
    <s v="Reg asset Covid 19 bad debt"/>
    <s v="ENT"/>
    <s v=" "/>
    <s v="E"/>
    <s v=" "/>
    <d v="2021-04-30T00:00:00"/>
    <s v=" "/>
    <s v=" "/>
    <s v="Image URL"/>
    <s v="901"/>
    <s v="RDRA"/>
    <s v=" "/>
    <s v=" "/>
    <s v=" "/>
  </r>
  <r>
    <x v="0"/>
    <x v="3"/>
    <x v="1"/>
    <x v="1"/>
    <s v="Reg asset Covid 19 bad debt"/>
    <n v="644792.06000000006"/>
    <s v="USD"/>
    <s v="ERD0263359"/>
    <x v="0"/>
    <s v="Reg asset Covid 19 bad debt"/>
    <s v=" "/>
    <s v=" "/>
    <s v="G"/>
    <s v=" "/>
    <d v="2021-02-28T00:00:00"/>
    <s v=" "/>
    <s v=" "/>
    <s v="Image URL"/>
    <s v="901"/>
    <s v=" "/>
    <s v=" "/>
    <s v=" "/>
    <s v=" "/>
  </r>
  <r>
    <x v="1"/>
    <x v="2"/>
    <x v="1"/>
    <x v="0"/>
    <s v="Acc Prov For Uncollect Acc"/>
    <n v="47638.58"/>
    <s v="USD"/>
    <s v="ERD0194107"/>
    <x v="0"/>
    <s v="Uncoll Reserve Adjust-ELL"/>
    <s v=" "/>
    <s v=" "/>
    <s v="E"/>
    <s v=" "/>
    <d v="2020-03-31T00:00:00"/>
    <s v=" "/>
    <s v=" "/>
    <s v="Image URL"/>
    <s v="901"/>
    <s v=" "/>
    <s v=" "/>
    <s v=" "/>
    <s v=" "/>
  </r>
  <r>
    <x v="1"/>
    <x v="9"/>
    <x v="1"/>
    <x v="0"/>
    <s v="Acc Prov For Uncollect Acc"/>
    <n v="-4869726"/>
    <s v="USD"/>
    <s v="ERD0227673"/>
    <x v="0"/>
    <s v="Uncoll Reserve Adjust-ELA"/>
    <s v=" "/>
    <s v=" "/>
    <s v="E"/>
    <s v=" "/>
    <d v="2020-08-31T00:00:00"/>
    <s v=" "/>
    <s v=" "/>
    <s v="Image URL"/>
    <s v="901"/>
    <s v=" "/>
    <s v=" "/>
    <s v=" "/>
    <s v=" "/>
  </r>
  <r>
    <x v="1"/>
    <x v="9"/>
    <x v="1"/>
    <x v="1"/>
    <s v="Reg asset Covid 19 bad debt"/>
    <n v="4114005"/>
    <s v="USD"/>
    <s v="ERD0227673"/>
    <x v="0"/>
    <s v="Reg asset Covid 19 bad debt"/>
    <s v=" "/>
    <s v=" "/>
    <s v="E"/>
    <s v=" "/>
    <d v="2020-08-31T00:00:00"/>
    <s v=" "/>
    <s v=" "/>
    <s v="Image URL"/>
    <s v="901"/>
    <s v="RDRA"/>
    <s v=" "/>
    <s v=" "/>
    <s v=" "/>
  </r>
  <r>
    <x v="1"/>
    <x v="1"/>
    <x v="1"/>
    <x v="1"/>
    <s v="Reg asset Covid 19 bad debt"/>
    <n v="4249220.62"/>
    <s v="USD"/>
    <s v="ERD0253683"/>
    <x v="0"/>
    <s v="Reg asset Covid 19 bad debt"/>
    <s v=" "/>
    <s v=" "/>
    <s v="E"/>
    <s v=" "/>
    <d v="2020-12-31T00:00:00"/>
    <s v=" "/>
    <s v=" "/>
    <s v="Image URL"/>
    <s v="901"/>
    <s v="RDRA"/>
    <s v=" "/>
    <s v=" "/>
    <s v=" "/>
  </r>
  <r>
    <x v="0"/>
    <x v="2"/>
    <x v="1"/>
    <x v="1"/>
    <s v="Reg asset Covid 19 bad debt"/>
    <n v="-3297801.8"/>
    <s v="USD"/>
    <s v="ERD0271802"/>
    <x v="0"/>
    <s v="Reg asset Covid 19 bad debt"/>
    <s v=" "/>
    <s v=" "/>
    <s v="E"/>
    <s v=" "/>
    <d v="2021-03-31T00:00:00"/>
    <s v=" "/>
    <s v=" "/>
    <s v="Image URL"/>
    <s v="901"/>
    <s v="RDRA"/>
    <s v=" "/>
    <s v=" "/>
    <s v=" "/>
  </r>
  <r>
    <x v="0"/>
    <x v="0"/>
    <x v="1"/>
    <x v="1"/>
    <s v="Reg asset Covid 19 bad debt"/>
    <n v="62896.56"/>
    <s v="USD"/>
    <s v="ERD0278351"/>
    <x v="0"/>
    <s v="Reg asset Covid 19 bad debt"/>
    <s v=" "/>
    <s v=" "/>
    <s v="E"/>
    <s v=" "/>
    <d v="2021-04-30T00:00:00"/>
    <s v=" "/>
    <s v=" "/>
    <s v="Image URL"/>
    <s v="901"/>
    <s v="RDRA"/>
    <s v=" "/>
    <s v=" "/>
    <s v=" "/>
  </r>
  <r>
    <x v="1"/>
    <x v="6"/>
    <x v="1"/>
    <x v="2"/>
    <s v="Uncollect Acct Elect-Write Off"/>
    <n v="10629.64"/>
    <s v="USD"/>
    <s v="CS10180445"/>
    <x v="1"/>
    <s v=" "/>
    <s v="BRO"/>
    <s v=" "/>
    <s v="E"/>
    <s v=" "/>
    <d v="2020-01-09T00:00:00"/>
    <s v="LCS1112001"/>
    <s v=" "/>
    <s v="Image URL"/>
    <s v="470"/>
    <s v="WOFF"/>
    <s v="CAOCI"/>
    <s v=" "/>
    <s v=" "/>
  </r>
  <r>
    <x v="1"/>
    <x v="6"/>
    <x v="1"/>
    <x v="2"/>
    <s v="Uncollect Acct Elect-Write Off"/>
    <n v="55410.93"/>
    <s v="USD"/>
    <s v="CS10181020"/>
    <x v="1"/>
    <s v=" "/>
    <s v="BRO"/>
    <s v=" "/>
    <s v="E"/>
    <s v=" "/>
    <d v="2020-01-23T00:00:00"/>
    <s v="LCS1232001"/>
    <s v=" "/>
    <s v="Image URL"/>
    <s v="470"/>
    <s v="WOFF"/>
    <s v="CAOCI"/>
    <s v=" "/>
    <s v=" "/>
  </r>
  <r>
    <x v="1"/>
    <x v="6"/>
    <x v="1"/>
    <x v="2"/>
    <s v="Uncollect Acct Elect-Write Off"/>
    <n v="6250.79"/>
    <s v="USD"/>
    <s v="CS10180445"/>
    <x v="1"/>
    <s v=" "/>
    <s v="BRO"/>
    <s v=" "/>
    <s v="E"/>
    <s v=" "/>
    <d v="2020-01-15T00:00:00"/>
    <s v="LCS1162001"/>
    <s v=" "/>
    <s v="Image URL"/>
    <s v="470"/>
    <s v="WOFF"/>
    <s v="CAOCI"/>
    <s v=" "/>
    <s v=" "/>
  </r>
  <r>
    <x v="1"/>
    <x v="6"/>
    <x v="1"/>
    <x v="2"/>
    <s v="Uncollect Acct Elect-Write Off"/>
    <n v="14473.08"/>
    <s v="USD"/>
    <s v="CS10180599"/>
    <x v="1"/>
    <s v=" "/>
    <s v="BRO"/>
    <s v=" "/>
    <s v="E"/>
    <s v=" "/>
    <d v="2020-01-21T00:00:00"/>
    <s v="LCS1212001"/>
    <s v=" "/>
    <s v="Image URL"/>
    <s v="470"/>
    <s v="WOFF"/>
    <s v="CAOCI"/>
    <s v=" "/>
    <s v=" "/>
  </r>
  <r>
    <x v="1"/>
    <x v="6"/>
    <x v="1"/>
    <x v="2"/>
    <s v="Uncollect Acct Elect-Write Off"/>
    <n v="-576.53"/>
    <s v="USD"/>
    <s v="CS10180445"/>
    <x v="1"/>
    <s v=" "/>
    <s v="BRO"/>
    <s v=" "/>
    <s v="E"/>
    <s v=" "/>
    <d v="2020-01-13T00:00:00"/>
    <s v="LCS1142001"/>
    <s v=" "/>
    <s v="Image URL"/>
    <s v="470"/>
    <s v="WOFF"/>
    <s v="CAOCI"/>
    <s v=" "/>
    <s v=" "/>
  </r>
  <r>
    <x v="1"/>
    <x v="6"/>
    <x v="1"/>
    <x v="2"/>
    <s v="Uncollect Acct Elect-Write Off"/>
    <n v="11190.62"/>
    <s v="USD"/>
    <s v="CS10180445"/>
    <x v="1"/>
    <s v=" "/>
    <s v="BRO"/>
    <s v=" "/>
    <s v="E"/>
    <s v=" "/>
    <d v="2020-01-02T00:00:00"/>
    <s v="LCS1052001"/>
    <s v=" "/>
    <s v="Image URL"/>
    <s v="470"/>
    <s v="WOFF"/>
    <s v="CAOCI"/>
    <s v=" "/>
    <s v=" "/>
  </r>
  <r>
    <x v="1"/>
    <x v="3"/>
    <x v="1"/>
    <x v="2"/>
    <s v="Uncollect Acct Elect-Write Off"/>
    <n v="1391.82"/>
    <s v="USD"/>
    <s v="CS10186368"/>
    <x v="1"/>
    <s v=" "/>
    <s v="BRO"/>
    <s v=" "/>
    <s v="E"/>
    <s v=" "/>
    <d v="2020-02-17T00:00:00"/>
    <s v="LCS1182002"/>
    <s v=" "/>
    <s v="Image URL"/>
    <s v="470"/>
    <s v="WOFF"/>
    <s v="CAOCI"/>
    <s v=" "/>
    <s v=" "/>
  </r>
  <r>
    <x v="1"/>
    <x v="3"/>
    <x v="1"/>
    <x v="2"/>
    <s v="Uncollect Acct Elect-Write Off"/>
    <n v="11158.73"/>
    <s v="USD"/>
    <s v="CS10186521"/>
    <x v="1"/>
    <s v=" "/>
    <s v="BRO"/>
    <s v=" "/>
    <s v="E"/>
    <s v=" "/>
    <d v="2020-02-18T00:00:00"/>
    <s v="LCS1192002"/>
    <s v=" "/>
    <s v="Image URL"/>
    <s v="470"/>
    <s v="WOFF"/>
    <s v="CAOCI"/>
    <s v=" "/>
    <s v=" "/>
  </r>
  <r>
    <x v="1"/>
    <x v="3"/>
    <x v="1"/>
    <x v="2"/>
    <s v="Uncollect Acct Elect-Write Off"/>
    <n v="13300.98"/>
    <s v="USD"/>
    <s v="CS10187342"/>
    <x v="1"/>
    <s v=" "/>
    <s v="BRO"/>
    <s v=" "/>
    <s v="E"/>
    <s v=" "/>
    <d v="2020-02-21T00:00:00"/>
    <s v="LCS1222002"/>
    <s v=" "/>
    <s v="Image URL"/>
    <s v="470"/>
    <s v="WOFF"/>
    <s v="CAOCI"/>
    <s v=" "/>
    <s v=" "/>
  </r>
  <r>
    <x v="1"/>
    <x v="3"/>
    <x v="1"/>
    <x v="2"/>
    <s v="Uncollect Acct Elect-Write Off"/>
    <n v="6772.78"/>
    <s v="USD"/>
    <s v="CS10188846"/>
    <x v="1"/>
    <s v=" "/>
    <s v="BRO"/>
    <s v=" "/>
    <s v="E"/>
    <s v=" "/>
    <d v="2020-02-28T00:00:00"/>
    <s v="LCS1282002"/>
    <s v=" "/>
    <s v="Image URL"/>
    <s v="470"/>
    <s v="WOFF"/>
    <s v="CAOCI"/>
    <s v=" "/>
    <s v=" "/>
  </r>
  <r>
    <x v="1"/>
    <x v="3"/>
    <x v="1"/>
    <x v="2"/>
    <s v="Uncollect Acct Elect-Write Off"/>
    <n v="13548.82"/>
    <s v="USD"/>
    <s v="CS10185492"/>
    <x v="1"/>
    <s v=" "/>
    <s v="BRO"/>
    <s v=" "/>
    <s v="E"/>
    <s v=" "/>
    <d v="2020-02-10T00:00:00"/>
    <s v="LCS1122002"/>
    <s v=" "/>
    <s v="Image URL"/>
    <s v="470"/>
    <s v="WOFF"/>
    <s v="CAOCI"/>
    <s v=" "/>
    <s v=" "/>
  </r>
  <r>
    <x v="1"/>
    <x v="2"/>
    <x v="1"/>
    <x v="2"/>
    <s v="Uncollect Acct Elect-Write Off"/>
    <n v="-2572.71"/>
    <s v="USD"/>
    <s v="CS10193308"/>
    <x v="1"/>
    <s v=" "/>
    <s v="BRO"/>
    <s v=" "/>
    <s v="E"/>
    <s v=" "/>
    <d v="2020-03-23T00:00:00"/>
    <s v="LCS1222003"/>
    <s v=" "/>
    <s v="Image URL"/>
    <s v="470"/>
    <s v="WOFF"/>
    <s v="CAOCI"/>
    <s v=" "/>
    <s v=" "/>
  </r>
  <r>
    <x v="1"/>
    <x v="2"/>
    <x v="1"/>
    <x v="2"/>
    <s v="Uncollect Acct Elect-Write Off"/>
    <n v="-3942.97"/>
    <s v="USD"/>
    <s v="CS10193308"/>
    <x v="1"/>
    <s v=" "/>
    <s v="BRO"/>
    <s v=" "/>
    <s v="E"/>
    <s v=" "/>
    <d v="2020-03-17T00:00:00"/>
    <s v="LCS1242003"/>
    <s v=" "/>
    <s v="Image URL"/>
    <s v="470"/>
    <s v="WOFF"/>
    <s v="CAOCI"/>
    <s v=" "/>
    <s v=" "/>
  </r>
  <r>
    <x v="1"/>
    <x v="2"/>
    <x v="1"/>
    <x v="2"/>
    <s v="Uncollect Acct Elect-Write Off"/>
    <n v="-1644.8"/>
    <s v="USD"/>
    <s v="CS10194824"/>
    <x v="1"/>
    <s v=" "/>
    <s v="BRO"/>
    <s v=" "/>
    <s v="E"/>
    <s v=" "/>
    <d v="2020-03-30T00:00:00"/>
    <s v="LCS1312003"/>
    <s v=" "/>
    <s v="Image URL"/>
    <s v="470"/>
    <s v="WOFF"/>
    <s v="CAOCI"/>
    <s v=" "/>
    <s v=" "/>
  </r>
  <r>
    <x v="1"/>
    <x v="0"/>
    <x v="1"/>
    <x v="2"/>
    <s v="Uncollect Acct Elect-Write Off"/>
    <n v="-3340.86"/>
    <s v="USD"/>
    <s v="CS10199233"/>
    <x v="1"/>
    <s v=" "/>
    <s v="BRO"/>
    <s v=" "/>
    <s v="E"/>
    <s v=" "/>
    <d v="2020-04-16T00:00:00"/>
    <s v="LCS1182004"/>
    <s v=" "/>
    <s v="Image URL"/>
    <s v="470"/>
    <s v="WOFF"/>
    <s v="CAOCI"/>
    <s v=" "/>
    <s v=" "/>
  </r>
  <r>
    <x v="1"/>
    <x v="0"/>
    <x v="1"/>
    <x v="2"/>
    <s v="Uncollect Acct Elect-Write Off"/>
    <n v="-3068.87"/>
    <s v="USD"/>
    <s v="CS10201463"/>
    <x v="1"/>
    <s v=" "/>
    <s v="BRO"/>
    <s v=" "/>
    <s v="E"/>
    <s v=" "/>
    <d v="2020-04-29T00:00:00"/>
    <s v="LCS1292004"/>
    <s v=" "/>
    <s v="Image URL"/>
    <s v="470"/>
    <s v="WOFF"/>
    <s v="CAOCI"/>
    <s v=" "/>
    <s v=" "/>
  </r>
  <r>
    <x v="1"/>
    <x v="0"/>
    <x v="1"/>
    <x v="2"/>
    <s v="Uncollect Acct Elect-Write Off"/>
    <n v="-3502.16"/>
    <s v="USD"/>
    <s v="CS10200064"/>
    <x v="1"/>
    <s v=" "/>
    <s v="BRO"/>
    <s v=" "/>
    <s v="E"/>
    <s v=" "/>
    <d v="2020-04-22T00:00:00"/>
    <s v="LCS1232004"/>
    <s v=" "/>
    <s v="Image URL"/>
    <s v="470"/>
    <s v="WOFF"/>
    <s v="CAOCI"/>
    <s v=" "/>
    <s v=" "/>
  </r>
  <r>
    <x v="1"/>
    <x v="0"/>
    <x v="1"/>
    <x v="2"/>
    <s v="Uncollect Acct Elect-Write Off"/>
    <n v="-2676.31"/>
    <s v="USD"/>
    <s v="CS10199643"/>
    <x v="1"/>
    <s v=" "/>
    <s v="BRO"/>
    <s v=" "/>
    <s v="E"/>
    <s v=" "/>
    <d v="2020-04-20T00:00:00"/>
    <s v="LCS1212004"/>
    <s v=" "/>
    <s v="Image URL"/>
    <s v="470"/>
    <s v="WOFF"/>
    <s v="CAOCI"/>
    <s v=" "/>
    <s v=" "/>
  </r>
  <r>
    <x v="1"/>
    <x v="0"/>
    <x v="1"/>
    <x v="2"/>
    <s v="Uncollect Acct Elect-Write Off"/>
    <n v="-1181.1600000000001"/>
    <s v="USD"/>
    <s v="CS10198132"/>
    <x v="1"/>
    <s v=" "/>
    <s v="BRO"/>
    <s v=" "/>
    <s v="E"/>
    <s v=" "/>
    <d v="2020-04-03T00:00:00"/>
    <s v="LCS1072004"/>
    <s v=" "/>
    <s v="Image URL"/>
    <s v="470"/>
    <s v="WOFF"/>
    <s v="CAOCI"/>
    <s v=" "/>
    <s v=" "/>
  </r>
  <r>
    <x v="1"/>
    <x v="0"/>
    <x v="1"/>
    <x v="2"/>
    <s v="Uncollect Acct Elect-Write Off"/>
    <n v="-3033.19"/>
    <s v="USD"/>
    <s v="CS10200713"/>
    <x v="1"/>
    <s v=" "/>
    <s v="BRO"/>
    <s v=" "/>
    <s v="E"/>
    <s v=" "/>
    <d v="2020-04-27T00:00:00"/>
    <s v="LCS1272004"/>
    <s v=" "/>
    <s v="Image URL"/>
    <s v="470"/>
    <s v="WOFF"/>
    <s v="CAOCI"/>
    <s v=" "/>
    <s v=" "/>
  </r>
  <r>
    <x v="1"/>
    <x v="0"/>
    <x v="1"/>
    <x v="2"/>
    <s v="Uncollect Acct Elect-Write Off"/>
    <n v="-971.72"/>
    <s v="USD"/>
    <s v="CS10199420"/>
    <x v="1"/>
    <s v=" "/>
    <s v="BRO"/>
    <s v=" "/>
    <s v="E"/>
    <s v=" "/>
    <d v="2020-04-18T00:00:00"/>
    <s v="LCS1202004"/>
    <s v=" "/>
    <s v="Image URL"/>
    <s v="470"/>
    <s v="WOFF"/>
    <s v="CAOCI"/>
    <s v=" "/>
    <s v=" "/>
  </r>
  <r>
    <x v="1"/>
    <x v="0"/>
    <x v="1"/>
    <x v="2"/>
    <s v="Uncollect Acct Elect-Write Off"/>
    <n v="-1781.46"/>
    <s v="USD"/>
    <s v="CS10200254"/>
    <x v="1"/>
    <s v=" "/>
    <s v="BRO"/>
    <s v=" "/>
    <s v="E"/>
    <s v=" "/>
    <d v="2020-04-23T00:00:00"/>
    <s v="LCS1242004"/>
    <s v=" "/>
    <s v="Image URL"/>
    <s v="470"/>
    <s v="WOFF"/>
    <s v="CAOCI"/>
    <s v=" "/>
    <s v=" "/>
  </r>
  <r>
    <x v="1"/>
    <x v="7"/>
    <x v="1"/>
    <x v="2"/>
    <s v="Uncollect Acct Elect-Write Off"/>
    <n v="-2771.69"/>
    <s v="USD"/>
    <s v="CS10207751"/>
    <x v="1"/>
    <s v=" "/>
    <s v="BRO"/>
    <s v=" "/>
    <s v="E"/>
    <s v=" "/>
    <d v="2020-05-29T00:00:00"/>
    <s v="LCS1262005"/>
    <s v=" "/>
    <s v="Image URL"/>
    <s v="470"/>
    <s v="WOFF"/>
    <s v="CAOCI"/>
    <s v=" "/>
    <s v=" "/>
  </r>
  <r>
    <x v="1"/>
    <x v="7"/>
    <x v="1"/>
    <x v="2"/>
    <s v="Uncollect Acct Elect-Write Off"/>
    <n v="-4092.2"/>
    <s v="USD"/>
    <s v="CS10206698"/>
    <x v="1"/>
    <s v=" "/>
    <s v="BRO"/>
    <s v=" "/>
    <s v="E"/>
    <s v=" "/>
    <d v="2020-05-26T00:00:00"/>
    <s v="LCS1232005"/>
    <s v=" "/>
    <s v="Image URL"/>
    <s v="470"/>
    <s v="WOFF"/>
    <s v="CAOCI"/>
    <s v=" "/>
    <s v=" "/>
  </r>
  <r>
    <x v="1"/>
    <x v="7"/>
    <x v="1"/>
    <x v="2"/>
    <s v="Uncollect Acct Elect-Write Off"/>
    <n v="-2525.86"/>
    <s v="USD"/>
    <s v="CS10203833"/>
    <x v="1"/>
    <s v=" "/>
    <s v="BRO"/>
    <s v=" "/>
    <s v="E"/>
    <s v=" "/>
    <d v="2020-05-04T00:00:00"/>
    <s v="LCS1052005"/>
    <s v=" "/>
    <s v="Image URL"/>
    <s v="470"/>
    <s v="WOFF"/>
    <s v="CAOCI"/>
    <s v=" "/>
    <s v=" "/>
  </r>
  <r>
    <x v="1"/>
    <x v="4"/>
    <x v="1"/>
    <x v="2"/>
    <s v="Uncollect Acct Elect-Write Off"/>
    <n v="-1716.21"/>
    <s v="USD"/>
    <s v="CS10212623"/>
    <x v="1"/>
    <s v=" "/>
    <s v="BRO"/>
    <s v=" "/>
    <s v="E"/>
    <s v=" "/>
    <d v="2020-06-23T00:00:00"/>
    <s v="LCS1242006"/>
    <s v=" "/>
    <s v="Image URL"/>
    <s v="470"/>
    <s v="WOFF"/>
    <s v="CAOCI"/>
    <s v=" "/>
    <s v=" "/>
  </r>
  <r>
    <x v="1"/>
    <x v="4"/>
    <x v="1"/>
    <x v="2"/>
    <s v="Uncollect Acct Elect-Write Off"/>
    <n v="-2854.16"/>
    <s v="USD"/>
    <s v="CS10213170"/>
    <x v="1"/>
    <s v=" "/>
    <s v="BRO"/>
    <s v=" "/>
    <s v="E"/>
    <s v=" "/>
    <d v="2020-06-25T00:00:00"/>
    <s v="LCS1262006"/>
    <s v=" "/>
    <s v="Image URL"/>
    <s v="470"/>
    <s v="WOFF"/>
    <s v="CAOCI"/>
    <s v=" "/>
    <s v=" "/>
  </r>
  <r>
    <x v="1"/>
    <x v="4"/>
    <x v="1"/>
    <x v="2"/>
    <s v="Uncollect Acct Elect-Write Off"/>
    <n v="-2298.08"/>
    <s v="USD"/>
    <s v="CS10211579"/>
    <x v="1"/>
    <s v=" "/>
    <s v="BRO"/>
    <s v=" "/>
    <s v="E"/>
    <s v=" "/>
    <d v="2020-06-16T00:00:00"/>
    <s v="LCS1182006"/>
    <s v=" "/>
    <s v="Image URL"/>
    <s v="470"/>
    <s v="WOFF"/>
    <s v="CAOCI"/>
    <s v=" "/>
    <s v=" "/>
  </r>
  <r>
    <x v="1"/>
    <x v="8"/>
    <x v="1"/>
    <x v="2"/>
    <s v="Uncollect Acct Elect-Write Off"/>
    <n v="-1889.51"/>
    <s v="USD"/>
    <s v="CS10219198"/>
    <x v="1"/>
    <s v=" "/>
    <s v="BRO"/>
    <s v=" "/>
    <s v="E"/>
    <s v=" "/>
    <d v="2020-07-23T00:00:00"/>
    <s v="LCS1242007"/>
    <s v=" "/>
    <s v="Image URL"/>
    <s v="470"/>
    <s v="WOFF"/>
    <s v="CAOCI"/>
    <s v=" "/>
    <s v=" "/>
  </r>
  <r>
    <x v="1"/>
    <x v="8"/>
    <x v="1"/>
    <x v="2"/>
    <s v="Uncollect Acct Elect-Write Off"/>
    <n v="-724.28"/>
    <s v="USD"/>
    <s v="CS10219401"/>
    <x v="1"/>
    <s v=" "/>
    <s v="BRO"/>
    <s v=" "/>
    <s v="E"/>
    <s v=" "/>
    <d v="2020-07-25T00:00:00"/>
    <s v="LCS1262007"/>
    <s v=" "/>
    <s v="Image URL"/>
    <s v="470"/>
    <s v="WOFF"/>
    <s v="CAOCI"/>
    <s v=" "/>
    <s v=" "/>
  </r>
  <r>
    <x v="1"/>
    <x v="8"/>
    <x v="1"/>
    <x v="2"/>
    <s v="Uncollect Acct Elect-Write Off"/>
    <n v="-11696.34"/>
    <s v="USD"/>
    <s v="CS10218357"/>
    <x v="1"/>
    <s v=" "/>
    <s v="BRO"/>
    <s v=" "/>
    <s v="E"/>
    <s v=" "/>
    <d v="2020-07-17T00:00:00"/>
    <s v="LCS1192007"/>
    <s v=" "/>
    <s v="Image URL"/>
    <s v="470"/>
    <s v="WOFF"/>
    <s v="CAOCI"/>
    <s v=" "/>
    <s v=" "/>
  </r>
  <r>
    <x v="1"/>
    <x v="9"/>
    <x v="1"/>
    <x v="2"/>
    <s v="Uncollect Acct Elect-Write Off"/>
    <n v="-1428.83"/>
    <s v="USD"/>
    <s v="CS10226971"/>
    <x v="1"/>
    <s v=" "/>
    <s v="BRO"/>
    <s v=" "/>
    <s v="E"/>
    <s v=" "/>
    <d v="2020-08-31T00:00:00"/>
    <s v="LCS1312008"/>
    <s v=" "/>
    <s v="Image URL"/>
    <s v="470"/>
    <s v="WOFF"/>
    <s v="CAOCI"/>
    <s v=" "/>
    <s v=" "/>
  </r>
  <r>
    <x v="1"/>
    <x v="9"/>
    <x v="1"/>
    <x v="2"/>
    <s v="Uncollect Acct Elect-Write Off"/>
    <n v="-2056.81"/>
    <s v="USD"/>
    <s v="CS10225429"/>
    <x v="1"/>
    <s v=" "/>
    <s v="BRO"/>
    <s v=" "/>
    <s v="E"/>
    <s v=" "/>
    <d v="2020-08-24T00:00:00"/>
    <s v="LCS1252008"/>
    <s v=" "/>
    <s v="Image URL"/>
    <s v="470"/>
    <s v="WOFF"/>
    <s v="CAOCI"/>
    <s v=" "/>
    <s v=" "/>
  </r>
  <r>
    <x v="1"/>
    <x v="9"/>
    <x v="1"/>
    <x v="2"/>
    <s v="Uncollect Acct Elect-Write Off"/>
    <n v="1007.06"/>
    <s v="USD"/>
    <s v="CS10224124"/>
    <x v="1"/>
    <s v=" "/>
    <s v="BRO"/>
    <s v=" "/>
    <s v="E"/>
    <s v=" "/>
    <d v="2020-08-14T00:00:00"/>
    <s v="LCS1172008"/>
    <s v=" "/>
    <s v="Image URL"/>
    <s v="470"/>
    <s v="WOFF"/>
    <s v="CAOCI"/>
    <s v=" "/>
    <s v=" "/>
  </r>
  <r>
    <x v="1"/>
    <x v="9"/>
    <x v="1"/>
    <x v="2"/>
    <s v="Uncollect Acct Elect-Write Off"/>
    <n v="-1792.12"/>
    <s v="USD"/>
    <s v="CS10223244"/>
    <x v="1"/>
    <s v=" "/>
    <s v="BRO"/>
    <s v=" "/>
    <s v="E"/>
    <s v=" "/>
    <d v="2020-08-05T00:00:00"/>
    <s v="LCS1092008"/>
    <s v=" "/>
    <s v="Image URL"/>
    <s v="470"/>
    <s v="WOFF"/>
    <s v="CAOCI"/>
    <s v=" "/>
    <s v=" "/>
  </r>
  <r>
    <x v="1"/>
    <x v="10"/>
    <x v="1"/>
    <x v="2"/>
    <s v="Uncollect Acct Elect-Write Off"/>
    <n v="-3896.05"/>
    <s v="USD"/>
    <s v="CS10229552"/>
    <x v="1"/>
    <s v=" "/>
    <s v="BRO"/>
    <s v=" "/>
    <s v="E"/>
    <s v=" "/>
    <d v="2020-09-10T00:00:00"/>
    <s v="LCS1142009"/>
    <s v=" "/>
    <s v="Image URL"/>
    <s v="470"/>
    <s v="WOFF"/>
    <s v="CAOCI"/>
    <s v=" "/>
    <s v=" "/>
  </r>
  <r>
    <x v="1"/>
    <x v="10"/>
    <x v="1"/>
    <x v="2"/>
    <s v="Uncollect Acct Elect-Write Off"/>
    <n v="26838.52"/>
    <s v="USD"/>
    <s v="CS10230158"/>
    <x v="1"/>
    <s v=" "/>
    <s v="BRO"/>
    <s v=" "/>
    <s v="E"/>
    <s v=" "/>
    <d v="2020-09-15T00:00:00"/>
    <s v="LCS1182009"/>
    <s v=" "/>
    <s v="Image URL"/>
    <s v="470"/>
    <s v="WOFF"/>
    <s v="CAOCI"/>
    <s v=" "/>
    <s v=" "/>
  </r>
  <r>
    <x v="1"/>
    <x v="10"/>
    <x v="1"/>
    <x v="2"/>
    <s v="Uncollect Acct Elect-Write Off"/>
    <n v="-954.63"/>
    <s v="USD"/>
    <s v="CS10232114"/>
    <x v="1"/>
    <s v=" "/>
    <s v="BRO"/>
    <s v=" "/>
    <s v="E"/>
    <s v=" "/>
    <d v="2020-09-28T00:00:00"/>
    <s v="LCS1292009"/>
    <s v=" "/>
    <s v="Image URL"/>
    <s v="470"/>
    <s v="WOFF"/>
    <s v="CAOCI"/>
    <s v=" "/>
    <s v=" "/>
  </r>
  <r>
    <x v="1"/>
    <x v="10"/>
    <x v="1"/>
    <x v="2"/>
    <s v="Uncollect Acct Elect-Write Off"/>
    <n v="-905.17"/>
    <s v="USD"/>
    <s v="CS10231803"/>
    <x v="1"/>
    <s v=" "/>
    <s v="BRO"/>
    <s v=" "/>
    <s v="E"/>
    <s v=" "/>
    <d v="2020-09-25T00:00:00"/>
    <s v="LCS1272009"/>
    <s v=" "/>
    <s v="Image URL"/>
    <s v="470"/>
    <s v="WOFF"/>
    <s v="CAOCI"/>
    <s v=" "/>
    <s v=" "/>
  </r>
  <r>
    <x v="1"/>
    <x v="11"/>
    <x v="1"/>
    <x v="2"/>
    <s v="Uncollect Acct Elect-Write Off"/>
    <n v="-2712.17"/>
    <s v="USD"/>
    <s v="CS10235974"/>
    <x v="1"/>
    <s v=" "/>
    <s v="BRO"/>
    <s v=" "/>
    <s v="E"/>
    <s v=" "/>
    <d v="2020-10-02T00:00:00"/>
    <s v="LCS1082010"/>
    <s v=" "/>
    <s v="Image URL"/>
    <s v="470"/>
    <s v="WOFF"/>
    <s v="CAOCI"/>
    <s v=" "/>
    <s v=" "/>
  </r>
  <r>
    <x v="1"/>
    <x v="11"/>
    <x v="1"/>
    <x v="2"/>
    <s v="Uncollect Acct Elect-Write Off"/>
    <n v="26764.29"/>
    <s v="USD"/>
    <s v="CS10236126"/>
    <x v="1"/>
    <s v=" "/>
    <s v="BRO"/>
    <s v=" "/>
    <s v="E"/>
    <s v=" "/>
    <d v="2020-10-09T00:00:00"/>
    <s v="LCS1142010"/>
    <s v=" "/>
    <s v="Image URL"/>
    <s v="470"/>
    <s v="WOFF"/>
    <s v="CAOCI"/>
    <s v=" "/>
    <s v=" "/>
  </r>
  <r>
    <x v="1"/>
    <x v="5"/>
    <x v="1"/>
    <x v="2"/>
    <s v="Uncollect Acct Elect-Write Off"/>
    <n v="-1225.2"/>
    <s v="USD"/>
    <s v="CS10242744"/>
    <x v="1"/>
    <s v=" "/>
    <s v="BRO"/>
    <s v=" "/>
    <s v="E"/>
    <s v=" "/>
    <d v="2020-11-12T00:00:00"/>
    <s v="LCS1162011"/>
    <s v=" "/>
    <s v="Image URL"/>
    <s v="470"/>
    <s v="WOFF"/>
    <s v="CAOCI"/>
    <s v=" "/>
    <s v=" "/>
  </r>
  <r>
    <x v="1"/>
    <x v="5"/>
    <x v="1"/>
    <x v="2"/>
    <s v="Uncollect Acct Elect-Write Off"/>
    <n v="-1347.28"/>
    <s v="USD"/>
    <s v="CS10244764"/>
    <x v="1"/>
    <s v=" "/>
    <s v="BRO"/>
    <s v=" "/>
    <s v="E"/>
    <s v=" "/>
    <d v="2020-11-25T00:00:00"/>
    <s v="LCS1272011"/>
    <s v=" "/>
    <s v="Image URL"/>
    <s v="470"/>
    <s v="WOFF"/>
    <s v="CAOCI"/>
    <s v=" "/>
    <s v=" "/>
  </r>
  <r>
    <x v="1"/>
    <x v="1"/>
    <x v="1"/>
    <x v="2"/>
    <s v="Uncollect Acct Elect-Write Off"/>
    <n v="-1899.26"/>
    <s v="USD"/>
    <s v="CS10250616"/>
    <x v="1"/>
    <s v=" "/>
    <s v="BRO"/>
    <s v=" "/>
    <s v="E"/>
    <s v=" "/>
    <d v="2020-12-21T00:00:00"/>
    <s v="LCS1232012"/>
    <s v=" "/>
    <s v="Image URL"/>
    <s v="470"/>
    <s v="WOFF"/>
    <s v="CAOCI"/>
    <s v=" "/>
    <s v=" "/>
  </r>
  <r>
    <x v="1"/>
    <x v="1"/>
    <x v="1"/>
    <x v="2"/>
    <s v="Uncollect Acct Elect-Write Off"/>
    <n v="-2223.1999999999998"/>
    <s v="USD"/>
    <s v="CS10248021"/>
    <x v="1"/>
    <s v=" "/>
    <s v="BRO"/>
    <s v=" "/>
    <s v="E"/>
    <s v=" "/>
    <d v="2020-12-01T00:00:00"/>
    <s v="LCS1062012"/>
    <s v=" "/>
    <s v="Image URL"/>
    <s v="470"/>
    <s v="WOFF"/>
    <s v="CAOCI"/>
    <s v=" "/>
    <s v=" "/>
  </r>
  <r>
    <x v="1"/>
    <x v="1"/>
    <x v="1"/>
    <x v="2"/>
    <s v="Uncollect Acct Elect-Write Off"/>
    <n v="197.07"/>
    <s v="USD"/>
    <s v="CS10249299"/>
    <x v="1"/>
    <s v=" "/>
    <s v="BRO"/>
    <s v=" "/>
    <s v="E"/>
    <s v=" "/>
    <d v="2020-12-14T00:00:00"/>
    <s v="LCS1172012"/>
    <s v=" "/>
    <s v="Image URL"/>
    <s v="470"/>
    <s v="WOFF"/>
    <s v="CAOCI"/>
    <s v=" "/>
    <s v=" "/>
  </r>
  <r>
    <x v="1"/>
    <x v="1"/>
    <x v="1"/>
    <x v="2"/>
    <s v="Uncollect Acct Elect-Write Off"/>
    <n v="-672.21"/>
    <s v="USD"/>
    <s v="CS10251921"/>
    <x v="1"/>
    <s v=" "/>
    <s v="BRO"/>
    <s v=" "/>
    <s v="E"/>
    <s v=" "/>
    <d v="2020-12-29T00:00:00"/>
    <s v="LCS1282012"/>
    <s v=" "/>
    <s v="Image URL"/>
    <s v="470"/>
    <s v="WOFF"/>
    <s v="CAOCI"/>
    <s v=" "/>
    <s v=" "/>
  </r>
  <r>
    <x v="0"/>
    <x v="6"/>
    <x v="1"/>
    <x v="2"/>
    <s v="Uncollect Acct Elect-Write Off"/>
    <n v="-1937.34"/>
    <s v="USD"/>
    <s v="CS10256461"/>
    <x v="1"/>
    <s v=" "/>
    <s v="BRO"/>
    <s v=" "/>
    <s v="E"/>
    <s v=" "/>
    <d v="2021-01-08T00:00:00"/>
    <s v="LCS1072101"/>
    <s v=" "/>
    <s v="Image URL"/>
    <s v="470"/>
    <s v="WOFF"/>
    <s v="CAOCI"/>
    <s v=" "/>
    <s v=" "/>
  </r>
  <r>
    <x v="0"/>
    <x v="6"/>
    <x v="1"/>
    <x v="2"/>
    <s v="Uncollect Acct Elect-Write Off"/>
    <n v="-1394.87"/>
    <s v="USD"/>
    <s v="CS10256461"/>
    <x v="1"/>
    <s v=" "/>
    <s v="BRO"/>
    <s v=" "/>
    <s v="E"/>
    <s v=" "/>
    <d v="2021-01-18T00:00:00"/>
    <s v="LCS1152101"/>
    <s v=" "/>
    <s v="Image URL"/>
    <s v="470"/>
    <s v="WOFF"/>
    <s v="CAOCI"/>
    <s v=" "/>
    <s v=" "/>
  </r>
  <r>
    <x v="0"/>
    <x v="6"/>
    <x v="1"/>
    <x v="2"/>
    <s v="Uncollect Acct Elect-Write Off"/>
    <n v="-2099.16"/>
    <s v="USD"/>
    <s v="CS10256461"/>
    <x v="1"/>
    <s v=" "/>
    <s v="BRO"/>
    <s v=" "/>
    <s v="E"/>
    <s v=" "/>
    <d v="2021-01-12T00:00:00"/>
    <s v="LCS1102101"/>
    <s v=" "/>
    <s v="Image URL"/>
    <s v="470"/>
    <s v="WOFF"/>
    <s v="CAOCI"/>
    <s v=" "/>
    <s v=" "/>
  </r>
  <r>
    <x v="0"/>
    <x v="3"/>
    <x v="1"/>
    <x v="2"/>
    <s v="Uncollect Acct Elect-Write Off"/>
    <n v="-2704.03"/>
    <s v="USD"/>
    <s v="CS10261071"/>
    <x v="1"/>
    <s v=" "/>
    <s v="BRO"/>
    <s v=" "/>
    <s v="E"/>
    <s v=" "/>
    <d v="2021-02-08T00:00:00"/>
    <s v="LCS1112102"/>
    <s v=" "/>
    <s v="Image URL"/>
    <s v="470"/>
    <s v="WOFF"/>
    <s v="CAOCI"/>
    <s v=" "/>
    <s v=" "/>
  </r>
  <r>
    <x v="0"/>
    <x v="3"/>
    <x v="1"/>
    <x v="2"/>
    <s v="Uncollect Acct Elect-Write Off"/>
    <n v="-2.99"/>
    <s v="USD"/>
    <s v="CS10261798"/>
    <x v="1"/>
    <s v=" "/>
    <s v="BRO"/>
    <s v=" "/>
    <s v="E"/>
    <s v=" "/>
    <d v="2021-02-13T00:00:00"/>
    <s v="LCS1162102"/>
    <s v=" "/>
    <s v="Image URL"/>
    <s v="470"/>
    <s v="WOFF"/>
    <s v="CAOCI"/>
    <s v=" "/>
    <s v=" "/>
  </r>
  <r>
    <x v="0"/>
    <x v="3"/>
    <x v="1"/>
    <x v="2"/>
    <s v="Uncollect Acct Elect-Write Off"/>
    <n v="-1522.12"/>
    <s v="USD"/>
    <s v="CS10260869"/>
    <x v="1"/>
    <s v=" "/>
    <s v="BRO"/>
    <s v=" "/>
    <s v="E"/>
    <s v=" "/>
    <d v="2021-02-02T00:00:00"/>
    <s v="LCS1062102"/>
    <s v=" "/>
    <s v="Image URL"/>
    <s v="470"/>
    <s v="WOFF"/>
    <s v="CAOCI"/>
    <s v=" "/>
    <s v=" "/>
  </r>
  <r>
    <x v="0"/>
    <x v="3"/>
    <x v="1"/>
    <x v="2"/>
    <s v="Uncollect Acct Elect-Write Off"/>
    <n v="-4309.68"/>
    <s v="USD"/>
    <s v="CS10260869"/>
    <x v="1"/>
    <s v=" "/>
    <s v="BRO"/>
    <s v=" "/>
    <s v="E"/>
    <s v=" "/>
    <d v="2021-02-03T00:00:00"/>
    <s v="LCS1072102"/>
    <s v=" "/>
    <s v="Image URL"/>
    <s v="470"/>
    <s v="WOFF"/>
    <s v="CAOCI"/>
    <s v=" "/>
    <s v=" "/>
  </r>
  <r>
    <x v="0"/>
    <x v="3"/>
    <x v="1"/>
    <x v="0"/>
    <s v="Acc Prov For Uncollect Acc"/>
    <n v="160.69999999999999"/>
    <s v="USD"/>
    <s v="CS10260869"/>
    <x v="1"/>
    <s v=" "/>
    <s v="BRO"/>
    <s v=" "/>
    <s v="E"/>
    <s v=" "/>
    <d v="2021-02-02T00:00:00"/>
    <s v="LCS1062102"/>
    <s v=" "/>
    <s v="Image URL"/>
    <s v="470"/>
    <s v="WOFF"/>
    <s v="CAOCI"/>
    <s v=" "/>
    <s v=" "/>
  </r>
  <r>
    <x v="0"/>
    <x v="2"/>
    <x v="1"/>
    <x v="2"/>
    <s v="Uncollect Acct Elect-Write Off"/>
    <n v="-4269.53"/>
    <s v="USD"/>
    <s v="CS10266617"/>
    <x v="1"/>
    <s v=" "/>
    <s v="BRO"/>
    <s v=" "/>
    <s v="E"/>
    <s v=" "/>
    <d v="2021-03-08T00:00:00"/>
    <s v="LCS1092103"/>
    <s v=" "/>
    <s v="Image URL"/>
    <s v="470"/>
    <s v="WOFF"/>
    <s v="CAOCI"/>
    <s v=" "/>
    <s v=" "/>
  </r>
  <r>
    <x v="0"/>
    <x v="2"/>
    <x v="1"/>
    <x v="2"/>
    <s v="Uncollect Acct Elect-Write Off"/>
    <n v="-8523.0400000000009"/>
    <s v="USD"/>
    <s v="CS10266396"/>
    <x v="1"/>
    <s v=" "/>
    <s v="BRO"/>
    <s v=" "/>
    <s v="E"/>
    <s v=" "/>
    <d v="2021-03-04T00:00:00"/>
    <s v="LCS1062103"/>
    <s v=" "/>
    <s v="Image URL"/>
    <s v="470"/>
    <s v="WOFF"/>
    <s v="CAOCI"/>
    <s v=" "/>
    <s v=" "/>
  </r>
  <r>
    <x v="0"/>
    <x v="2"/>
    <x v="1"/>
    <x v="2"/>
    <s v="Uncollect Acct Elect-Write Off"/>
    <n v="-3454.57"/>
    <s v="USD"/>
    <s v="CS10269163"/>
    <x v="1"/>
    <s v=" "/>
    <s v="BRO"/>
    <s v=" "/>
    <s v="E"/>
    <s v=" "/>
    <d v="2021-03-24T00:00:00"/>
    <s v="LCS1232103"/>
    <s v=" "/>
    <s v="Image URL"/>
    <s v="470"/>
    <s v="WOFF"/>
    <s v="CAOCI"/>
    <s v=" "/>
    <s v=" "/>
  </r>
  <r>
    <x v="0"/>
    <x v="2"/>
    <x v="1"/>
    <x v="0"/>
    <s v="Acc Prov For Uncollect Acc"/>
    <n v="-15"/>
    <s v="USD"/>
    <s v="CS10266396"/>
    <x v="1"/>
    <s v=" "/>
    <s v="BRO"/>
    <s v=" "/>
    <s v="E"/>
    <s v=" "/>
    <d v="2021-03-01T00:00:00"/>
    <s v="LCS1032103"/>
    <s v=" "/>
    <s v="Image URL"/>
    <s v="470"/>
    <s v="WOFF"/>
    <s v="CAOCI"/>
    <s v=" "/>
    <s v=" "/>
  </r>
  <r>
    <x v="0"/>
    <x v="2"/>
    <x v="1"/>
    <x v="0"/>
    <s v="Acc Prov For Uncollect Acc"/>
    <n v="-501.09"/>
    <s v="USD"/>
    <s v="CS10267195"/>
    <x v="1"/>
    <s v=" "/>
    <s v="BRO"/>
    <s v=" "/>
    <s v="E"/>
    <s v=" "/>
    <d v="2021-03-11T00:00:00"/>
    <s v="LCS1122103"/>
    <s v=" "/>
    <s v="Image URL"/>
    <s v="470"/>
    <s v="WOFF"/>
    <s v="CAOCI"/>
    <s v=" "/>
    <s v=" "/>
  </r>
  <r>
    <x v="0"/>
    <x v="2"/>
    <x v="1"/>
    <x v="2"/>
    <s v="Uncollect Acct Elect-Write Off"/>
    <n v="-9574.06"/>
    <s v="USD"/>
    <s v="CS10267830"/>
    <x v="1"/>
    <s v=" "/>
    <s v="BRO"/>
    <s v=" "/>
    <s v="E"/>
    <s v=" "/>
    <d v="2021-03-16T00:00:00"/>
    <s v="LCS1162103"/>
    <s v=" "/>
    <s v="Image URL"/>
    <s v="470"/>
    <s v="WOFF"/>
    <s v="CAOCI"/>
    <s v=" "/>
    <s v=" "/>
  </r>
  <r>
    <x v="0"/>
    <x v="2"/>
    <x v="1"/>
    <x v="2"/>
    <s v="Uncollect Acct Elect-Write Off"/>
    <n v="-2240.56"/>
    <s v="USD"/>
    <s v="CSA0268671"/>
    <x v="2"/>
    <s v="CCS Jan Posting Issue"/>
    <s v="BRO"/>
    <s v=" "/>
    <s v="E"/>
    <s v=" "/>
    <d v="2021-01-29T00:00:00"/>
    <s v=" "/>
    <s v=" "/>
    <s v="Image URL"/>
    <s v="470"/>
    <s v="WOFF"/>
    <s v="CAOCI"/>
    <s v=" "/>
    <s v=" "/>
  </r>
  <r>
    <x v="0"/>
    <x v="2"/>
    <x v="1"/>
    <x v="2"/>
    <s v="Uncollect Acct Elect-Write Off"/>
    <n v="-7472.51"/>
    <s v="USD"/>
    <s v="CS10270068"/>
    <x v="1"/>
    <s v=" "/>
    <s v="BRO"/>
    <s v=" "/>
    <s v="E"/>
    <s v=" "/>
    <d v="2021-03-29T00:00:00"/>
    <s v="LCS1272103"/>
    <s v=" "/>
    <s v="Image URL"/>
    <s v="470"/>
    <s v="WOFF"/>
    <s v="CAOCI"/>
    <s v=" "/>
    <s v=" "/>
  </r>
  <r>
    <x v="0"/>
    <x v="0"/>
    <x v="1"/>
    <x v="2"/>
    <s v="Uncollect Acct Elect-Write Off"/>
    <n v="-3992.65"/>
    <s v="USD"/>
    <s v="CS10275171"/>
    <x v="1"/>
    <s v=" "/>
    <s v="BRO"/>
    <s v=" "/>
    <s v="E"/>
    <s v=" "/>
    <d v="2021-04-20T00:00:00"/>
    <s v="LCS1192104"/>
    <s v=" "/>
    <s v="Image URL"/>
    <s v="470"/>
    <s v="WOFF"/>
    <s v="CAOCI"/>
    <s v=" "/>
    <s v=" "/>
  </r>
  <r>
    <x v="0"/>
    <x v="0"/>
    <x v="1"/>
    <x v="2"/>
    <s v="Uncollect Acct Elect-Write Off"/>
    <n v="-8359.52"/>
    <s v="USD"/>
    <s v="CS10276488"/>
    <x v="1"/>
    <s v=" "/>
    <s v="BRO"/>
    <s v=" "/>
    <s v="E"/>
    <s v=" "/>
    <d v="2021-04-28T00:00:00"/>
    <s v="LCS1262104"/>
    <s v=" "/>
    <s v="Image URL"/>
    <s v="470"/>
    <s v="WOFF"/>
    <s v="CAOCI"/>
    <s v=" "/>
    <s v=" "/>
  </r>
  <r>
    <x v="0"/>
    <x v="0"/>
    <x v="1"/>
    <x v="0"/>
    <s v="Acc Prov For Uncollect Acc"/>
    <n v="607797.12"/>
    <s v="USD"/>
    <s v="CS10274031"/>
    <x v="1"/>
    <s v=" "/>
    <s v="BRO"/>
    <s v=" "/>
    <s v="E"/>
    <s v=" "/>
    <d v="2021-04-12T00:00:00"/>
    <s v="LCS1122104"/>
    <s v=" "/>
    <s v="Image URL"/>
    <s v="470"/>
    <s v="WOFF"/>
    <s v="CAOCI"/>
    <s v=" "/>
    <s v=" "/>
  </r>
  <r>
    <x v="0"/>
    <x v="0"/>
    <x v="1"/>
    <x v="2"/>
    <s v="Uncollect Acct Elect-Write Off"/>
    <n v="-28917.55"/>
    <s v="USD"/>
    <s v="CS10273647"/>
    <x v="1"/>
    <s v=" "/>
    <s v="BRO"/>
    <s v=" "/>
    <s v="E"/>
    <s v=" "/>
    <d v="2021-04-02T00:00:00"/>
    <s v="LCS1042104"/>
    <s v=" "/>
    <s v="Image URL"/>
    <s v="470"/>
    <s v="WOFF"/>
    <s v="CAOCI"/>
    <s v=" "/>
    <s v=" "/>
  </r>
  <r>
    <x v="0"/>
    <x v="0"/>
    <x v="1"/>
    <x v="0"/>
    <s v="Acc Prov For Uncollect Acc"/>
    <n v="3336.31"/>
    <s v="USD"/>
    <s v="CS10276971"/>
    <x v="1"/>
    <s v=" "/>
    <s v="BRO"/>
    <s v=" "/>
    <s v="E"/>
    <s v=" "/>
    <d v="2021-04-29T00:00:00"/>
    <s v="LCS1272104"/>
    <s v=" "/>
    <s v="Image URL"/>
    <s v="470"/>
    <s v="WOFF"/>
    <s v="CAOCI"/>
    <s v=" "/>
    <s v=" "/>
  </r>
  <r>
    <x v="0"/>
    <x v="0"/>
    <x v="1"/>
    <x v="0"/>
    <s v="Acc Prov For Uncollect Acc"/>
    <n v="307.52999999999997"/>
    <s v="USD"/>
    <s v="CS10273647"/>
    <x v="1"/>
    <s v=" "/>
    <s v="BRO"/>
    <s v=" "/>
    <s v="E"/>
    <s v=" "/>
    <d v="2021-04-02T00:00:00"/>
    <s v="LCS1042104"/>
    <s v=" "/>
    <s v="Image URL"/>
    <s v="470"/>
    <s v="WOFF"/>
    <s v="CAOCI"/>
    <s v=" "/>
    <s v=" "/>
  </r>
  <r>
    <x v="0"/>
    <x v="0"/>
    <x v="1"/>
    <x v="0"/>
    <s v="Acc Prov For Uncollect Acc"/>
    <n v="-50"/>
    <s v="USD"/>
    <s v="CS10273647"/>
    <x v="1"/>
    <s v=" "/>
    <s v="BRO"/>
    <s v=" "/>
    <s v="E"/>
    <s v=" "/>
    <d v="2021-04-07T00:00:00"/>
    <s v="LCS1082104"/>
    <s v=" "/>
    <s v="Image URL"/>
    <s v="470"/>
    <s v="WOFF"/>
    <s v="CAOCI"/>
    <s v=" "/>
    <s v=" "/>
  </r>
  <r>
    <x v="0"/>
    <x v="0"/>
    <x v="1"/>
    <x v="2"/>
    <s v="Uncollect Acct Elect-Write Off"/>
    <n v="-2080.42"/>
    <s v="USD"/>
    <s v="CS10274776"/>
    <x v="1"/>
    <s v=" "/>
    <s v="BRO"/>
    <s v=" "/>
    <s v="E"/>
    <s v=" "/>
    <d v="2021-04-16T00:00:00"/>
    <s v="LCS1162104"/>
    <s v=" "/>
    <s v="Image URL"/>
    <s v="470"/>
    <s v="WOFF"/>
    <s v="CAOCI"/>
    <s v=" "/>
    <s v=" "/>
  </r>
  <r>
    <x v="1"/>
    <x v="6"/>
    <x v="1"/>
    <x v="2"/>
    <s v="Uncollect Acct Elect-Write Off"/>
    <n v="6899.68"/>
    <s v="USD"/>
    <s v="CS10180445"/>
    <x v="1"/>
    <s v=" "/>
    <s v="WMO"/>
    <s v=" "/>
    <s v="E"/>
    <s v=" "/>
    <d v="2020-01-15T00:00:00"/>
    <s v="LCS1162001"/>
    <s v=" "/>
    <s v="Image URL"/>
    <s v="470"/>
    <s v="WOFF"/>
    <s v="CAOCI"/>
    <s v=" "/>
    <s v=" "/>
  </r>
  <r>
    <x v="1"/>
    <x v="6"/>
    <x v="1"/>
    <x v="2"/>
    <s v="Uncollect Acct Elect-Write Off"/>
    <n v="11331.91"/>
    <s v="USD"/>
    <s v="CS10180445"/>
    <x v="1"/>
    <s v=" "/>
    <s v="WMO"/>
    <s v=" "/>
    <s v="E"/>
    <s v=" "/>
    <d v="2020-01-20T00:00:00"/>
    <s v="LCS1202001"/>
    <s v=" "/>
    <s v="Image URL"/>
    <s v="470"/>
    <s v="WOFF"/>
    <s v="CAOCI"/>
    <s v=" "/>
    <s v=" "/>
  </r>
  <r>
    <x v="1"/>
    <x v="6"/>
    <x v="1"/>
    <x v="2"/>
    <s v="Uncollect Acct Elect-Write Off"/>
    <n v="13358.5"/>
    <s v="USD"/>
    <s v="CS10180445"/>
    <x v="1"/>
    <s v=" "/>
    <s v="WMO"/>
    <s v=" "/>
    <s v="E"/>
    <s v=" "/>
    <d v="2020-01-03T00:00:00"/>
    <s v="LCS1062001"/>
    <s v=" "/>
    <s v="Image URL"/>
    <s v="470"/>
    <s v="WOFF"/>
    <s v="CAOCI"/>
    <s v=" "/>
    <s v=" "/>
  </r>
  <r>
    <x v="1"/>
    <x v="6"/>
    <x v="1"/>
    <x v="2"/>
    <s v="Uncollect Acct Elect-Write Off"/>
    <n v="8748.8700000000008"/>
    <s v="USD"/>
    <s v="CS10181251"/>
    <x v="1"/>
    <s v=" "/>
    <s v="WMO"/>
    <s v=" "/>
    <s v="E"/>
    <s v=" "/>
    <d v="2020-01-24T00:00:00"/>
    <s v="LCS1242001"/>
    <s v=" "/>
    <s v="Image URL"/>
    <s v="470"/>
    <s v="WOFF"/>
    <s v="CAOCI"/>
    <s v=" "/>
    <s v=" "/>
  </r>
  <r>
    <x v="1"/>
    <x v="6"/>
    <x v="1"/>
    <x v="2"/>
    <s v="Uncollect Acct Elect-Write Off"/>
    <n v="10508.77"/>
    <s v="USD"/>
    <s v="CS10180783"/>
    <x v="1"/>
    <s v=" "/>
    <s v="WMO"/>
    <s v=" "/>
    <s v="E"/>
    <s v=" "/>
    <d v="2020-01-22T00:00:00"/>
    <s v="LCS1222001"/>
    <s v=" "/>
    <s v="Image URL"/>
    <s v="470"/>
    <s v="WOFF"/>
    <s v="CAOCI"/>
    <s v=" "/>
    <s v=" "/>
  </r>
  <r>
    <x v="1"/>
    <x v="3"/>
    <x v="1"/>
    <x v="2"/>
    <s v="Uncollect Acct Elect-Write Off"/>
    <n v="7467.87"/>
    <s v="USD"/>
    <s v="CS10185358"/>
    <x v="1"/>
    <s v=" "/>
    <s v="WMO"/>
    <s v=" "/>
    <s v="E"/>
    <s v=" "/>
    <d v="2020-02-04T00:00:00"/>
    <s v="LCS1072002"/>
    <s v=" "/>
    <s v="Image URL"/>
    <s v="470"/>
    <s v="WOFF"/>
    <s v="CAOCI"/>
    <s v=" "/>
    <s v=" "/>
  </r>
  <r>
    <x v="1"/>
    <x v="2"/>
    <x v="1"/>
    <x v="2"/>
    <s v="Uncollect Acct Elect-Write Off"/>
    <n v="-1265.72"/>
    <s v="USD"/>
    <s v="CS10194430"/>
    <x v="1"/>
    <s v=" "/>
    <s v="WMO"/>
    <s v=" "/>
    <s v="E"/>
    <s v=" "/>
    <d v="2020-03-27T00:00:00"/>
    <s v="LCS1292003"/>
    <s v=" "/>
    <s v="Image URL"/>
    <s v="470"/>
    <s v="WOFF"/>
    <s v="CAOCI"/>
    <s v=" "/>
    <s v=" "/>
  </r>
  <r>
    <x v="1"/>
    <x v="0"/>
    <x v="1"/>
    <x v="2"/>
    <s v="Uncollect Acct Elect-Write Off"/>
    <n v="-2605.92"/>
    <s v="USD"/>
    <s v="CS10199420"/>
    <x v="1"/>
    <s v=" "/>
    <s v="WMO"/>
    <s v=" "/>
    <s v="E"/>
    <s v=" "/>
    <d v="2020-04-17T00:00:00"/>
    <s v="LCS1192004"/>
    <s v=" "/>
    <s v="Image URL"/>
    <s v="470"/>
    <s v="WOFF"/>
    <s v="CAOCI"/>
    <s v=" "/>
    <s v=" "/>
  </r>
  <r>
    <x v="1"/>
    <x v="0"/>
    <x v="1"/>
    <x v="2"/>
    <s v="Uncollect Acct Elect-Write Off"/>
    <n v="-1729.94"/>
    <s v="USD"/>
    <s v="CS10198846"/>
    <x v="1"/>
    <s v=" "/>
    <s v="WMO"/>
    <s v=" "/>
    <s v="E"/>
    <s v=" "/>
    <d v="2020-04-14T00:00:00"/>
    <s v="LCS1162004"/>
    <s v=" "/>
    <s v="Image URL"/>
    <s v="470"/>
    <s v="WOFF"/>
    <s v="CAOCI"/>
    <s v=" "/>
    <s v=" "/>
  </r>
  <r>
    <x v="1"/>
    <x v="7"/>
    <x v="1"/>
    <x v="2"/>
    <s v="Uncollect Acct Elect-Write Off"/>
    <n v="-4375.7700000000004"/>
    <s v="USD"/>
    <s v="CS10206850"/>
    <x v="1"/>
    <s v=" "/>
    <s v="WMO"/>
    <s v=" "/>
    <s v="E"/>
    <s v=" "/>
    <d v="2020-05-27T00:00:00"/>
    <s v="LCS1242005"/>
    <s v=" "/>
    <s v="Image URL"/>
    <s v="470"/>
    <s v="WOFF"/>
    <s v="CAOCI"/>
    <s v=" "/>
    <s v=" "/>
  </r>
  <r>
    <x v="1"/>
    <x v="7"/>
    <x v="1"/>
    <x v="2"/>
    <s v="Uncollect Acct Elect-Write Off"/>
    <n v="-5416.11"/>
    <s v="USD"/>
    <s v="CS10203833"/>
    <x v="1"/>
    <s v=" "/>
    <s v="WMO"/>
    <s v=" "/>
    <s v="E"/>
    <s v=" "/>
    <d v="2020-05-06T00:00:00"/>
    <s v="LCS1072005"/>
    <s v=" "/>
    <s v="Image URL"/>
    <s v="470"/>
    <s v="WOFF"/>
    <s v="CAOCI"/>
    <s v=" "/>
    <s v=" "/>
  </r>
  <r>
    <x v="1"/>
    <x v="7"/>
    <x v="1"/>
    <x v="2"/>
    <s v="Uncollect Acct Elect-Write Off"/>
    <n v="-3042.51"/>
    <s v="USD"/>
    <s v="CS10204968"/>
    <x v="1"/>
    <s v=" "/>
    <s v="WMO"/>
    <s v=" "/>
    <s v="E"/>
    <s v=" "/>
    <d v="2020-05-13T00:00:00"/>
    <s v="LCS1132005"/>
    <s v=" "/>
    <s v="Image URL"/>
    <s v="470"/>
    <s v="WOFF"/>
    <s v="CAOCI"/>
    <s v=" "/>
    <s v=" "/>
  </r>
  <r>
    <x v="1"/>
    <x v="4"/>
    <x v="1"/>
    <x v="2"/>
    <s v="Uncollect Acct Elect-Write Off"/>
    <n v="-4108.3999999999996"/>
    <s v="USD"/>
    <s v="CS10210132"/>
    <x v="1"/>
    <s v=" "/>
    <s v="WMO"/>
    <s v=" "/>
    <s v="E"/>
    <s v=" "/>
    <d v="2020-06-02T00:00:00"/>
    <s v="LCS1062006"/>
    <s v=" "/>
    <s v="Image URL"/>
    <s v="470"/>
    <s v="WOFF"/>
    <s v="CAOCI"/>
    <s v=" "/>
    <s v=" "/>
  </r>
  <r>
    <x v="1"/>
    <x v="8"/>
    <x v="1"/>
    <x v="2"/>
    <s v="Uncollect Acct Elect-Write Off"/>
    <n v="-34238.44"/>
    <s v="USD"/>
    <s v="CS10217963"/>
    <x v="1"/>
    <s v=" "/>
    <s v="WMO"/>
    <s v=" "/>
    <s v="E"/>
    <s v=" "/>
    <d v="2020-07-15T00:00:00"/>
    <s v="LCS1172007"/>
    <s v=" "/>
    <s v="Image URL"/>
    <s v="470"/>
    <s v="WOFF"/>
    <s v="CAOCI"/>
    <s v=" "/>
    <s v=" "/>
  </r>
  <r>
    <x v="1"/>
    <x v="8"/>
    <x v="1"/>
    <x v="2"/>
    <s v="Uncollect Acct Elect-Write Off"/>
    <n v="-6738.22"/>
    <s v="USD"/>
    <s v="CS10217266"/>
    <x v="1"/>
    <s v=" "/>
    <s v="WMO"/>
    <s v=" "/>
    <s v="E"/>
    <s v=" "/>
    <d v="2020-07-06T00:00:00"/>
    <s v="LCS1092007"/>
    <s v=" "/>
    <s v="Image URL"/>
    <s v="470"/>
    <s v="WOFF"/>
    <s v="CAOCI"/>
    <s v=" "/>
    <s v=" "/>
  </r>
  <r>
    <x v="1"/>
    <x v="8"/>
    <x v="1"/>
    <x v="2"/>
    <s v="Uncollect Acct Elect-Write Off"/>
    <n v="-3523.22"/>
    <s v="USD"/>
    <s v="CS10218969"/>
    <x v="1"/>
    <s v=" "/>
    <s v="WMO"/>
    <s v=" "/>
    <s v="E"/>
    <s v=" "/>
    <d v="2020-07-22T00:00:00"/>
    <s v="LCS1232007"/>
    <s v=" "/>
    <s v="Image URL"/>
    <s v="470"/>
    <s v="WOFF"/>
    <s v="CAOCI"/>
    <s v=" "/>
    <s v=" "/>
  </r>
  <r>
    <x v="1"/>
    <x v="8"/>
    <x v="1"/>
    <x v="2"/>
    <s v="Uncollect Acct Elect-Write Off"/>
    <n v="-123.6"/>
    <s v="USD"/>
    <s v="CS10219401"/>
    <x v="1"/>
    <s v=" "/>
    <s v="WMO"/>
    <s v=" "/>
    <s v="E"/>
    <s v=" "/>
    <d v="2020-07-25T00:00:00"/>
    <s v="LCS1262007"/>
    <s v=" "/>
    <s v="Image URL"/>
    <s v="470"/>
    <s v="WOFF"/>
    <s v="CAOCI"/>
    <s v=" "/>
    <s v=" "/>
  </r>
  <r>
    <x v="1"/>
    <x v="10"/>
    <x v="1"/>
    <x v="2"/>
    <s v="Uncollect Acct Elect-Write Off"/>
    <n v="-120.39"/>
    <s v="USD"/>
    <s v="CS10229733"/>
    <x v="1"/>
    <s v=" "/>
    <s v="WMO"/>
    <s v=" "/>
    <s v="E"/>
    <s v=" "/>
    <d v="2020-09-11T00:00:00"/>
    <s v="LCS1152009"/>
    <s v=" "/>
    <s v="Image URL"/>
    <s v="470"/>
    <s v="WOFF"/>
    <s v="CAOCI"/>
    <s v=" "/>
    <s v=" "/>
  </r>
  <r>
    <x v="1"/>
    <x v="10"/>
    <x v="1"/>
    <x v="2"/>
    <s v="Uncollect Acct Elect-Write Off"/>
    <n v="-3745.06"/>
    <s v="USD"/>
    <s v="CS10232637"/>
    <x v="1"/>
    <s v=" "/>
    <s v="WMO"/>
    <s v=" "/>
    <s v="E"/>
    <s v=" "/>
    <d v="2020-09-29T00:00:00"/>
    <s v="LCS1302009"/>
    <s v=" "/>
    <s v="Image URL"/>
    <s v="470"/>
    <s v="WOFF"/>
    <s v="CAOCI"/>
    <s v=" "/>
    <s v=" "/>
  </r>
  <r>
    <x v="1"/>
    <x v="10"/>
    <x v="1"/>
    <x v="2"/>
    <s v="Uncollect Acct Elect-Write Off"/>
    <n v="-2943.71"/>
    <s v="USD"/>
    <s v="CS10229383"/>
    <x v="1"/>
    <s v=" "/>
    <s v="WMO"/>
    <s v=" "/>
    <s v="E"/>
    <s v=" "/>
    <d v="2020-09-09T00:00:00"/>
    <s v="LCS1132009"/>
    <s v=" "/>
    <s v="Image URL"/>
    <s v="470"/>
    <s v="WOFF"/>
    <s v="CAOCI"/>
    <s v=" "/>
    <s v=" "/>
  </r>
  <r>
    <x v="1"/>
    <x v="11"/>
    <x v="1"/>
    <x v="2"/>
    <s v="Uncollect Acct Elect-Write Off"/>
    <n v="-1337.06"/>
    <s v="USD"/>
    <s v="CS10235974"/>
    <x v="1"/>
    <s v=" "/>
    <s v="WMO"/>
    <s v=" "/>
    <s v="E"/>
    <s v=" "/>
    <d v="2020-10-05T00:00:00"/>
    <s v="LCS1102010"/>
    <s v=" "/>
    <s v="Image URL"/>
    <s v="470"/>
    <s v="WOFF"/>
    <s v="CAOCI"/>
    <s v=" "/>
    <s v=" "/>
  </r>
  <r>
    <x v="1"/>
    <x v="11"/>
    <x v="1"/>
    <x v="2"/>
    <s v="Uncollect Acct Elect-Write Off"/>
    <n v="-2079.5100000000002"/>
    <s v="USD"/>
    <s v="CS10235974"/>
    <x v="1"/>
    <s v=" "/>
    <s v="WMO"/>
    <s v=" "/>
    <s v="E"/>
    <s v=" "/>
    <d v="2020-10-06T00:00:00"/>
    <s v="LCS1112010"/>
    <s v=" "/>
    <s v="Image URL"/>
    <s v="470"/>
    <s v="WOFF"/>
    <s v="CAOCI"/>
    <s v=" "/>
    <s v=" "/>
  </r>
  <r>
    <x v="1"/>
    <x v="5"/>
    <x v="1"/>
    <x v="2"/>
    <s v="Uncollect Acct Elect-Write Off"/>
    <n v="-696.73"/>
    <s v="USD"/>
    <s v="CS10241980"/>
    <x v="1"/>
    <s v=" "/>
    <s v="WMO"/>
    <s v=" "/>
    <s v="E"/>
    <s v=" "/>
    <d v="2020-11-03T00:00:00"/>
    <s v="LCS1082011"/>
    <s v=" "/>
    <s v="Image URL"/>
    <s v="470"/>
    <s v="WOFF"/>
    <s v="CAOCI"/>
    <s v=" "/>
    <s v=" "/>
  </r>
  <r>
    <x v="1"/>
    <x v="5"/>
    <x v="1"/>
    <x v="2"/>
    <s v="Uncollect Acct Elect-Write Off"/>
    <n v="-1610.32"/>
    <s v="USD"/>
    <s v="CS10243703"/>
    <x v="1"/>
    <s v=" "/>
    <s v="WMO"/>
    <s v=" "/>
    <s v="E"/>
    <s v=" "/>
    <d v="2020-11-18T00:00:00"/>
    <s v="LCS1212011"/>
    <s v=" "/>
    <s v="Image URL"/>
    <s v="470"/>
    <s v="WOFF"/>
    <s v="CAOCI"/>
    <s v=" "/>
    <s v=" "/>
  </r>
  <r>
    <x v="1"/>
    <x v="1"/>
    <x v="1"/>
    <x v="2"/>
    <s v="Uncollect Acct Elect-Write Off"/>
    <n v="-2291.0300000000002"/>
    <s v="USD"/>
    <s v="CS10250306"/>
    <x v="1"/>
    <s v=" "/>
    <s v="WMO"/>
    <s v=" "/>
    <s v="E"/>
    <s v=" "/>
    <d v="2020-12-18T00:00:00"/>
    <s v="LCS1212012"/>
    <s v=" "/>
    <s v="Image URL"/>
    <s v="470"/>
    <s v="WOFF"/>
    <s v="CAOCI"/>
    <s v=" "/>
    <s v=" "/>
  </r>
  <r>
    <x v="1"/>
    <x v="1"/>
    <x v="1"/>
    <x v="2"/>
    <s v="Uncollect Acct Elect-Write Off"/>
    <n v="-454.66"/>
    <s v="USD"/>
    <s v="CS10250306"/>
    <x v="1"/>
    <s v=" "/>
    <s v="WMO"/>
    <s v=" "/>
    <s v="E"/>
    <s v=" "/>
    <d v="2020-12-19T00:00:00"/>
    <s v="LCS1222012"/>
    <s v=" "/>
    <s v="Image URL"/>
    <s v="470"/>
    <s v="WOFF"/>
    <s v="CAOCI"/>
    <s v=" "/>
    <s v=" "/>
  </r>
  <r>
    <x v="0"/>
    <x v="6"/>
    <x v="1"/>
    <x v="2"/>
    <s v="Uncollect Acct Elect-Write Off"/>
    <n v="-16289.64"/>
    <s v="USD"/>
    <s v="CS10256862"/>
    <x v="1"/>
    <s v=" "/>
    <s v="WMO"/>
    <s v=" "/>
    <s v="E"/>
    <s v=" "/>
    <d v="2021-01-23T00:00:00"/>
    <s v="LCS1202101"/>
    <s v=" "/>
    <s v="Image URL"/>
    <s v="470"/>
    <s v="WOFF"/>
    <s v="CAOCI"/>
    <s v=" "/>
    <s v=" "/>
  </r>
  <r>
    <x v="0"/>
    <x v="3"/>
    <x v="1"/>
    <x v="2"/>
    <s v="Uncollect Acct Elect-Write Off"/>
    <n v="-5181.22"/>
    <s v="USD"/>
    <s v="CS10260869"/>
    <x v="1"/>
    <s v=" "/>
    <s v="WMO"/>
    <s v=" "/>
    <s v="E"/>
    <s v=" "/>
    <d v="2021-02-01T00:00:00"/>
    <s v="LCS1052102"/>
    <s v=" "/>
    <s v="Image URL"/>
    <s v="470"/>
    <s v="WOFF"/>
    <s v="CAOCI"/>
    <s v=" "/>
    <s v=" "/>
  </r>
  <r>
    <x v="0"/>
    <x v="3"/>
    <x v="1"/>
    <x v="2"/>
    <s v="Uncollect Acct Elect-Write Off"/>
    <n v="-89.83"/>
    <s v="USD"/>
    <s v="CS10260897"/>
    <x v="1"/>
    <s v=" "/>
    <s v="WMO"/>
    <s v=" "/>
    <s v="E"/>
    <s v=" "/>
    <d v="2021-02-06T00:00:00"/>
    <s v="LCS1102102"/>
    <s v=" "/>
    <s v="Image URL"/>
    <s v="470"/>
    <s v="WOFF"/>
    <s v="CAOCI"/>
    <s v=" "/>
    <s v=" "/>
  </r>
  <r>
    <x v="0"/>
    <x v="3"/>
    <x v="1"/>
    <x v="2"/>
    <s v="Uncollect Acct Elect-Write Off"/>
    <n v="-3462.44"/>
    <s v="USD"/>
    <s v="CS10261288"/>
    <x v="1"/>
    <s v=" "/>
    <s v="WMO"/>
    <s v=" "/>
    <s v="E"/>
    <s v=" "/>
    <d v="2021-02-09T00:00:00"/>
    <s v="LCS1122102"/>
    <s v=" "/>
    <s v="Image URL"/>
    <s v="470"/>
    <s v="WOFF"/>
    <s v="CAOCI"/>
    <s v=" "/>
    <s v=" "/>
  </r>
  <r>
    <x v="0"/>
    <x v="3"/>
    <x v="1"/>
    <x v="0"/>
    <s v="Acc Prov For Uncollect Acc"/>
    <n v="187.37"/>
    <s v="USD"/>
    <s v="CS10262070"/>
    <x v="1"/>
    <s v=" "/>
    <s v="WMO"/>
    <s v=" "/>
    <s v="E"/>
    <s v=" "/>
    <d v="2021-02-16T00:00:00"/>
    <s v="LCS1182102"/>
    <s v=" "/>
    <s v="Image URL"/>
    <s v="470"/>
    <s v="WOFF"/>
    <s v="CAOCI"/>
    <s v=" "/>
    <s v=" "/>
  </r>
  <r>
    <x v="0"/>
    <x v="3"/>
    <x v="1"/>
    <x v="2"/>
    <s v="Uncollect Acct Elect-Write Off"/>
    <n v="-2183.42"/>
    <s v="USD"/>
    <s v="CS10260869"/>
    <x v="1"/>
    <s v=" "/>
    <s v="WMO"/>
    <s v=" "/>
    <s v="E"/>
    <s v=" "/>
    <d v="2021-02-02T00:00:00"/>
    <s v="LCS1062102"/>
    <s v=" "/>
    <s v="Image URL"/>
    <s v="470"/>
    <s v="WOFF"/>
    <s v="CAOCI"/>
    <s v=" "/>
    <s v=" "/>
  </r>
  <r>
    <x v="0"/>
    <x v="3"/>
    <x v="1"/>
    <x v="0"/>
    <s v="Acc Prov For Uncollect Acc"/>
    <n v="277.23"/>
    <s v="USD"/>
    <s v="CS10261288"/>
    <x v="1"/>
    <s v=" "/>
    <s v="WMO"/>
    <s v=" "/>
    <s v="E"/>
    <s v=" "/>
    <d v="2021-02-09T00:00:00"/>
    <s v="LCS1122102"/>
    <s v=" "/>
    <s v="Image URL"/>
    <s v="470"/>
    <s v="WOFF"/>
    <s v="CAOCI"/>
    <s v=" "/>
    <s v=" "/>
  </r>
  <r>
    <x v="0"/>
    <x v="2"/>
    <x v="1"/>
    <x v="2"/>
    <s v="Uncollect Acct Elect-Write Off"/>
    <n v="-1288.17"/>
    <s v="USD"/>
    <s v="CS10266617"/>
    <x v="1"/>
    <s v=" "/>
    <s v="WMO"/>
    <s v=" "/>
    <s v="E"/>
    <s v=" "/>
    <d v="2021-03-08T00:00:00"/>
    <s v="LCS1092103"/>
    <s v=" "/>
    <s v="Image URL"/>
    <s v="470"/>
    <s v="WOFF"/>
    <s v="CAOCI"/>
    <s v=" "/>
    <s v=" "/>
  </r>
  <r>
    <x v="0"/>
    <x v="2"/>
    <x v="1"/>
    <x v="0"/>
    <s v="Acc Prov For Uncollect Acc"/>
    <n v="-53.73"/>
    <s v="USD"/>
    <s v="CS10269359"/>
    <x v="1"/>
    <s v=" "/>
    <s v="WMO"/>
    <s v=" "/>
    <s v="E"/>
    <s v=" "/>
    <d v="2021-03-25T00:00:00"/>
    <s v="LCS1242103"/>
    <s v=" "/>
    <s v="Image URL"/>
    <s v="470"/>
    <s v="WOFF"/>
    <s v="CAOCI"/>
    <s v=" "/>
    <s v=" "/>
  </r>
  <r>
    <x v="0"/>
    <x v="2"/>
    <x v="1"/>
    <x v="2"/>
    <s v="Uncollect Acct Elect-Write Off"/>
    <n v="-1315.32"/>
    <s v="USD"/>
    <s v="CS10269550"/>
    <x v="1"/>
    <s v=" "/>
    <s v="WMO"/>
    <s v=" "/>
    <s v="E"/>
    <s v=" "/>
    <d v="2021-03-26T00:00:00"/>
    <s v="LCS1252103"/>
    <s v=" "/>
    <s v="Image URL"/>
    <s v="470"/>
    <s v="WOFF"/>
    <s v="CAOCI"/>
    <s v=" "/>
    <s v=" "/>
  </r>
  <r>
    <x v="0"/>
    <x v="2"/>
    <x v="1"/>
    <x v="0"/>
    <s v="Acc Prov For Uncollect Acc"/>
    <n v="-43.16"/>
    <s v="USD"/>
    <s v="CS10267613"/>
    <x v="1"/>
    <s v=" "/>
    <s v="WMO"/>
    <s v=" "/>
    <s v="E"/>
    <s v=" "/>
    <d v="2021-03-15T00:00:00"/>
    <s v="LCS1152103"/>
    <s v=" "/>
    <s v="Image URL"/>
    <s v="470"/>
    <s v="WOFF"/>
    <s v="CAOCI"/>
    <s v=" "/>
    <s v=" "/>
  </r>
  <r>
    <x v="0"/>
    <x v="2"/>
    <x v="1"/>
    <x v="0"/>
    <s v="Acc Prov For Uncollect Acc"/>
    <n v="37.979999999999997"/>
    <s v="USD"/>
    <s v="CS10269163"/>
    <x v="1"/>
    <s v=" "/>
    <s v="WMO"/>
    <s v=" "/>
    <s v="E"/>
    <s v=" "/>
    <d v="2021-03-24T00:00:00"/>
    <s v="LCS1232103"/>
    <s v=" "/>
    <s v="Image URL"/>
    <s v="470"/>
    <s v="WOFF"/>
    <s v="CAOCI"/>
    <s v=" "/>
    <s v=" "/>
  </r>
  <r>
    <x v="0"/>
    <x v="2"/>
    <x v="1"/>
    <x v="0"/>
    <s v="Acc Prov For Uncollect Acc"/>
    <n v="1410.3"/>
    <s v="USD"/>
    <s v="CSA0268671"/>
    <x v="2"/>
    <s v="CCS Jan Posting Issue"/>
    <s v="WMO"/>
    <s v=" "/>
    <s v="E"/>
    <s v=" "/>
    <d v="2021-01-29T00:00:00"/>
    <s v=" "/>
    <s v=" "/>
    <s v="Image URL"/>
    <s v="470"/>
    <s v="WOFF"/>
    <s v="CAOCI"/>
    <s v=" "/>
    <s v=" "/>
  </r>
  <r>
    <x v="0"/>
    <x v="2"/>
    <x v="1"/>
    <x v="0"/>
    <s v="Acc Prov For Uncollect Acc"/>
    <n v="-685.89"/>
    <s v="USD"/>
    <s v="CS10268274"/>
    <x v="1"/>
    <s v=" "/>
    <s v="WMO"/>
    <s v=" "/>
    <s v="E"/>
    <s v=" "/>
    <d v="2021-03-17T00:00:00"/>
    <s v="LCS1182103"/>
    <s v=" "/>
    <s v="Image URL"/>
    <s v="470"/>
    <s v="WOFF"/>
    <s v="CAOCI"/>
    <s v=" "/>
    <s v=" "/>
  </r>
  <r>
    <x v="0"/>
    <x v="0"/>
    <x v="1"/>
    <x v="2"/>
    <s v="Uncollect Acct Elect-Write Off"/>
    <n v="-4022.44"/>
    <s v="USD"/>
    <s v="CS10275365"/>
    <x v="1"/>
    <s v=" "/>
    <s v="WMO"/>
    <s v=" "/>
    <s v="E"/>
    <s v=" "/>
    <d v="2021-04-21T00:00:00"/>
    <s v="LCS1202104"/>
    <s v=" "/>
    <s v="Image URL"/>
    <s v="470"/>
    <s v="WOFF"/>
    <s v="CAOCI"/>
    <s v=" "/>
    <s v=" "/>
  </r>
  <r>
    <x v="0"/>
    <x v="0"/>
    <x v="1"/>
    <x v="2"/>
    <s v="Uncollect Acct Elect-Write Off"/>
    <n v="-1811.8"/>
    <s v="USD"/>
    <s v="CS10274414"/>
    <x v="1"/>
    <s v=" "/>
    <s v="WMO"/>
    <s v=" "/>
    <s v="E"/>
    <s v=" "/>
    <d v="2021-04-14T00:00:00"/>
    <s v="LCS1142104"/>
    <s v=" "/>
    <s v="Image URL"/>
    <s v="470"/>
    <s v="WOFF"/>
    <s v="CAOCI"/>
    <s v=" "/>
    <s v=" "/>
  </r>
  <r>
    <x v="0"/>
    <x v="0"/>
    <x v="1"/>
    <x v="2"/>
    <s v="Uncollect Acct Elect-Write Off"/>
    <n v="-2940.39"/>
    <s v="USD"/>
    <s v="CS10277518"/>
    <x v="1"/>
    <s v=" "/>
    <s v="WMO"/>
    <s v=" "/>
    <s v="E"/>
    <s v=" "/>
    <d v="2021-04-30T00:00:00"/>
    <s v="LCS1282104"/>
    <s v=" "/>
    <s v="Image URL"/>
    <s v="470"/>
    <s v="WOFF"/>
    <s v="CAOCI"/>
    <s v=" "/>
    <s v=" "/>
  </r>
  <r>
    <x v="0"/>
    <x v="0"/>
    <x v="1"/>
    <x v="2"/>
    <s v="Uncollect Acct Elect-Write Off"/>
    <n v="-6775.82"/>
    <s v="USD"/>
    <s v="CS10273647"/>
    <x v="1"/>
    <s v=" "/>
    <s v="WMO"/>
    <s v=" "/>
    <s v="E"/>
    <s v=" "/>
    <d v="2021-04-08T00:00:00"/>
    <s v="LCS1092104"/>
    <s v=" "/>
    <s v="Image URL"/>
    <s v="470"/>
    <s v="WOFF"/>
    <s v="CAOCI"/>
    <s v=" "/>
    <s v=" "/>
  </r>
  <r>
    <x v="0"/>
    <x v="0"/>
    <x v="1"/>
    <x v="2"/>
    <s v="Uncollect Acct Elect-Write Off"/>
    <n v="-5056.97"/>
    <s v="USD"/>
    <s v="CS10273647"/>
    <x v="1"/>
    <s v=" "/>
    <s v="WMO"/>
    <s v=" "/>
    <s v="E"/>
    <s v=" "/>
    <d v="2021-04-06T00:00:00"/>
    <s v="LCS1072104"/>
    <s v=" "/>
    <s v="Image URL"/>
    <s v="470"/>
    <s v="WOFF"/>
    <s v="CAOCI"/>
    <s v=" "/>
    <s v=" "/>
  </r>
  <r>
    <x v="0"/>
    <x v="0"/>
    <x v="1"/>
    <x v="0"/>
    <s v="Acc Prov For Uncollect Acc"/>
    <n v="6119.05"/>
    <s v="USD"/>
    <s v="CS10276488"/>
    <x v="1"/>
    <s v=" "/>
    <s v="WMO"/>
    <s v=" "/>
    <s v="E"/>
    <s v=" "/>
    <d v="2021-04-28T00:00:00"/>
    <s v="LCS1262104"/>
    <s v=" "/>
    <s v="Image URL"/>
    <s v="470"/>
    <s v="WOFF"/>
    <s v="CAOCI"/>
    <s v=" "/>
    <s v=" "/>
  </r>
  <r>
    <x v="0"/>
    <x v="0"/>
    <x v="1"/>
    <x v="2"/>
    <s v="Uncollect Acct Elect-Write Off"/>
    <n v="-161.29"/>
    <s v="USD"/>
    <s v="CS10273808"/>
    <x v="1"/>
    <s v=" "/>
    <s v="WMO"/>
    <s v=" "/>
    <s v="E"/>
    <s v=" "/>
    <d v="2021-04-10T00:00:00"/>
    <s v="LCS1112104"/>
    <s v=" "/>
    <s v="Image URL"/>
    <s v="470"/>
    <s v="WOFF"/>
    <s v="CAOCI"/>
    <s v=" "/>
    <s v=" "/>
  </r>
  <r>
    <x v="0"/>
    <x v="0"/>
    <x v="1"/>
    <x v="0"/>
    <s v="Acc Prov For Uncollect Acc"/>
    <n v="-50"/>
    <s v="USD"/>
    <s v="CS10275744"/>
    <x v="1"/>
    <s v=" "/>
    <s v="WMO"/>
    <s v=" "/>
    <s v="E"/>
    <s v=" "/>
    <d v="2021-04-23T00:00:00"/>
    <s v="LCS1222104"/>
    <s v=" "/>
    <s v="Image URL"/>
    <s v="470"/>
    <s v="WOFF"/>
    <s v="CAOCI"/>
    <s v=" "/>
    <s v=" "/>
  </r>
  <r>
    <x v="0"/>
    <x v="0"/>
    <x v="1"/>
    <x v="2"/>
    <s v="Uncollect Acct Elect-Write Off"/>
    <n v="-1221.71"/>
    <s v="USD"/>
    <s v="CS10273647"/>
    <x v="1"/>
    <s v=" "/>
    <s v="WMO"/>
    <s v=" "/>
    <s v="E"/>
    <s v=" "/>
    <d v="2021-04-01T00:00:00"/>
    <s v="LCS1032104"/>
    <s v=" "/>
    <s v="Image URL"/>
    <s v="470"/>
    <s v="WOFF"/>
    <s v="CAOCI"/>
    <s v=" "/>
    <s v=" "/>
  </r>
  <r>
    <x v="1"/>
    <x v="3"/>
    <x v="1"/>
    <x v="2"/>
    <s v="Uncollect Acct Elect-Write Off"/>
    <n v="8128.51"/>
    <s v="USD"/>
    <s v="CS10186053"/>
    <x v="1"/>
    <s v=" "/>
    <s v="MT1"/>
    <s v=" "/>
    <s v="E"/>
    <s v=" "/>
    <d v="2020-02-13T00:00:00"/>
    <s v="LCS1152002"/>
    <s v=" "/>
    <s v="Image URL"/>
    <s v="470"/>
    <s v="WOFF"/>
    <s v="CAOCI"/>
    <s v=" "/>
    <s v=" "/>
  </r>
  <r>
    <x v="1"/>
    <x v="3"/>
    <x v="1"/>
    <x v="2"/>
    <s v="Uncollect Acct Elect-Write Off"/>
    <n v="12435.64"/>
    <s v="USD"/>
    <s v="CS10186896"/>
    <x v="1"/>
    <s v=" "/>
    <s v="MT1"/>
    <s v=" "/>
    <s v="E"/>
    <s v=" "/>
    <d v="2020-02-19T00:00:00"/>
    <s v="LCS1202002"/>
    <s v=" "/>
    <s v="Image URL"/>
    <s v="470"/>
    <s v="WOFF"/>
    <s v="CAOCI"/>
    <s v=" "/>
    <s v=" "/>
  </r>
  <r>
    <x v="1"/>
    <x v="2"/>
    <x v="1"/>
    <x v="2"/>
    <s v="Uncollect Acct Elect-Write Off"/>
    <n v="5957.48"/>
    <s v="USD"/>
    <s v="CS10191250"/>
    <x v="1"/>
    <s v=" "/>
    <s v="MT1"/>
    <s v=" "/>
    <s v="E"/>
    <s v=" "/>
    <d v="2020-03-05T00:00:00"/>
    <s v="LCS1072003"/>
    <s v=" "/>
    <s v="Image URL"/>
    <s v="470"/>
    <s v="WOFF"/>
    <s v="CAOCI"/>
    <s v=" "/>
    <s v=" "/>
  </r>
  <r>
    <x v="1"/>
    <x v="2"/>
    <x v="1"/>
    <x v="2"/>
    <s v="Uncollect Acct Elect-Write Off"/>
    <n v="-80.77"/>
    <s v="USD"/>
    <s v="CS10194430"/>
    <x v="1"/>
    <s v=" "/>
    <s v="MT1"/>
    <s v=" "/>
    <s v="E"/>
    <s v=" "/>
    <d v="2020-03-28T00:00:00"/>
    <s v="LCS1302003"/>
    <s v=" "/>
    <s v="Image URL"/>
    <s v="470"/>
    <s v="WOFF"/>
    <s v="CAOCI"/>
    <s v=" "/>
    <s v=" "/>
  </r>
  <r>
    <x v="1"/>
    <x v="0"/>
    <x v="1"/>
    <x v="2"/>
    <s v="Uncollect Acct Elect-Write Off"/>
    <n v="-2938.4"/>
    <s v="USD"/>
    <s v="CS10199233"/>
    <x v="1"/>
    <s v=" "/>
    <s v="MT1"/>
    <s v=" "/>
    <s v="E"/>
    <s v=" "/>
    <d v="2020-04-16T00:00:00"/>
    <s v="LCS1182004"/>
    <s v=" "/>
    <s v="Image URL"/>
    <s v="470"/>
    <s v="WOFF"/>
    <s v="CAOCI"/>
    <s v=" "/>
    <s v=" "/>
  </r>
  <r>
    <x v="1"/>
    <x v="0"/>
    <x v="1"/>
    <x v="2"/>
    <s v="Uncollect Acct Elect-Write Off"/>
    <n v="-3128.54"/>
    <s v="USD"/>
    <s v="CS10198132"/>
    <x v="1"/>
    <s v=" "/>
    <s v="MT1"/>
    <s v=" "/>
    <s v="E"/>
    <s v=" "/>
    <d v="2020-04-08T00:00:00"/>
    <s v="LCS1112004"/>
    <s v=" "/>
    <s v="Image URL"/>
    <s v="470"/>
    <s v="WOFF"/>
    <s v="CAOCI"/>
    <s v=" "/>
    <s v=" "/>
  </r>
  <r>
    <x v="1"/>
    <x v="0"/>
    <x v="1"/>
    <x v="2"/>
    <s v="Uncollect Acct Elect-Write Off"/>
    <n v="-2998.15"/>
    <s v="USD"/>
    <s v="CS10198132"/>
    <x v="1"/>
    <s v=" "/>
    <s v="MT1"/>
    <s v=" "/>
    <s v="E"/>
    <s v=" "/>
    <d v="2020-04-06T00:00:00"/>
    <s v="LCS1092004"/>
    <s v=" "/>
    <s v="Image URL"/>
    <s v="470"/>
    <s v="WOFF"/>
    <s v="CAOCI"/>
    <s v=" "/>
    <s v=" "/>
  </r>
  <r>
    <x v="1"/>
    <x v="0"/>
    <x v="1"/>
    <x v="2"/>
    <s v="Uncollect Acct Elect-Write Off"/>
    <n v="-4358.62"/>
    <s v="USD"/>
    <s v="CS10200064"/>
    <x v="1"/>
    <s v=" "/>
    <s v="MT1"/>
    <s v=" "/>
    <s v="E"/>
    <s v=" "/>
    <d v="2020-04-22T00:00:00"/>
    <s v="LCS1232004"/>
    <s v=" "/>
    <s v="Image URL"/>
    <s v="470"/>
    <s v="WOFF"/>
    <s v="CAOCI"/>
    <s v=" "/>
    <s v=" "/>
  </r>
  <r>
    <x v="1"/>
    <x v="7"/>
    <x v="1"/>
    <x v="2"/>
    <s v="Uncollect Acct Elect-Write Off"/>
    <n v="-808.41"/>
    <s v="USD"/>
    <s v="CS10204775"/>
    <x v="1"/>
    <s v=" "/>
    <s v="MT1"/>
    <s v=" "/>
    <s v="E"/>
    <s v=" "/>
    <d v="2020-05-12T00:00:00"/>
    <s v="LCS1122005"/>
    <s v=" "/>
    <s v="Image URL"/>
    <s v="470"/>
    <s v="WOFF"/>
    <s v="CAOCI"/>
    <s v=" "/>
    <s v=" "/>
  </r>
  <r>
    <x v="1"/>
    <x v="4"/>
    <x v="1"/>
    <x v="2"/>
    <s v="Uncollect Acct Elect-Write Off"/>
    <n v="-1323.31"/>
    <s v="USD"/>
    <s v="CS10211838"/>
    <x v="1"/>
    <s v=" "/>
    <s v="MT1"/>
    <s v=" "/>
    <s v="E"/>
    <s v=" "/>
    <d v="2020-06-17T00:00:00"/>
    <s v="LCS1192006"/>
    <s v=" "/>
    <s v="Image URL"/>
    <s v="470"/>
    <s v="WOFF"/>
    <s v="CAOCI"/>
    <s v=" "/>
    <s v=" "/>
  </r>
  <r>
    <x v="1"/>
    <x v="8"/>
    <x v="1"/>
    <x v="2"/>
    <s v="Uncollect Acct Elect-Write Off"/>
    <n v="-1174.4100000000001"/>
    <s v="USD"/>
    <s v="CS10217266"/>
    <x v="1"/>
    <s v=" "/>
    <s v="MT1"/>
    <s v=" "/>
    <s v="E"/>
    <s v=" "/>
    <d v="2020-07-02T00:00:00"/>
    <s v="LCS1072007"/>
    <s v=" "/>
    <s v="Image URL"/>
    <s v="470"/>
    <s v="WOFF"/>
    <s v="CAOCI"/>
    <s v=" "/>
    <s v=" "/>
  </r>
  <r>
    <x v="1"/>
    <x v="8"/>
    <x v="1"/>
    <x v="2"/>
    <s v="Uncollect Acct Elect-Write Off"/>
    <n v="-2194.52"/>
    <s v="USD"/>
    <s v="CS10217266"/>
    <x v="1"/>
    <s v=" "/>
    <s v="MT1"/>
    <s v=" "/>
    <s v="E"/>
    <s v=" "/>
    <d v="2020-07-09T00:00:00"/>
    <s v="LCS1122007"/>
    <s v=" "/>
    <s v="Image URL"/>
    <s v="470"/>
    <s v="WOFF"/>
    <s v="CAOCI"/>
    <s v=" "/>
    <s v=" "/>
  </r>
  <r>
    <x v="1"/>
    <x v="8"/>
    <x v="1"/>
    <x v="2"/>
    <s v="Uncollect Acct Elect-Write Off"/>
    <n v="-572.88"/>
    <s v="USD"/>
    <s v="CS10217604"/>
    <x v="1"/>
    <s v=" "/>
    <s v="MT1"/>
    <s v=" "/>
    <s v="E"/>
    <s v=" "/>
    <d v="2020-07-13T00:00:00"/>
    <s v="LCS1152007"/>
    <s v=" "/>
    <s v="Image URL"/>
    <s v="470"/>
    <s v="WOFF"/>
    <s v="CAOCI"/>
    <s v=" "/>
    <s v=" "/>
  </r>
  <r>
    <x v="1"/>
    <x v="8"/>
    <x v="1"/>
    <x v="2"/>
    <s v="Uncollect Acct Elect-Write Off"/>
    <n v="-2201.14"/>
    <s v="USD"/>
    <s v="CS10219580"/>
    <x v="1"/>
    <s v=" "/>
    <s v="MT1"/>
    <s v=" "/>
    <s v="E"/>
    <s v=" "/>
    <d v="2020-07-27T00:00:00"/>
    <s v="LCS1272007"/>
    <s v=" "/>
    <s v="Image URL"/>
    <s v="470"/>
    <s v="WOFF"/>
    <s v="CAOCI"/>
    <s v=" "/>
    <s v=" "/>
  </r>
  <r>
    <x v="1"/>
    <x v="9"/>
    <x v="1"/>
    <x v="2"/>
    <s v="Uncollect Acct Elect-Write Off"/>
    <n v="-858.42"/>
    <s v="USD"/>
    <s v="CS10226431"/>
    <x v="1"/>
    <s v=" "/>
    <s v="MT1"/>
    <s v=" "/>
    <s v="E"/>
    <s v=" "/>
    <d v="2020-08-28T00:00:00"/>
    <s v="LCS1292008"/>
    <s v=" "/>
    <s v="Image URL"/>
    <s v="470"/>
    <s v="WOFF"/>
    <s v="CAOCI"/>
    <s v=" "/>
    <s v=" "/>
  </r>
  <r>
    <x v="1"/>
    <x v="9"/>
    <x v="1"/>
    <x v="2"/>
    <s v="Uncollect Acct Elect-Write Off"/>
    <n v="-1664.51"/>
    <s v="USD"/>
    <s v="CS10224534"/>
    <x v="1"/>
    <s v=" "/>
    <s v="MT1"/>
    <s v=" "/>
    <s v="E"/>
    <s v=" "/>
    <d v="2020-08-18T00:00:00"/>
    <s v="LCS1202008"/>
    <s v=" "/>
    <s v="Image URL"/>
    <s v="470"/>
    <s v="WOFF"/>
    <s v="CAOCI"/>
    <s v=" "/>
    <s v=" "/>
  </r>
  <r>
    <x v="1"/>
    <x v="9"/>
    <x v="1"/>
    <x v="2"/>
    <s v="Uncollect Acct Elect-Write Off"/>
    <n v="-2283.29"/>
    <s v="USD"/>
    <s v="CS10223244"/>
    <x v="1"/>
    <s v=" "/>
    <s v="MT1"/>
    <s v=" "/>
    <s v="E"/>
    <s v=" "/>
    <d v="2020-08-05T00:00:00"/>
    <s v="LCS1092008"/>
    <s v=" "/>
    <s v="Image URL"/>
    <s v="470"/>
    <s v="WOFF"/>
    <s v="CAOCI"/>
    <s v=" "/>
    <s v=" "/>
  </r>
  <r>
    <x v="1"/>
    <x v="10"/>
    <x v="1"/>
    <x v="2"/>
    <s v="Uncollect Acct Elect-Write Off"/>
    <n v="-1909.98"/>
    <s v="USD"/>
    <s v="CS10230597"/>
    <x v="1"/>
    <s v=" "/>
    <s v="MT1"/>
    <s v=" "/>
    <s v="E"/>
    <s v=" "/>
    <d v="2020-09-17T00:00:00"/>
    <s v="LCS1202009"/>
    <s v=" "/>
    <s v="Image URL"/>
    <s v="470"/>
    <s v="WOFF"/>
    <s v="CAOCI"/>
    <s v=" "/>
    <s v=" "/>
  </r>
  <r>
    <x v="1"/>
    <x v="10"/>
    <x v="1"/>
    <x v="2"/>
    <s v="Uncollect Acct Elect-Write Off"/>
    <n v="-3263.41"/>
    <s v="USD"/>
    <s v="CS10233036"/>
    <x v="1"/>
    <s v=" "/>
    <s v="MT1"/>
    <s v=" "/>
    <s v="E"/>
    <s v=" "/>
    <d v="2020-09-30T00:00:00"/>
    <s v="LCS1312009"/>
    <s v=" "/>
    <s v="Image URL"/>
    <s v="470"/>
    <s v="WOFF"/>
    <s v="CAOCI"/>
    <s v=" "/>
    <s v=" "/>
  </r>
  <r>
    <x v="1"/>
    <x v="11"/>
    <x v="1"/>
    <x v="2"/>
    <s v="Uncollect Acct Elect-Write Off"/>
    <n v="-1973.76"/>
    <s v="USD"/>
    <s v="CS10237208"/>
    <x v="1"/>
    <s v=" "/>
    <s v="MT1"/>
    <s v=" "/>
    <s v="E"/>
    <s v=" "/>
    <d v="2020-10-19T00:00:00"/>
    <s v="LCS1222010"/>
    <s v=" "/>
    <s v="Image URL"/>
    <s v="470"/>
    <s v="WOFF"/>
    <s v="CAOCI"/>
    <s v=" "/>
    <s v=" "/>
  </r>
  <r>
    <x v="1"/>
    <x v="11"/>
    <x v="1"/>
    <x v="2"/>
    <s v="Uncollect Acct Elect-Write Off"/>
    <n v="-805.8"/>
    <s v="USD"/>
    <s v="CS10239210"/>
    <x v="1"/>
    <s v=" "/>
    <s v="MT1"/>
    <s v=" "/>
    <s v="E"/>
    <s v=" "/>
    <d v="2020-10-29T00:00:00"/>
    <s v="LCS1312010"/>
    <s v=" "/>
    <s v="Image URL"/>
    <s v="470"/>
    <s v="WOFF"/>
    <s v="CAOCI"/>
    <s v=" "/>
    <s v=" "/>
  </r>
  <r>
    <x v="1"/>
    <x v="11"/>
    <x v="1"/>
    <x v="2"/>
    <s v="Uncollect Acct Elect-Write Off"/>
    <n v="-1126.04"/>
    <s v="USD"/>
    <s v="CS10237623"/>
    <x v="1"/>
    <s v=" "/>
    <s v="MT1"/>
    <s v=" "/>
    <s v="E"/>
    <s v=" "/>
    <d v="2020-10-21T00:00:00"/>
    <s v="LCS1242010"/>
    <s v=" "/>
    <s v="Image URL"/>
    <s v="470"/>
    <s v="WOFF"/>
    <s v="CAOCI"/>
    <s v=" "/>
    <s v=" "/>
  </r>
  <r>
    <x v="1"/>
    <x v="11"/>
    <x v="1"/>
    <x v="2"/>
    <s v="Uncollect Acct Elect-Write Off"/>
    <n v="-3004.47"/>
    <s v="USD"/>
    <s v="CS10238005"/>
    <x v="1"/>
    <s v=" "/>
    <s v="MT1"/>
    <s v=" "/>
    <s v="E"/>
    <s v=" "/>
    <d v="2020-10-23T00:00:00"/>
    <s v="LCS1262010"/>
    <s v=" "/>
    <s v="Image URL"/>
    <s v="470"/>
    <s v="WOFF"/>
    <s v="CAOCI"/>
    <s v=" "/>
    <s v=" "/>
  </r>
  <r>
    <x v="1"/>
    <x v="11"/>
    <x v="1"/>
    <x v="2"/>
    <s v="Uncollect Acct Elect-Write Off"/>
    <n v="-2590.1999999999998"/>
    <s v="USD"/>
    <s v="CS10235974"/>
    <x v="1"/>
    <s v=" "/>
    <s v="MT1"/>
    <s v=" "/>
    <s v="E"/>
    <s v=" "/>
    <d v="2020-10-08T00:00:00"/>
    <s v="LCS1132010"/>
    <s v=" "/>
    <s v="Image URL"/>
    <s v="470"/>
    <s v="WOFF"/>
    <s v="CAOCI"/>
    <s v=" "/>
    <s v=" "/>
  </r>
  <r>
    <x v="1"/>
    <x v="11"/>
    <x v="1"/>
    <x v="2"/>
    <s v="Uncollect Acct Elect-Write Off"/>
    <n v="-917.02"/>
    <s v="USD"/>
    <s v="CS10237426"/>
    <x v="1"/>
    <s v=" "/>
    <s v="MT1"/>
    <s v=" "/>
    <s v="E"/>
    <s v=" "/>
    <d v="2020-10-20T00:00:00"/>
    <s v="LCS1232010"/>
    <s v=" "/>
    <s v="Image URL"/>
    <s v="470"/>
    <s v="WOFF"/>
    <s v="CAOCI"/>
    <s v=" "/>
    <s v=" "/>
  </r>
  <r>
    <x v="1"/>
    <x v="11"/>
    <x v="1"/>
    <x v="2"/>
    <s v="Uncollect Acct Elect-Write Off"/>
    <n v="-527.23"/>
    <s v="USD"/>
    <s v="CS10236421"/>
    <x v="1"/>
    <s v=" "/>
    <s v="MT1"/>
    <s v=" "/>
    <s v="E"/>
    <s v=" "/>
    <d v="2020-10-13T00:00:00"/>
    <s v="LCS1172010"/>
    <s v=" "/>
    <s v="Image URL"/>
    <s v="470"/>
    <s v="WOFF"/>
    <s v="CAOCI"/>
    <s v=" "/>
    <s v=" "/>
  </r>
  <r>
    <x v="1"/>
    <x v="5"/>
    <x v="1"/>
    <x v="2"/>
    <s v="Uncollect Acct Elect-Write Off"/>
    <n v="-3283.65"/>
    <s v="USD"/>
    <s v="CS10241980"/>
    <x v="1"/>
    <s v=" "/>
    <s v="MT1"/>
    <s v=" "/>
    <s v="E"/>
    <s v=" "/>
    <d v="2020-11-05T00:00:00"/>
    <s v="LCS1102011"/>
    <s v=" "/>
    <s v="Image URL"/>
    <s v="470"/>
    <s v="WOFF"/>
    <s v="CAOCI"/>
    <s v=" "/>
    <s v=" "/>
  </r>
  <r>
    <x v="1"/>
    <x v="5"/>
    <x v="1"/>
    <x v="2"/>
    <s v="Uncollect Acct Elect-Write Off"/>
    <n v="6.09"/>
    <s v="USD"/>
    <s v="CS10243505"/>
    <x v="1"/>
    <s v=" "/>
    <s v="MT1"/>
    <s v=" "/>
    <s v="E"/>
    <s v=" "/>
    <d v="2020-11-17T00:00:00"/>
    <s v="LCS1202011"/>
    <s v=" "/>
    <s v="Image URL"/>
    <s v="470"/>
    <s v="WOFF"/>
    <s v="CAOCI"/>
    <s v=" "/>
    <s v=" "/>
  </r>
  <r>
    <x v="1"/>
    <x v="5"/>
    <x v="1"/>
    <x v="2"/>
    <s v="Uncollect Acct Elect-Write Off"/>
    <n v="-5106.24"/>
    <s v="USD"/>
    <s v="CS10242246"/>
    <x v="1"/>
    <s v=" "/>
    <s v="MT1"/>
    <s v=" "/>
    <s v="E"/>
    <s v=" "/>
    <d v="2020-11-09T00:00:00"/>
    <s v="LCS1132011"/>
    <s v=" "/>
    <s v="Image URL"/>
    <s v="470"/>
    <s v="WOFF"/>
    <s v="CAOCI"/>
    <s v=" "/>
    <s v=" "/>
  </r>
  <r>
    <x v="1"/>
    <x v="5"/>
    <x v="1"/>
    <x v="2"/>
    <s v="Uncollect Acct Elect-Write Off"/>
    <n v="-1762.61"/>
    <s v="USD"/>
    <s v="CS10241980"/>
    <x v="1"/>
    <s v=" "/>
    <s v="MT1"/>
    <s v=" "/>
    <s v="E"/>
    <s v=" "/>
    <d v="2020-11-03T00:00:00"/>
    <s v="LCS1082011"/>
    <s v=" "/>
    <s v="Image URL"/>
    <s v="470"/>
    <s v="WOFF"/>
    <s v="CAOCI"/>
    <s v=" "/>
    <s v=" "/>
  </r>
  <r>
    <x v="1"/>
    <x v="5"/>
    <x v="1"/>
    <x v="2"/>
    <s v="Uncollect Acct Elect-Write Off"/>
    <n v="-844.01"/>
    <s v="USD"/>
    <s v="CS10244539"/>
    <x v="1"/>
    <s v=" "/>
    <s v="MT1"/>
    <s v=" "/>
    <s v="E"/>
    <s v=" "/>
    <d v="2020-11-24T00:00:00"/>
    <s v="LCS1262011"/>
    <s v=" "/>
    <s v="Image URL"/>
    <s v="470"/>
    <s v="WOFF"/>
    <s v="CAOCI"/>
    <s v=" "/>
    <s v=" "/>
  </r>
  <r>
    <x v="1"/>
    <x v="1"/>
    <x v="1"/>
    <x v="2"/>
    <s v="Uncollect Acct Elect-Write Off"/>
    <n v="-1892.37"/>
    <s v="USD"/>
    <s v="CS10250616"/>
    <x v="1"/>
    <s v=" "/>
    <s v="MT1"/>
    <s v=" "/>
    <s v="E"/>
    <s v=" "/>
    <d v="2020-12-21T00:00:00"/>
    <s v="LCS1232012"/>
    <s v=" "/>
    <s v="Image URL"/>
    <s v="470"/>
    <s v="WOFF"/>
    <s v="CAOCI"/>
    <s v=" "/>
    <s v=" "/>
  </r>
  <r>
    <x v="0"/>
    <x v="6"/>
    <x v="1"/>
    <x v="2"/>
    <s v="Uncollect Acct Elect-Write Off"/>
    <n v="-12599.05"/>
    <s v="USD"/>
    <s v="CS10256862"/>
    <x v="1"/>
    <s v=" "/>
    <s v="MT1"/>
    <s v=" "/>
    <s v="E"/>
    <s v=" "/>
    <d v="2021-01-23T00:00:00"/>
    <s v="LCS1202101"/>
    <s v=" "/>
    <s v="Image URL"/>
    <s v="470"/>
    <s v="WOFF"/>
    <s v="CAOCI"/>
    <s v=" "/>
    <s v=" "/>
  </r>
  <r>
    <x v="0"/>
    <x v="6"/>
    <x v="1"/>
    <x v="2"/>
    <s v="Uncollect Acct Elect-Write Off"/>
    <n v="-696.56"/>
    <s v="USD"/>
    <s v="CS10256461"/>
    <x v="1"/>
    <s v=" "/>
    <s v="MT1"/>
    <s v=" "/>
    <s v="E"/>
    <s v=" "/>
    <d v="2021-01-07T00:00:00"/>
    <s v="LCS1062101"/>
    <s v=" "/>
    <s v="Image URL"/>
    <s v="470"/>
    <s v="WOFF"/>
    <s v="CAOCI"/>
    <s v=" "/>
    <s v=" "/>
  </r>
  <r>
    <x v="0"/>
    <x v="6"/>
    <x v="1"/>
    <x v="2"/>
    <s v="Uncollect Acct Elect-Write Off"/>
    <n v="-1737.67"/>
    <s v="USD"/>
    <s v="CS10256461"/>
    <x v="1"/>
    <s v=" "/>
    <s v="MT1"/>
    <s v=" "/>
    <s v="E"/>
    <s v=" "/>
    <d v="2021-01-18T00:00:00"/>
    <s v="LCS1152101"/>
    <s v=" "/>
    <s v="Image URL"/>
    <s v="470"/>
    <s v="WOFF"/>
    <s v="CAOCI"/>
    <s v=" "/>
    <s v=" "/>
  </r>
  <r>
    <x v="0"/>
    <x v="3"/>
    <x v="1"/>
    <x v="2"/>
    <s v="Uncollect Acct Elect-Write Off"/>
    <n v="-1991.33"/>
    <s v="USD"/>
    <s v="CS10263158"/>
    <x v="1"/>
    <s v=" "/>
    <s v="MT1"/>
    <s v=" "/>
    <s v="E"/>
    <s v=" "/>
    <d v="2021-02-23T00:00:00"/>
    <s v="LCS1242102"/>
    <s v=" "/>
    <s v="Image URL"/>
    <s v="470"/>
    <s v="WOFF"/>
    <s v="CAOCI"/>
    <s v=" "/>
    <s v=" "/>
  </r>
  <r>
    <x v="0"/>
    <x v="3"/>
    <x v="1"/>
    <x v="2"/>
    <s v="Uncollect Acct Elect-Write Off"/>
    <n v="-2852.01"/>
    <s v="USD"/>
    <s v="CS10260869"/>
    <x v="1"/>
    <s v=" "/>
    <s v="MT1"/>
    <s v=" "/>
    <s v="E"/>
    <s v=" "/>
    <d v="2021-02-02T00:00:00"/>
    <s v="LCS1062102"/>
    <s v=" "/>
    <s v="Image URL"/>
    <s v="470"/>
    <s v="WOFF"/>
    <s v="CAOCI"/>
    <s v=" "/>
    <s v=" "/>
  </r>
  <r>
    <x v="0"/>
    <x v="3"/>
    <x v="1"/>
    <x v="2"/>
    <s v="Uncollect Acct Elect-Write Off"/>
    <n v="-568.1"/>
    <s v="USD"/>
    <s v="CS10260869"/>
    <x v="1"/>
    <s v=" "/>
    <s v="MT1"/>
    <s v=" "/>
    <s v="E"/>
    <s v=" "/>
    <d v="2021-02-05T00:00:00"/>
    <s v="LCS1092102"/>
    <s v=" "/>
    <s v="Image URL"/>
    <s v="470"/>
    <s v="WOFF"/>
    <s v="CAOCI"/>
    <s v=" "/>
    <s v=" "/>
  </r>
  <r>
    <x v="0"/>
    <x v="3"/>
    <x v="1"/>
    <x v="2"/>
    <s v="Uncollect Acct Elect-Write Off"/>
    <n v="-2711.52"/>
    <s v="USD"/>
    <s v="CS10261071"/>
    <x v="1"/>
    <s v=" "/>
    <s v="MT1"/>
    <s v=" "/>
    <s v="E"/>
    <s v=" "/>
    <d v="2021-02-08T00:00:00"/>
    <s v="LCS1112102"/>
    <s v=" "/>
    <s v="Image URL"/>
    <s v="470"/>
    <s v="WOFF"/>
    <s v="CAOCI"/>
    <s v=" "/>
    <s v=" "/>
  </r>
  <r>
    <x v="0"/>
    <x v="3"/>
    <x v="1"/>
    <x v="2"/>
    <s v="Uncollect Acct Elect-Write Off"/>
    <n v="-847.65"/>
    <s v="USD"/>
    <s v="CS10261611"/>
    <x v="1"/>
    <s v=" "/>
    <s v="MT1"/>
    <s v=" "/>
    <s v="E"/>
    <s v=" "/>
    <d v="2021-02-11T00:00:00"/>
    <s v="LCS1142102"/>
    <s v=" "/>
    <s v="Image URL"/>
    <s v="470"/>
    <s v="WOFF"/>
    <s v="CAOCI"/>
    <s v=" "/>
    <s v=" "/>
  </r>
  <r>
    <x v="0"/>
    <x v="3"/>
    <x v="1"/>
    <x v="0"/>
    <s v="Acc Prov For Uncollect Acc"/>
    <n v="-185.27"/>
    <s v="USD"/>
    <s v="CS10263283"/>
    <x v="1"/>
    <s v=" "/>
    <s v="MT1"/>
    <s v=" "/>
    <s v="E"/>
    <s v=" "/>
    <d v="2021-02-24T00:00:00"/>
    <s v="LCS1252102"/>
    <s v=" "/>
    <s v="Image URL"/>
    <s v="470"/>
    <s v="WOFF"/>
    <s v="CAOCI"/>
    <s v=" "/>
    <s v=" "/>
  </r>
  <r>
    <x v="0"/>
    <x v="3"/>
    <x v="1"/>
    <x v="0"/>
    <s v="Acc Prov For Uncollect Acc"/>
    <n v="101.03"/>
    <s v="USD"/>
    <s v="CS10262265"/>
    <x v="1"/>
    <s v=" "/>
    <s v="MT1"/>
    <s v=" "/>
    <s v="E"/>
    <s v=" "/>
    <d v="2021-02-17T00:00:00"/>
    <s v="LCS1192102"/>
    <s v=" "/>
    <s v="Image URL"/>
    <s v="470"/>
    <s v="WOFF"/>
    <s v="CAOCI"/>
    <s v=" "/>
    <s v=" "/>
  </r>
  <r>
    <x v="0"/>
    <x v="3"/>
    <x v="1"/>
    <x v="2"/>
    <s v="Uncollect Acct Elect-Write Off"/>
    <n v="-416.93"/>
    <s v="USD"/>
    <s v="CS10262265"/>
    <x v="1"/>
    <s v=" "/>
    <s v="MT1"/>
    <s v=" "/>
    <s v="E"/>
    <s v=" "/>
    <d v="2021-02-17T00:00:00"/>
    <s v="LCS1192102"/>
    <s v=" "/>
    <s v="Image URL"/>
    <s v="470"/>
    <s v="WOFF"/>
    <s v="CAOCI"/>
    <s v=" "/>
    <s v=" "/>
  </r>
  <r>
    <x v="0"/>
    <x v="3"/>
    <x v="1"/>
    <x v="2"/>
    <s v="Uncollect Acct Elect-Write Off"/>
    <n v="-130.19"/>
    <s v="USD"/>
    <s v="CS10262070"/>
    <x v="1"/>
    <s v=" "/>
    <s v="MT1"/>
    <s v=" "/>
    <s v="E"/>
    <s v=" "/>
    <d v="2021-02-16T00:00:00"/>
    <s v="LCS1182102"/>
    <s v=" "/>
    <s v="Image URL"/>
    <s v="470"/>
    <s v="WOFF"/>
    <s v="CAOCI"/>
    <s v=" "/>
    <s v=" "/>
  </r>
  <r>
    <x v="0"/>
    <x v="3"/>
    <x v="1"/>
    <x v="2"/>
    <s v="Uncollect Acct Elect-Write Off"/>
    <n v="-103.66"/>
    <s v="USD"/>
    <s v="CS10264242"/>
    <x v="1"/>
    <s v=" "/>
    <s v="MT1"/>
    <s v=" "/>
    <s v="E"/>
    <s v=" "/>
    <d v="2021-02-27T00:00:00"/>
    <s v="LCS1282102"/>
    <s v=" "/>
    <s v="Image URL"/>
    <s v="470"/>
    <s v="WOFF"/>
    <s v="CAOCI"/>
    <s v=" "/>
    <s v=" "/>
  </r>
  <r>
    <x v="0"/>
    <x v="3"/>
    <x v="1"/>
    <x v="0"/>
    <s v="Acc Prov For Uncollect Acc"/>
    <n v="-100"/>
    <s v="USD"/>
    <s v="CS10260869"/>
    <x v="1"/>
    <s v=" "/>
    <s v="MT1"/>
    <s v=" "/>
    <s v="E"/>
    <s v=" "/>
    <d v="2021-02-03T00:00:00"/>
    <s v="LCS1072102"/>
    <s v=" "/>
    <s v="Image URL"/>
    <s v="470"/>
    <s v="WOFF"/>
    <s v="CAOCI"/>
    <s v=" "/>
    <s v=" "/>
  </r>
  <r>
    <x v="0"/>
    <x v="2"/>
    <x v="1"/>
    <x v="2"/>
    <s v="Uncollect Acct Elect-Write Off"/>
    <n v="-3130.67"/>
    <s v="USD"/>
    <s v="CS10266396"/>
    <x v="1"/>
    <s v=" "/>
    <s v="MT1"/>
    <s v=" "/>
    <s v="E"/>
    <s v=" "/>
    <d v="2021-03-05T00:00:00"/>
    <s v="LCS1072103"/>
    <s v=" "/>
    <s v="Image URL"/>
    <s v="470"/>
    <s v="WOFF"/>
    <s v="CAOCI"/>
    <s v=" "/>
    <s v=" "/>
  </r>
  <r>
    <x v="0"/>
    <x v="2"/>
    <x v="1"/>
    <x v="2"/>
    <s v="Uncollect Acct Elect-Write Off"/>
    <n v="-4930.91"/>
    <s v="USD"/>
    <s v="CS10266396"/>
    <x v="1"/>
    <s v=" "/>
    <s v="MT1"/>
    <s v=" "/>
    <s v="E"/>
    <s v=" "/>
    <d v="2021-03-04T00:00:00"/>
    <s v="LCS1062103"/>
    <s v=" "/>
    <s v="Image URL"/>
    <s v="470"/>
    <s v="WOFF"/>
    <s v="CAOCI"/>
    <s v=" "/>
    <s v=" "/>
  </r>
  <r>
    <x v="0"/>
    <x v="2"/>
    <x v="1"/>
    <x v="0"/>
    <s v="Acc Prov For Uncollect Acc"/>
    <n v="1057.6199999999999"/>
    <s v="USD"/>
    <s v="CS10266617"/>
    <x v="1"/>
    <s v=" "/>
    <s v="MT1"/>
    <s v=" "/>
    <s v="E"/>
    <s v=" "/>
    <d v="2021-03-08T00:00:00"/>
    <s v="LCS1092103"/>
    <s v=" "/>
    <s v="Image URL"/>
    <s v="470"/>
    <s v="WOFF"/>
    <s v="CAOCI"/>
    <s v=" "/>
    <s v=" "/>
  </r>
  <r>
    <x v="0"/>
    <x v="2"/>
    <x v="1"/>
    <x v="0"/>
    <s v="Acc Prov For Uncollect Acc"/>
    <n v="-10"/>
    <s v="USD"/>
    <s v="CS10266396"/>
    <x v="1"/>
    <s v=" "/>
    <s v="MT1"/>
    <s v=" "/>
    <s v="E"/>
    <s v=" "/>
    <d v="2021-03-04T00:00:00"/>
    <s v="LCS1062103"/>
    <s v=" "/>
    <s v="Image URL"/>
    <s v="470"/>
    <s v="WOFF"/>
    <s v="CAOCI"/>
    <s v=" "/>
    <s v=" "/>
  </r>
  <r>
    <x v="0"/>
    <x v="2"/>
    <x v="1"/>
    <x v="0"/>
    <s v="Acc Prov For Uncollect Acc"/>
    <n v="46.39"/>
    <s v="USD"/>
    <s v="CS10267382"/>
    <x v="1"/>
    <s v=" "/>
    <s v="MT1"/>
    <s v=" "/>
    <s v="E"/>
    <s v=" "/>
    <d v="2021-03-12T00:00:00"/>
    <s v="LCS1132103"/>
    <s v=" "/>
    <s v="Image URL"/>
    <s v="470"/>
    <s v="WOFF"/>
    <s v="CAOCI"/>
    <s v=" "/>
    <s v=" "/>
  </r>
  <r>
    <x v="0"/>
    <x v="2"/>
    <x v="1"/>
    <x v="2"/>
    <s v="Uncollect Acct Elect-Write Off"/>
    <n v="-3284.28"/>
    <s v="USD"/>
    <s v="CSA0268671"/>
    <x v="2"/>
    <s v="CCS Jan Posting Issue"/>
    <s v="MT1"/>
    <s v=" "/>
    <s v="E"/>
    <s v=" "/>
    <d v="2021-01-29T00:00:00"/>
    <s v=" "/>
    <s v=" "/>
    <s v="Image URL"/>
    <s v="470"/>
    <s v="WOFF"/>
    <s v="CAOCI"/>
    <s v=" "/>
    <s v=" "/>
  </r>
  <r>
    <x v="0"/>
    <x v="2"/>
    <x v="1"/>
    <x v="0"/>
    <s v="Acc Prov For Uncollect Acc"/>
    <n v="-139.15"/>
    <s v="USD"/>
    <s v="CS10269359"/>
    <x v="1"/>
    <s v=" "/>
    <s v="MT1"/>
    <s v=" "/>
    <s v="E"/>
    <s v=" "/>
    <d v="2021-03-25T00:00:00"/>
    <s v="LCS1242103"/>
    <s v=" "/>
    <s v="Image URL"/>
    <s v="470"/>
    <s v="WOFF"/>
    <s v="CAOCI"/>
    <s v=" "/>
    <s v=" "/>
  </r>
  <r>
    <x v="0"/>
    <x v="2"/>
    <x v="1"/>
    <x v="2"/>
    <s v="Uncollect Acct Elect-Write Off"/>
    <n v="-4295.04"/>
    <s v="USD"/>
    <s v="CS10268274"/>
    <x v="1"/>
    <s v=" "/>
    <s v="MT1"/>
    <s v=" "/>
    <s v="E"/>
    <s v=" "/>
    <d v="2021-03-17T00:00:00"/>
    <s v="LCS1182103"/>
    <s v=" "/>
    <s v="Image URL"/>
    <s v="470"/>
    <s v="WOFF"/>
    <s v="CAOCI"/>
    <s v=" "/>
    <s v=" "/>
  </r>
  <r>
    <x v="0"/>
    <x v="2"/>
    <x v="1"/>
    <x v="0"/>
    <s v="Acc Prov For Uncollect Acc"/>
    <n v="-101.11"/>
    <s v="USD"/>
    <s v="CS10268274"/>
    <x v="1"/>
    <s v=" "/>
    <s v="MT1"/>
    <s v=" "/>
    <s v="E"/>
    <s v=" "/>
    <d v="2021-03-17T00:00:00"/>
    <s v="LCS1182103"/>
    <s v=" "/>
    <s v="Image URL"/>
    <s v="470"/>
    <s v="WOFF"/>
    <s v="CAOCI"/>
    <s v=" "/>
    <s v=" "/>
  </r>
  <r>
    <x v="0"/>
    <x v="0"/>
    <x v="1"/>
    <x v="2"/>
    <s v="Uncollect Acct Elect-Write Off"/>
    <n v="-3540.27"/>
    <s v="USD"/>
    <s v="CS10274031"/>
    <x v="1"/>
    <s v=" "/>
    <s v="MT1"/>
    <s v=" "/>
    <s v="E"/>
    <s v=" "/>
    <d v="2021-04-12T00:00:00"/>
    <s v="LCS1122104"/>
    <s v=" "/>
    <s v="Image URL"/>
    <s v="470"/>
    <s v="WOFF"/>
    <s v="CAOCI"/>
    <s v=" "/>
    <s v=" "/>
  </r>
  <r>
    <x v="0"/>
    <x v="0"/>
    <x v="1"/>
    <x v="2"/>
    <s v="Uncollect Acct Elect-Write Off"/>
    <n v="-1976.8"/>
    <s v="USD"/>
    <s v="CS10273647"/>
    <x v="1"/>
    <s v=" "/>
    <s v="MT1"/>
    <s v=" "/>
    <s v="E"/>
    <s v=" "/>
    <d v="2021-04-06T00:00:00"/>
    <s v="LCS1072104"/>
    <s v=" "/>
    <s v="Image URL"/>
    <s v="470"/>
    <s v="WOFF"/>
    <s v="CAOCI"/>
    <s v=" "/>
    <s v=" "/>
  </r>
  <r>
    <x v="0"/>
    <x v="0"/>
    <x v="1"/>
    <x v="0"/>
    <s v="Acc Prov For Uncollect Acc"/>
    <n v="609.13"/>
    <s v="USD"/>
    <s v="CS10273647"/>
    <x v="1"/>
    <s v=" "/>
    <s v="MT1"/>
    <s v=" "/>
    <s v="E"/>
    <s v=" "/>
    <d v="2021-04-06T00:00:00"/>
    <s v="LCS1072104"/>
    <s v=" "/>
    <s v="Image URL"/>
    <s v="470"/>
    <s v="WOFF"/>
    <s v="CAOCI"/>
    <s v=" "/>
    <s v=" "/>
  </r>
  <r>
    <x v="0"/>
    <x v="0"/>
    <x v="1"/>
    <x v="2"/>
    <s v="Uncollect Acct Elect-Write Off"/>
    <n v="-2879.75"/>
    <s v="USD"/>
    <s v="CS10276971"/>
    <x v="1"/>
    <s v=" "/>
    <s v="MT1"/>
    <s v=" "/>
    <s v="E"/>
    <s v=" "/>
    <d v="2021-04-29T00:00:00"/>
    <s v="LCS1272104"/>
    <s v=" "/>
    <s v="Image URL"/>
    <s v="470"/>
    <s v="WOFF"/>
    <s v="CAOCI"/>
    <s v=" "/>
    <s v=" "/>
  </r>
  <r>
    <x v="0"/>
    <x v="0"/>
    <x v="1"/>
    <x v="0"/>
    <s v="Acc Prov For Uncollect Acc"/>
    <n v="-41.2"/>
    <s v="USD"/>
    <s v="CS10275171"/>
    <x v="1"/>
    <s v=" "/>
    <s v="MT1"/>
    <s v=" "/>
    <s v="E"/>
    <s v=" "/>
    <d v="2021-04-19T00:00:00"/>
    <s v="LCS1192104"/>
    <s v=" "/>
    <s v="Image URL"/>
    <s v="470"/>
    <s v="WOFF"/>
    <s v="CAOCI"/>
    <s v=" "/>
    <s v=" "/>
  </r>
  <r>
    <x v="1"/>
    <x v="5"/>
    <x v="1"/>
    <x v="2"/>
    <s v="Uncollect Acct Elect-Write Off"/>
    <n v="-4359054"/>
    <s v="USD"/>
    <s v="ERD0246470"/>
    <x v="0"/>
    <s v="Uncollect Acct Elect-Write Off"/>
    <s v="LRO"/>
    <s v=" "/>
    <s v="E"/>
    <s v=" "/>
    <d v="2020-11-30T00:00:00"/>
    <s v=" "/>
    <s v=" "/>
    <s v="Image URL"/>
    <s v="640"/>
    <s v="WOFF"/>
    <s v="CAOCI"/>
    <s v=" "/>
    <s v=" "/>
  </r>
  <r>
    <x v="1"/>
    <x v="8"/>
    <x v="1"/>
    <x v="2"/>
    <s v="Uncollect Acct Elect-Write Off"/>
    <n v="3309243"/>
    <s v="USD"/>
    <s v="ERD0221508"/>
    <x v="0"/>
    <s v="Uncollect Acct Elect-Write Off"/>
    <s v="LRO"/>
    <s v=" "/>
    <s v="E"/>
    <s v=" "/>
    <d v="2020-07-31T00:00:00"/>
    <s v=" "/>
    <s v=" "/>
    <s v="Image URL"/>
    <s v="470"/>
    <s v="WOFF"/>
    <s v="CAOCI"/>
    <s v=" "/>
    <s v=" "/>
  </r>
  <r>
    <x v="1"/>
    <x v="9"/>
    <x v="1"/>
    <x v="2"/>
    <s v="Uncollect Acct Elect-Write Off"/>
    <n v="4869726"/>
    <s v="USD"/>
    <s v="ERD0227673"/>
    <x v="0"/>
    <s v="Uncollect Acct Elect-Write Off"/>
    <s v="LRO"/>
    <s v=" "/>
    <s v="E"/>
    <s v=" "/>
    <d v="2020-08-31T00:00:00"/>
    <s v=" "/>
    <s v=" "/>
    <s v="Image URL"/>
    <s v="470"/>
    <s v="WOFF"/>
    <s v="CAOCI"/>
    <s v=" "/>
    <s v=" "/>
  </r>
  <r>
    <x v="1"/>
    <x v="6"/>
    <x v="0"/>
    <x v="2"/>
    <s v="Uncollect Acct Elect-Write Off"/>
    <n v="-3990.66"/>
    <s v="USD"/>
    <s v="CS10180455"/>
    <x v="1"/>
    <s v=" "/>
    <s v="MT1"/>
    <s v="F3PCR56243"/>
    <s v="E"/>
    <s v=" "/>
    <d v="2020-01-10T00:00:00"/>
    <s v="NCS1122001"/>
    <s v=" "/>
    <s v="Image URL"/>
    <s v="470"/>
    <s v="WOFF"/>
    <s v="CAOCS"/>
    <s v=" "/>
    <s v=" "/>
  </r>
  <r>
    <x v="1"/>
    <x v="6"/>
    <x v="0"/>
    <x v="2"/>
    <s v="Uncollect Acct Elect-Write Off"/>
    <n v="13785.85"/>
    <s v="USD"/>
    <s v="CS10180455"/>
    <x v="1"/>
    <s v=" "/>
    <s v="MT1"/>
    <s v="F3PCR56243"/>
    <s v="E"/>
    <s v=" "/>
    <d v="2020-01-07T00:00:00"/>
    <s v="NCS1092001"/>
    <s v=" "/>
    <s v="Image URL"/>
    <s v="470"/>
    <s v="WOFF"/>
    <s v="CAOCS"/>
    <s v=" "/>
    <s v=" "/>
  </r>
  <r>
    <x v="1"/>
    <x v="6"/>
    <x v="0"/>
    <x v="2"/>
    <s v="Uncollect Acct Elect-Write Off"/>
    <n v="5793.1"/>
    <s v="USD"/>
    <s v="CS10180455"/>
    <x v="1"/>
    <s v=" "/>
    <s v="MT1"/>
    <s v="F3PCR56243"/>
    <s v="E"/>
    <s v=" "/>
    <d v="2020-01-20T00:00:00"/>
    <s v="NCS1202001"/>
    <s v=" "/>
    <s v="Image URL"/>
    <s v="470"/>
    <s v="WOFF"/>
    <s v="CAOCS"/>
    <s v=" "/>
    <s v=" "/>
  </r>
  <r>
    <x v="1"/>
    <x v="6"/>
    <x v="0"/>
    <x v="2"/>
    <s v="Uncollect Acct Elect-Write Off"/>
    <n v="-131.19"/>
    <s v="USD"/>
    <s v="CS10180455"/>
    <x v="1"/>
    <s v=" "/>
    <s v="MT1"/>
    <s v="F3PCR56243"/>
    <s v="E"/>
    <s v=" "/>
    <d v="2020-01-01T00:00:00"/>
    <s v="NCS1052001"/>
    <s v=" "/>
    <s v="Image URL"/>
    <s v="470"/>
    <s v="WOFF"/>
    <s v="CAOCS"/>
    <s v=" "/>
    <s v=" "/>
  </r>
  <r>
    <x v="1"/>
    <x v="6"/>
    <x v="0"/>
    <x v="2"/>
    <s v="Uncollect Acct Elect-Write Off"/>
    <n v="12272.11"/>
    <s v="USD"/>
    <s v="CS10180455"/>
    <x v="1"/>
    <s v=" "/>
    <s v="MT1"/>
    <s v="F3PCR56243"/>
    <s v="E"/>
    <s v=" "/>
    <d v="2020-01-16T00:00:00"/>
    <s v="NCS1172001"/>
    <s v=" "/>
    <s v="Image URL"/>
    <s v="470"/>
    <s v="WOFF"/>
    <s v="CAOCS"/>
    <s v=" "/>
    <s v=" "/>
  </r>
  <r>
    <x v="1"/>
    <x v="3"/>
    <x v="0"/>
    <x v="2"/>
    <s v="Uncollect Acct Elect-Write Off"/>
    <n v="7687.95"/>
    <s v="USD"/>
    <s v="CS10187764"/>
    <x v="1"/>
    <s v=" "/>
    <s v="MT1"/>
    <s v="F3PCR56243"/>
    <s v="E"/>
    <s v=" "/>
    <d v="2020-02-25T00:00:00"/>
    <s v="NCS1252002"/>
    <s v=" "/>
    <s v="Image URL"/>
    <s v="470"/>
    <s v="WOFF"/>
    <s v="CAOCS"/>
    <s v=" "/>
    <s v=" "/>
  </r>
  <r>
    <x v="1"/>
    <x v="2"/>
    <x v="0"/>
    <x v="2"/>
    <s v="Uncollect Acct Elect-Write Off"/>
    <n v="-14.77"/>
    <s v="USD"/>
    <s v="CS10191260"/>
    <x v="1"/>
    <s v=" "/>
    <s v="MT1"/>
    <s v="F3PCR56243"/>
    <s v="E"/>
    <s v=" "/>
    <d v="2020-03-07T00:00:00"/>
    <s v="NCS1092003"/>
    <s v=" "/>
    <s v="Image URL"/>
    <s v="470"/>
    <s v="WOFF"/>
    <s v="CAOCS"/>
    <s v=" "/>
    <s v=" "/>
  </r>
  <r>
    <x v="1"/>
    <x v="2"/>
    <x v="0"/>
    <x v="2"/>
    <s v="Uncollect Acct Elect-Write Off"/>
    <n v="-4199.87"/>
    <s v="USD"/>
    <s v="CS10193314"/>
    <x v="1"/>
    <s v=" "/>
    <s v="MT1"/>
    <s v="F3PCR56243"/>
    <s v="E"/>
    <s v=" "/>
    <d v="2020-03-23T00:00:00"/>
    <s v="NCS1222003"/>
    <s v=" "/>
    <s v="Image URL"/>
    <s v="470"/>
    <s v="WOFF"/>
    <s v="CAOCS"/>
    <s v=" "/>
    <s v=" "/>
  </r>
  <r>
    <x v="1"/>
    <x v="2"/>
    <x v="0"/>
    <x v="2"/>
    <s v="Uncollect Acct Elect-Write Off"/>
    <n v="-2629.81"/>
    <s v="USD"/>
    <s v="CS10195377"/>
    <x v="1"/>
    <s v=" "/>
    <s v="MT1"/>
    <s v="F3PCR56243"/>
    <s v="E"/>
    <s v=" "/>
    <d v="2020-03-31T00:00:00"/>
    <s v="NCS1322003"/>
    <s v=" "/>
    <s v="Image URL"/>
    <s v="470"/>
    <s v="WOFF"/>
    <s v="CAOCS"/>
    <s v=" "/>
    <s v=" "/>
  </r>
  <r>
    <x v="1"/>
    <x v="0"/>
    <x v="0"/>
    <x v="2"/>
    <s v="Uncollect Acct Elect-Write Off"/>
    <n v="-5772.6"/>
    <s v="USD"/>
    <s v="CS10199239"/>
    <x v="1"/>
    <s v=" "/>
    <s v="MT1"/>
    <s v="F3PCR56243"/>
    <s v="E"/>
    <s v=" "/>
    <d v="2020-04-16T00:00:00"/>
    <s v="NCS1182004"/>
    <s v=" "/>
    <s v="Image URL"/>
    <s v="470"/>
    <s v="WOFF"/>
    <s v="CAOCS"/>
    <s v=" "/>
    <s v=" "/>
  </r>
  <r>
    <x v="1"/>
    <x v="0"/>
    <x v="0"/>
    <x v="2"/>
    <s v="Uncollect Acct Elect-Write Off"/>
    <n v="-988.97"/>
    <s v="USD"/>
    <s v="CS10198287"/>
    <x v="1"/>
    <s v=" "/>
    <s v="MT1"/>
    <s v="F3PCR56243"/>
    <s v="E"/>
    <s v=" "/>
    <d v="2020-04-09T00:00:00"/>
    <s v="NCS1122004"/>
    <s v=" "/>
    <s v="Image URL"/>
    <s v="470"/>
    <s v="WOFF"/>
    <s v="CAOCS"/>
    <s v=" "/>
    <s v=" "/>
  </r>
  <r>
    <x v="1"/>
    <x v="7"/>
    <x v="0"/>
    <x v="2"/>
    <s v="Uncollect Acct Elect-Write Off"/>
    <n v="-7227.58"/>
    <s v="USD"/>
    <s v="CS10205111"/>
    <x v="1"/>
    <s v=" "/>
    <s v="MT1"/>
    <s v="F3PCR56243"/>
    <s v="E"/>
    <s v=" "/>
    <d v="2020-05-14T00:00:00"/>
    <s v="NCS1142005"/>
    <s v=" "/>
    <s v="Image URL"/>
    <s v="470"/>
    <s v="WOFF"/>
    <s v="CAOCS"/>
    <s v=" "/>
    <s v=" "/>
  </r>
  <r>
    <x v="1"/>
    <x v="7"/>
    <x v="0"/>
    <x v="2"/>
    <s v="Uncollect Acct Elect-Write Off"/>
    <n v="-3405.39"/>
    <s v="USD"/>
    <s v="CS10205944"/>
    <x v="1"/>
    <s v=" "/>
    <s v="MT1"/>
    <s v="F3PCR56243"/>
    <s v="E"/>
    <s v=" "/>
    <d v="2020-05-20T00:00:00"/>
    <s v="NCS1192005"/>
    <s v=" "/>
    <s v="Image URL"/>
    <s v="470"/>
    <s v="WOFF"/>
    <s v="CAOCS"/>
    <s v=" "/>
    <s v=" "/>
  </r>
  <r>
    <x v="1"/>
    <x v="7"/>
    <x v="0"/>
    <x v="2"/>
    <s v="Uncollect Acct Elect-Write Off"/>
    <n v="-10240.73"/>
    <s v="USD"/>
    <s v="CS10204974"/>
    <x v="1"/>
    <s v=" "/>
    <s v="MT1"/>
    <s v="F3PCR56243"/>
    <s v="E"/>
    <s v=" "/>
    <d v="2020-05-13T00:00:00"/>
    <s v="NCS1132005"/>
    <s v=" "/>
    <s v="Image URL"/>
    <s v="470"/>
    <s v="WOFF"/>
    <s v="CAOCS"/>
    <s v=" "/>
    <s v=" "/>
  </r>
  <r>
    <x v="1"/>
    <x v="7"/>
    <x v="0"/>
    <x v="2"/>
    <s v="Uncollect Acct Elect-Write Off"/>
    <n v="-5891.33"/>
    <s v="USD"/>
    <s v="CS10205536"/>
    <x v="1"/>
    <s v=" "/>
    <s v="MT1"/>
    <s v="F3PCR56243"/>
    <s v="E"/>
    <s v=" "/>
    <d v="2020-05-18T00:00:00"/>
    <s v="NCS1172005"/>
    <s v=" "/>
    <s v="Image URL"/>
    <s v="470"/>
    <s v="WOFF"/>
    <s v="CAOCS"/>
    <s v=" "/>
    <s v=" "/>
  </r>
  <r>
    <x v="1"/>
    <x v="7"/>
    <x v="0"/>
    <x v="2"/>
    <s v="Uncollect Acct Elect-Write Off"/>
    <n v="-821.53"/>
    <s v="USD"/>
    <s v="CS10207787"/>
    <x v="1"/>
    <s v=" "/>
    <s v="MT1"/>
    <s v="F3PCR56243"/>
    <s v="E"/>
    <s v=" "/>
    <d v="2020-05-30T00:00:00"/>
    <s v="NCS1272005"/>
    <s v=" "/>
    <s v="Image URL"/>
    <s v="470"/>
    <s v="WOFF"/>
    <s v="CAOCS"/>
    <s v=" "/>
    <s v=" "/>
  </r>
  <r>
    <x v="1"/>
    <x v="7"/>
    <x v="0"/>
    <x v="2"/>
    <s v="Uncollect Acct Elect-Write Off"/>
    <n v="-1.51"/>
    <s v="USD"/>
    <s v="CS10203843"/>
    <x v="1"/>
    <s v=" "/>
    <s v="MT1"/>
    <s v="F3PCR56243"/>
    <s v="E"/>
    <s v=" "/>
    <d v="2020-05-02T00:00:00"/>
    <s v="NCS1042005"/>
    <s v=" "/>
    <s v="Image URL"/>
    <s v="470"/>
    <s v="WOFF"/>
    <s v="CAOCS"/>
    <s v=" "/>
    <s v=" "/>
  </r>
  <r>
    <x v="1"/>
    <x v="7"/>
    <x v="0"/>
    <x v="2"/>
    <s v="Uncollect Acct Elect-Write Off"/>
    <n v="-2027.38"/>
    <s v="USD"/>
    <s v="CS10207333"/>
    <x v="1"/>
    <s v=" "/>
    <s v="MT1"/>
    <s v="F3PCR56243"/>
    <s v="E"/>
    <s v=" "/>
    <d v="2020-05-28T00:00:00"/>
    <s v="NCS1252005"/>
    <s v=" "/>
    <s v="Image URL"/>
    <s v="470"/>
    <s v="WOFF"/>
    <s v="CAOCS"/>
    <s v=" "/>
    <s v=" "/>
  </r>
  <r>
    <x v="1"/>
    <x v="4"/>
    <x v="0"/>
    <x v="2"/>
    <s v="Uncollect Acct Elect-Write Off"/>
    <n v="-3694.4"/>
    <s v="USD"/>
    <s v="CS10213176"/>
    <x v="1"/>
    <s v=" "/>
    <s v="MT1"/>
    <s v="F3PCR56243"/>
    <s v="E"/>
    <s v=" "/>
    <d v="2020-06-25T00:00:00"/>
    <s v="NCS1262006"/>
    <s v=" "/>
    <s v="Image URL"/>
    <s v="470"/>
    <s v="WOFF"/>
    <s v="CAOCS"/>
    <s v=" "/>
    <s v=" "/>
  </r>
  <r>
    <x v="1"/>
    <x v="8"/>
    <x v="0"/>
    <x v="2"/>
    <s v="Uncollect Acct Elect-Write Off"/>
    <n v="-1392.35"/>
    <s v="USD"/>
    <s v="CS10217276"/>
    <x v="1"/>
    <s v=" "/>
    <s v="MT1"/>
    <s v="F3PCR56243"/>
    <s v="E"/>
    <s v=" "/>
    <d v="2020-07-02T00:00:00"/>
    <s v="NCS1072007"/>
    <s v=" "/>
    <s v="Image URL"/>
    <s v="470"/>
    <s v="WOFF"/>
    <s v="CAOCS"/>
    <s v=" "/>
    <s v=" "/>
  </r>
  <r>
    <x v="1"/>
    <x v="9"/>
    <x v="0"/>
    <x v="2"/>
    <s v="Uncollect Acct Elect-Write Off"/>
    <n v="-4883.53"/>
    <s v="USD"/>
    <s v="CS10223254"/>
    <x v="1"/>
    <s v=" "/>
    <s v="MT1"/>
    <s v="F3PCR56243"/>
    <s v="E"/>
    <s v=" "/>
    <d v="2020-08-05T00:00:00"/>
    <s v="NCS1092008"/>
    <s v=" "/>
    <s v="Image URL"/>
    <s v="470"/>
    <s v="WOFF"/>
    <s v="CAOCS"/>
    <s v=" "/>
    <s v=" "/>
  </r>
  <r>
    <x v="1"/>
    <x v="9"/>
    <x v="0"/>
    <x v="2"/>
    <s v="Uncollect Acct Elect-Write Off"/>
    <n v="-1644.93"/>
    <s v="USD"/>
    <s v="CS10223254"/>
    <x v="1"/>
    <s v=" "/>
    <s v="MT1"/>
    <s v="F3PCR56243"/>
    <s v="E"/>
    <s v=" "/>
    <d v="2020-08-06T00:00:00"/>
    <s v="NCS1102008"/>
    <s v=" "/>
    <s v="Image URL"/>
    <s v="470"/>
    <s v="WOFF"/>
    <s v="CAOCS"/>
    <s v=" "/>
    <s v=" "/>
  </r>
  <r>
    <x v="1"/>
    <x v="9"/>
    <x v="0"/>
    <x v="2"/>
    <s v="Uncollect Acct Elect-Write Off"/>
    <n v="-2638.74"/>
    <s v="USD"/>
    <s v="CS10224369"/>
    <x v="1"/>
    <s v=" "/>
    <s v="MT1"/>
    <s v="F3PCR56243"/>
    <s v="E"/>
    <s v=" "/>
    <d v="2020-08-17T00:00:00"/>
    <s v="NCS1192008"/>
    <s v=" "/>
    <s v="Image URL"/>
    <s v="470"/>
    <s v="WOFF"/>
    <s v="CAOCS"/>
    <s v=" "/>
    <s v=" "/>
  </r>
  <r>
    <x v="1"/>
    <x v="9"/>
    <x v="0"/>
    <x v="2"/>
    <s v="Uncollect Acct Elect-Write Off"/>
    <n v="-106.8"/>
    <s v="USD"/>
    <s v="CS10225122"/>
    <x v="1"/>
    <s v=" "/>
    <s v="MT1"/>
    <s v="F3PCR56243"/>
    <s v="E"/>
    <s v=" "/>
    <d v="2020-08-22T00:00:00"/>
    <s v="NCS1242008"/>
    <s v=" "/>
    <s v="Image URL"/>
    <s v="470"/>
    <s v="WOFF"/>
    <s v="CAOCS"/>
    <s v=" "/>
    <s v=" "/>
  </r>
  <r>
    <x v="1"/>
    <x v="10"/>
    <x v="0"/>
    <x v="2"/>
    <s v="Uncollect Acct Elect-Write Off"/>
    <n v="-2113.1"/>
    <s v="USD"/>
    <s v="CS10229743"/>
    <x v="1"/>
    <s v=" "/>
    <s v="MT1"/>
    <s v="F3PCR56243"/>
    <s v="E"/>
    <s v=" "/>
    <d v="2020-09-11T00:00:00"/>
    <s v="NCS1152009"/>
    <s v=" "/>
    <s v="Image URL"/>
    <s v="470"/>
    <s v="WOFF"/>
    <s v="CAOCS"/>
    <s v=" "/>
    <s v=" "/>
  </r>
  <r>
    <x v="1"/>
    <x v="10"/>
    <x v="0"/>
    <x v="2"/>
    <s v="Uncollect Acct Elect-Write Off"/>
    <n v="-4899.7299999999996"/>
    <s v="USD"/>
    <s v="CS10233047"/>
    <x v="1"/>
    <s v=" "/>
    <s v="MT1"/>
    <s v="F3PCR56243"/>
    <s v="E"/>
    <s v=" "/>
    <d v="2020-09-30T00:00:00"/>
    <s v="NCS1312009"/>
    <s v=" "/>
    <s v="Image URL"/>
    <s v="470"/>
    <s v="WOFF"/>
    <s v="CAOCS"/>
    <s v=" "/>
    <s v=" "/>
  </r>
  <r>
    <x v="1"/>
    <x v="10"/>
    <x v="0"/>
    <x v="2"/>
    <s v="Uncollect Acct Elect-Write Off"/>
    <n v="-8007.29"/>
    <s v="USD"/>
    <s v="CS10232650"/>
    <x v="1"/>
    <s v=" "/>
    <s v="MT1"/>
    <s v="F3PCR56243"/>
    <s v="E"/>
    <s v=" "/>
    <d v="2020-09-29T00:00:00"/>
    <s v="NCS1302009"/>
    <s v=" "/>
    <s v="Image URL"/>
    <s v="470"/>
    <s v="WOFF"/>
    <s v="CAOCS"/>
    <s v=" "/>
    <s v=" "/>
  </r>
  <r>
    <x v="1"/>
    <x v="10"/>
    <x v="0"/>
    <x v="2"/>
    <s v="Uncollect Acct Elect-Write Off"/>
    <n v="-1306.6500000000001"/>
    <s v="USD"/>
    <s v="CS10230164"/>
    <x v="1"/>
    <s v=" "/>
    <s v="MT1"/>
    <s v="F3PCR56243"/>
    <s v="E"/>
    <s v=" "/>
    <d v="2020-09-15T00:00:00"/>
    <s v="NCS1182009"/>
    <s v=" "/>
    <s v="Image URL"/>
    <s v="470"/>
    <s v="WOFF"/>
    <s v="CAOCS"/>
    <s v=" "/>
    <s v=" "/>
  </r>
  <r>
    <x v="1"/>
    <x v="10"/>
    <x v="0"/>
    <x v="2"/>
    <s v="Uncollect Acct Elect-Write Off"/>
    <n v="-1675.84"/>
    <s v="USD"/>
    <s v="CS10229973"/>
    <x v="1"/>
    <s v=" "/>
    <s v="MT1"/>
    <s v="F3PCR56243"/>
    <s v="E"/>
    <s v=" "/>
    <d v="2020-09-14T00:00:00"/>
    <s v="NCS1172009"/>
    <s v=" "/>
    <s v="Image URL"/>
    <s v="470"/>
    <s v="WOFF"/>
    <s v="CAOCS"/>
    <s v=" "/>
    <s v=" "/>
  </r>
  <r>
    <x v="1"/>
    <x v="11"/>
    <x v="0"/>
    <x v="2"/>
    <s v="Uncollect Acct Elect-Write Off"/>
    <n v="-1145.97"/>
    <s v="USD"/>
    <s v="CS10239216"/>
    <x v="1"/>
    <s v=" "/>
    <s v="MT1"/>
    <s v="F3PCR56243"/>
    <s v="E"/>
    <s v=" "/>
    <d v="2020-10-29T00:00:00"/>
    <s v="NCS1312010"/>
    <s v=" "/>
    <s v="Image URL"/>
    <s v="470"/>
    <s v="WOFF"/>
    <s v="CAOCS"/>
    <s v=" "/>
    <s v=" "/>
  </r>
  <r>
    <x v="1"/>
    <x v="11"/>
    <x v="0"/>
    <x v="2"/>
    <s v="Uncollect Acct Elect-Write Off"/>
    <n v="-2011.62"/>
    <s v="USD"/>
    <s v="CS10239665"/>
    <x v="1"/>
    <s v=" "/>
    <s v="MT1"/>
    <s v="F3PCR56243"/>
    <s v="E"/>
    <s v=" "/>
    <d v="2020-10-30T00:00:00"/>
    <s v="NCS1322010"/>
    <s v=" "/>
    <s v="Image URL"/>
    <s v="470"/>
    <s v="WOFF"/>
    <s v="CAOCS"/>
    <s v=" "/>
    <s v=" "/>
  </r>
  <r>
    <x v="1"/>
    <x v="11"/>
    <x v="0"/>
    <x v="2"/>
    <s v="Uncollect Acct Elect-Write Off"/>
    <n v="-822.32"/>
    <s v="USD"/>
    <s v="CS10235984"/>
    <x v="1"/>
    <s v=" "/>
    <s v="MT1"/>
    <s v="F3PCR56243"/>
    <s v="E"/>
    <s v=" "/>
    <d v="2020-10-02T00:00:00"/>
    <s v="NCS1082010"/>
    <s v=" "/>
    <s v="Image URL"/>
    <s v="470"/>
    <s v="WOFF"/>
    <s v="CAOCS"/>
    <s v=" "/>
    <s v=" "/>
  </r>
  <r>
    <x v="1"/>
    <x v="11"/>
    <x v="0"/>
    <x v="2"/>
    <s v="Uncollect Acct Elect-Write Off"/>
    <n v="-5124.92"/>
    <s v="USD"/>
    <s v="CS10235984"/>
    <x v="1"/>
    <s v=" "/>
    <s v="MT1"/>
    <s v="F3PCR56243"/>
    <s v="E"/>
    <s v=" "/>
    <d v="2020-10-05T00:00:00"/>
    <s v="NCS1102010"/>
    <s v=" "/>
    <s v="Image URL"/>
    <s v="470"/>
    <s v="WOFF"/>
    <s v="CAOCS"/>
    <s v=" "/>
    <s v=" "/>
  </r>
  <r>
    <x v="1"/>
    <x v="5"/>
    <x v="0"/>
    <x v="2"/>
    <s v="Uncollect Acct Elect-Write Off"/>
    <n v="-1166.57"/>
    <s v="USD"/>
    <s v="CS10242563"/>
    <x v="1"/>
    <s v=" "/>
    <s v="MT1"/>
    <s v="F3PCR56243"/>
    <s v="E"/>
    <s v=" "/>
    <d v="2020-11-11T00:00:00"/>
    <s v="NCS1152011"/>
    <s v=" "/>
    <s v="Image URL"/>
    <s v="470"/>
    <s v="WOFF"/>
    <s v="CAOCS"/>
    <s v=" "/>
    <s v=" "/>
  </r>
  <r>
    <x v="1"/>
    <x v="1"/>
    <x v="0"/>
    <x v="2"/>
    <s v="Uncollect Acct Elect-Write Off"/>
    <n v="-2395.2600000000002"/>
    <s v="USD"/>
    <s v="CS10250109"/>
    <x v="1"/>
    <s v=" "/>
    <s v="MT1"/>
    <s v="F3PCR56243"/>
    <s v="E"/>
    <s v=" "/>
    <d v="2020-12-17T00:00:00"/>
    <s v="NCS1202012"/>
    <s v=" "/>
    <s v="Image URL"/>
    <s v="470"/>
    <s v="WOFF"/>
    <s v="CAOCS"/>
    <s v=" "/>
    <s v=" "/>
  </r>
  <r>
    <x v="1"/>
    <x v="1"/>
    <x v="0"/>
    <x v="2"/>
    <s v="Uncollect Acct Elect-Write Off"/>
    <n v="-1869.33"/>
    <s v="USD"/>
    <s v="CS10252140"/>
    <x v="1"/>
    <s v=" "/>
    <s v="MT1"/>
    <s v="F3PCR56243"/>
    <s v="E"/>
    <s v=" "/>
    <d v="2020-12-30T00:00:00"/>
    <s v="NCS1292012"/>
    <s v=" "/>
    <s v="Image URL"/>
    <s v="470"/>
    <s v="WOFF"/>
    <s v="CAOCS"/>
    <s v=" "/>
    <s v=" "/>
  </r>
  <r>
    <x v="1"/>
    <x v="1"/>
    <x v="0"/>
    <x v="2"/>
    <s v="Uncollect Acct Elect-Write Off"/>
    <n v="-410.51"/>
    <s v="USD"/>
    <s v="CS10248032"/>
    <x v="1"/>
    <s v=" "/>
    <s v="MT1"/>
    <s v="F3PCR56243"/>
    <s v="E"/>
    <s v=" "/>
    <d v="2020-12-02T00:00:00"/>
    <s v="NCS1072012"/>
    <s v=" "/>
    <s v="Image URL"/>
    <s v="470"/>
    <s v="WOFF"/>
    <s v="CAOCS"/>
    <s v=" "/>
    <s v=" "/>
  </r>
  <r>
    <x v="0"/>
    <x v="6"/>
    <x v="0"/>
    <x v="2"/>
    <s v="Uncollect Acct Elect-Write Off"/>
    <n v="-1468.76"/>
    <s v="USD"/>
    <s v="CS10256471"/>
    <x v="1"/>
    <s v=" "/>
    <s v="MT1"/>
    <s v="F3PCR56243"/>
    <s v="E"/>
    <s v=" "/>
    <d v="2021-01-13T00:00:00"/>
    <s v="NCS1112101"/>
    <s v=" "/>
    <s v="Image URL"/>
    <s v="470"/>
    <s v="WOFF"/>
    <s v="CAOCS"/>
    <s v=" "/>
    <s v=" "/>
  </r>
  <r>
    <x v="0"/>
    <x v="6"/>
    <x v="0"/>
    <x v="2"/>
    <s v="Uncollect Acct Elect-Write Off"/>
    <n v="-2281.5100000000002"/>
    <s v="USD"/>
    <s v="CS10256471"/>
    <x v="1"/>
    <s v=" "/>
    <s v="MT1"/>
    <s v="F3PCR56243"/>
    <s v="E"/>
    <s v=" "/>
    <d v="2021-01-20T00:00:00"/>
    <s v="NCS1172101"/>
    <s v=" "/>
    <s v="Image URL"/>
    <s v="470"/>
    <s v="WOFF"/>
    <s v="CAOCS"/>
    <s v=" "/>
    <s v=" "/>
  </r>
  <r>
    <x v="0"/>
    <x v="6"/>
    <x v="0"/>
    <x v="2"/>
    <s v="Uncollect Acct Elect-Write Off"/>
    <n v="-12553.97"/>
    <s v="USD"/>
    <s v="CS10257860"/>
    <x v="1"/>
    <s v=" "/>
    <s v="MT1"/>
    <s v="F3PCR56243"/>
    <s v="E"/>
    <s v=" "/>
    <d v="2021-01-27T00:00:00"/>
    <s v="NCS1232101"/>
    <s v=" "/>
    <s v="Image URL"/>
    <s v="470"/>
    <s v="WOFF"/>
    <s v="CAOCS"/>
    <s v=" "/>
    <s v=" "/>
  </r>
  <r>
    <x v="0"/>
    <x v="6"/>
    <x v="0"/>
    <x v="0"/>
    <s v="Acc Prov For Uncollect Acc"/>
    <n v="37362.980000000003"/>
    <s v="USD"/>
    <s v="CS10257138"/>
    <x v="1"/>
    <s v=" "/>
    <s v="MT1"/>
    <s v="F3PCR56243"/>
    <s v="E"/>
    <s v=" "/>
    <d v="2021-01-25T00:00:00"/>
    <s v="NCS1212101"/>
    <s v=" "/>
    <s v="Image URL"/>
    <s v="470"/>
    <s v="WOFF"/>
    <s v="CAOCS"/>
    <s v=" "/>
    <s v=" "/>
  </r>
  <r>
    <x v="0"/>
    <x v="3"/>
    <x v="0"/>
    <x v="0"/>
    <s v="Acc Prov For Uncollect Acc"/>
    <n v="1350.77"/>
    <s v="USD"/>
    <s v="CS10261298"/>
    <x v="1"/>
    <s v=" "/>
    <s v="MT1"/>
    <s v="F3PCR56243"/>
    <s v="E"/>
    <s v=" "/>
    <d v="2021-02-09T00:00:00"/>
    <s v="NCS1122102"/>
    <s v=" "/>
    <s v="Image URL"/>
    <s v="470"/>
    <s v="WOFF"/>
    <s v="CAOCS"/>
    <s v=" "/>
    <s v=" "/>
  </r>
  <r>
    <x v="0"/>
    <x v="3"/>
    <x v="0"/>
    <x v="2"/>
    <s v="Uncollect Acct Elect-Write Off"/>
    <n v="-2666.6"/>
    <s v="USD"/>
    <s v="CS10261298"/>
    <x v="1"/>
    <s v=" "/>
    <s v="MT1"/>
    <s v="F3PCR56243"/>
    <s v="E"/>
    <s v=" "/>
    <d v="2021-02-09T00:00:00"/>
    <s v="NCS1122102"/>
    <s v=" "/>
    <s v="Image URL"/>
    <s v="470"/>
    <s v="WOFF"/>
    <s v="CAOCS"/>
    <s v=" "/>
    <s v=" "/>
  </r>
  <r>
    <x v="0"/>
    <x v="3"/>
    <x v="0"/>
    <x v="0"/>
    <s v="Acc Prov For Uncollect Acc"/>
    <n v="3352.66"/>
    <s v="USD"/>
    <s v="CS10260879"/>
    <x v="1"/>
    <s v=" "/>
    <s v="MT1"/>
    <s v="F3PCR56243"/>
    <s v="E"/>
    <s v=" "/>
    <d v="2021-02-02T00:00:00"/>
    <s v="NCS1062102"/>
    <s v=" "/>
    <s v="Image URL"/>
    <s v="470"/>
    <s v="WOFF"/>
    <s v="CAOCS"/>
    <s v=" "/>
    <s v=" "/>
  </r>
  <r>
    <x v="0"/>
    <x v="3"/>
    <x v="0"/>
    <x v="0"/>
    <s v="Acc Prov For Uncollect Acc"/>
    <n v="1320.01"/>
    <s v="USD"/>
    <s v="CS10260879"/>
    <x v="1"/>
    <s v=" "/>
    <s v="MT1"/>
    <s v="F3PCR56243"/>
    <s v="E"/>
    <s v=" "/>
    <d v="2021-02-04T00:00:00"/>
    <s v="NCS1082102"/>
    <s v=" "/>
    <s v="Image URL"/>
    <s v="470"/>
    <s v="WOFF"/>
    <s v="CAOCS"/>
    <s v=" "/>
    <s v=" "/>
  </r>
  <r>
    <x v="0"/>
    <x v="3"/>
    <x v="0"/>
    <x v="0"/>
    <s v="Acc Prov For Uncollect Acc"/>
    <n v="7.47"/>
    <s v="USD"/>
    <s v="CS10260879"/>
    <x v="1"/>
    <s v=" "/>
    <s v="MT1"/>
    <s v="F3PCR56243"/>
    <s v="E"/>
    <s v=" "/>
    <d v="2021-02-05T00:00:00"/>
    <s v="NCS1092102"/>
    <s v=" "/>
    <s v="Image URL"/>
    <s v="470"/>
    <s v="WOFF"/>
    <s v="CAOCS"/>
    <s v=" "/>
    <s v=" "/>
  </r>
  <r>
    <x v="0"/>
    <x v="3"/>
    <x v="0"/>
    <x v="0"/>
    <s v="Acc Prov For Uncollect Acc"/>
    <n v="380.9"/>
    <s v="USD"/>
    <s v="CS10262078"/>
    <x v="1"/>
    <s v=" "/>
    <s v="MT1"/>
    <s v="F3PCR56243"/>
    <s v="E"/>
    <s v=" "/>
    <d v="2021-02-16T00:00:00"/>
    <s v="NCS1182102"/>
    <s v=" "/>
    <s v="Image URL"/>
    <s v="470"/>
    <s v="WOFF"/>
    <s v="CAOCS"/>
    <s v=" "/>
    <s v=" "/>
  </r>
  <r>
    <x v="0"/>
    <x v="3"/>
    <x v="0"/>
    <x v="0"/>
    <s v="Acc Prov For Uncollect Acc"/>
    <n v="447.84"/>
    <s v="USD"/>
    <s v="CS10261898"/>
    <x v="1"/>
    <s v=" "/>
    <s v="MT1"/>
    <s v="F3PCR56243"/>
    <s v="E"/>
    <s v=" "/>
    <d v="2021-02-15T00:00:00"/>
    <s v="NCS1172102"/>
    <s v=" "/>
    <s v="Image URL"/>
    <s v="470"/>
    <s v="WOFF"/>
    <s v="CAOCS"/>
    <s v=" "/>
    <s v=" "/>
  </r>
  <r>
    <x v="0"/>
    <x v="2"/>
    <x v="0"/>
    <x v="0"/>
    <s v="Acc Prov For Uncollect Acc"/>
    <n v="556.54999999999995"/>
    <s v="USD"/>
    <s v="CS10266406"/>
    <x v="1"/>
    <s v=" "/>
    <s v="MT1"/>
    <s v="F3PCR56243"/>
    <s v="E"/>
    <s v=" "/>
    <d v="2021-03-03T00:00:00"/>
    <s v="NCS1052103"/>
    <s v=" "/>
    <s v="Image URL"/>
    <s v="470"/>
    <s v="WOFF"/>
    <s v="CAOCS"/>
    <s v=" "/>
    <s v=" "/>
  </r>
  <r>
    <x v="0"/>
    <x v="2"/>
    <x v="0"/>
    <x v="2"/>
    <s v="Uncollect Acct Elect-Write Off"/>
    <n v="-2506.1799999999998"/>
    <s v="USD"/>
    <s v="CS10267016"/>
    <x v="1"/>
    <s v=" "/>
    <s v="MT1"/>
    <s v="F3PCR56243"/>
    <s v="E"/>
    <s v=" "/>
    <d v="2021-03-10T00:00:00"/>
    <s v="NCS1112103"/>
    <s v=" "/>
    <s v="Image URL"/>
    <s v="470"/>
    <s v="WOFF"/>
    <s v="CAOCS"/>
    <s v=" "/>
    <s v=" "/>
  </r>
  <r>
    <x v="0"/>
    <x v="2"/>
    <x v="0"/>
    <x v="2"/>
    <s v="Uncollect Acct Elect-Write Off"/>
    <n v="-4698.47"/>
    <s v="USD"/>
    <s v="CS10268923"/>
    <x v="1"/>
    <s v=" "/>
    <s v="MT1"/>
    <s v="F3PCR56243"/>
    <s v="E"/>
    <s v=" "/>
    <d v="2021-03-23T00:00:00"/>
    <s v="NCS1222103"/>
    <s v=" "/>
    <s v="Image URL"/>
    <s v="470"/>
    <s v="WOFF"/>
    <s v="CAOCS"/>
    <s v=" "/>
    <s v=" "/>
  </r>
  <r>
    <x v="0"/>
    <x v="2"/>
    <x v="0"/>
    <x v="2"/>
    <s v="Uncollect Acct Elect-Write Off"/>
    <n v="-6851.07"/>
    <s v="USD"/>
    <s v="CS10268460"/>
    <x v="1"/>
    <s v=" "/>
    <s v="MT1"/>
    <s v="F3PCR56243"/>
    <s v="E"/>
    <s v=" "/>
    <d v="2021-03-19T00:00:00"/>
    <s v="NCS1192103"/>
    <s v=" "/>
    <s v="Image URL"/>
    <s v="470"/>
    <s v="WOFF"/>
    <s v="CAOCS"/>
    <s v=" "/>
    <s v=" "/>
  </r>
  <r>
    <x v="0"/>
    <x v="2"/>
    <x v="0"/>
    <x v="2"/>
    <s v="Uncollect Acct Elect-Write Off"/>
    <n v="-7079.89"/>
    <s v="USD"/>
    <s v="CS10270096"/>
    <x v="1"/>
    <s v=" "/>
    <s v="MT1"/>
    <s v="F3PCR56243"/>
    <s v="E"/>
    <s v=" "/>
    <d v="2021-03-29T00:00:00"/>
    <s v="NCS1272103"/>
    <s v=" "/>
    <s v="Image URL"/>
    <s v="470"/>
    <s v="WOFF"/>
    <s v="CAOCS"/>
    <s v=" "/>
    <s v=" "/>
  </r>
  <r>
    <x v="0"/>
    <x v="2"/>
    <x v="0"/>
    <x v="0"/>
    <s v="Acc Prov For Uncollect Acc"/>
    <n v="-109.72"/>
    <s v="USD"/>
    <s v="CS10266630"/>
    <x v="1"/>
    <s v=" "/>
    <s v="MT1"/>
    <s v="F3PCR56243"/>
    <s v="E"/>
    <s v=" "/>
    <d v="2021-03-08T00:00:00"/>
    <s v="NCS1092103"/>
    <s v=" "/>
    <s v="Image URL"/>
    <s v="470"/>
    <s v="WOFF"/>
    <s v="CAOCS"/>
    <s v=" "/>
    <s v=" "/>
  </r>
  <r>
    <x v="0"/>
    <x v="0"/>
    <x v="0"/>
    <x v="2"/>
    <s v="Uncollect Acct Elect-Write Off"/>
    <n v="-3470.3"/>
    <s v="USD"/>
    <s v="CS10274784"/>
    <x v="1"/>
    <s v=" "/>
    <s v="MT1"/>
    <s v="F3PCR56243"/>
    <s v="E"/>
    <s v=" "/>
    <d v="2021-04-16T00:00:00"/>
    <s v="NCS1162104"/>
    <s v=" "/>
    <s v="Image URL"/>
    <s v="470"/>
    <s v="WOFF"/>
    <s v="CAOCS"/>
    <s v=" "/>
    <s v=" "/>
  </r>
  <r>
    <x v="0"/>
    <x v="0"/>
    <x v="0"/>
    <x v="0"/>
    <s v="Acc Prov For Uncollect Acc"/>
    <n v="-293"/>
    <s v="USD"/>
    <s v="CS10275001"/>
    <x v="1"/>
    <s v=" "/>
    <s v="MT1"/>
    <s v="F3PCR56243"/>
    <s v="E"/>
    <s v=" "/>
    <d v="2021-04-19T00:00:00"/>
    <s v="NCS1182104"/>
    <s v=" "/>
    <s v="Image URL"/>
    <s v="470"/>
    <s v="WOFF"/>
    <s v="CAOCS"/>
    <s v=" "/>
    <s v=" "/>
  </r>
  <r>
    <x v="0"/>
    <x v="0"/>
    <x v="0"/>
    <x v="0"/>
    <s v="Acc Prov For Uncollect Acc"/>
    <n v="314068.06"/>
    <s v="USD"/>
    <s v="CS10274037"/>
    <x v="1"/>
    <s v=" "/>
    <s v="MT1"/>
    <s v="F3PCR56243"/>
    <s v="E"/>
    <s v=" "/>
    <d v="2021-04-12T00:00:00"/>
    <s v="NCS1122104"/>
    <s v=" "/>
    <s v="Image URL"/>
    <s v="470"/>
    <s v="WOFF"/>
    <s v="CAOCS"/>
    <s v=" "/>
    <s v=" "/>
  </r>
  <r>
    <x v="0"/>
    <x v="0"/>
    <x v="0"/>
    <x v="0"/>
    <s v="Acc Prov For Uncollect Acc"/>
    <n v="1454.86"/>
    <s v="USD"/>
    <s v="CS10274784"/>
    <x v="1"/>
    <s v=" "/>
    <s v="MT1"/>
    <s v="F3PCR56243"/>
    <s v="E"/>
    <s v=" "/>
    <d v="2021-04-16T00:00:00"/>
    <s v="NCS1162104"/>
    <s v=" "/>
    <s v="Image URL"/>
    <s v="470"/>
    <s v="WOFF"/>
    <s v="CAOCS"/>
    <s v=" "/>
    <s v=" "/>
  </r>
  <r>
    <x v="0"/>
    <x v="0"/>
    <x v="0"/>
    <x v="2"/>
    <s v="Uncollect Acct Elect-Write Off"/>
    <n v="-2349.0300000000002"/>
    <s v="USD"/>
    <s v="CS10276977"/>
    <x v="1"/>
    <s v=" "/>
    <s v="MT1"/>
    <s v="F3PCR56243"/>
    <s v="E"/>
    <s v=" "/>
    <d v="2021-04-29T00:00:00"/>
    <s v="NCS1272104"/>
    <s v=" "/>
    <s v="Image URL"/>
    <s v="470"/>
    <s v="WOFF"/>
    <s v="CAOCS"/>
    <s v=" "/>
    <s v=" "/>
  </r>
  <r>
    <x v="0"/>
    <x v="0"/>
    <x v="0"/>
    <x v="2"/>
    <s v="Uncollect Acct Elect-Write Off"/>
    <n v="-3013.06"/>
    <s v="USD"/>
    <s v="CS10273657"/>
    <x v="1"/>
    <s v=" "/>
    <s v="MT1"/>
    <s v="F3PCR56243"/>
    <s v="E"/>
    <s v=" "/>
    <d v="2021-04-05T00:00:00"/>
    <s v="NCS1062104"/>
    <s v=" "/>
    <s v="Image URL"/>
    <s v="470"/>
    <s v="WOFF"/>
    <s v="CAOCS"/>
    <s v=" "/>
    <s v=" "/>
  </r>
  <r>
    <x v="1"/>
    <x v="6"/>
    <x v="0"/>
    <x v="2"/>
    <s v="Uncollect Acct Elect-Write Off"/>
    <n v="1811.19"/>
    <s v="USD"/>
    <s v="CS10182483"/>
    <x v="1"/>
    <s v=" "/>
    <s v="MT1"/>
    <s v=" "/>
    <s v="E"/>
    <s v=" "/>
    <d v="2020-01-30T00:00:00"/>
    <s v="NCS1292001"/>
    <s v=" "/>
    <s v="Image URL"/>
    <s v="470"/>
    <s v="WOFF"/>
    <s v="CAOCS"/>
    <s v=" "/>
    <s v=" "/>
  </r>
  <r>
    <x v="1"/>
    <x v="6"/>
    <x v="0"/>
    <x v="2"/>
    <s v="Uncollect Acct Elect-Write Off"/>
    <n v="-576.76"/>
    <s v="USD"/>
    <s v="CS10180455"/>
    <x v="1"/>
    <s v=" "/>
    <s v="MT1"/>
    <s v=" "/>
    <s v="E"/>
    <s v=" "/>
    <d v="2020-01-15T00:00:00"/>
    <s v="NCS1162001"/>
    <s v=" "/>
    <s v="Image URL"/>
    <s v="470"/>
    <s v="WOFF"/>
    <s v="CAOCS"/>
    <s v=" "/>
    <s v=" "/>
  </r>
  <r>
    <x v="1"/>
    <x v="6"/>
    <x v="0"/>
    <x v="2"/>
    <s v="Uncollect Acct Elect-Write Off"/>
    <n v="774.99"/>
    <s v="USD"/>
    <s v="CS10180455"/>
    <x v="1"/>
    <s v=" "/>
    <s v="MT1"/>
    <s v=" "/>
    <s v="E"/>
    <s v=" "/>
    <d v="2020-01-09T00:00:00"/>
    <s v="NCS1112001"/>
    <s v=" "/>
    <s v="Image URL"/>
    <s v="470"/>
    <s v="WOFF"/>
    <s v="CAOCS"/>
    <s v=" "/>
    <s v=" "/>
  </r>
  <r>
    <x v="1"/>
    <x v="6"/>
    <x v="0"/>
    <x v="2"/>
    <s v="Uncollect Acct Elect-Write Off"/>
    <n v="281.47000000000003"/>
    <s v="USD"/>
    <s v="CS10180455"/>
    <x v="1"/>
    <s v=" "/>
    <s v="MT1"/>
    <s v=" "/>
    <s v="E"/>
    <s v=" "/>
    <d v="2020-01-20T00:00:00"/>
    <s v="NCS1202001"/>
    <s v=" "/>
    <s v="Image URL"/>
    <s v="470"/>
    <s v="WOFF"/>
    <s v="CAOCS"/>
    <s v=" "/>
    <s v=" "/>
  </r>
  <r>
    <x v="1"/>
    <x v="6"/>
    <x v="0"/>
    <x v="2"/>
    <s v="Uncollect Acct Elect-Write Off"/>
    <n v="1736.6"/>
    <s v="USD"/>
    <s v="CS10181259"/>
    <x v="1"/>
    <s v=" "/>
    <s v="MT1"/>
    <s v=" "/>
    <s v="E"/>
    <s v=" "/>
    <d v="2020-01-24T00:00:00"/>
    <s v="NCS1242001"/>
    <s v=" "/>
    <s v="Image URL"/>
    <s v="470"/>
    <s v="WOFF"/>
    <s v="CAOCS"/>
    <s v=" "/>
    <s v=" "/>
  </r>
  <r>
    <x v="1"/>
    <x v="3"/>
    <x v="0"/>
    <x v="2"/>
    <s v="Uncollect Acct Elect-Write Off"/>
    <n v="-873.77"/>
    <s v="USD"/>
    <s v="CS10186374"/>
    <x v="1"/>
    <s v=" "/>
    <s v="MT1"/>
    <s v=" "/>
    <s v="E"/>
    <s v=" "/>
    <d v="2020-02-17T00:00:00"/>
    <s v="NCS1182002"/>
    <s v=" "/>
    <s v="Image URL"/>
    <s v="470"/>
    <s v="WOFF"/>
    <s v="CAOCS"/>
    <s v=" "/>
    <s v=" "/>
  </r>
  <r>
    <x v="1"/>
    <x v="3"/>
    <x v="0"/>
    <x v="2"/>
    <s v="Uncollect Acct Elect-Write Off"/>
    <n v="-526.85"/>
    <s v="USD"/>
    <s v="CS10188431"/>
    <x v="1"/>
    <s v=" "/>
    <s v="MT1"/>
    <s v=" "/>
    <s v="E"/>
    <s v=" "/>
    <d v="2020-02-27T00:00:00"/>
    <s v="NCS1272002"/>
    <s v=" "/>
    <s v="Image URL"/>
    <s v="470"/>
    <s v="WOFF"/>
    <s v="CAOCS"/>
    <s v=" "/>
    <s v=" "/>
  </r>
  <r>
    <x v="1"/>
    <x v="2"/>
    <x v="0"/>
    <x v="2"/>
    <s v="Uncollect Acct Elect-Write Off"/>
    <n v="-1631.45"/>
    <s v="USD"/>
    <s v="CS10191260"/>
    <x v="1"/>
    <s v=" "/>
    <s v="MT1"/>
    <s v=" "/>
    <s v="E"/>
    <s v=" "/>
    <d v="2020-03-04T00:00:00"/>
    <s v="NCS1062003"/>
    <s v=" "/>
    <s v="Image URL"/>
    <s v="470"/>
    <s v="WOFF"/>
    <s v="CAOCS"/>
    <s v=" "/>
    <s v=" "/>
  </r>
  <r>
    <x v="0"/>
    <x v="0"/>
    <x v="0"/>
    <x v="2"/>
    <s v="Uncollect Acct Elect-Write Off"/>
    <n v="-94.21"/>
    <s v="USD"/>
    <s v="CS10276977"/>
    <x v="1"/>
    <s v=" "/>
    <s v="MT1"/>
    <s v=" "/>
    <s v="E"/>
    <s v=" "/>
    <d v="2021-04-29T00:00:00"/>
    <s v="NCS1272104"/>
    <s v=" "/>
    <s v="Image URL"/>
    <s v="470"/>
    <s v="WOFF"/>
    <s v="CAOCS"/>
    <s v=" "/>
    <s v=" "/>
  </r>
  <r>
    <x v="0"/>
    <x v="3"/>
    <x v="0"/>
    <x v="2"/>
    <s v="Uncollect Acct Elect-Write Off"/>
    <n v="-433783.41"/>
    <s v="USD"/>
    <s v="ERD0263366"/>
    <x v="0"/>
    <s v="Reg asset  bad debt COVID19"/>
    <s v="ENT"/>
    <s v=" "/>
    <s v="G"/>
    <s v=" "/>
    <d v="2021-02-28T00:00:00"/>
    <s v=" "/>
    <s v=" "/>
    <s v="Image URL"/>
    <s v="640"/>
    <s v="RDRA"/>
    <s v="CAOCS"/>
    <s v=" "/>
    <s v=" "/>
  </r>
  <r>
    <x v="0"/>
    <x v="3"/>
    <x v="0"/>
    <x v="2"/>
    <s v="Uncollect Acct Elect-Write Off"/>
    <n v="160745.57"/>
    <s v="USD"/>
    <s v="ERD0264995"/>
    <x v="0"/>
    <s v="Bad Debt Expense"/>
    <s v="ENT"/>
    <s v=" "/>
    <s v="G"/>
    <s v=" "/>
    <d v="2021-02-28T00:00:00"/>
    <s v=" "/>
    <s v=" "/>
    <s v="Image URL"/>
    <s v="901"/>
    <s v="WOFF"/>
    <s v="CAOCS"/>
    <s v=" "/>
    <s v=" "/>
  </r>
  <r>
    <x v="0"/>
    <x v="2"/>
    <x v="0"/>
    <x v="2"/>
    <s v="Uncollect Acct Elect-Write Off"/>
    <n v="154518.38"/>
    <s v="USD"/>
    <s v="ERD0271803"/>
    <x v="0"/>
    <s v="Bad Debt Expense"/>
    <s v="ENT"/>
    <s v=" "/>
    <s v="G"/>
    <s v=" "/>
    <d v="2021-03-31T00:00:00"/>
    <s v=" "/>
    <s v=" "/>
    <s v="Image URL"/>
    <s v="901"/>
    <s v="WOFF"/>
    <s v="CAOCS"/>
    <s v=" "/>
    <s v=" "/>
  </r>
  <r>
    <x v="1"/>
    <x v="9"/>
    <x v="0"/>
    <x v="2"/>
    <s v="Uncollect Acct Elect-Write Off"/>
    <n v="-981766.13"/>
    <s v="USD"/>
    <s v="ERD0227674"/>
    <x v="0"/>
    <s v="Reg Asset for bad debt COVID19"/>
    <s v="ENT"/>
    <s v=" "/>
    <s v="E"/>
    <s v=" "/>
    <d v="2020-08-31T00:00:00"/>
    <s v=" "/>
    <s v=" "/>
    <s v="Image URL"/>
    <s v="640"/>
    <s v="RDRA"/>
    <s v="CAOCS"/>
    <s v=" "/>
    <s v=" "/>
  </r>
  <r>
    <x v="1"/>
    <x v="0"/>
    <x v="0"/>
    <x v="4"/>
    <s v="Accum Prov Uncoll - COVID19"/>
    <n v="-167195"/>
    <s v="USD"/>
    <s v="ERD0202798"/>
    <x v="0"/>
    <s v="Accrual of Bad Debt, COVID 19"/>
    <s v="ENT"/>
    <s v=" "/>
    <s v="E"/>
    <s v=" "/>
    <d v="2020-04-30T00:00:00"/>
    <s v=" "/>
    <s v=" "/>
    <s v="Image URL"/>
    <s v="470"/>
    <s v="WOFF"/>
    <s v="CAOCS"/>
    <s v=" "/>
    <s v=" "/>
  </r>
  <r>
    <x v="1"/>
    <x v="3"/>
    <x v="1"/>
    <x v="2"/>
    <s v="Uncollect Acct Elect-Write Off"/>
    <n v="42.55"/>
    <s v="USD"/>
    <s v="CS10188203"/>
    <x v="1"/>
    <s v=" "/>
    <s v="BRO"/>
    <s v="F3PCR56244"/>
    <s v="G"/>
    <s v=" "/>
    <d v="2020-02-26T00:00:00"/>
    <s v="GCS1262002"/>
    <s v=" "/>
    <s v="Image URL"/>
    <s v="470"/>
    <s v="WOFF"/>
    <s v="CAOCC"/>
    <s v=" "/>
    <s v=" "/>
  </r>
  <r>
    <x v="1"/>
    <x v="3"/>
    <x v="1"/>
    <x v="2"/>
    <s v="Uncollect Acct Elect-Write Off"/>
    <n v="-142.4"/>
    <s v="USD"/>
    <s v="CS10186896"/>
    <x v="1"/>
    <s v=" "/>
    <s v="BRO"/>
    <s v="F3PCR56244"/>
    <s v="G"/>
    <s v=" "/>
    <d v="2020-02-19T00:00:00"/>
    <s v="GCS1202002"/>
    <s v=" "/>
    <s v="Image URL"/>
    <s v="470"/>
    <s v="WOFF"/>
    <s v="CAOCC"/>
    <s v=" "/>
    <s v=" "/>
  </r>
  <r>
    <x v="1"/>
    <x v="2"/>
    <x v="1"/>
    <x v="2"/>
    <s v="Uncollect Acct Elect-Write Off"/>
    <n v="365.85"/>
    <s v="USD"/>
    <s v="CS10191943"/>
    <x v="1"/>
    <s v=" "/>
    <s v="BRO"/>
    <s v="F3PCR56244"/>
    <s v="G"/>
    <s v=" "/>
    <d v="2020-03-12T00:00:00"/>
    <s v="GCS1132003"/>
    <s v=" "/>
    <s v="Image URL"/>
    <s v="470"/>
    <s v="WOFF"/>
    <s v="CAOCC"/>
    <s v=" "/>
    <s v=" "/>
  </r>
  <r>
    <x v="1"/>
    <x v="2"/>
    <x v="1"/>
    <x v="2"/>
    <s v="Uncollect Acct Elect-Write Off"/>
    <n v="-113.98"/>
    <s v="USD"/>
    <s v="CS10192784"/>
    <x v="1"/>
    <s v=" "/>
    <s v="BRO"/>
    <s v="F3PCR56244"/>
    <s v="G"/>
    <s v=" "/>
    <d v="2020-03-19T00:00:00"/>
    <s v="GCS1182003"/>
    <s v=" "/>
    <s v="Image URL"/>
    <s v="470"/>
    <s v="WOFF"/>
    <s v="CAOCC"/>
    <s v=" "/>
    <s v=" "/>
  </r>
  <r>
    <x v="1"/>
    <x v="0"/>
    <x v="1"/>
    <x v="2"/>
    <s v="Uncollect Acct Elect-Write Off"/>
    <n v="-5.99"/>
    <s v="USD"/>
    <s v="CS10200910"/>
    <x v="1"/>
    <s v=" "/>
    <s v="BRO"/>
    <s v="F3PCR56244"/>
    <s v="G"/>
    <s v=" "/>
    <d v="2020-04-28T00:00:00"/>
    <s v="GCS1282004"/>
    <s v=" "/>
    <s v="Image URL"/>
    <s v="470"/>
    <s v="WOFF"/>
    <s v="CAOCC"/>
    <s v=" "/>
    <s v=" "/>
  </r>
  <r>
    <x v="1"/>
    <x v="0"/>
    <x v="1"/>
    <x v="2"/>
    <s v="Uncollect Acct Elect-Write Off"/>
    <n v="-42.74"/>
    <s v="USD"/>
    <s v="CS10198132"/>
    <x v="1"/>
    <s v=" "/>
    <s v="BRO"/>
    <s v="F3PCR56244"/>
    <s v="G"/>
    <s v=" "/>
    <d v="2020-04-06T00:00:00"/>
    <s v="GCS1092004"/>
    <s v=" "/>
    <s v="Image URL"/>
    <s v="470"/>
    <s v="WOFF"/>
    <s v="CAOCC"/>
    <s v=" "/>
    <s v=" "/>
  </r>
  <r>
    <x v="1"/>
    <x v="7"/>
    <x v="1"/>
    <x v="2"/>
    <s v="Uncollect Acct Elect-Write Off"/>
    <n v="-184.89"/>
    <s v="USD"/>
    <s v="CS10206698"/>
    <x v="1"/>
    <s v=" "/>
    <s v="BRO"/>
    <s v="F3PCR56244"/>
    <s v="G"/>
    <s v=" "/>
    <d v="2020-05-26T00:00:00"/>
    <s v="GCS1232005"/>
    <s v=" "/>
    <s v="Image URL"/>
    <s v="470"/>
    <s v="WOFF"/>
    <s v="CAOCC"/>
    <s v=" "/>
    <s v=" "/>
  </r>
  <r>
    <x v="1"/>
    <x v="7"/>
    <x v="1"/>
    <x v="2"/>
    <s v="Uncollect Acct Elect-Write Off"/>
    <n v="-68.760000000000005"/>
    <s v="USD"/>
    <s v="CS10205938"/>
    <x v="1"/>
    <s v=" "/>
    <s v="BRO"/>
    <s v="F3PCR56244"/>
    <s v="G"/>
    <s v=" "/>
    <d v="2020-05-20T00:00:00"/>
    <s v="GCS1192005"/>
    <s v=" "/>
    <s v="Image URL"/>
    <s v="470"/>
    <s v="WOFF"/>
    <s v="CAOCC"/>
    <s v=" "/>
    <s v=" "/>
  </r>
  <r>
    <x v="1"/>
    <x v="4"/>
    <x v="1"/>
    <x v="2"/>
    <s v="Uncollect Acct Elect-Write Off"/>
    <n v="-384.61"/>
    <s v="USD"/>
    <s v="CS10213170"/>
    <x v="1"/>
    <s v=" "/>
    <s v="BRO"/>
    <s v="F3PCR56244"/>
    <s v="G"/>
    <s v=" "/>
    <d v="2020-06-25T00:00:00"/>
    <s v="GCS1262006"/>
    <s v=" "/>
    <s v="Image URL"/>
    <s v="470"/>
    <s v="WOFF"/>
    <s v="CAOCC"/>
    <s v=" "/>
    <s v=" "/>
  </r>
  <r>
    <x v="1"/>
    <x v="4"/>
    <x v="1"/>
    <x v="2"/>
    <s v="Uncollect Acct Elect-Write Off"/>
    <n v="-567.61"/>
    <s v="USD"/>
    <s v="CS10210746"/>
    <x v="1"/>
    <s v=" "/>
    <s v="BRO"/>
    <s v="F3PCR56244"/>
    <s v="G"/>
    <s v=" "/>
    <d v="2020-06-10T00:00:00"/>
    <s v="GCS1132006"/>
    <s v=" "/>
    <s v="Image URL"/>
    <s v="470"/>
    <s v="WOFF"/>
    <s v="CAOCC"/>
    <s v=" "/>
    <s v=" "/>
  </r>
  <r>
    <x v="1"/>
    <x v="4"/>
    <x v="1"/>
    <x v="2"/>
    <s v="Uncollect Acct Elect-Write Off"/>
    <n v="-168.65"/>
    <s v="USD"/>
    <s v="CS10212888"/>
    <x v="1"/>
    <s v=" "/>
    <s v="BRO"/>
    <s v="F3PCR56244"/>
    <s v="G"/>
    <s v=" "/>
    <d v="2020-06-24T00:00:00"/>
    <s v="GCS1252006"/>
    <s v=" "/>
    <s v="Image URL"/>
    <s v="470"/>
    <s v="WOFF"/>
    <s v="CAOCC"/>
    <s v=" "/>
    <s v=" "/>
  </r>
  <r>
    <x v="1"/>
    <x v="8"/>
    <x v="1"/>
    <x v="2"/>
    <s v="Uncollect Acct Elect-Write Off"/>
    <n v="-130.13999999999999"/>
    <s v="USD"/>
    <s v="CS10217266"/>
    <x v="1"/>
    <s v=" "/>
    <s v="BRO"/>
    <s v="F3PCR56244"/>
    <s v="G"/>
    <s v=" "/>
    <d v="2020-07-01T00:00:00"/>
    <s v="GCS1062007"/>
    <s v=" "/>
    <s v="Image URL"/>
    <s v="470"/>
    <s v="WOFF"/>
    <s v="CAOCC"/>
    <s v=" "/>
    <s v=" "/>
  </r>
  <r>
    <x v="1"/>
    <x v="8"/>
    <x v="1"/>
    <x v="2"/>
    <s v="Uncollect Acct Elect-Write Off"/>
    <n v="-372.9"/>
    <s v="USD"/>
    <s v="CS10217266"/>
    <x v="1"/>
    <s v=" "/>
    <s v="BRO"/>
    <s v="F3PCR56244"/>
    <s v="G"/>
    <s v=" "/>
    <d v="2020-07-02T00:00:00"/>
    <s v="GCS1072007"/>
    <s v=" "/>
    <s v="Image URL"/>
    <s v="470"/>
    <s v="WOFF"/>
    <s v="CAOCC"/>
    <s v=" "/>
    <s v=" "/>
  </r>
  <r>
    <x v="1"/>
    <x v="9"/>
    <x v="1"/>
    <x v="2"/>
    <s v="Uncollect Acct Elect-Write Off"/>
    <n v="-298.61"/>
    <s v="USD"/>
    <s v="CS10223728"/>
    <x v="1"/>
    <s v=" "/>
    <s v="BRO"/>
    <s v="F3PCR56244"/>
    <s v="G"/>
    <s v=" "/>
    <d v="2020-08-12T00:00:00"/>
    <s v="GCS1152008"/>
    <s v=" "/>
    <s v="Image URL"/>
    <s v="470"/>
    <s v="WOFF"/>
    <s v="CAOCC"/>
    <s v=" "/>
    <s v=" "/>
  </r>
  <r>
    <x v="1"/>
    <x v="9"/>
    <x v="1"/>
    <x v="2"/>
    <s v="Uncollect Acct Elect-Write Off"/>
    <n v="-143.80000000000001"/>
    <s v="USD"/>
    <s v="CS10223410"/>
    <x v="1"/>
    <s v=" "/>
    <s v="BRO"/>
    <s v="F3PCR56244"/>
    <s v="G"/>
    <s v=" "/>
    <d v="2020-08-10T00:00:00"/>
    <s v="GCS1132008"/>
    <s v=" "/>
    <s v="Image URL"/>
    <s v="470"/>
    <s v="WOFF"/>
    <s v="CAOCC"/>
    <s v=" "/>
    <s v=" "/>
  </r>
  <r>
    <x v="1"/>
    <x v="9"/>
    <x v="1"/>
    <x v="2"/>
    <s v="Uncollect Acct Elect-Write Off"/>
    <n v="-14.7"/>
    <s v="USD"/>
    <s v="CS10224363"/>
    <x v="1"/>
    <s v=" "/>
    <s v="BRO"/>
    <s v="F3PCR56244"/>
    <s v="G"/>
    <s v=" "/>
    <d v="2020-08-17T00:00:00"/>
    <s v="GCS1192008"/>
    <s v=" "/>
    <s v="Image URL"/>
    <s v="470"/>
    <s v="WOFF"/>
    <s v="CAOCC"/>
    <s v=" "/>
    <s v=" "/>
  </r>
  <r>
    <x v="1"/>
    <x v="10"/>
    <x v="1"/>
    <x v="2"/>
    <s v="Uncollect Acct Elect-Write Off"/>
    <n v="-0.03"/>
    <s v="USD"/>
    <s v="CS10231421"/>
    <x v="1"/>
    <s v=" "/>
    <s v="BRO"/>
    <s v="F3PCR56244"/>
    <s v="G"/>
    <s v=" "/>
    <d v="2020-09-23T00:00:00"/>
    <s v="GCS1252009"/>
    <s v=" "/>
    <s v="Image URL"/>
    <s v="470"/>
    <s v="WOFF"/>
    <s v="CAOCC"/>
    <s v=" "/>
    <s v=" "/>
  </r>
  <r>
    <x v="1"/>
    <x v="11"/>
    <x v="1"/>
    <x v="2"/>
    <s v="Uncollect Acct Elect-Write Off"/>
    <n v="-79.989999999999995"/>
    <s v="USD"/>
    <s v="CS10238005"/>
    <x v="1"/>
    <s v=" "/>
    <s v="BRO"/>
    <s v="F3PCR56244"/>
    <s v="G"/>
    <s v=" "/>
    <d v="2020-10-23T00:00:00"/>
    <s v="GCS1262010"/>
    <s v=" "/>
    <s v="Image URL"/>
    <s v="470"/>
    <s v="WOFF"/>
    <s v="CAOCC"/>
    <s v=" "/>
    <s v=" "/>
  </r>
  <r>
    <x v="1"/>
    <x v="5"/>
    <x v="1"/>
    <x v="2"/>
    <s v="Uncollect Acct Elect-Write Off"/>
    <n v="-78.41"/>
    <s v="USD"/>
    <s v="CS10245127"/>
    <x v="1"/>
    <s v=" "/>
    <s v="BRO"/>
    <s v="F3PCR56244"/>
    <s v="G"/>
    <s v=" "/>
    <d v="2020-11-28T00:00:00"/>
    <s v="GCS1292011"/>
    <s v=" "/>
    <s v="Image URL"/>
    <s v="470"/>
    <s v="WOFF"/>
    <s v="CAOCC"/>
    <s v=" "/>
    <s v=" "/>
  </r>
  <r>
    <x v="1"/>
    <x v="1"/>
    <x v="1"/>
    <x v="2"/>
    <s v="Uncollect Acct Elect-Write Off"/>
    <n v="-98.59"/>
    <s v="USD"/>
    <s v="CS10248021"/>
    <x v="1"/>
    <s v=" "/>
    <s v="BRO"/>
    <s v="F3PCR56244"/>
    <s v="G"/>
    <s v=" "/>
    <d v="2020-12-04T00:00:00"/>
    <s v="GCS1092012"/>
    <s v=" "/>
    <s v="Image URL"/>
    <s v="470"/>
    <s v="WOFF"/>
    <s v="CAOCC"/>
    <s v=" "/>
    <s v=" "/>
  </r>
  <r>
    <x v="1"/>
    <x v="1"/>
    <x v="1"/>
    <x v="2"/>
    <s v="Uncollect Acct Elect-Write Off"/>
    <n v="-304.91000000000003"/>
    <s v="USD"/>
    <s v="CS10250616"/>
    <x v="1"/>
    <s v=" "/>
    <s v="BRO"/>
    <s v="F3PCR56244"/>
    <s v="G"/>
    <s v=" "/>
    <d v="2020-12-21T00:00:00"/>
    <s v="GCS1232012"/>
    <s v=" "/>
    <s v="Image URL"/>
    <s v="470"/>
    <s v="WOFF"/>
    <s v="CAOCC"/>
    <s v=" "/>
    <s v=" "/>
  </r>
  <r>
    <x v="1"/>
    <x v="1"/>
    <x v="1"/>
    <x v="2"/>
    <s v="Uncollect Acct Elect-Write Off"/>
    <n v="-47.7"/>
    <s v="USD"/>
    <s v="CS10248605"/>
    <x v="1"/>
    <s v=" "/>
    <s v="BRO"/>
    <s v="F3PCR56244"/>
    <s v="G"/>
    <s v=" "/>
    <d v="2020-12-09T00:00:00"/>
    <s v="GCS1132012"/>
    <s v=" "/>
    <s v="Image URL"/>
    <s v="470"/>
    <s v="WOFF"/>
    <s v="CAOCC"/>
    <s v=" "/>
    <s v=" "/>
  </r>
  <r>
    <x v="0"/>
    <x v="6"/>
    <x v="1"/>
    <x v="2"/>
    <s v="Uncollect Acct Elect-Write Off"/>
    <n v="-335.67"/>
    <s v="USD"/>
    <s v="CS10256461"/>
    <x v="1"/>
    <s v=" "/>
    <s v="BRO"/>
    <s v="F3PCR56244"/>
    <s v="G"/>
    <s v=" "/>
    <d v="2021-01-14T00:00:00"/>
    <s v="GCS1122101"/>
    <s v=" "/>
    <s v="Image URL"/>
    <s v="470"/>
    <s v="WOFF"/>
    <s v="CAOCC"/>
    <s v=" "/>
    <s v=" "/>
  </r>
  <r>
    <x v="0"/>
    <x v="3"/>
    <x v="1"/>
    <x v="2"/>
    <s v="Uncollect Acct Elect-Write Off"/>
    <n v="-42.83"/>
    <s v="USD"/>
    <s v="CS10261450"/>
    <x v="1"/>
    <s v=" "/>
    <s v="BRO"/>
    <s v="F3PCR56244"/>
    <s v="G"/>
    <s v=" "/>
    <d v="2021-02-10T00:00:00"/>
    <s v="GCS1132102"/>
    <s v=" "/>
    <s v="Image URL"/>
    <s v="470"/>
    <s v="WOFF"/>
    <s v="CAOCC"/>
    <s v=" "/>
    <s v=" "/>
  </r>
  <r>
    <x v="0"/>
    <x v="3"/>
    <x v="1"/>
    <x v="2"/>
    <s v="Uncollect Acct Elect-Write Off"/>
    <n v="-309.05"/>
    <s v="USD"/>
    <s v="CS10260869"/>
    <x v="1"/>
    <s v=" "/>
    <s v="BRO"/>
    <s v="F3PCR56244"/>
    <s v="G"/>
    <s v=" "/>
    <d v="2021-02-01T00:00:00"/>
    <s v="GCS1052102"/>
    <s v=" "/>
    <s v="Image URL"/>
    <s v="470"/>
    <s v="WOFF"/>
    <s v="CAOCC"/>
    <s v=" "/>
    <s v=" "/>
  </r>
  <r>
    <x v="0"/>
    <x v="3"/>
    <x v="1"/>
    <x v="2"/>
    <s v="Uncollect Acct Elect-Write Off"/>
    <n v="-11.72"/>
    <s v="USD"/>
    <s v="CS10261798"/>
    <x v="1"/>
    <s v=" "/>
    <s v="BRO"/>
    <s v="F3PCR56244"/>
    <s v="G"/>
    <s v=" "/>
    <d v="2021-02-12T00:00:00"/>
    <s v="GCS1152102"/>
    <s v=" "/>
    <s v="Image URL"/>
    <s v="470"/>
    <s v="WOFF"/>
    <s v="CAOCC"/>
    <s v=" "/>
    <s v=" "/>
  </r>
  <r>
    <x v="0"/>
    <x v="3"/>
    <x v="1"/>
    <x v="2"/>
    <s v="Uncollect Acct Elect-Write Off"/>
    <n v="-378.78"/>
    <s v="USD"/>
    <s v="CS10262879"/>
    <x v="1"/>
    <s v=" "/>
    <s v="BRO"/>
    <s v="F3PCR56244"/>
    <s v="G"/>
    <s v=" "/>
    <d v="2021-02-22T00:00:00"/>
    <s v="GCS1232102"/>
    <s v=" "/>
    <s v="Image URL"/>
    <s v="470"/>
    <s v="WOFF"/>
    <s v="CAOCC"/>
    <s v=" "/>
    <s v=" "/>
  </r>
  <r>
    <x v="0"/>
    <x v="2"/>
    <x v="1"/>
    <x v="2"/>
    <s v="Uncollect Acct Elect-Write Off"/>
    <n v="-492.35"/>
    <s v="USD"/>
    <s v="CS10271248"/>
    <x v="1"/>
    <s v=" "/>
    <s v="BRO"/>
    <s v="F3PCR56244"/>
    <s v="G"/>
    <s v=" "/>
    <d v="2021-03-25T00:00:00"/>
    <s v="GCS1302103"/>
    <s v=" "/>
    <s v="Image URL"/>
    <s v="470"/>
    <s v="WOFF"/>
    <s v="CAOCC"/>
    <s v=" "/>
    <s v=" "/>
  </r>
  <r>
    <x v="0"/>
    <x v="2"/>
    <x v="1"/>
    <x v="2"/>
    <s v="Uncollect Acct Elect-Write Off"/>
    <n v="-48.38"/>
    <s v="USD"/>
    <s v="CS10267010"/>
    <x v="1"/>
    <s v=" "/>
    <s v="BRO"/>
    <s v="F3PCR56244"/>
    <s v="G"/>
    <s v=" "/>
    <d v="2021-03-10T00:00:00"/>
    <s v="GCS1112103"/>
    <s v=" "/>
    <s v="Image URL"/>
    <s v="470"/>
    <s v="WOFF"/>
    <s v="CAOCC"/>
    <s v=" "/>
    <s v=" "/>
  </r>
  <r>
    <x v="0"/>
    <x v="2"/>
    <x v="1"/>
    <x v="2"/>
    <s v="Uncollect Acct Elect-Write Off"/>
    <n v="-91.77"/>
    <s v="USD"/>
    <s v="CS10267382"/>
    <x v="1"/>
    <s v=" "/>
    <s v="BRO"/>
    <s v="F3PCR56244"/>
    <s v="G"/>
    <s v=" "/>
    <d v="2021-03-12T00:00:00"/>
    <s v="GCS1132103"/>
    <s v=" "/>
    <s v="Image URL"/>
    <s v="470"/>
    <s v="WOFF"/>
    <s v="CAOCC"/>
    <s v=" "/>
    <s v=" "/>
  </r>
  <r>
    <x v="0"/>
    <x v="2"/>
    <x v="1"/>
    <x v="0"/>
    <s v="Acc Prov For Uncollect Acc"/>
    <n v="6"/>
    <s v="USD"/>
    <s v="CS10266396"/>
    <x v="1"/>
    <s v=" "/>
    <s v="BRO"/>
    <s v="F3PCR56244"/>
    <s v="G"/>
    <s v=" "/>
    <d v="2021-03-05T00:00:00"/>
    <s v="GCS1072103"/>
    <s v=" "/>
    <s v="Image URL"/>
    <s v="470"/>
    <s v="WOFF"/>
    <s v="CAOCC"/>
    <s v=" "/>
    <s v=" "/>
  </r>
  <r>
    <x v="0"/>
    <x v="2"/>
    <x v="1"/>
    <x v="2"/>
    <s v="Uncollect Acct Elect-Write Off"/>
    <n v="-882.43"/>
    <s v="USD"/>
    <s v="CS10270907"/>
    <x v="1"/>
    <s v=" "/>
    <s v="BRO"/>
    <s v="F3PCR56244"/>
    <s v="G"/>
    <s v=" "/>
    <d v="2021-03-31T00:00:00"/>
    <s v="GCS1292103"/>
    <s v=" "/>
    <s v="Image URL"/>
    <s v="470"/>
    <s v="WOFF"/>
    <s v="CAOCC"/>
    <s v=" "/>
    <s v=" "/>
  </r>
  <r>
    <x v="0"/>
    <x v="2"/>
    <x v="1"/>
    <x v="2"/>
    <s v="Uncollect Acct Elect-Write Off"/>
    <n v="-106.25"/>
    <s v="USD"/>
    <s v="CS10266396"/>
    <x v="1"/>
    <s v=" "/>
    <s v="BRO"/>
    <s v="F3PCR56244"/>
    <s v="G"/>
    <s v=" "/>
    <d v="2021-03-02T00:00:00"/>
    <s v="GCS1042103"/>
    <s v=" "/>
    <s v="Image URL"/>
    <s v="470"/>
    <s v="WOFF"/>
    <s v="CAOCC"/>
    <s v=" "/>
    <s v=" "/>
  </r>
  <r>
    <x v="0"/>
    <x v="2"/>
    <x v="1"/>
    <x v="2"/>
    <s v="Uncollect Acct Elect-Write Off"/>
    <n v="-73.790000000000006"/>
    <s v="USD"/>
    <s v="CS10266396"/>
    <x v="1"/>
    <s v=" "/>
    <s v="BRO"/>
    <s v="F3PCR56244"/>
    <s v="G"/>
    <s v=" "/>
    <d v="2021-03-04T00:00:00"/>
    <s v="GCS1062103"/>
    <s v=" "/>
    <s v="Image URL"/>
    <s v="470"/>
    <s v="WOFF"/>
    <s v="CAOCC"/>
    <s v=" "/>
    <s v=" "/>
  </r>
  <r>
    <x v="0"/>
    <x v="2"/>
    <x v="1"/>
    <x v="2"/>
    <s v="Uncollect Acct Elect-Write Off"/>
    <n v="-226.44"/>
    <s v="USD"/>
    <s v="CS10269163"/>
    <x v="1"/>
    <s v=" "/>
    <s v="BRO"/>
    <s v="F3PCR56244"/>
    <s v="G"/>
    <s v=" "/>
    <d v="2021-03-24T00:00:00"/>
    <s v="GCS1232103"/>
    <s v=" "/>
    <s v="Image URL"/>
    <s v="470"/>
    <s v="WOFF"/>
    <s v="CAOCC"/>
    <s v=" "/>
    <s v=" "/>
  </r>
  <r>
    <x v="0"/>
    <x v="2"/>
    <x v="1"/>
    <x v="2"/>
    <s v="Uncollect Acct Elect-Write Off"/>
    <n v="-104.55"/>
    <s v="USD"/>
    <s v="CS10266396"/>
    <x v="1"/>
    <s v=" "/>
    <s v="BRO"/>
    <s v="F3PCR56244"/>
    <s v="G"/>
    <s v=" "/>
    <d v="2021-03-01T00:00:00"/>
    <s v="GCS1032103"/>
    <s v=" "/>
    <s v="Image URL"/>
    <s v="470"/>
    <s v="WOFF"/>
    <s v="CAOCC"/>
    <s v=" "/>
    <s v=" "/>
  </r>
  <r>
    <x v="0"/>
    <x v="2"/>
    <x v="1"/>
    <x v="0"/>
    <s v="Acc Prov For Uncollect Acc"/>
    <n v="-98.31"/>
    <s v="USD"/>
    <s v="CS10268274"/>
    <x v="1"/>
    <s v=" "/>
    <s v="BRO"/>
    <s v="F3PCR56244"/>
    <s v="G"/>
    <s v=" "/>
    <d v="2021-03-18T00:00:00"/>
    <s v="GCS1182103"/>
    <s v=" "/>
    <s v="Image URL"/>
    <s v="470"/>
    <s v="WOFF"/>
    <s v="CAOCC"/>
    <s v=" "/>
    <s v=" "/>
  </r>
  <r>
    <x v="0"/>
    <x v="0"/>
    <x v="1"/>
    <x v="0"/>
    <s v="Acc Prov For Uncollect Acc"/>
    <n v="71.489999999999995"/>
    <s v="USD"/>
    <s v="CS10274414"/>
    <x v="1"/>
    <s v=" "/>
    <s v="BRO"/>
    <s v="F3PCR56244"/>
    <s v="G"/>
    <s v=" "/>
    <d v="2021-04-14T00:00:00"/>
    <s v="GCS1142104"/>
    <s v=" "/>
    <s v="Image URL"/>
    <s v="470"/>
    <s v="WOFF"/>
    <s v="CAOCC"/>
    <s v=" "/>
    <s v=" "/>
  </r>
  <r>
    <x v="0"/>
    <x v="0"/>
    <x v="1"/>
    <x v="2"/>
    <s v="Uncollect Acct Elect-Write Off"/>
    <n v="-469.56"/>
    <s v="USD"/>
    <s v="CS10275525"/>
    <x v="1"/>
    <s v=" "/>
    <s v="BRO"/>
    <s v="F3PCR56244"/>
    <s v="G"/>
    <s v=" "/>
    <d v="2021-04-22T00:00:00"/>
    <s v="GCS1212104"/>
    <s v=" "/>
    <s v="Image URL"/>
    <s v="470"/>
    <s v="WOFF"/>
    <s v="CAOCC"/>
    <s v=" "/>
    <s v=" "/>
  </r>
  <r>
    <x v="0"/>
    <x v="0"/>
    <x v="1"/>
    <x v="0"/>
    <s v="Acc Prov For Uncollect Acc"/>
    <n v="-120.52"/>
    <s v="USD"/>
    <s v="CS10273647"/>
    <x v="1"/>
    <s v=" "/>
    <s v="BRO"/>
    <s v="F3PCR56244"/>
    <s v="G"/>
    <s v=" "/>
    <d v="2021-04-01T00:00:00"/>
    <s v="GCS1032104"/>
    <s v=" "/>
    <s v="Image URL"/>
    <s v="470"/>
    <s v="WOFF"/>
    <s v="CAOCC"/>
    <s v=" "/>
    <s v=" "/>
  </r>
  <r>
    <x v="0"/>
    <x v="0"/>
    <x v="1"/>
    <x v="2"/>
    <s v="Uncollect Acct Elect-Write Off"/>
    <n v="-484.62"/>
    <s v="USD"/>
    <s v="CS10274776"/>
    <x v="1"/>
    <s v=" "/>
    <s v="BRO"/>
    <s v="F3PCR56244"/>
    <s v="G"/>
    <s v=" "/>
    <d v="2021-04-16T00:00:00"/>
    <s v="GCS1162104"/>
    <s v=" "/>
    <s v="Image URL"/>
    <s v="470"/>
    <s v="WOFF"/>
    <s v="CAOCC"/>
    <s v=" "/>
    <s v=" "/>
  </r>
  <r>
    <x v="0"/>
    <x v="0"/>
    <x v="1"/>
    <x v="0"/>
    <s v="Acc Prov For Uncollect Acc"/>
    <n v="-159.4"/>
    <s v="USD"/>
    <s v="CS10275171"/>
    <x v="1"/>
    <s v=" "/>
    <s v="BRO"/>
    <s v="F3PCR56244"/>
    <s v="G"/>
    <s v=" "/>
    <d v="2021-04-20T00:00:00"/>
    <s v="GCS1192104"/>
    <s v=" "/>
    <s v="Image URL"/>
    <s v="470"/>
    <s v="WOFF"/>
    <s v="CAOCC"/>
    <s v=" "/>
    <s v=" "/>
  </r>
  <r>
    <x v="1"/>
    <x v="6"/>
    <x v="1"/>
    <x v="2"/>
    <s v="Uncollect Acct Elect-Write Off"/>
    <n v="16048.14"/>
    <s v="USD"/>
    <s v="CS10181875"/>
    <x v="1"/>
    <s v=" "/>
    <s v="BRO"/>
    <s v="F3PCR56244"/>
    <s v="E"/>
    <s v=" "/>
    <d v="2020-01-28T00:00:00"/>
    <s v="GCS1272001"/>
    <s v=" "/>
    <s v="Image URL"/>
    <s v="470"/>
    <s v="WOFF"/>
    <s v="CAOCC"/>
    <s v=" "/>
    <s v=" "/>
  </r>
  <r>
    <x v="1"/>
    <x v="6"/>
    <x v="1"/>
    <x v="2"/>
    <s v="Uncollect Acct Elect-Write Off"/>
    <n v="16388.71"/>
    <s v="USD"/>
    <s v="CS10180445"/>
    <x v="1"/>
    <s v=" "/>
    <s v="BRO"/>
    <s v="F3PCR56244"/>
    <s v="E"/>
    <s v=" "/>
    <d v="2020-01-06T00:00:00"/>
    <s v="GCS1082001"/>
    <s v=" "/>
    <s v="Image URL"/>
    <s v="470"/>
    <s v="WOFF"/>
    <s v="CAOCC"/>
    <s v=" "/>
    <s v=" "/>
  </r>
  <r>
    <x v="1"/>
    <x v="6"/>
    <x v="1"/>
    <x v="2"/>
    <s v="Uncollect Acct Elect-Write Off"/>
    <n v="17070.580000000002"/>
    <s v="USD"/>
    <s v="CS10180445"/>
    <x v="1"/>
    <s v=" "/>
    <s v="BRO"/>
    <s v="F3PCR56244"/>
    <s v="E"/>
    <s v=" "/>
    <d v="2020-01-02T00:00:00"/>
    <s v="GCS1052001"/>
    <s v=" "/>
    <s v="Image URL"/>
    <s v="470"/>
    <s v="WOFF"/>
    <s v="CAOCC"/>
    <s v=" "/>
    <s v=" "/>
  </r>
  <r>
    <x v="1"/>
    <x v="6"/>
    <x v="1"/>
    <x v="2"/>
    <s v="Uncollect Acct Elect-Write Off"/>
    <n v="9004.8799999999992"/>
    <s v="USD"/>
    <s v="CS10180445"/>
    <x v="1"/>
    <s v=" "/>
    <s v="BRO"/>
    <s v="F3PCR56244"/>
    <s v="E"/>
    <s v=" "/>
    <d v="2020-01-15T00:00:00"/>
    <s v="GCS1162001"/>
    <s v=" "/>
    <s v="Image URL"/>
    <s v="470"/>
    <s v="WOFF"/>
    <s v="CAOCC"/>
    <s v=" "/>
    <s v=" "/>
  </r>
  <r>
    <x v="1"/>
    <x v="6"/>
    <x v="1"/>
    <x v="2"/>
    <s v="Uncollect Acct Elect-Write Off"/>
    <n v="16466.97"/>
    <s v="USD"/>
    <s v="CS10180445"/>
    <x v="1"/>
    <s v=" "/>
    <s v="BRO"/>
    <s v="F3PCR56244"/>
    <s v="E"/>
    <s v=" "/>
    <d v="2020-01-03T00:00:00"/>
    <s v="GCS1062001"/>
    <s v=" "/>
    <s v="Image URL"/>
    <s v="470"/>
    <s v="WOFF"/>
    <s v="CAOCC"/>
    <s v=" "/>
    <s v=" "/>
  </r>
  <r>
    <x v="1"/>
    <x v="6"/>
    <x v="1"/>
    <x v="2"/>
    <s v="Uncollect Acct Elect-Write Off"/>
    <n v="15556.72"/>
    <s v="USD"/>
    <s v="CS10180445"/>
    <x v="1"/>
    <s v=" "/>
    <s v="BRO"/>
    <s v="F3PCR56244"/>
    <s v="E"/>
    <s v=" "/>
    <d v="2020-01-09T00:00:00"/>
    <s v="GCS1112001"/>
    <s v=" "/>
    <s v="Image URL"/>
    <s v="470"/>
    <s v="WOFF"/>
    <s v="CAOCC"/>
    <s v=" "/>
    <s v=" "/>
  </r>
  <r>
    <x v="1"/>
    <x v="3"/>
    <x v="1"/>
    <x v="2"/>
    <s v="Uncollect Acct Elect-Write Off"/>
    <n v="-82.27"/>
    <s v="USD"/>
    <s v="CS10186150"/>
    <x v="1"/>
    <s v=" "/>
    <s v="BRO"/>
    <s v="F3PCR56244"/>
    <s v="E"/>
    <s v=" "/>
    <d v="2020-02-16T00:00:00"/>
    <s v="GCS1172002"/>
    <s v=" "/>
    <s v="Image URL"/>
    <s v="470"/>
    <s v="WOFF"/>
    <s v="CAOCC"/>
    <s v=" "/>
    <s v=" "/>
  </r>
  <r>
    <x v="1"/>
    <x v="2"/>
    <x v="1"/>
    <x v="2"/>
    <s v="Uncollect Acct Elect-Write Off"/>
    <n v="4954.18"/>
    <s v="USD"/>
    <s v="CS10191625"/>
    <x v="1"/>
    <s v=" "/>
    <s v="BRO"/>
    <s v="F3PCR56244"/>
    <s v="E"/>
    <s v=" "/>
    <d v="2020-03-10T00:00:00"/>
    <s v="GCS1112003"/>
    <s v=" "/>
    <s v="Image URL"/>
    <s v="470"/>
    <s v="WOFF"/>
    <s v="CAOCC"/>
    <s v=" "/>
    <s v=" "/>
  </r>
  <r>
    <x v="1"/>
    <x v="0"/>
    <x v="1"/>
    <x v="2"/>
    <s v="Uncollect Acct Elect-Write Off"/>
    <n v="-4705.93"/>
    <s v="USD"/>
    <s v="CS10200713"/>
    <x v="1"/>
    <s v=" "/>
    <s v="BRO"/>
    <s v="F3PCR56244"/>
    <s v="E"/>
    <s v=" "/>
    <d v="2020-04-27T00:00:00"/>
    <s v="GCS1272004"/>
    <s v=" "/>
    <s v="Image URL"/>
    <s v="470"/>
    <s v="WOFF"/>
    <s v="CAOCC"/>
    <s v=" "/>
    <s v=" "/>
  </r>
  <r>
    <x v="1"/>
    <x v="0"/>
    <x v="1"/>
    <x v="2"/>
    <s v="Uncollect Acct Elect-Write Off"/>
    <n v="-3204.7"/>
    <s v="USD"/>
    <s v="CS10198132"/>
    <x v="1"/>
    <s v=" "/>
    <s v="BRO"/>
    <s v="F3PCR56244"/>
    <s v="E"/>
    <s v=" "/>
    <d v="2020-04-08T00:00:00"/>
    <s v="GCS1112004"/>
    <s v=" "/>
    <s v="Image URL"/>
    <s v="470"/>
    <s v="WOFF"/>
    <s v="CAOCC"/>
    <s v=" "/>
    <s v=" "/>
  </r>
  <r>
    <x v="1"/>
    <x v="7"/>
    <x v="1"/>
    <x v="2"/>
    <s v="Uncollect Acct Elect-Write Off"/>
    <n v="-5313.31"/>
    <s v="USD"/>
    <s v="CS10206698"/>
    <x v="1"/>
    <s v=" "/>
    <s v="BRO"/>
    <s v="F3PCR56244"/>
    <s v="E"/>
    <s v=" "/>
    <d v="2020-05-26T00:00:00"/>
    <s v="GCS1232005"/>
    <s v=" "/>
    <s v="Image URL"/>
    <s v="470"/>
    <s v="WOFF"/>
    <s v="CAOCC"/>
    <s v=" "/>
    <s v=" "/>
  </r>
  <r>
    <x v="1"/>
    <x v="7"/>
    <x v="1"/>
    <x v="2"/>
    <s v="Uncollect Acct Elect-Write Off"/>
    <n v="-2697.52"/>
    <s v="USD"/>
    <s v="CS10205284"/>
    <x v="1"/>
    <s v=" "/>
    <s v="BRO"/>
    <s v="F3PCR56244"/>
    <s v="E"/>
    <s v=" "/>
    <d v="2020-05-15T00:00:00"/>
    <s v="GCS1152005"/>
    <s v=" "/>
    <s v="Image URL"/>
    <s v="470"/>
    <s v="WOFF"/>
    <s v="CAOCC"/>
    <s v=" "/>
    <s v=" "/>
  </r>
  <r>
    <x v="1"/>
    <x v="7"/>
    <x v="1"/>
    <x v="2"/>
    <s v="Uncollect Acct Elect-Write Off"/>
    <n v="-1959.25"/>
    <s v="USD"/>
    <s v="CS10206294"/>
    <x v="1"/>
    <s v=" "/>
    <s v="BRO"/>
    <s v="F3PCR56244"/>
    <s v="E"/>
    <s v=" "/>
    <d v="2020-05-22T00:00:00"/>
    <s v="GCS1212005"/>
    <s v=" "/>
    <s v="Image URL"/>
    <s v="470"/>
    <s v="WOFF"/>
    <s v="CAOCC"/>
    <s v=" "/>
    <s v=" "/>
  </r>
  <r>
    <x v="1"/>
    <x v="4"/>
    <x v="1"/>
    <x v="2"/>
    <s v="Uncollect Acct Elect-Write Off"/>
    <n v="-1132.24"/>
    <s v="USD"/>
    <s v="CS10211579"/>
    <x v="1"/>
    <s v=" "/>
    <s v="BRO"/>
    <s v="F3PCR56244"/>
    <s v="E"/>
    <s v=" "/>
    <d v="2020-06-16T00:00:00"/>
    <s v="GCS1182006"/>
    <s v=" "/>
    <s v="Image URL"/>
    <s v="470"/>
    <s v="WOFF"/>
    <s v="CAOCC"/>
    <s v=" "/>
    <s v=" "/>
  </r>
  <r>
    <x v="1"/>
    <x v="4"/>
    <x v="1"/>
    <x v="2"/>
    <s v="Uncollect Acct Elect-Write Off"/>
    <n v="-2135.2199999999998"/>
    <s v="USD"/>
    <s v="CS10212623"/>
    <x v="1"/>
    <s v=" "/>
    <s v="BRO"/>
    <s v="F3PCR56244"/>
    <s v="E"/>
    <s v=" "/>
    <d v="2020-06-23T00:00:00"/>
    <s v="GCS1242006"/>
    <s v=" "/>
    <s v="Image URL"/>
    <s v="470"/>
    <s v="WOFF"/>
    <s v="CAOCC"/>
    <s v=" "/>
    <s v=" "/>
  </r>
  <r>
    <x v="1"/>
    <x v="4"/>
    <x v="1"/>
    <x v="2"/>
    <s v="Uncollect Acct Elect-Write Off"/>
    <n v="-2958.19"/>
    <s v="USD"/>
    <s v="CS10210163"/>
    <x v="1"/>
    <s v=" "/>
    <s v="BRO"/>
    <s v="F3PCR56244"/>
    <s v="E"/>
    <s v=" "/>
    <d v="2020-06-04T00:00:00"/>
    <s v="GCS1082006"/>
    <s v=" "/>
    <s v="Image URL"/>
    <s v="470"/>
    <s v="WOFF"/>
    <s v="CAOCC"/>
    <s v=" "/>
    <s v=" "/>
  </r>
  <r>
    <x v="1"/>
    <x v="4"/>
    <x v="1"/>
    <x v="2"/>
    <s v="Uncollect Acct Elect-Write Off"/>
    <n v="-2666.9"/>
    <s v="USD"/>
    <s v="CS10210132"/>
    <x v="1"/>
    <s v=" "/>
    <s v="BRO"/>
    <s v="F3PCR56244"/>
    <s v="E"/>
    <s v=" "/>
    <d v="2020-06-03T00:00:00"/>
    <s v="GCS1072006"/>
    <s v=" "/>
    <s v="Image URL"/>
    <s v="470"/>
    <s v="WOFF"/>
    <s v="CAOCC"/>
    <s v=" "/>
    <s v=" "/>
  </r>
  <r>
    <x v="1"/>
    <x v="4"/>
    <x v="1"/>
    <x v="2"/>
    <s v="Uncollect Acct Elect-Write Off"/>
    <n v="-984.74"/>
    <s v="USD"/>
    <s v="CS10210396"/>
    <x v="1"/>
    <s v=" "/>
    <s v="BRO"/>
    <s v="F3PCR56244"/>
    <s v="E"/>
    <s v=" "/>
    <d v="2020-06-08T00:00:00"/>
    <s v="GCS1112006"/>
    <s v=" "/>
    <s v="Image URL"/>
    <s v="470"/>
    <s v="WOFF"/>
    <s v="CAOCC"/>
    <s v=" "/>
    <s v=" "/>
  </r>
  <r>
    <x v="1"/>
    <x v="8"/>
    <x v="1"/>
    <x v="2"/>
    <s v="Uncollect Acct Elect-Write Off"/>
    <n v="-3281.55"/>
    <s v="USD"/>
    <s v="CS10217772"/>
    <x v="1"/>
    <s v=" "/>
    <s v="BRO"/>
    <s v="F3PCR56244"/>
    <s v="E"/>
    <s v=" "/>
    <d v="2020-07-14T00:00:00"/>
    <s v="GCS1162007"/>
    <s v=" "/>
    <s v="Image URL"/>
    <s v="470"/>
    <s v="WOFF"/>
    <s v="CAOCC"/>
    <s v=" "/>
    <s v=" "/>
  </r>
  <r>
    <x v="1"/>
    <x v="8"/>
    <x v="1"/>
    <x v="2"/>
    <s v="Uncollect Acct Elect-Write Off"/>
    <n v="-2028.91"/>
    <s v="USD"/>
    <s v="CS10219580"/>
    <x v="1"/>
    <s v=" "/>
    <s v="BRO"/>
    <s v="F3PCR56244"/>
    <s v="E"/>
    <s v=" "/>
    <d v="2020-07-27T00:00:00"/>
    <s v="GCS1272007"/>
    <s v=" "/>
    <s v="Image URL"/>
    <s v="470"/>
    <s v="WOFF"/>
    <s v="CAOCC"/>
    <s v=" "/>
    <s v=" "/>
  </r>
  <r>
    <x v="1"/>
    <x v="9"/>
    <x v="1"/>
    <x v="2"/>
    <s v="Uncollect Acct Elect-Write Off"/>
    <n v="-28.4"/>
    <s v="USD"/>
    <s v="CS10223244"/>
    <x v="1"/>
    <s v=" "/>
    <s v="BRO"/>
    <s v="F3PCR56244"/>
    <s v="E"/>
    <s v=" "/>
    <d v="2020-08-08T00:00:00"/>
    <s v="GCS1122008"/>
    <s v=" "/>
    <s v="Image URL"/>
    <s v="470"/>
    <s v="WOFF"/>
    <s v="CAOCC"/>
    <s v=" "/>
    <s v=" "/>
  </r>
  <r>
    <x v="1"/>
    <x v="9"/>
    <x v="1"/>
    <x v="2"/>
    <s v="Uncollect Acct Elect-Write Off"/>
    <n v="-2382.15"/>
    <s v="USD"/>
    <s v="CS10223244"/>
    <x v="1"/>
    <s v=" "/>
    <s v="BRO"/>
    <s v="F3PCR56244"/>
    <s v="E"/>
    <s v=" "/>
    <d v="2020-08-06T00:00:00"/>
    <s v="GCS1102008"/>
    <s v=" "/>
    <s v="Image URL"/>
    <s v="470"/>
    <s v="WOFF"/>
    <s v="CAOCC"/>
    <s v=" "/>
    <s v=" "/>
  </r>
  <r>
    <x v="1"/>
    <x v="9"/>
    <x v="1"/>
    <x v="2"/>
    <s v="Uncollect Acct Elect-Write Off"/>
    <n v="-2826.75"/>
    <s v="USD"/>
    <s v="CS10226971"/>
    <x v="1"/>
    <s v=" "/>
    <s v="BRO"/>
    <s v="F3PCR56244"/>
    <s v="E"/>
    <s v=" "/>
    <d v="2020-08-31T00:00:00"/>
    <s v="GCS1312008"/>
    <s v=" "/>
    <s v="Image URL"/>
    <s v="470"/>
    <s v="WOFF"/>
    <s v="CAOCC"/>
    <s v=" "/>
    <s v=" "/>
  </r>
  <r>
    <x v="1"/>
    <x v="10"/>
    <x v="1"/>
    <x v="2"/>
    <s v="Uncollect Acct Elect-Write Off"/>
    <n v="-360.46"/>
    <s v="USD"/>
    <s v="CS10231803"/>
    <x v="1"/>
    <s v=" "/>
    <s v="BRO"/>
    <s v="F3PCR56244"/>
    <s v="E"/>
    <s v=" "/>
    <d v="2020-09-25T00:00:00"/>
    <s v="GCS1272009"/>
    <s v=" "/>
    <s v="Image URL"/>
    <s v="470"/>
    <s v="WOFF"/>
    <s v="CAOCC"/>
    <s v=" "/>
    <s v=" "/>
  </r>
  <r>
    <x v="1"/>
    <x v="10"/>
    <x v="1"/>
    <x v="2"/>
    <s v="Uncollect Acct Elect-Write Off"/>
    <n v="-3568.66"/>
    <s v="USD"/>
    <s v="CS10229215"/>
    <x v="1"/>
    <s v=" "/>
    <s v="BRO"/>
    <s v="F3PCR56244"/>
    <s v="E"/>
    <s v=" "/>
    <d v="2020-09-08T00:00:00"/>
    <s v="GCS1122009"/>
    <s v=" "/>
    <s v="Image URL"/>
    <s v="470"/>
    <s v="WOFF"/>
    <s v="CAOCC"/>
    <s v=" "/>
    <s v=" "/>
  </r>
  <r>
    <x v="1"/>
    <x v="11"/>
    <x v="1"/>
    <x v="2"/>
    <s v="Uncollect Acct Elect-Write Off"/>
    <n v="-865.42"/>
    <s v="USD"/>
    <s v="CS10236967"/>
    <x v="1"/>
    <s v=" "/>
    <s v="BRO"/>
    <s v="F3PCR56244"/>
    <s v="E"/>
    <s v=" "/>
    <d v="2020-10-16T00:00:00"/>
    <s v="GCS1202010"/>
    <s v=" "/>
    <s v="Image URL"/>
    <s v="470"/>
    <s v="WOFF"/>
    <s v="CAOCC"/>
    <s v=" "/>
    <s v=" "/>
  </r>
  <r>
    <x v="1"/>
    <x v="5"/>
    <x v="1"/>
    <x v="2"/>
    <s v="Uncollect Acct Elect-Write Off"/>
    <n v="-307.94"/>
    <s v="USD"/>
    <s v="CS10241980"/>
    <x v="1"/>
    <s v=" "/>
    <s v="BRO"/>
    <s v="F3PCR56244"/>
    <s v="E"/>
    <s v=" "/>
    <d v="2020-11-04T00:00:00"/>
    <s v="GCS1092011"/>
    <s v=" "/>
    <s v="Image URL"/>
    <s v="470"/>
    <s v="WOFF"/>
    <s v="CAOCC"/>
    <s v=" "/>
    <s v=" "/>
  </r>
  <r>
    <x v="1"/>
    <x v="5"/>
    <x v="1"/>
    <x v="2"/>
    <s v="Uncollect Acct Elect-Write Off"/>
    <n v="-1734.55"/>
    <s v="USD"/>
    <s v="CS10241980"/>
    <x v="1"/>
    <s v=" "/>
    <s v="BRO"/>
    <s v="F3PCR56244"/>
    <s v="E"/>
    <s v=" "/>
    <d v="2020-11-02T00:00:00"/>
    <s v="GCS1072011"/>
    <s v=" "/>
    <s v="Image URL"/>
    <s v="470"/>
    <s v="WOFF"/>
    <s v="CAOCC"/>
    <s v=" "/>
    <s v=" "/>
  </r>
  <r>
    <x v="1"/>
    <x v="5"/>
    <x v="1"/>
    <x v="2"/>
    <s v="Uncollect Acct Elect-Write Off"/>
    <n v="-2476.86"/>
    <s v="USD"/>
    <s v="CS10242999"/>
    <x v="1"/>
    <s v=" "/>
    <s v="BRO"/>
    <s v="F3PCR56244"/>
    <s v="E"/>
    <s v=" "/>
    <d v="2020-11-13T00:00:00"/>
    <s v="GCS1172011"/>
    <s v=" "/>
    <s v="Image URL"/>
    <s v="470"/>
    <s v="WOFF"/>
    <s v="CAOCC"/>
    <s v=" "/>
    <s v=" "/>
  </r>
  <r>
    <x v="1"/>
    <x v="5"/>
    <x v="1"/>
    <x v="2"/>
    <s v="Uncollect Acct Elect-Write Off"/>
    <n v="-1468.87"/>
    <s v="USD"/>
    <s v="CS10242744"/>
    <x v="1"/>
    <s v=" "/>
    <s v="BRO"/>
    <s v="F3PCR56244"/>
    <s v="E"/>
    <s v=" "/>
    <d v="2020-11-12T00:00:00"/>
    <s v="GCS1162011"/>
    <s v=" "/>
    <s v="Image URL"/>
    <s v="470"/>
    <s v="WOFF"/>
    <s v="CAOCC"/>
    <s v=" "/>
    <s v=" "/>
  </r>
  <r>
    <x v="1"/>
    <x v="1"/>
    <x v="1"/>
    <x v="2"/>
    <s v="Uncollect Acct Elect-Write Off"/>
    <n v="-474.95"/>
    <s v="USD"/>
    <s v="CS10250306"/>
    <x v="1"/>
    <s v=" "/>
    <s v="BRO"/>
    <s v="F3PCR56244"/>
    <s v="E"/>
    <s v=" "/>
    <d v="2020-12-18T00:00:00"/>
    <s v="GCS1212012"/>
    <s v=" "/>
    <s v="Image URL"/>
    <s v="470"/>
    <s v="WOFF"/>
    <s v="CAOCC"/>
    <s v=" "/>
    <s v=" "/>
  </r>
  <r>
    <x v="1"/>
    <x v="1"/>
    <x v="1"/>
    <x v="2"/>
    <s v="Uncollect Acct Elect-Write Off"/>
    <n v="-1560.09"/>
    <s v="USD"/>
    <s v="CS10252134"/>
    <x v="1"/>
    <s v=" "/>
    <s v="BRO"/>
    <s v="F3PCR56244"/>
    <s v="E"/>
    <s v=" "/>
    <d v="2020-12-30T00:00:00"/>
    <s v="GCS1292012"/>
    <s v=" "/>
    <s v="Image URL"/>
    <s v="470"/>
    <s v="WOFF"/>
    <s v="CAOCC"/>
    <s v=" "/>
    <s v=" "/>
  </r>
  <r>
    <x v="1"/>
    <x v="1"/>
    <x v="1"/>
    <x v="2"/>
    <s v="Uncollect Acct Elect-Write Off"/>
    <n v="-1752.96"/>
    <s v="USD"/>
    <s v="CS10250616"/>
    <x v="1"/>
    <s v=" "/>
    <s v="BRO"/>
    <s v="F3PCR56244"/>
    <s v="E"/>
    <s v=" "/>
    <d v="2020-12-21T00:00:00"/>
    <s v="GCS1232012"/>
    <s v=" "/>
    <s v="Image URL"/>
    <s v="470"/>
    <s v="WOFF"/>
    <s v="CAOCC"/>
    <s v=" "/>
    <s v=" "/>
  </r>
  <r>
    <x v="1"/>
    <x v="1"/>
    <x v="1"/>
    <x v="2"/>
    <s v="Uncollect Acct Elect-Write Off"/>
    <n v="-876.36"/>
    <s v="USD"/>
    <s v="CS10249512"/>
    <x v="1"/>
    <s v=" "/>
    <s v="BRO"/>
    <s v="F3PCR56244"/>
    <s v="E"/>
    <s v=" "/>
    <d v="2020-12-15T00:00:00"/>
    <s v="GCS1182012"/>
    <s v=" "/>
    <s v="Image URL"/>
    <s v="470"/>
    <s v="WOFF"/>
    <s v="CAOCC"/>
    <s v=" "/>
    <s v=" "/>
  </r>
  <r>
    <x v="0"/>
    <x v="6"/>
    <x v="1"/>
    <x v="2"/>
    <s v="Uncollect Acct Elect-Write Off"/>
    <n v="-6781.46"/>
    <s v="USD"/>
    <s v="CS10257414"/>
    <x v="1"/>
    <s v=" "/>
    <s v="BRO"/>
    <s v="F3PCR56244"/>
    <s v="E"/>
    <s v=" "/>
    <d v="2021-01-26T00:00:00"/>
    <s v="GCS1222101"/>
    <s v=" "/>
    <s v="Image URL"/>
    <s v="470"/>
    <s v="WOFF"/>
    <s v="CAOCC"/>
    <s v=" "/>
    <s v=" "/>
  </r>
  <r>
    <x v="0"/>
    <x v="3"/>
    <x v="1"/>
    <x v="0"/>
    <s v="Acc Prov For Uncollect Acc"/>
    <n v="-365.79"/>
    <s v="USD"/>
    <s v="CS10262590"/>
    <x v="1"/>
    <s v=" "/>
    <s v="BRO"/>
    <s v="F3PCR56244"/>
    <s v="E"/>
    <s v=" "/>
    <d v="2021-02-19T00:00:00"/>
    <s v="GCS1212102"/>
    <s v=" "/>
    <s v="Image URL"/>
    <s v="470"/>
    <s v="WOFF"/>
    <s v="CAOCC"/>
    <s v=" "/>
    <s v=" "/>
  </r>
  <r>
    <x v="0"/>
    <x v="3"/>
    <x v="1"/>
    <x v="2"/>
    <s v="Uncollect Acct Elect-Write Off"/>
    <n v="-51.11"/>
    <s v="USD"/>
    <s v="CS10261798"/>
    <x v="1"/>
    <s v=" "/>
    <s v="BRO"/>
    <s v="F3PCR56244"/>
    <s v="E"/>
    <s v=" "/>
    <d v="2021-02-12T00:00:00"/>
    <s v="GCS1152102"/>
    <s v=" "/>
    <s v="Image URL"/>
    <s v="470"/>
    <s v="WOFF"/>
    <s v="CAOCC"/>
    <s v=" "/>
    <s v=" "/>
  </r>
  <r>
    <x v="0"/>
    <x v="3"/>
    <x v="1"/>
    <x v="0"/>
    <s v="Acc Prov For Uncollect Acc"/>
    <n v="-484.16"/>
    <s v="USD"/>
    <s v="CS10262478"/>
    <x v="1"/>
    <s v=" "/>
    <s v="BRO"/>
    <s v="F3PCR56244"/>
    <s v="E"/>
    <s v=" "/>
    <d v="2021-02-18T00:00:00"/>
    <s v="GCS1202102"/>
    <s v=" "/>
    <s v="Image URL"/>
    <s v="470"/>
    <s v="WOFF"/>
    <s v="CAOCC"/>
    <s v=" "/>
    <s v=" "/>
  </r>
  <r>
    <x v="0"/>
    <x v="3"/>
    <x v="1"/>
    <x v="2"/>
    <s v="Uncollect Acct Elect-Write Off"/>
    <n v="-1443.77"/>
    <s v="USD"/>
    <s v="CS10261611"/>
    <x v="1"/>
    <s v=" "/>
    <s v="BRO"/>
    <s v="F3PCR56244"/>
    <s v="E"/>
    <s v=" "/>
    <d v="2021-02-11T00:00:00"/>
    <s v="GCS1142102"/>
    <s v=" "/>
    <s v="Image URL"/>
    <s v="470"/>
    <s v="WOFF"/>
    <s v="CAOCC"/>
    <s v=" "/>
    <s v=" "/>
  </r>
  <r>
    <x v="0"/>
    <x v="3"/>
    <x v="1"/>
    <x v="0"/>
    <s v="Acc Prov For Uncollect Acc"/>
    <n v="150.11000000000001"/>
    <s v="USD"/>
    <s v="CS10263158"/>
    <x v="1"/>
    <s v=" "/>
    <s v="BRO"/>
    <s v="F3PCR56244"/>
    <s v="E"/>
    <s v=" "/>
    <d v="2021-02-23T00:00:00"/>
    <s v="GCS1242102"/>
    <s v=" "/>
    <s v="Image URL"/>
    <s v="470"/>
    <s v="WOFF"/>
    <s v="CAOCC"/>
    <s v=" "/>
    <s v=" "/>
  </r>
  <r>
    <x v="0"/>
    <x v="2"/>
    <x v="1"/>
    <x v="2"/>
    <s v="Uncollect Acct Elect-Write Off"/>
    <n v="-6091.13"/>
    <s v="USD"/>
    <s v="CS10268909"/>
    <x v="1"/>
    <s v=" "/>
    <s v="BRO"/>
    <s v="F3PCR56244"/>
    <s v="E"/>
    <s v=" "/>
    <d v="2021-03-23T00:00:00"/>
    <s v="GCS1222103"/>
    <s v=" "/>
    <s v="Image URL"/>
    <s v="470"/>
    <s v="WOFF"/>
    <s v="CAOCC"/>
    <s v=" "/>
    <s v=" "/>
  </r>
  <r>
    <x v="0"/>
    <x v="2"/>
    <x v="1"/>
    <x v="0"/>
    <s v="Acc Prov For Uncollect Acc"/>
    <n v="417.26"/>
    <s v="USD"/>
    <s v="CS10266833"/>
    <x v="1"/>
    <s v=" "/>
    <s v="BRO"/>
    <s v="F3PCR56244"/>
    <s v="E"/>
    <s v=" "/>
    <d v="2021-03-09T00:00:00"/>
    <s v="GCS1102103"/>
    <s v=" "/>
    <s v="Image URL"/>
    <s v="470"/>
    <s v="WOFF"/>
    <s v="CAOCC"/>
    <s v=" "/>
    <s v=" "/>
  </r>
  <r>
    <x v="0"/>
    <x v="0"/>
    <x v="1"/>
    <x v="0"/>
    <s v="Acc Prov For Uncollect Acc"/>
    <n v="2377.91"/>
    <s v="USD"/>
    <s v="CS10274995"/>
    <x v="1"/>
    <s v=" "/>
    <s v="BRO"/>
    <s v="F3PCR56244"/>
    <s v="E"/>
    <s v=" "/>
    <d v="2021-04-19T00:00:00"/>
    <s v="GCS1182104"/>
    <s v=" "/>
    <s v="Image URL"/>
    <s v="470"/>
    <s v="WOFF"/>
    <s v="CAOCC"/>
    <s v=" "/>
    <s v=" "/>
  </r>
  <r>
    <x v="0"/>
    <x v="0"/>
    <x v="1"/>
    <x v="2"/>
    <s v="Uncollect Acct Elect-Write Off"/>
    <n v="-2341.16"/>
    <s v="USD"/>
    <s v="CS10275365"/>
    <x v="1"/>
    <s v=" "/>
    <s v="BRO"/>
    <s v="F3PCR56244"/>
    <s v="E"/>
    <s v=" "/>
    <d v="2021-04-21T00:00:00"/>
    <s v="GCS1202104"/>
    <s v=" "/>
    <s v="Image URL"/>
    <s v="470"/>
    <s v="WOFF"/>
    <s v="CAOCC"/>
    <s v=" "/>
    <s v=" "/>
  </r>
  <r>
    <x v="0"/>
    <x v="0"/>
    <x v="1"/>
    <x v="0"/>
    <s v="Acc Prov For Uncollect Acc"/>
    <n v="-231.92"/>
    <s v="USD"/>
    <s v="CS10274776"/>
    <x v="1"/>
    <s v=" "/>
    <s v="BRO"/>
    <s v="F3PCR56244"/>
    <s v="E"/>
    <s v=" "/>
    <d v="2021-04-16T00:00:00"/>
    <s v="GCS1162104"/>
    <s v=" "/>
    <s v="Image URL"/>
    <s v="470"/>
    <s v="WOFF"/>
    <s v="CAOCC"/>
    <s v=" "/>
    <s v=" "/>
  </r>
  <r>
    <x v="0"/>
    <x v="0"/>
    <x v="1"/>
    <x v="2"/>
    <s v="Uncollect Acct Elect-Write Off"/>
    <n v="-2548.1999999999998"/>
    <s v="USD"/>
    <s v="CS10276488"/>
    <x v="1"/>
    <s v=" "/>
    <s v="BRO"/>
    <s v="F3PCR56244"/>
    <s v="E"/>
    <s v=" "/>
    <d v="2021-04-28T00:00:00"/>
    <s v="GCS1262104"/>
    <s v=" "/>
    <s v="Image URL"/>
    <s v="470"/>
    <s v="WOFF"/>
    <s v="CAOCC"/>
    <s v=" "/>
    <s v=" "/>
  </r>
  <r>
    <x v="1"/>
    <x v="3"/>
    <x v="1"/>
    <x v="2"/>
    <s v="Uncollect Acct Elect-Write Off"/>
    <n v="238.59"/>
    <s v="USD"/>
    <s v="CS10186896"/>
    <x v="1"/>
    <s v=" "/>
    <s v="LSV"/>
    <s v="F3PCR56244"/>
    <s v="G"/>
    <s v=" "/>
    <d v="2020-02-19T00:00:00"/>
    <s v="GCS1202002"/>
    <s v=" "/>
    <s v="Image URL"/>
    <s v="470"/>
    <s v="WOFF"/>
    <s v="CAOCC"/>
    <s v=" "/>
    <s v=" "/>
  </r>
  <r>
    <x v="1"/>
    <x v="3"/>
    <x v="1"/>
    <x v="2"/>
    <s v="Uncollect Acct Elect-Write Off"/>
    <n v="1089.54"/>
    <s v="USD"/>
    <s v="CS10187342"/>
    <x v="1"/>
    <s v=" "/>
    <s v="LSV"/>
    <s v="F3PCR56244"/>
    <s v="G"/>
    <s v=" "/>
    <d v="2020-02-21T00:00:00"/>
    <s v="GCS1222002"/>
    <s v=" "/>
    <s v="Image URL"/>
    <s v="470"/>
    <s v="WOFF"/>
    <s v="CAOCC"/>
    <s v=" "/>
    <s v=" "/>
  </r>
  <r>
    <x v="1"/>
    <x v="3"/>
    <x v="1"/>
    <x v="2"/>
    <s v="Uncollect Acct Elect-Write Off"/>
    <n v="24.49"/>
    <s v="USD"/>
    <s v="CS10185753"/>
    <x v="1"/>
    <s v=" "/>
    <s v="LSV"/>
    <s v="F3PCR56244"/>
    <s v="G"/>
    <s v=" "/>
    <d v="2020-02-12T00:00:00"/>
    <s v="GCS1142002"/>
    <s v=" "/>
    <s v="Image URL"/>
    <s v="470"/>
    <s v="WOFF"/>
    <s v="CAOCC"/>
    <s v=" "/>
    <s v=" "/>
  </r>
  <r>
    <x v="1"/>
    <x v="2"/>
    <x v="1"/>
    <x v="2"/>
    <s v="Uncollect Acct Elect-Write Off"/>
    <n v="-269.08999999999997"/>
    <s v="USD"/>
    <s v="CS10192384"/>
    <x v="1"/>
    <s v=" "/>
    <s v="LSV"/>
    <s v="F3PCR56244"/>
    <s v="G"/>
    <s v=" "/>
    <d v="2020-03-17T00:00:00"/>
    <s v="GCS1162003"/>
    <s v=" "/>
    <s v="Image URL"/>
    <s v="470"/>
    <s v="WOFF"/>
    <s v="CAOCC"/>
    <s v=" "/>
    <s v=" "/>
  </r>
  <r>
    <x v="1"/>
    <x v="2"/>
    <x v="1"/>
    <x v="2"/>
    <s v="Uncollect Acct Elect-Write Off"/>
    <n v="-32.380000000000003"/>
    <s v="USD"/>
    <s v="CS10192519"/>
    <x v="1"/>
    <s v=" "/>
    <s v="LSV"/>
    <s v="F3PCR56244"/>
    <s v="G"/>
    <s v=" "/>
    <d v="2020-03-18T00:00:00"/>
    <s v="GCS1172003"/>
    <s v=" "/>
    <s v="Image URL"/>
    <s v="470"/>
    <s v="WOFF"/>
    <s v="CAOCC"/>
    <s v=" "/>
    <s v=" "/>
  </r>
  <r>
    <x v="1"/>
    <x v="0"/>
    <x v="1"/>
    <x v="2"/>
    <s v="Uncollect Acct Elect-Write Off"/>
    <n v="-99.94"/>
    <s v="USD"/>
    <s v="CS10198132"/>
    <x v="1"/>
    <s v=" "/>
    <s v="LSV"/>
    <s v="F3PCR56244"/>
    <s v="G"/>
    <s v=" "/>
    <d v="2020-04-06T00:00:00"/>
    <s v="GCS1092004"/>
    <s v=" "/>
    <s v="Image URL"/>
    <s v="470"/>
    <s v="WOFF"/>
    <s v="CAOCC"/>
    <s v=" "/>
    <s v=" "/>
  </r>
  <r>
    <x v="1"/>
    <x v="0"/>
    <x v="1"/>
    <x v="2"/>
    <s v="Uncollect Acct Elect-Write Off"/>
    <n v="-8.8699999999999992"/>
    <s v="USD"/>
    <s v="CS10199233"/>
    <x v="1"/>
    <s v=" "/>
    <s v="LSV"/>
    <s v="F3PCR56244"/>
    <s v="G"/>
    <s v=" "/>
    <d v="2020-04-16T00:00:00"/>
    <s v="GCS1182004"/>
    <s v=" "/>
    <s v="Image URL"/>
    <s v="470"/>
    <s v="WOFF"/>
    <s v="CAOCC"/>
    <s v=" "/>
    <s v=" "/>
  </r>
  <r>
    <x v="1"/>
    <x v="7"/>
    <x v="1"/>
    <x v="2"/>
    <s v="Uncollect Acct Elect-Write Off"/>
    <n v="-70.19"/>
    <s v="USD"/>
    <s v="CS10206850"/>
    <x v="1"/>
    <s v=" "/>
    <s v="LSV"/>
    <s v="F3PCR56244"/>
    <s v="G"/>
    <s v=" "/>
    <d v="2020-05-27T00:00:00"/>
    <s v="GCS1242005"/>
    <s v=" "/>
    <s v="Image URL"/>
    <s v="470"/>
    <s v="WOFF"/>
    <s v="CAOCC"/>
    <s v=" "/>
    <s v=" "/>
  </r>
  <r>
    <x v="1"/>
    <x v="7"/>
    <x v="1"/>
    <x v="2"/>
    <s v="Uncollect Acct Elect-Write Off"/>
    <n v="-262.11"/>
    <s v="USD"/>
    <s v="CS10203833"/>
    <x v="1"/>
    <s v=" "/>
    <s v="LSV"/>
    <s v="F3PCR56244"/>
    <s v="G"/>
    <s v=" "/>
    <d v="2020-05-07T00:00:00"/>
    <s v="GCS1082005"/>
    <s v=" "/>
    <s v="Image URL"/>
    <s v="470"/>
    <s v="WOFF"/>
    <s v="CAOCC"/>
    <s v=" "/>
    <s v=" "/>
  </r>
  <r>
    <x v="1"/>
    <x v="4"/>
    <x v="1"/>
    <x v="2"/>
    <s v="Uncollect Acct Elect-Write Off"/>
    <n v="-99.28"/>
    <s v="USD"/>
    <s v="CS10211125"/>
    <x v="1"/>
    <s v=" "/>
    <s v="LSV"/>
    <s v="F3PCR56244"/>
    <s v="G"/>
    <s v=" "/>
    <d v="2020-06-12T00:00:00"/>
    <s v="GCS1152006"/>
    <s v=" "/>
    <s v="Image URL"/>
    <s v="470"/>
    <s v="WOFF"/>
    <s v="CAOCC"/>
    <s v=" "/>
    <s v=" "/>
  </r>
  <r>
    <x v="1"/>
    <x v="8"/>
    <x v="1"/>
    <x v="2"/>
    <s v="Uncollect Acct Elect-Write Off"/>
    <n v="-116.61"/>
    <s v="USD"/>
    <s v="CS10217266"/>
    <x v="1"/>
    <s v=" "/>
    <s v="LSV"/>
    <s v="F3PCR56244"/>
    <s v="G"/>
    <s v=" "/>
    <d v="2020-07-01T00:00:00"/>
    <s v="GCS1062007"/>
    <s v=" "/>
    <s v="Image URL"/>
    <s v="470"/>
    <s v="WOFF"/>
    <s v="CAOCC"/>
    <s v=" "/>
    <s v=" "/>
  </r>
  <r>
    <x v="1"/>
    <x v="8"/>
    <x v="1"/>
    <x v="2"/>
    <s v="Uncollect Acct Elect-Write Off"/>
    <n v="-68.84"/>
    <s v="USD"/>
    <s v="CS10217266"/>
    <x v="1"/>
    <s v=" "/>
    <s v="LSV"/>
    <s v="F3PCR56244"/>
    <s v="G"/>
    <s v=" "/>
    <d v="2020-07-09T00:00:00"/>
    <s v="GCS1122007"/>
    <s v=" "/>
    <s v="Image URL"/>
    <s v="470"/>
    <s v="WOFF"/>
    <s v="CAOCC"/>
    <s v=" "/>
    <s v=" "/>
  </r>
  <r>
    <x v="1"/>
    <x v="8"/>
    <x v="1"/>
    <x v="2"/>
    <s v="Uncollect Acct Elect-Write Off"/>
    <n v="-17.37"/>
    <s v="USD"/>
    <s v="CS10218537"/>
    <x v="1"/>
    <s v=" "/>
    <s v="LSV"/>
    <s v="F3PCR56244"/>
    <s v="G"/>
    <s v=" "/>
    <d v="2020-07-20T00:00:00"/>
    <s v="GCS1212007"/>
    <s v=" "/>
    <s v="Image URL"/>
    <s v="470"/>
    <s v="WOFF"/>
    <s v="CAOCC"/>
    <s v=" "/>
    <s v=" "/>
  </r>
  <r>
    <x v="1"/>
    <x v="9"/>
    <x v="1"/>
    <x v="2"/>
    <s v="Uncollect Acct Elect-Write Off"/>
    <n v="-23.98"/>
    <s v="USD"/>
    <s v="CS10223728"/>
    <x v="1"/>
    <s v=" "/>
    <s v="LSV"/>
    <s v="F3PCR56244"/>
    <s v="G"/>
    <s v=" "/>
    <d v="2020-08-12T00:00:00"/>
    <s v="GCS1152008"/>
    <s v=" "/>
    <s v="Image URL"/>
    <s v="470"/>
    <s v="WOFF"/>
    <s v="CAOCC"/>
    <s v=" "/>
    <s v=" "/>
  </r>
  <r>
    <x v="1"/>
    <x v="9"/>
    <x v="1"/>
    <x v="2"/>
    <s v="Uncollect Acct Elect-Write Off"/>
    <n v="-860.29"/>
    <s v="USD"/>
    <s v="CS10225625"/>
    <x v="1"/>
    <s v=" "/>
    <s v="LSV"/>
    <s v="F3PCR56244"/>
    <s v="G"/>
    <s v=" "/>
    <d v="2020-08-25T00:00:00"/>
    <s v="GCS1262008"/>
    <s v=" "/>
    <s v="Image URL"/>
    <s v="470"/>
    <s v="WOFF"/>
    <s v="CAOCC"/>
    <s v=" "/>
    <s v=" "/>
  </r>
  <r>
    <x v="1"/>
    <x v="9"/>
    <x v="1"/>
    <x v="2"/>
    <s v="Uncollect Acct Elect-Write Off"/>
    <n v="-87.82"/>
    <s v="USD"/>
    <s v="CS10224363"/>
    <x v="1"/>
    <s v=" "/>
    <s v="LSV"/>
    <s v="F3PCR56244"/>
    <s v="G"/>
    <s v=" "/>
    <d v="2020-08-17T00:00:00"/>
    <s v="GCS1192008"/>
    <s v=" "/>
    <s v="Image URL"/>
    <s v="470"/>
    <s v="WOFF"/>
    <s v="CAOCC"/>
    <s v=" "/>
    <s v=" "/>
  </r>
  <r>
    <x v="1"/>
    <x v="10"/>
    <x v="1"/>
    <x v="2"/>
    <s v="Uncollect Acct Elect-Write Off"/>
    <n v="-146.38"/>
    <s v="USD"/>
    <s v="CS10231173"/>
    <x v="1"/>
    <s v=" "/>
    <s v="LSV"/>
    <s v="F3PCR56244"/>
    <s v="G"/>
    <s v=" "/>
    <d v="2020-09-22T00:00:00"/>
    <s v="GCS1242009"/>
    <s v=" "/>
    <s v="Image URL"/>
    <s v="470"/>
    <s v="WOFF"/>
    <s v="CAOCC"/>
    <s v=" "/>
    <s v=" "/>
  </r>
  <r>
    <x v="1"/>
    <x v="11"/>
    <x v="1"/>
    <x v="2"/>
    <s v="Uncollect Acct Elect-Write Off"/>
    <n v="-68.78"/>
    <s v="USD"/>
    <s v="CS10235974"/>
    <x v="1"/>
    <s v=" "/>
    <s v="LSV"/>
    <s v="F3PCR56244"/>
    <s v="G"/>
    <s v=" "/>
    <d v="2020-10-03T00:00:00"/>
    <s v="GCS1092010"/>
    <s v=" "/>
    <s v="Image URL"/>
    <s v="470"/>
    <s v="WOFF"/>
    <s v="CAOCC"/>
    <s v=" "/>
    <s v=" "/>
  </r>
  <r>
    <x v="1"/>
    <x v="11"/>
    <x v="1"/>
    <x v="2"/>
    <s v="Uncollect Acct Elect-Write Off"/>
    <n v="125.13"/>
    <s v="USD"/>
    <s v="CS10235974"/>
    <x v="1"/>
    <s v=" "/>
    <s v="LSV"/>
    <s v="F3PCR56244"/>
    <s v="G"/>
    <s v=" "/>
    <d v="2020-10-02T00:00:00"/>
    <s v="GCS1082010"/>
    <s v=" "/>
    <s v="Image URL"/>
    <s v="470"/>
    <s v="WOFF"/>
    <s v="CAOCC"/>
    <s v=" "/>
    <s v=" "/>
  </r>
  <r>
    <x v="1"/>
    <x v="11"/>
    <x v="1"/>
    <x v="2"/>
    <s v="Uncollect Acct Elect-Write Off"/>
    <n v="244.3"/>
    <s v="USD"/>
    <s v="CS10237208"/>
    <x v="1"/>
    <s v=" "/>
    <s v="LSV"/>
    <s v="F3PCR56244"/>
    <s v="G"/>
    <s v=" "/>
    <d v="2020-10-19T00:00:00"/>
    <s v="GCS1222010"/>
    <s v=" "/>
    <s v="Image URL"/>
    <s v="470"/>
    <s v="WOFF"/>
    <s v="CAOCC"/>
    <s v=" "/>
    <s v=" "/>
  </r>
  <r>
    <x v="1"/>
    <x v="5"/>
    <x v="1"/>
    <x v="2"/>
    <s v="Uncollect Acct Elect-Write Off"/>
    <n v="-371.8"/>
    <s v="USD"/>
    <s v="CS10244357"/>
    <x v="1"/>
    <s v=" "/>
    <s v="LSV"/>
    <s v="F3PCR56244"/>
    <s v="G"/>
    <s v=" "/>
    <d v="2020-11-23T00:00:00"/>
    <s v="GCS1252011"/>
    <s v=" "/>
    <s v="Image URL"/>
    <s v="470"/>
    <s v="WOFF"/>
    <s v="CAOCC"/>
    <s v=" "/>
    <s v=" "/>
  </r>
  <r>
    <x v="1"/>
    <x v="5"/>
    <x v="1"/>
    <x v="2"/>
    <s v="Uncollect Acct Elect-Write Off"/>
    <n v="-496.09"/>
    <s v="USD"/>
    <s v="CS10241980"/>
    <x v="1"/>
    <s v=" "/>
    <s v="LSV"/>
    <s v="F3PCR56244"/>
    <s v="G"/>
    <s v=" "/>
    <d v="2020-11-03T00:00:00"/>
    <s v="GCS1082011"/>
    <s v=" "/>
    <s v="Image URL"/>
    <s v="470"/>
    <s v="WOFF"/>
    <s v="CAOCC"/>
    <s v=" "/>
    <s v=" "/>
  </r>
  <r>
    <x v="1"/>
    <x v="1"/>
    <x v="1"/>
    <x v="2"/>
    <s v="Uncollect Acct Elect-Write Off"/>
    <n v="-553.25"/>
    <s v="USD"/>
    <s v="CS10248249"/>
    <x v="1"/>
    <s v=" "/>
    <s v="LSV"/>
    <s v="F3PCR56244"/>
    <s v="G"/>
    <s v=" "/>
    <d v="2020-12-08T00:00:00"/>
    <s v="GCS1122012"/>
    <s v=" "/>
    <s v="Image URL"/>
    <s v="470"/>
    <s v="WOFF"/>
    <s v="CAOCC"/>
    <s v=" "/>
    <s v=" "/>
  </r>
  <r>
    <x v="1"/>
    <x v="1"/>
    <x v="1"/>
    <x v="2"/>
    <s v="Uncollect Acct Elect-Write Off"/>
    <n v="-164.73"/>
    <s v="USD"/>
    <s v="CS10248021"/>
    <x v="1"/>
    <s v=" "/>
    <s v="LSV"/>
    <s v="F3PCR56244"/>
    <s v="G"/>
    <s v=" "/>
    <d v="2020-12-01T00:00:00"/>
    <s v="GCS1062012"/>
    <s v=" "/>
    <s v="Image URL"/>
    <s v="470"/>
    <s v="WOFF"/>
    <s v="CAOCC"/>
    <s v=" "/>
    <s v=" "/>
  </r>
  <r>
    <x v="0"/>
    <x v="6"/>
    <x v="1"/>
    <x v="2"/>
    <s v="Uncollect Acct Elect-Write Off"/>
    <n v="930.69"/>
    <s v="USD"/>
    <s v="CS10256461"/>
    <x v="1"/>
    <s v=" "/>
    <s v="LSV"/>
    <s v="F3PCR56244"/>
    <s v="G"/>
    <s v=" "/>
    <d v="2021-01-04T00:00:00"/>
    <s v="GCS1032101"/>
    <s v=" "/>
    <s v="Image URL"/>
    <s v="470"/>
    <s v="WOFF"/>
    <s v="CAOCC"/>
    <s v=" "/>
    <s v=" "/>
  </r>
  <r>
    <x v="0"/>
    <x v="6"/>
    <x v="1"/>
    <x v="2"/>
    <s v="Uncollect Acct Elect-Write Off"/>
    <n v="-177.19"/>
    <s v="USD"/>
    <s v="CS10256461"/>
    <x v="1"/>
    <s v=" "/>
    <s v="LSV"/>
    <s v="F3PCR56244"/>
    <s v="G"/>
    <s v=" "/>
    <d v="2021-01-18T00:00:00"/>
    <s v="GCS1152101"/>
    <s v=" "/>
    <s v="Image URL"/>
    <s v="470"/>
    <s v="WOFF"/>
    <s v="CAOCC"/>
    <s v=" "/>
    <s v=" "/>
  </r>
  <r>
    <x v="0"/>
    <x v="6"/>
    <x v="1"/>
    <x v="2"/>
    <s v="Uncollect Acct Elect-Write Off"/>
    <n v="-43.39"/>
    <s v="USD"/>
    <s v="CS10256519"/>
    <x v="1"/>
    <s v=" "/>
    <s v="LSV"/>
    <s v="F3PCR56244"/>
    <s v="G"/>
    <s v=" "/>
    <d v="2021-01-21T00:00:00"/>
    <s v="GCS1182101"/>
    <s v=" "/>
    <s v="Image URL"/>
    <s v="470"/>
    <s v="WOFF"/>
    <s v="CAOCC"/>
    <s v=" "/>
    <s v=" "/>
  </r>
  <r>
    <x v="0"/>
    <x v="3"/>
    <x v="1"/>
    <x v="0"/>
    <s v="Acc Prov For Uncollect Acc"/>
    <n v="95.49"/>
    <s v="USD"/>
    <s v="CS10260869"/>
    <x v="1"/>
    <s v=" "/>
    <s v="LSV"/>
    <s v="F3PCR56244"/>
    <s v="G"/>
    <s v=" "/>
    <d v="2021-02-03T00:00:00"/>
    <s v="GCS1072102"/>
    <s v=" "/>
    <s v="Image URL"/>
    <s v="470"/>
    <s v="WOFF"/>
    <s v="CAOCC"/>
    <s v=" "/>
    <s v=" "/>
  </r>
  <r>
    <x v="0"/>
    <x v="3"/>
    <x v="1"/>
    <x v="0"/>
    <s v="Acc Prov For Uncollect Acc"/>
    <n v="176.92"/>
    <s v="USD"/>
    <s v="CS10260869"/>
    <x v="1"/>
    <s v=" "/>
    <s v="LSV"/>
    <s v="F3PCR56244"/>
    <s v="G"/>
    <s v=" "/>
    <d v="2021-02-02T00:00:00"/>
    <s v="GCS1062102"/>
    <s v=" "/>
    <s v="Image URL"/>
    <s v="470"/>
    <s v="WOFF"/>
    <s v="CAOCC"/>
    <s v=" "/>
    <s v=" "/>
  </r>
  <r>
    <x v="0"/>
    <x v="3"/>
    <x v="1"/>
    <x v="2"/>
    <s v="Uncollect Acct Elect-Write Off"/>
    <n v="-58.76"/>
    <s v="USD"/>
    <s v="CS10264242"/>
    <x v="1"/>
    <s v=" "/>
    <s v="LSV"/>
    <s v="F3PCR56244"/>
    <s v="G"/>
    <s v=" "/>
    <d v="2021-02-26T00:00:00"/>
    <s v="GCS1272102"/>
    <s v=" "/>
    <s v="Image URL"/>
    <s v="470"/>
    <s v="WOFF"/>
    <s v="CAOCC"/>
    <s v=" "/>
    <s v=" "/>
  </r>
  <r>
    <x v="0"/>
    <x v="3"/>
    <x v="1"/>
    <x v="2"/>
    <s v="Uncollect Acct Elect-Write Off"/>
    <n v="-69.03"/>
    <s v="USD"/>
    <s v="CS10263801"/>
    <x v="1"/>
    <s v=" "/>
    <s v="LSV"/>
    <s v="F3PCR56244"/>
    <s v="G"/>
    <s v=" "/>
    <d v="2021-02-25T00:00:00"/>
    <s v="GCS1262102"/>
    <s v=" "/>
    <s v="Image URL"/>
    <s v="470"/>
    <s v="WOFF"/>
    <s v="CAOCC"/>
    <s v=" "/>
    <s v=" "/>
  </r>
  <r>
    <x v="0"/>
    <x v="2"/>
    <x v="1"/>
    <x v="0"/>
    <s v="Acc Prov For Uncollect Acc"/>
    <n v="93.32"/>
    <s v="USD"/>
    <s v="CS10266396"/>
    <x v="1"/>
    <s v=" "/>
    <s v="LSV"/>
    <s v="F3PCR56244"/>
    <s v="G"/>
    <s v=" "/>
    <d v="2021-03-03T00:00:00"/>
    <s v="GCS1052103"/>
    <s v=" "/>
    <s v="Image URL"/>
    <s v="470"/>
    <s v="WOFF"/>
    <s v="CAOCC"/>
    <s v=" "/>
    <s v=" "/>
  </r>
  <r>
    <x v="0"/>
    <x v="2"/>
    <x v="1"/>
    <x v="2"/>
    <s v="Uncollect Acct Elect-Write Off"/>
    <n v="-159.84"/>
    <s v="USD"/>
    <s v="CS10267010"/>
    <x v="1"/>
    <s v=" "/>
    <s v="LSV"/>
    <s v="F3PCR56244"/>
    <s v="G"/>
    <s v=" "/>
    <d v="2021-03-10T00:00:00"/>
    <s v="GCS1112103"/>
    <s v=" "/>
    <s v="Image URL"/>
    <s v="470"/>
    <s v="WOFF"/>
    <s v="CAOCC"/>
    <s v=" "/>
    <s v=" "/>
  </r>
  <r>
    <x v="0"/>
    <x v="2"/>
    <x v="1"/>
    <x v="2"/>
    <s v="Uncollect Acct Elect-Write Off"/>
    <n v="-142.49"/>
    <s v="USD"/>
    <s v="CS10266833"/>
    <x v="1"/>
    <s v=" "/>
    <s v="LSV"/>
    <s v="F3PCR56244"/>
    <s v="G"/>
    <s v=" "/>
    <d v="2021-03-09T00:00:00"/>
    <s v="GCS1102103"/>
    <s v=" "/>
    <s v="Image URL"/>
    <s v="470"/>
    <s v="WOFF"/>
    <s v="CAOCC"/>
    <s v=" "/>
    <s v=" "/>
  </r>
  <r>
    <x v="0"/>
    <x v="2"/>
    <x v="1"/>
    <x v="2"/>
    <s v="Uncollect Acct Elect-Write Off"/>
    <n v="-40.69"/>
    <s v="USD"/>
    <s v="CS10267195"/>
    <x v="1"/>
    <s v=" "/>
    <s v="LSV"/>
    <s v="F3PCR56244"/>
    <s v="G"/>
    <s v=" "/>
    <d v="2021-03-11T00:00:00"/>
    <s v="GCS1122103"/>
    <s v=" "/>
    <s v="Image URL"/>
    <s v="470"/>
    <s v="WOFF"/>
    <s v="CAOCC"/>
    <s v=" "/>
    <s v=" "/>
  </r>
  <r>
    <x v="0"/>
    <x v="0"/>
    <x v="1"/>
    <x v="2"/>
    <s v="Uncollect Acct Elect-Write Off"/>
    <n v="-548.58000000000004"/>
    <s v="USD"/>
    <s v="CS10275525"/>
    <x v="1"/>
    <s v=" "/>
    <s v="LSV"/>
    <s v="F3PCR56244"/>
    <s v="G"/>
    <s v=" "/>
    <d v="2021-04-22T00:00:00"/>
    <s v="GCS1212104"/>
    <s v=" "/>
    <s v="Image URL"/>
    <s v="470"/>
    <s v="WOFF"/>
    <s v="CAOCC"/>
    <s v=" "/>
    <s v=" "/>
  </r>
  <r>
    <x v="0"/>
    <x v="0"/>
    <x v="1"/>
    <x v="2"/>
    <s v="Uncollect Acct Elect-Write Off"/>
    <n v="-60.4"/>
    <s v="USD"/>
    <s v="CS10273647"/>
    <x v="1"/>
    <s v=" "/>
    <s v="LSV"/>
    <s v="F3PCR56244"/>
    <s v="G"/>
    <s v=" "/>
    <d v="2021-04-05T00:00:00"/>
    <s v="GCS1062104"/>
    <s v=" "/>
    <s v="Image URL"/>
    <s v="470"/>
    <s v="WOFF"/>
    <s v="CAOCC"/>
    <s v=" "/>
    <s v=" "/>
  </r>
  <r>
    <x v="0"/>
    <x v="0"/>
    <x v="1"/>
    <x v="0"/>
    <s v="Acc Prov For Uncollect Acc"/>
    <n v="32.71"/>
    <s v="USD"/>
    <s v="CS10274231"/>
    <x v="1"/>
    <s v=" "/>
    <s v="LSV"/>
    <s v="F3PCR56244"/>
    <s v="G"/>
    <s v=" "/>
    <d v="2021-04-13T00:00:00"/>
    <s v="GCS1132104"/>
    <s v=" "/>
    <s v="Image URL"/>
    <s v="470"/>
    <s v="WOFF"/>
    <s v="CAOCC"/>
    <s v=" "/>
    <s v=" "/>
  </r>
  <r>
    <x v="1"/>
    <x v="6"/>
    <x v="1"/>
    <x v="2"/>
    <s v="Uncollect Acct Elect-Write Off"/>
    <n v="12091.95"/>
    <s v="USD"/>
    <s v="CS10180445"/>
    <x v="1"/>
    <s v=" "/>
    <s v="LSV"/>
    <s v="F3PCR56244"/>
    <s v="E"/>
    <s v=" "/>
    <d v="2020-01-02T00:00:00"/>
    <s v="GCS1052001"/>
    <s v=" "/>
    <s v="Image URL"/>
    <s v="470"/>
    <s v="WOFF"/>
    <s v="CAOCC"/>
    <s v=" "/>
    <s v=" "/>
  </r>
  <r>
    <x v="1"/>
    <x v="6"/>
    <x v="1"/>
    <x v="2"/>
    <s v="Uncollect Acct Elect-Write Off"/>
    <n v="12873.97"/>
    <s v="USD"/>
    <s v="CS10180445"/>
    <x v="1"/>
    <s v=" "/>
    <s v="LSV"/>
    <s v="F3PCR56244"/>
    <s v="E"/>
    <s v=" "/>
    <d v="2020-01-16T00:00:00"/>
    <s v="GCS1172001"/>
    <s v=" "/>
    <s v="Image URL"/>
    <s v="470"/>
    <s v="WOFF"/>
    <s v="CAOCC"/>
    <s v=" "/>
    <s v=" "/>
  </r>
  <r>
    <x v="1"/>
    <x v="6"/>
    <x v="1"/>
    <x v="2"/>
    <s v="Uncollect Acct Elect-Write Off"/>
    <n v="13318.65"/>
    <s v="USD"/>
    <s v="CS10182810"/>
    <x v="1"/>
    <s v=" "/>
    <s v="LSV"/>
    <s v="F3PCR56244"/>
    <s v="E"/>
    <s v=" "/>
    <d v="2020-01-31T00:00:00"/>
    <s v="GCS1302001"/>
    <s v=" "/>
    <s v="Image URL"/>
    <s v="470"/>
    <s v="WOFF"/>
    <s v="CAOCC"/>
    <s v=" "/>
    <s v=" "/>
  </r>
  <r>
    <x v="1"/>
    <x v="6"/>
    <x v="1"/>
    <x v="2"/>
    <s v="Uncollect Acct Elect-Write Off"/>
    <n v="5639.94"/>
    <s v="USD"/>
    <s v="CS10180445"/>
    <x v="1"/>
    <s v=" "/>
    <s v="LSV"/>
    <s v="F3PCR56244"/>
    <s v="E"/>
    <s v=" "/>
    <d v="2020-01-15T00:00:00"/>
    <s v="GCS1162001"/>
    <s v=" "/>
    <s v="Image URL"/>
    <s v="470"/>
    <s v="WOFF"/>
    <s v="CAOCC"/>
    <s v=" "/>
    <s v=" "/>
  </r>
  <r>
    <x v="1"/>
    <x v="3"/>
    <x v="1"/>
    <x v="2"/>
    <s v="Uncollect Acct Elect-Write Off"/>
    <n v="1026.75"/>
    <s v="USD"/>
    <s v="CS10186368"/>
    <x v="1"/>
    <s v=" "/>
    <s v="LSV"/>
    <s v="F3PCR56244"/>
    <s v="E"/>
    <s v=" "/>
    <d v="2020-02-17T00:00:00"/>
    <s v="GCS1182002"/>
    <s v=" "/>
    <s v="Image URL"/>
    <s v="470"/>
    <s v="WOFF"/>
    <s v="CAOCC"/>
    <s v=" "/>
    <s v=" "/>
  </r>
  <r>
    <x v="1"/>
    <x v="3"/>
    <x v="1"/>
    <x v="2"/>
    <s v="Uncollect Acct Elect-Write Off"/>
    <n v="4167.45"/>
    <s v="USD"/>
    <s v="CS10185358"/>
    <x v="1"/>
    <s v=" "/>
    <s v="LSV"/>
    <s v="F3PCR56244"/>
    <s v="E"/>
    <s v=" "/>
    <d v="2020-02-04T00:00:00"/>
    <s v="GCS1072002"/>
    <s v=" "/>
    <s v="Image URL"/>
    <s v="470"/>
    <s v="WOFF"/>
    <s v="CAOCC"/>
    <s v=" "/>
    <s v=" "/>
  </r>
  <r>
    <x v="1"/>
    <x v="3"/>
    <x v="1"/>
    <x v="2"/>
    <s v="Uncollect Acct Elect-Write Off"/>
    <n v="4955.41"/>
    <s v="USD"/>
    <s v="CS10187755"/>
    <x v="1"/>
    <s v=" "/>
    <s v="LSV"/>
    <s v="F3PCR56244"/>
    <s v="E"/>
    <s v=" "/>
    <d v="2020-02-25T00:00:00"/>
    <s v="GCS1252002"/>
    <s v=" "/>
    <s v="Image URL"/>
    <s v="470"/>
    <s v="WOFF"/>
    <s v="CAOCC"/>
    <s v=" "/>
    <s v=" "/>
  </r>
  <r>
    <x v="1"/>
    <x v="2"/>
    <x v="1"/>
    <x v="2"/>
    <s v="Uncollect Acct Elect-Write Off"/>
    <n v="2540.39"/>
    <s v="USD"/>
    <s v="CS10191250"/>
    <x v="1"/>
    <s v=" "/>
    <s v="LSV"/>
    <s v="F3PCR56244"/>
    <s v="E"/>
    <s v=" "/>
    <d v="2020-03-03T00:00:00"/>
    <s v="GCS1052003"/>
    <s v=" "/>
    <s v="Image URL"/>
    <s v="470"/>
    <s v="WOFF"/>
    <s v="CAOCC"/>
    <s v=" "/>
    <s v=" "/>
  </r>
  <r>
    <x v="1"/>
    <x v="2"/>
    <x v="1"/>
    <x v="2"/>
    <s v="Uncollect Acct Elect-Write Off"/>
    <n v="-2848.12"/>
    <s v="USD"/>
    <s v="CS10193041"/>
    <x v="1"/>
    <s v=" "/>
    <s v="LSV"/>
    <s v="F3PCR56244"/>
    <s v="E"/>
    <s v=" "/>
    <d v="2020-03-20T00:00:00"/>
    <s v="GCS1192003"/>
    <s v=" "/>
    <s v="Image URL"/>
    <s v="470"/>
    <s v="WOFF"/>
    <s v="CAOCC"/>
    <s v=" "/>
    <s v=" "/>
  </r>
  <r>
    <x v="1"/>
    <x v="2"/>
    <x v="1"/>
    <x v="2"/>
    <s v="Uncollect Acct Elect-Write Off"/>
    <n v="-3558.26"/>
    <s v="USD"/>
    <s v="CS10194824"/>
    <x v="1"/>
    <s v=" "/>
    <s v="LSV"/>
    <s v="F3PCR56244"/>
    <s v="E"/>
    <s v=" "/>
    <d v="2020-03-30T00:00:00"/>
    <s v="GCS1312003"/>
    <s v=" "/>
    <s v="Image URL"/>
    <s v="470"/>
    <s v="WOFF"/>
    <s v="CAOCC"/>
    <s v=" "/>
    <s v=" "/>
  </r>
  <r>
    <x v="1"/>
    <x v="2"/>
    <x v="1"/>
    <x v="2"/>
    <s v="Uncollect Acct Elect-Write Off"/>
    <n v="7514.47"/>
    <s v="USD"/>
    <s v="CS10191625"/>
    <x v="1"/>
    <s v=" "/>
    <s v="LSV"/>
    <s v="F3PCR56244"/>
    <s v="E"/>
    <s v=" "/>
    <d v="2020-03-10T00:00:00"/>
    <s v="GCS1112003"/>
    <s v=" "/>
    <s v="Image URL"/>
    <s v="470"/>
    <s v="WOFF"/>
    <s v="CAOCC"/>
    <s v=" "/>
    <s v=" "/>
  </r>
  <r>
    <x v="1"/>
    <x v="2"/>
    <x v="1"/>
    <x v="2"/>
    <s v="Uncollect Acct Elect-Write Off"/>
    <n v="-1695.45"/>
    <s v="USD"/>
    <s v="CS10194045"/>
    <x v="1"/>
    <s v=" "/>
    <s v="LSV"/>
    <s v="F3PCR56244"/>
    <s v="E"/>
    <s v=" "/>
    <d v="2020-03-26T00:00:00"/>
    <s v="GCS1282003"/>
    <s v=" "/>
    <s v="Image URL"/>
    <s v="470"/>
    <s v="WOFF"/>
    <s v="CAOCC"/>
    <s v=" "/>
    <s v=" "/>
  </r>
  <r>
    <x v="1"/>
    <x v="0"/>
    <x v="1"/>
    <x v="2"/>
    <s v="Uncollect Acct Elect-Write Off"/>
    <n v="-2758.85"/>
    <s v="USD"/>
    <s v="CS10198846"/>
    <x v="1"/>
    <s v=" "/>
    <s v="LSV"/>
    <s v="F3PCR56244"/>
    <s v="E"/>
    <s v=" "/>
    <d v="2020-04-14T00:00:00"/>
    <s v="GCS1162004"/>
    <s v=" "/>
    <s v="Image URL"/>
    <s v="470"/>
    <s v="WOFF"/>
    <s v="CAOCC"/>
    <s v=" "/>
    <s v=" "/>
  </r>
  <r>
    <x v="1"/>
    <x v="0"/>
    <x v="1"/>
    <x v="2"/>
    <s v="Uncollect Acct Elect-Write Off"/>
    <n v="-2144.4899999999998"/>
    <s v="USD"/>
    <s v="CS10199420"/>
    <x v="1"/>
    <s v=" "/>
    <s v="LSV"/>
    <s v="F3PCR56244"/>
    <s v="E"/>
    <s v=" "/>
    <d v="2020-04-17T00:00:00"/>
    <s v="GCS1192004"/>
    <s v=" "/>
    <s v="Image URL"/>
    <s v="470"/>
    <s v="WOFF"/>
    <s v="CAOCC"/>
    <s v=" "/>
    <s v=" "/>
  </r>
  <r>
    <x v="1"/>
    <x v="0"/>
    <x v="1"/>
    <x v="2"/>
    <s v="Uncollect Acct Elect-Write Off"/>
    <n v="-3003.91"/>
    <s v="USD"/>
    <s v="CS10198395"/>
    <x v="1"/>
    <s v=" "/>
    <s v="LSV"/>
    <s v="F3PCR56244"/>
    <s v="E"/>
    <s v=" "/>
    <d v="2020-04-10T00:00:00"/>
    <s v="GCS1132004"/>
    <s v=" "/>
    <s v="Image URL"/>
    <s v="470"/>
    <s v="WOFF"/>
    <s v="CAOCC"/>
    <s v=" "/>
    <s v=" "/>
  </r>
  <r>
    <x v="1"/>
    <x v="0"/>
    <x v="1"/>
    <x v="2"/>
    <s v="Uncollect Acct Elect-Write Off"/>
    <n v="-3619.61"/>
    <s v="USD"/>
    <s v="CS10199795"/>
    <x v="1"/>
    <s v=" "/>
    <s v="LSV"/>
    <s v="F3PCR56244"/>
    <s v="E"/>
    <s v=" "/>
    <d v="2020-04-21T00:00:00"/>
    <s v="GCS1222004"/>
    <s v=" "/>
    <s v="Image URL"/>
    <s v="470"/>
    <s v="WOFF"/>
    <s v="CAOCC"/>
    <s v=" "/>
    <s v=" "/>
  </r>
  <r>
    <x v="1"/>
    <x v="0"/>
    <x v="1"/>
    <x v="2"/>
    <s v="Uncollect Acct Elect-Write Off"/>
    <n v="-4413.4399999999996"/>
    <s v="USD"/>
    <s v="CS10199233"/>
    <x v="1"/>
    <s v=" "/>
    <s v="LSV"/>
    <s v="F3PCR56244"/>
    <s v="E"/>
    <s v=" "/>
    <d v="2020-04-16T00:00:00"/>
    <s v="GCS1182004"/>
    <s v=" "/>
    <s v="Image URL"/>
    <s v="470"/>
    <s v="WOFF"/>
    <s v="CAOCC"/>
    <s v=" "/>
    <s v=" "/>
  </r>
  <r>
    <x v="1"/>
    <x v="0"/>
    <x v="1"/>
    <x v="2"/>
    <s v="Uncollect Acct Elect-Write Off"/>
    <n v="-1448.36"/>
    <s v="USD"/>
    <s v="CS10198132"/>
    <x v="1"/>
    <s v=" "/>
    <s v="LSV"/>
    <s v="F3PCR56244"/>
    <s v="E"/>
    <s v=" "/>
    <d v="2020-04-02T00:00:00"/>
    <s v="GCS1062004"/>
    <s v=" "/>
    <s v="Image URL"/>
    <s v="470"/>
    <s v="WOFF"/>
    <s v="CAOCC"/>
    <s v=" "/>
    <s v=" "/>
  </r>
  <r>
    <x v="1"/>
    <x v="7"/>
    <x v="1"/>
    <x v="2"/>
    <s v="Uncollect Acct Elect-Write Off"/>
    <n v="-1788.25"/>
    <s v="USD"/>
    <s v="CS10205815"/>
    <x v="1"/>
    <s v=" "/>
    <s v="LSV"/>
    <s v="F3PCR56244"/>
    <s v="E"/>
    <s v=" "/>
    <d v="2020-05-19T00:00:00"/>
    <s v="GCS1182005"/>
    <s v=" "/>
    <s v="Image URL"/>
    <s v="470"/>
    <s v="WOFF"/>
    <s v="CAOCC"/>
    <s v=" "/>
    <s v=" "/>
  </r>
  <r>
    <x v="1"/>
    <x v="7"/>
    <x v="1"/>
    <x v="2"/>
    <s v="Uncollect Acct Elect-Write Off"/>
    <n v="-5447.38"/>
    <s v="USD"/>
    <s v="CS10203833"/>
    <x v="1"/>
    <s v=" "/>
    <s v="LSV"/>
    <s v="F3PCR56244"/>
    <s v="E"/>
    <s v=" "/>
    <d v="2020-05-06T00:00:00"/>
    <s v="GCS1072005"/>
    <s v=" "/>
    <s v="Image URL"/>
    <s v="470"/>
    <s v="WOFF"/>
    <s v="CAOCC"/>
    <s v=" "/>
    <s v=" "/>
  </r>
  <r>
    <x v="1"/>
    <x v="7"/>
    <x v="1"/>
    <x v="2"/>
    <s v="Uncollect Acct Elect-Write Off"/>
    <n v="-3259.69"/>
    <s v="USD"/>
    <s v="CS10203833"/>
    <x v="1"/>
    <s v=" "/>
    <s v="LSV"/>
    <s v="F3PCR56244"/>
    <s v="E"/>
    <s v=" "/>
    <d v="2020-05-04T00:00:00"/>
    <s v="GCS1052005"/>
    <s v=" "/>
    <s v="Image URL"/>
    <s v="470"/>
    <s v="WOFF"/>
    <s v="CAOCC"/>
    <s v=" "/>
    <s v=" "/>
  </r>
  <r>
    <x v="1"/>
    <x v="7"/>
    <x v="1"/>
    <x v="2"/>
    <s v="Uncollect Acct Elect-Write Off"/>
    <n v="-4394.3999999999996"/>
    <s v="USD"/>
    <s v="CS10205105"/>
    <x v="1"/>
    <s v=" "/>
    <s v="LSV"/>
    <s v="F3PCR56244"/>
    <s v="E"/>
    <s v=" "/>
    <d v="2020-05-14T00:00:00"/>
    <s v="GCS1142005"/>
    <s v=" "/>
    <s v="Image URL"/>
    <s v="470"/>
    <s v="WOFF"/>
    <s v="CAOCC"/>
    <s v=" "/>
    <s v=" "/>
  </r>
  <r>
    <x v="1"/>
    <x v="4"/>
    <x v="1"/>
    <x v="2"/>
    <s v="Uncollect Acct Elect-Write Off"/>
    <n v="91.01"/>
    <s v="USD"/>
    <s v="CS10210576"/>
    <x v="1"/>
    <s v=" "/>
    <s v="LSV"/>
    <s v="F3PCR56244"/>
    <s v="E"/>
    <s v=" "/>
    <d v="2020-06-09T00:00:00"/>
    <s v="GCS1122006"/>
    <s v=" "/>
    <s v="Image URL"/>
    <s v="470"/>
    <s v="WOFF"/>
    <s v="CAOCC"/>
    <s v=" "/>
    <s v=" "/>
  </r>
  <r>
    <x v="1"/>
    <x v="4"/>
    <x v="1"/>
    <x v="2"/>
    <s v="Uncollect Acct Elect-Write Off"/>
    <n v="-4673.5600000000004"/>
    <s v="USD"/>
    <s v="CS10212623"/>
    <x v="1"/>
    <s v=" "/>
    <s v="LSV"/>
    <s v="F3PCR56244"/>
    <s v="E"/>
    <s v=" "/>
    <d v="2020-06-23T00:00:00"/>
    <s v="GCS1242006"/>
    <s v=" "/>
    <s v="Image URL"/>
    <s v="470"/>
    <s v="WOFF"/>
    <s v="CAOCC"/>
    <s v=" "/>
    <s v=" "/>
  </r>
  <r>
    <x v="1"/>
    <x v="4"/>
    <x v="1"/>
    <x v="2"/>
    <s v="Uncollect Acct Elect-Write Off"/>
    <n v="-2666.48"/>
    <s v="USD"/>
    <s v="CS10212164"/>
    <x v="1"/>
    <s v=" "/>
    <s v="LSV"/>
    <s v="F3PCR56244"/>
    <s v="E"/>
    <s v=" "/>
    <d v="2020-06-19T00:00:00"/>
    <s v="GCS1212006"/>
    <s v=" "/>
    <s v="Image URL"/>
    <s v="470"/>
    <s v="WOFF"/>
    <s v="CAOCC"/>
    <s v=" "/>
    <s v=" "/>
  </r>
  <r>
    <x v="1"/>
    <x v="4"/>
    <x v="1"/>
    <x v="2"/>
    <s v="Uncollect Acct Elect-Write Off"/>
    <n v="-4563.21"/>
    <s v="USD"/>
    <s v="CS10210163"/>
    <x v="1"/>
    <s v=" "/>
    <s v="LSV"/>
    <s v="F3PCR56244"/>
    <s v="E"/>
    <s v=" "/>
    <d v="2020-06-05T00:00:00"/>
    <s v="GCS1092006"/>
    <s v=" "/>
    <s v="Image URL"/>
    <s v="470"/>
    <s v="WOFF"/>
    <s v="CAOCC"/>
    <s v=" "/>
    <s v=" "/>
  </r>
  <r>
    <x v="1"/>
    <x v="9"/>
    <x v="1"/>
    <x v="2"/>
    <s v="Uncollect Acct Elect-Write Off"/>
    <n v="-3149.19"/>
    <s v="USD"/>
    <s v="CS10223557"/>
    <x v="1"/>
    <s v=" "/>
    <s v="LSV"/>
    <s v="F3PCR56244"/>
    <s v="E"/>
    <s v=" "/>
    <d v="2020-08-11T00:00:00"/>
    <s v="GCS1142008"/>
    <s v=" "/>
    <s v="Image URL"/>
    <s v="470"/>
    <s v="WOFF"/>
    <s v="CAOCC"/>
    <s v=" "/>
    <s v=" "/>
  </r>
  <r>
    <x v="1"/>
    <x v="9"/>
    <x v="1"/>
    <x v="2"/>
    <s v="Uncollect Acct Elect-Write Off"/>
    <n v="-2766.61"/>
    <s v="USD"/>
    <s v="CS10226208"/>
    <x v="1"/>
    <s v=" "/>
    <s v="LSV"/>
    <s v="F3PCR56244"/>
    <s v="E"/>
    <s v=" "/>
    <d v="2020-08-27T00:00:00"/>
    <s v="GCS1282008"/>
    <s v=" "/>
    <s v="Image URL"/>
    <s v="470"/>
    <s v="WOFF"/>
    <s v="CAOCC"/>
    <s v=" "/>
    <s v=" "/>
  </r>
  <r>
    <x v="1"/>
    <x v="9"/>
    <x v="1"/>
    <x v="2"/>
    <s v="Uncollect Acct Elect-Write Off"/>
    <n v="16.739999999999998"/>
    <s v="USD"/>
    <s v="CS10224713"/>
    <x v="1"/>
    <s v=" "/>
    <s v="LSV"/>
    <s v="F3PCR56244"/>
    <s v="E"/>
    <s v=" "/>
    <d v="2020-08-19T00:00:00"/>
    <s v="GCS1212008"/>
    <s v=" "/>
    <s v="Image URL"/>
    <s v="470"/>
    <s v="WOFF"/>
    <s v="CAOCC"/>
    <s v=" "/>
    <s v=" "/>
  </r>
  <r>
    <x v="1"/>
    <x v="10"/>
    <x v="1"/>
    <x v="2"/>
    <s v="Uncollect Acct Elect-Write Off"/>
    <n v="-580.57000000000005"/>
    <s v="USD"/>
    <s v="CS10231803"/>
    <x v="1"/>
    <s v=" "/>
    <s v="LSV"/>
    <s v="F3PCR56244"/>
    <s v="E"/>
    <s v=" "/>
    <d v="2020-09-25T00:00:00"/>
    <s v="GCS1272009"/>
    <s v=" "/>
    <s v="Image URL"/>
    <s v="470"/>
    <s v="WOFF"/>
    <s v="CAOCC"/>
    <s v=" "/>
    <s v=" "/>
  </r>
  <r>
    <x v="1"/>
    <x v="10"/>
    <x v="1"/>
    <x v="2"/>
    <s v="Uncollect Acct Elect-Write Off"/>
    <n v="-2374.98"/>
    <s v="USD"/>
    <s v="CS10230597"/>
    <x v="1"/>
    <s v=" "/>
    <s v="LSV"/>
    <s v="F3PCR56244"/>
    <s v="E"/>
    <s v=" "/>
    <d v="2020-09-17T00:00:00"/>
    <s v="GCS1202009"/>
    <s v=" "/>
    <s v="Image URL"/>
    <s v="470"/>
    <s v="WOFF"/>
    <s v="CAOCC"/>
    <s v=" "/>
    <s v=" "/>
  </r>
  <r>
    <x v="1"/>
    <x v="10"/>
    <x v="1"/>
    <x v="2"/>
    <s v="Uncollect Acct Elect-Write Off"/>
    <n v="-85.85"/>
    <s v="USD"/>
    <s v="CS10231803"/>
    <x v="1"/>
    <s v=" "/>
    <s v="LSV"/>
    <s v="F3PCR56244"/>
    <s v="E"/>
    <s v=" "/>
    <d v="2020-09-26T00:00:00"/>
    <s v="GCS1282009"/>
    <s v=" "/>
    <s v="Image URL"/>
    <s v="470"/>
    <s v="WOFF"/>
    <s v="CAOCC"/>
    <s v=" "/>
    <s v=" "/>
  </r>
  <r>
    <x v="1"/>
    <x v="10"/>
    <x v="1"/>
    <x v="2"/>
    <s v="Uncollect Acct Elect-Write Off"/>
    <n v="-2172.87"/>
    <s v="USD"/>
    <s v="CS10230158"/>
    <x v="1"/>
    <s v=" "/>
    <s v="LSV"/>
    <s v="F3PCR56244"/>
    <s v="E"/>
    <s v=" "/>
    <d v="2020-09-15T00:00:00"/>
    <s v="GCS1182009"/>
    <s v=" "/>
    <s v="Image URL"/>
    <s v="470"/>
    <s v="WOFF"/>
    <s v="CAOCC"/>
    <s v=" "/>
    <s v=" "/>
  </r>
  <r>
    <x v="1"/>
    <x v="11"/>
    <x v="1"/>
    <x v="2"/>
    <s v="Uncollect Acct Elect-Write Off"/>
    <n v="9790.3799999999992"/>
    <s v="USD"/>
    <s v="CS10237208"/>
    <x v="1"/>
    <s v=" "/>
    <s v="LSV"/>
    <s v="F3PCR56244"/>
    <s v="E"/>
    <s v=" "/>
    <d v="2020-10-19T00:00:00"/>
    <s v="GCS1222010"/>
    <s v=" "/>
    <s v="Image URL"/>
    <s v="470"/>
    <s v="WOFF"/>
    <s v="CAOCC"/>
    <s v=" "/>
    <s v=" "/>
  </r>
  <r>
    <x v="1"/>
    <x v="11"/>
    <x v="1"/>
    <x v="2"/>
    <s v="Uncollect Acct Elect-Write Off"/>
    <n v="-585.99"/>
    <s v="USD"/>
    <s v="CS10236967"/>
    <x v="1"/>
    <s v=" "/>
    <s v="LSV"/>
    <s v="F3PCR56244"/>
    <s v="E"/>
    <s v=" "/>
    <d v="2020-10-17T00:00:00"/>
    <s v="GCS1212010"/>
    <s v=" "/>
    <s v="Image URL"/>
    <s v="470"/>
    <s v="WOFF"/>
    <s v="CAOCC"/>
    <s v=" "/>
    <s v=" "/>
  </r>
  <r>
    <x v="1"/>
    <x v="11"/>
    <x v="1"/>
    <x v="2"/>
    <s v="Uncollect Acct Elect-Write Off"/>
    <n v="-2495.5700000000002"/>
    <s v="USD"/>
    <s v="CS10236421"/>
    <x v="1"/>
    <s v=" "/>
    <s v="LSV"/>
    <s v="F3PCR56244"/>
    <s v="E"/>
    <s v=" "/>
    <d v="2020-10-13T00:00:00"/>
    <s v="GCS1172010"/>
    <s v=" "/>
    <s v="Image URL"/>
    <s v="470"/>
    <s v="WOFF"/>
    <s v="CAOCC"/>
    <s v=" "/>
    <s v=" "/>
  </r>
  <r>
    <x v="1"/>
    <x v="11"/>
    <x v="1"/>
    <x v="2"/>
    <s v="Uncollect Acct Elect-Write Off"/>
    <n v="-2271.0100000000002"/>
    <s v="USD"/>
    <s v="CS10239023"/>
    <x v="1"/>
    <s v=" "/>
    <s v="LSV"/>
    <s v="F3PCR56244"/>
    <s v="E"/>
    <s v=" "/>
    <d v="2020-10-28T00:00:00"/>
    <s v="GCS1302010"/>
    <s v=" "/>
    <s v="Image URL"/>
    <s v="470"/>
    <s v="WOFF"/>
    <s v="CAOCC"/>
    <s v=" "/>
    <s v=" "/>
  </r>
  <r>
    <x v="1"/>
    <x v="11"/>
    <x v="1"/>
    <x v="2"/>
    <s v="Uncollect Acct Elect-Write Off"/>
    <n v="-1589.12"/>
    <s v="USD"/>
    <s v="CS10235974"/>
    <x v="1"/>
    <s v=" "/>
    <s v="LSV"/>
    <s v="F3PCR56244"/>
    <s v="E"/>
    <s v=" "/>
    <d v="2020-10-02T00:00:00"/>
    <s v="GCS1082010"/>
    <s v=" "/>
    <s v="Image URL"/>
    <s v="470"/>
    <s v="WOFF"/>
    <s v="CAOCC"/>
    <s v=" "/>
    <s v=" "/>
  </r>
  <r>
    <x v="1"/>
    <x v="11"/>
    <x v="1"/>
    <x v="2"/>
    <s v="Uncollect Acct Elect-Write Off"/>
    <n v="31.74"/>
    <s v="USD"/>
    <s v="CS10236748"/>
    <x v="1"/>
    <s v=" "/>
    <s v="LSV"/>
    <s v="F3PCR56244"/>
    <s v="E"/>
    <s v=" "/>
    <d v="2020-10-16T00:00:00"/>
    <s v="GCS1192010"/>
    <s v=" "/>
    <s v="Image URL"/>
    <s v="470"/>
    <s v="WOFF"/>
    <s v="CAOCC"/>
    <s v=" "/>
    <s v=" "/>
  </r>
  <r>
    <x v="1"/>
    <x v="11"/>
    <x v="1"/>
    <x v="2"/>
    <s v="Uncollect Acct Elect-Write Off"/>
    <n v="-443.13"/>
    <s v="USD"/>
    <s v="CS10236748"/>
    <x v="1"/>
    <s v=" "/>
    <s v="LSV"/>
    <s v="F3PCR56244"/>
    <s v="E"/>
    <s v=" "/>
    <d v="2020-10-15T00:00:00"/>
    <s v="GCS1192010"/>
    <s v=" "/>
    <s v="Image URL"/>
    <s v="470"/>
    <s v="WOFF"/>
    <s v="CAOCC"/>
    <s v=" "/>
    <s v=" "/>
  </r>
  <r>
    <x v="1"/>
    <x v="11"/>
    <x v="1"/>
    <x v="2"/>
    <s v="Uncollect Acct Elect-Write Off"/>
    <n v="-6174.96"/>
    <s v="USD"/>
    <s v="CS10236967"/>
    <x v="1"/>
    <s v=" "/>
    <s v="LSV"/>
    <s v="F3PCR56244"/>
    <s v="E"/>
    <s v=" "/>
    <d v="2020-10-16T00:00:00"/>
    <s v="GCS1202010"/>
    <s v=" "/>
    <s v="Image URL"/>
    <s v="470"/>
    <s v="WOFF"/>
    <s v="CAOCC"/>
    <s v=" "/>
    <s v=" "/>
  </r>
  <r>
    <x v="1"/>
    <x v="5"/>
    <x v="1"/>
    <x v="2"/>
    <s v="Uncollect Acct Elect-Write Off"/>
    <n v="-2263.9"/>
    <s v="USD"/>
    <s v="CS10241980"/>
    <x v="1"/>
    <s v=" "/>
    <s v="LSV"/>
    <s v="F3PCR56244"/>
    <s v="E"/>
    <s v=" "/>
    <d v="2020-11-05T00:00:00"/>
    <s v="GCS1102011"/>
    <s v=" "/>
    <s v="Image URL"/>
    <s v="470"/>
    <s v="WOFF"/>
    <s v="CAOCC"/>
    <s v=" "/>
    <s v=" "/>
  </r>
  <r>
    <x v="1"/>
    <x v="5"/>
    <x v="1"/>
    <x v="2"/>
    <s v="Uncollect Acct Elect-Write Off"/>
    <n v="-3991.79"/>
    <s v="USD"/>
    <s v="CS10241980"/>
    <x v="1"/>
    <s v=" "/>
    <s v="LSV"/>
    <s v="F3PCR56244"/>
    <s v="E"/>
    <s v=" "/>
    <d v="2020-11-03T00:00:00"/>
    <s v="GCS1082011"/>
    <s v=" "/>
    <s v="Image URL"/>
    <s v="470"/>
    <s v="WOFF"/>
    <s v="CAOCC"/>
    <s v=" "/>
    <s v=" "/>
  </r>
  <r>
    <x v="0"/>
    <x v="6"/>
    <x v="1"/>
    <x v="2"/>
    <s v="Uncollect Acct Elect-Write Off"/>
    <n v="-764.24"/>
    <s v="USD"/>
    <s v="CS10256461"/>
    <x v="1"/>
    <s v=" "/>
    <s v="LSV"/>
    <s v="F3PCR56244"/>
    <s v="E"/>
    <s v=" "/>
    <d v="2021-01-12T00:00:00"/>
    <s v="GCS1102101"/>
    <s v=" "/>
    <s v="Image URL"/>
    <s v="470"/>
    <s v="WOFF"/>
    <s v="CAOCC"/>
    <s v=" "/>
    <s v=" "/>
  </r>
  <r>
    <x v="0"/>
    <x v="6"/>
    <x v="1"/>
    <x v="2"/>
    <s v="Uncollect Acct Elect-Write Off"/>
    <n v="-4853.47"/>
    <s v="USD"/>
    <s v="CS10258067"/>
    <x v="1"/>
    <s v=" "/>
    <s v="LSV"/>
    <s v="F3PCR56244"/>
    <s v="E"/>
    <s v=" "/>
    <d v="2021-01-28T00:00:00"/>
    <s v="GCS1242101"/>
    <s v=" "/>
    <s v="Image URL"/>
    <s v="470"/>
    <s v="WOFF"/>
    <s v="CAOCC"/>
    <s v=" "/>
    <s v=" "/>
  </r>
  <r>
    <x v="0"/>
    <x v="6"/>
    <x v="1"/>
    <x v="0"/>
    <s v="Acc Prov For Uncollect Acc"/>
    <n v="2419.98"/>
    <s v="USD"/>
    <s v="CS10257834"/>
    <x v="1"/>
    <s v=" "/>
    <s v="LSV"/>
    <s v="F3PCR56244"/>
    <s v="E"/>
    <s v=" "/>
    <d v="2021-01-27T00:00:00"/>
    <s v="GCS1232101"/>
    <s v=" "/>
    <s v="Image URL"/>
    <s v="470"/>
    <s v="WOFF"/>
    <s v="CAOCC"/>
    <s v=" "/>
    <s v=" "/>
  </r>
  <r>
    <x v="0"/>
    <x v="3"/>
    <x v="1"/>
    <x v="2"/>
    <s v="Uncollect Acct Elect-Write Off"/>
    <n v="-1522.87"/>
    <s v="USD"/>
    <s v="CS10263158"/>
    <x v="1"/>
    <s v=" "/>
    <s v="LSV"/>
    <s v="F3PCR56244"/>
    <s v="E"/>
    <s v=" "/>
    <d v="2021-02-23T00:00:00"/>
    <s v="GCS1242102"/>
    <s v=" "/>
    <s v="Image URL"/>
    <s v="470"/>
    <s v="WOFF"/>
    <s v="CAOCC"/>
    <s v=" "/>
    <s v=" "/>
  </r>
  <r>
    <x v="0"/>
    <x v="3"/>
    <x v="1"/>
    <x v="2"/>
    <s v="Uncollect Acct Elect-Write Off"/>
    <n v="-2744.76"/>
    <s v="USD"/>
    <s v="CS10261798"/>
    <x v="1"/>
    <s v=" "/>
    <s v="LSV"/>
    <s v="F3PCR56244"/>
    <s v="E"/>
    <s v=" "/>
    <d v="2021-02-12T00:00:00"/>
    <s v="GCS1152102"/>
    <s v=" "/>
    <s v="Image URL"/>
    <s v="470"/>
    <s v="WOFF"/>
    <s v="CAOCC"/>
    <s v=" "/>
    <s v=" "/>
  </r>
  <r>
    <x v="0"/>
    <x v="3"/>
    <x v="1"/>
    <x v="0"/>
    <s v="Acc Prov For Uncollect Acc"/>
    <n v="-295.92"/>
    <s v="USD"/>
    <s v="CS10264242"/>
    <x v="1"/>
    <s v=" "/>
    <s v="LSV"/>
    <s v="F3PCR56244"/>
    <s v="E"/>
    <s v=" "/>
    <d v="2021-02-26T00:00:00"/>
    <s v="GCS1272102"/>
    <s v=" "/>
    <s v="Image URL"/>
    <s v="470"/>
    <s v="WOFF"/>
    <s v="CAOCC"/>
    <s v=" "/>
    <s v=" "/>
  </r>
  <r>
    <x v="0"/>
    <x v="3"/>
    <x v="1"/>
    <x v="0"/>
    <s v="Acc Prov For Uncollect Acc"/>
    <n v="5.09"/>
    <s v="USD"/>
    <s v="CS10262879"/>
    <x v="1"/>
    <s v=" "/>
    <s v="LSV"/>
    <s v="F3PCR56244"/>
    <s v="E"/>
    <s v=" "/>
    <d v="2021-02-22T00:00:00"/>
    <s v="GCS1232102"/>
    <s v=" "/>
    <s v="Image URL"/>
    <s v="470"/>
    <s v="WOFF"/>
    <s v="CAOCC"/>
    <s v=" "/>
    <s v=" "/>
  </r>
  <r>
    <x v="0"/>
    <x v="2"/>
    <x v="1"/>
    <x v="0"/>
    <s v="Acc Prov For Uncollect Acc"/>
    <n v="-240.71"/>
    <s v="USD"/>
    <s v="CS10267830"/>
    <x v="1"/>
    <s v=" "/>
    <s v="LSV"/>
    <s v="F3PCR56244"/>
    <s v="E"/>
    <s v=" "/>
    <d v="2021-03-16T00:00:00"/>
    <s v="GCS1162103"/>
    <s v=" "/>
    <s v="Image URL"/>
    <s v="470"/>
    <s v="WOFF"/>
    <s v="CAOCC"/>
    <s v=" "/>
    <s v=" "/>
  </r>
  <r>
    <x v="0"/>
    <x v="2"/>
    <x v="1"/>
    <x v="0"/>
    <s v="Acc Prov For Uncollect Acc"/>
    <n v="178.24"/>
    <s v="USD"/>
    <s v="CS10269550"/>
    <x v="1"/>
    <s v=" "/>
    <s v="LSV"/>
    <s v="F3PCR56244"/>
    <s v="E"/>
    <s v=" "/>
    <d v="2021-03-26T00:00:00"/>
    <s v="GCS1252103"/>
    <s v=" "/>
    <s v="Image URL"/>
    <s v="470"/>
    <s v="WOFF"/>
    <s v="CAOCC"/>
    <s v=" "/>
    <s v=" "/>
  </r>
  <r>
    <x v="0"/>
    <x v="2"/>
    <x v="1"/>
    <x v="2"/>
    <s v="Uncollect Acct Elect-Write Off"/>
    <n v="-1993.52"/>
    <s v="USD"/>
    <s v="CS10269550"/>
    <x v="1"/>
    <s v=" "/>
    <s v="LSV"/>
    <s v="F3PCR56244"/>
    <s v="E"/>
    <s v=" "/>
    <d v="2021-03-26T00:00:00"/>
    <s v="GCS1252103"/>
    <s v=" "/>
    <s v="Image URL"/>
    <s v="470"/>
    <s v="WOFF"/>
    <s v="CAOCC"/>
    <s v=" "/>
    <s v=" "/>
  </r>
  <r>
    <x v="0"/>
    <x v="2"/>
    <x v="1"/>
    <x v="2"/>
    <s v="Uncollect Acct Elect-Write Off"/>
    <n v="-2841.16"/>
    <s v="USD"/>
    <s v="CS10267195"/>
    <x v="1"/>
    <s v=" "/>
    <s v="LSV"/>
    <s v="F3PCR56244"/>
    <s v="E"/>
    <s v=" "/>
    <d v="2021-03-11T00:00:00"/>
    <s v="GCS1122103"/>
    <s v=" "/>
    <s v="Image URL"/>
    <s v="470"/>
    <s v="WOFF"/>
    <s v="CAOCC"/>
    <s v=" "/>
    <s v=" "/>
  </r>
  <r>
    <x v="0"/>
    <x v="2"/>
    <x v="1"/>
    <x v="2"/>
    <s v="Uncollect Acct Elect-Write Off"/>
    <n v="-14259.76"/>
    <s v="USD"/>
    <s v="CS10271248"/>
    <x v="1"/>
    <s v=" "/>
    <s v="LSV"/>
    <s v="F3PCR56244"/>
    <s v="E"/>
    <s v=" "/>
    <d v="2021-03-25T00:00:00"/>
    <s v="GCS1302103"/>
    <s v=" "/>
    <s v="Image URL"/>
    <s v="470"/>
    <s v="WOFF"/>
    <s v="CAOCC"/>
    <s v=" "/>
    <s v=" "/>
  </r>
  <r>
    <x v="0"/>
    <x v="2"/>
    <x v="1"/>
    <x v="0"/>
    <s v="Acc Prov For Uncollect Acc"/>
    <n v="1146.4000000000001"/>
    <s v="USD"/>
    <s v="CS10266833"/>
    <x v="1"/>
    <s v=" "/>
    <s v="LSV"/>
    <s v="F3PCR56244"/>
    <s v="E"/>
    <s v=" "/>
    <d v="2021-03-09T00:00:00"/>
    <s v="GCS1102103"/>
    <s v=" "/>
    <s v="Image URL"/>
    <s v="470"/>
    <s v="WOFF"/>
    <s v="CAOCC"/>
    <s v=" "/>
    <s v=" "/>
  </r>
  <r>
    <x v="0"/>
    <x v="2"/>
    <x v="1"/>
    <x v="0"/>
    <s v="Acc Prov For Uncollect Acc"/>
    <n v="382.28"/>
    <s v="USD"/>
    <s v="CS10266396"/>
    <x v="1"/>
    <s v=" "/>
    <s v="LSV"/>
    <s v="F3PCR56244"/>
    <s v="E"/>
    <s v=" "/>
    <d v="2021-03-01T00:00:00"/>
    <s v="GCS1032103"/>
    <s v=" "/>
    <s v="Image URL"/>
    <s v="470"/>
    <s v="WOFF"/>
    <s v="CAOCC"/>
    <s v=" "/>
    <s v=" "/>
  </r>
  <r>
    <x v="0"/>
    <x v="2"/>
    <x v="1"/>
    <x v="0"/>
    <s v="Acc Prov For Uncollect Acc"/>
    <n v="-203.01"/>
    <s v="USD"/>
    <s v="CS10270907"/>
    <x v="1"/>
    <s v=" "/>
    <s v="LSV"/>
    <s v="F3PCR56244"/>
    <s v="E"/>
    <s v=" "/>
    <d v="2021-03-31T00:00:00"/>
    <s v="GCS1292103"/>
    <s v=" "/>
    <s v="Image URL"/>
    <s v="470"/>
    <s v="WOFF"/>
    <s v="CAOCC"/>
    <s v=" "/>
    <s v=" "/>
  </r>
  <r>
    <x v="0"/>
    <x v="2"/>
    <x v="1"/>
    <x v="0"/>
    <s v="Acc Prov For Uncollect Acc"/>
    <n v="-554.57000000000005"/>
    <s v="USD"/>
    <s v="CS10269163"/>
    <x v="1"/>
    <s v=" "/>
    <s v="LSV"/>
    <s v="F3PCR56244"/>
    <s v="E"/>
    <s v=" "/>
    <d v="2021-03-24T00:00:00"/>
    <s v="GCS1232103"/>
    <s v=" "/>
    <s v="Image URL"/>
    <s v="470"/>
    <s v="WOFF"/>
    <s v="CAOCC"/>
    <s v=" "/>
    <s v=" "/>
  </r>
  <r>
    <x v="0"/>
    <x v="0"/>
    <x v="1"/>
    <x v="2"/>
    <s v="Uncollect Acct Elect-Write Off"/>
    <n v="-3740.9"/>
    <s v="USD"/>
    <s v="CS10273647"/>
    <x v="1"/>
    <s v=" "/>
    <s v="LSV"/>
    <s v="F3PCR56244"/>
    <s v="E"/>
    <s v=" "/>
    <d v="2021-04-07T00:00:00"/>
    <s v="GCS1082104"/>
    <s v=" "/>
    <s v="Image URL"/>
    <s v="470"/>
    <s v="WOFF"/>
    <s v="CAOCC"/>
    <s v=" "/>
    <s v=" "/>
  </r>
  <r>
    <x v="0"/>
    <x v="0"/>
    <x v="1"/>
    <x v="0"/>
    <s v="Acc Prov For Uncollect Acc"/>
    <n v="1463.58"/>
    <s v="USD"/>
    <s v="CS10275525"/>
    <x v="1"/>
    <s v=" "/>
    <s v="LSV"/>
    <s v="F3PCR56244"/>
    <s v="E"/>
    <s v=" "/>
    <d v="2021-04-22T00:00:00"/>
    <s v="GCS1212104"/>
    <s v=" "/>
    <s v="Image URL"/>
    <s v="470"/>
    <s v="WOFF"/>
    <s v="CAOCC"/>
    <s v=" "/>
    <s v=" "/>
  </r>
  <r>
    <x v="1"/>
    <x v="1"/>
    <x v="0"/>
    <x v="0"/>
    <s v="Acc Prov For Uncollect Acc"/>
    <n v="-1065781.04"/>
    <s v="USD"/>
    <s v="ERD0253693"/>
    <x v="0"/>
    <s v="Bad Debt Expense"/>
    <s v="ENT"/>
    <s v=" "/>
    <s v="G"/>
    <s v=" "/>
    <d v="2020-12-31T00:00:00"/>
    <s v=" "/>
    <s v=" "/>
    <s v="Image URL"/>
    <s v="901"/>
    <s v=" "/>
    <s v=" "/>
    <s v=" "/>
    <s v=" "/>
  </r>
  <r>
    <x v="0"/>
    <x v="0"/>
    <x v="0"/>
    <x v="1"/>
    <s v="Reg asset Covid 19 bad debt"/>
    <n v="-17803.439999999999"/>
    <s v="USD"/>
    <s v="ERD0278354"/>
    <x v="0"/>
    <s v="Reg asset Covid 19 bad debt"/>
    <s v="ENT"/>
    <s v=" "/>
    <s v="G"/>
    <s v=" "/>
    <d v="2021-04-30T00:00:00"/>
    <s v=" "/>
    <s v=" "/>
    <s v="Image URL"/>
    <s v="901"/>
    <s v="RDRA"/>
    <s v=" "/>
    <s v=" "/>
    <s v=" "/>
  </r>
  <r>
    <x v="1"/>
    <x v="1"/>
    <x v="0"/>
    <x v="0"/>
    <s v="Acc Prov For Uncollect Acc"/>
    <n v="-490205.35"/>
    <s v="USD"/>
    <s v="ERD0253693"/>
    <x v="0"/>
    <s v="Bad Debt Expense"/>
    <s v="ENT"/>
    <s v=" "/>
    <s v="E"/>
    <s v=" "/>
    <d v="2020-12-31T00:00:00"/>
    <s v=" "/>
    <s v=" "/>
    <s v="Image URL"/>
    <s v="901"/>
    <s v=" "/>
    <s v=" "/>
    <s v=" "/>
    <s v=" "/>
  </r>
  <r>
    <x v="0"/>
    <x v="3"/>
    <x v="0"/>
    <x v="1"/>
    <s v="Reg asset Covid 19 bad debt"/>
    <n v="-197135"/>
    <s v="USD"/>
    <s v="ERD0263355"/>
    <x v="0"/>
    <s v="Reg asset  bad debt COVID19"/>
    <s v="ENT"/>
    <s v=" "/>
    <s v="E"/>
    <s v=" "/>
    <d v="2021-02-28T00:00:00"/>
    <s v=" "/>
    <s v=" "/>
    <s v="Image URL"/>
    <s v="901"/>
    <s v=" "/>
    <s v=" "/>
    <s v=" "/>
    <s v=" "/>
  </r>
  <r>
    <x v="1"/>
    <x v="5"/>
    <x v="1"/>
    <x v="0"/>
    <s v="Acc Prov For Uncollect Acc"/>
    <n v="-5114775"/>
    <s v="USD"/>
    <s v="ERD0246470"/>
    <x v="0"/>
    <s v="Uncoll Reserve Adjust-ELA"/>
    <s v=" "/>
    <s v=" "/>
    <s v="E"/>
    <s v=" "/>
    <d v="2020-11-30T00:00:00"/>
    <s v=" "/>
    <s v=" "/>
    <s v="Image URL"/>
    <s v="901"/>
    <s v=" "/>
    <s v=" "/>
    <s v=" "/>
    <s v=" "/>
  </r>
  <r>
    <x v="0"/>
    <x v="3"/>
    <x v="1"/>
    <x v="0"/>
    <s v="Acc Prov For Uncollect Acc"/>
    <n v="-876367.57"/>
    <s v="USD"/>
    <s v="ERD0264994"/>
    <x v="0"/>
    <s v="Uncoll Reserve Adjust-ELA"/>
    <s v=" "/>
    <s v=" "/>
    <s v="E"/>
    <s v=" "/>
    <d v="2021-02-28T00:00:00"/>
    <s v=" "/>
    <s v=" "/>
    <s v="Image URL"/>
    <s v="901"/>
    <s v=" "/>
    <s v=" "/>
    <s v=" "/>
    <s v=" "/>
  </r>
  <r>
    <x v="1"/>
    <x v="4"/>
    <x v="1"/>
    <x v="1"/>
    <s v="Reg asset Covid 19 bad debt"/>
    <n v="10326555"/>
    <s v="USD"/>
    <s v="ERD0215201"/>
    <x v="0"/>
    <s v="Reg asset Covid 19 bad debt"/>
    <s v=" "/>
    <s v=" "/>
    <s v="E"/>
    <s v=" "/>
    <d v="2020-06-30T00:00:00"/>
    <s v=" "/>
    <s v=" "/>
    <s v="Image URL"/>
    <s v="901"/>
    <s v="RDRA"/>
    <s v=" "/>
    <s v=" "/>
    <s v=" "/>
  </r>
  <r>
    <x v="0"/>
    <x v="6"/>
    <x v="1"/>
    <x v="1"/>
    <s v="Reg asset Covid 19 bad debt"/>
    <n v="1093182"/>
    <s v="USD"/>
    <s v="ERD0259431"/>
    <x v="0"/>
    <s v="Reg asset Covid 19 bad debt"/>
    <s v=" "/>
    <s v=" "/>
    <s v="E"/>
    <s v=" "/>
    <d v="2021-01-31T00:00:00"/>
    <s v=" "/>
    <s v=" "/>
    <s v="Image URL"/>
    <s v="901"/>
    <s v="RDRA"/>
    <s v=" "/>
    <s v=" "/>
    <s v=" "/>
  </r>
  <r>
    <x v="1"/>
    <x v="6"/>
    <x v="1"/>
    <x v="2"/>
    <s v="Uncollect Acct Elect-Write Off"/>
    <n v="25014.89"/>
    <s v="USD"/>
    <s v="CS10180445"/>
    <x v="1"/>
    <s v=" "/>
    <s v="BRO"/>
    <s v=" "/>
    <s v="E"/>
    <s v=" "/>
    <d v="2020-01-14T00:00:00"/>
    <s v="LCS1152001"/>
    <s v=" "/>
    <s v="Image URL"/>
    <s v="470"/>
    <s v="WOFF"/>
    <s v="CAOCI"/>
    <s v=" "/>
    <s v=" "/>
  </r>
  <r>
    <x v="1"/>
    <x v="3"/>
    <x v="1"/>
    <x v="2"/>
    <s v="Uncollect Acct Elect-Write Off"/>
    <n v="8676.86"/>
    <s v="USD"/>
    <s v="CS10187755"/>
    <x v="1"/>
    <s v=" "/>
    <s v="BRO"/>
    <s v=" "/>
    <s v="E"/>
    <s v=" "/>
    <d v="2020-02-25T00:00:00"/>
    <s v="LCS1252002"/>
    <s v=" "/>
    <s v="Image URL"/>
    <s v="470"/>
    <s v="WOFF"/>
    <s v="CAOCI"/>
    <s v=" "/>
    <s v=" "/>
  </r>
  <r>
    <x v="1"/>
    <x v="3"/>
    <x v="1"/>
    <x v="2"/>
    <s v="Uncollect Acct Elect-Write Off"/>
    <n v="4522.6499999999996"/>
    <s v="USD"/>
    <s v="CS10186150"/>
    <x v="1"/>
    <s v=" "/>
    <s v="BRO"/>
    <s v=" "/>
    <s v="E"/>
    <s v=" "/>
    <d v="2020-02-14T00:00:00"/>
    <s v="LCS1162002"/>
    <s v=" "/>
    <s v="Image URL"/>
    <s v="470"/>
    <s v="WOFF"/>
    <s v="CAOCI"/>
    <s v=" "/>
    <s v=" "/>
  </r>
  <r>
    <x v="1"/>
    <x v="3"/>
    <x v="1"/>
    <x v="2"/>
    <s v="Uncollect Acct Elect-Write Off"/>
    <n v="3845.81"/>
    <s v="USD"/>
    <s v="CS10185753"/>
    <x v="1"/>
    <s v=" "/>
    <s v="BRO"/>
    <s v=" "/>
    <s v="E"/>
    <s v=" "/>
    <d v="2020-02-12T00:00:00"/>
    <s v="LCS1142002"/>
    <s v=" "/>
    <s v="Image URL"/>
    <s v="470"/>
    <s v="WOFF"/>
    <s v="CAOCI"/>
    <s v=" "/>
    <s v=" "/>
  </r>
  <r>
    <x v="1"/>
    <x v="2"/>
    <x v="1"/>
    <x v="2"/>
    <s v="Uncollect Acct Elect-Write Off"/>
    <n v="17638.810000000001"/>
    <s v="USD"/>
    <s v="CS10191250"/>
    <x v="1"/>
    <s v=" "/>
    <s v="BRO"/>
    <s v=" "/>
    <s v="E"/>
    <s v=" "/>
    <d v="2020-03-06T00:00:00"/>
    <s v="LCS1082003"/>
    <s v=" "/>
    <s v="Image URL"/>
    <s v="470"/>
    <s v="WOFF"/>
    <s v="CAOCI"/>
    <s v=" "/>
    <s v=" "/>
  </r>
  <r>
    <x v="1"/>
    <x v="2"/>
    <x v="1"/>
    <x v="2"/>
    <s v="Uncollect Acct Elect-Write Off"/>
    <n v="4084.26"/>
    <s v="USD"/>
    <s v="CS10191250"/>
    <x v="1"/>
    <s v=" "/>
    <s v="BRO"/>
    <s v=" "/>
    <s v="E"/>
    <s v=" "/>
    <d v="2020-03-03T00:00:00"/>
    <s v="LCS1052003"/>
    <s v=" "/>
    <s v="Image URL"/>
    <s v="470"/>
    <s v="WOFF"/>
    <s v="CAOCI"/>
    <s v=" "/>
    <s v=" "/>
  </r>
  <r>
    <x v="1"/>
    <x v="2"/>
    <x v="1"/>
    <x v="2"/>
    <s v="Uncollect Acct Elect-Write Off"/>
    <n v="-1589.18"/>
    <s v="USD"/>
    <s v="CS10193041"/>
    <x v="1"/>
    <s v=" "/>
    <s v="BRO"/>
    <s v=" "/>
    <s v="E"/>
    <s v=" "/>
    <d v="2020-03-20T00:00:00"/>
    <s v="LCS1192003"/>
    <s v=" "/>
    <s v="Image URL"/>
    <s v="470"/>
    <s v="WOFF"/>
    <s v="CAOCI"/>
    <s v=" "/>
    <s v=" "/>
  </r>
  <r>
    <x v="1"/>
    <x v="0"/>
    <x v="1"/>
    <x v="2"/>
    <s v="Uncollect Acct Elect-Write Off"/>
    <n v="-1163.26"/>
    <s v="USD"/>
    <s v="CS10198846"/>
    <x v="1"/>
    <s v=" "/>
    <s v="BRO"/>
    <s v=" "/>
    <s v="E"/>
    <s v=" "/>
    <d v="2020-04-14T00:00:00"/>
    <s v="LCS1162004"/>
    <s v=" "/>
    <s v="Image URL"/>
    <s v="470"/>
    <s v="WOFF"/>
    <s v="CAOCI"/>
    <s v=" "/>
    <s v=" "/>
  </r>
  <r>
    <x v="1"/>
    <x v="0"/>
    <x v="1"/>
    <x v="2"/>
    <s v="Uncollect Acct Elect-Write Off"/>
    <n v="-4371.24"/>
    <s v="USD"/>
    <s v="CS10201903"/>
    <x v="1"/>
    <s v=" "/>
    <s v="BRO"/>
    <s v=" "/>
    <s v="E"/>
    <s v=" "/>
    <d v="2020-04-30T00:00:00"/>
    <s v="LCS1302004"/>
    <s v=" "/>
    <s v="Image URL"/>
    <s v="470"/>
    <s v="WOFF"/>
    <s v="CAOCI"/>
    <s v=" "/>
    <s v=" "/>
  </r>
  <r>
    <x v="1"/>
    <x v="7"/>
    <x v="1"/>
    <x v="2"/>
    <s v="Uncollect Acct Elect-Write Off"/>
    <n v="-1965.36"/>
    <s v="USD"/>
    <s v="CS10204775"/>
    <x v="1"/>
    <s v=" "/>
    <s v="BRO"/>
    <s v=" "/>
    <s v="E"/>
    <s v=" "/>
    <d v="2020-05-12T00:00:00"/>
    <s v="LCS1122005"/>
    <s v=" "/>
    <s v="Image URL"/>
    <s v="470"/>
    <s v="WOFF"/>
    <s v="CAOCI"/>
    <s v=" "/>
    <s v=" "/>
  </r>
  <r>
    <x v="1"/>
    <x v="7"/>
    <x v="1"/>
    <x v="2"/>
    <s v="Uncollect Acct Elect-Write Off"/>
    <n v="-3650.16"/>
    <s v="USD"/>
    <s v="CS10204416"/>
    <x v="1"/>
    <s v=" "/>
    <s v="BRO"/>
    <s v=" "/>
    <s v="E"/>
    <s v=" "/>
    <d v="2020-05-08T00:00:00"/>
    <s v="LCS1092005"/>
    <s v=" "/>
    <s v="Image URL"/>
    <s v="470"/>
    <s v="WOFF"/>
    <s v="CAOCI"/>
    <s v=" "/>
    <s v=" "/>
  </r>
  <r>
    <x v="1"/>
    <x v="7"/>
    <x v="1"/>
    <x v="2"/>
    <s v="Uncollect Acct Elect-Write Off"/>
    <n v="-1915.23"/>
    <s v="USD"/>
    <s v="CS10205938"/>
    <x v="1"/>
    <s v=" "/>
    <s v="BRO"/>
    <s v=" "/>
    <s v="E"/>
    <s v=" "/>
    <d v="2020-05-20T00:00:00"/>
    <s v="LCS1192005"/>
    <s v=" "/>
    <s v="Image URL"/>
    <s v="470"/>
    <s v="WOFF"/>
    <s v="CAOCI"/>
    <s v=" "/>
    <s v=" "/>
  </r>
  <r>
    <x v="1"/>
    <x v="7"/>
    <x v="1"/>
    <x v="2"/>
    <s v="Uncollect Acct Elect-Write Off"/>
    <n v="-2562.52"/>
    <s v="USD"/>
    <s v="CS10204587"/>
    <x v="1"/>
    <s v=" "/>
    <s v="BRO"/>
    <s v=" "/>
    <s v="E"/>
    <s v=" "/>
    <d v="2020-05-11T00:00:00"/>
    <s v="LCS1112005"/>
    <s v=" "/>
    <s v="Image URL"/>
    <s v="470"/>
    <s v="WOFF"/>
    <s v="CAOCI"/>
    <s v=" "/>
    <s v=" "/>
  </r>
  <r>
    <x v="1"/>
    <x v="4"/>
    <x v="1"/>
    <x v="2"/>
    <s v="Uncollect Acct Elect-Write Off"/>
    <n v="-4865.71"/>
    <s v="USD"/>
    <s v="CS10210132"/>
    <x v="1"/>
    <s v=" "/>
    <s v="BRO"/>
    <s v=" "/>
    <s v="E"/>
    <s v=" "/>
    <d v="2020-06-02T00:00:00"/>
    <s v="LCS1062006"/>
    <s v=" "/>
    <s v="Image URL"/>
    <s v="470"/>
    <s v="WOFF"/>
    <s v="CAOCI"/>
    <s v=" "/>
    <s v=" "/>
  </r>
  <r>
    <x v="1"/>
    <x v="4"/>
    <x v="1"/>
    <x v="2"/>
    <s v="Uncollect Acct Elect-Write Off"/>
    <n v="-1946.22"/>
    <s v="USD"/>
    <s v="CS10212888"/>
    <x v="1"/>
    <s v=" "/>
    <s v="BRO"/>
    <s v=" "/>
    <s v="E"/>
    <s v=" "/>
    <d v="2020-06-24T00:00:00"/>
    <s v="LCS1252006"/>
    <s v=" "/>
    <s v="Image URL"/>
    <s v="470"/>
    <s v="WOFF"/>
    <s v="CAOCI"/>
    <s v=" "/>
    <s v=" "/>
  </r>
  <r>
    <x v="1"/>
    <x v="8"/>
    <x v="1"/>
    <x v="2"/>
    <s v="Uncollect Acct Elect-Write Off"/>
    <n v="-2417.64"/>
    <s v="USD"/>
    <s v="CS10217266"/>
    <x v="1"/>
    <s v=" "/>
    <s v="BRO"/>
    <s v=" "/>
    <s v="E"/>
    <s v=" "/>
    <d v="2020-07-01T00:00:00"/>
    <s v="LCS1062007"/>
    <s v=" "/>
    <s v="Image URL"/>
    <s v="470"/>
    <s v="WOFF"/>
    <s v="CAOCI"/>
    <s v=" "/>
    <s v=" "/>
  </r>
  <r>
    <x v="1"/>
    <x v="8"/>
    <x v="1"/>
    <x v="2"/>
    <s v="Uncollect Acct Elect-Write Off"/>
    <n v="-2154.5500000000002"/>
    <s v="USD"/>
    <s v="CS10217266"/>
    <x v="1"/>
    <s v=" "/>
    <s v="BRO"/>
    <s v=" "/>
    <s v="E"/>
    <s v=" "/>
    <d v="2020-07-07T00:00:00"/>
    <s v="LCS1102007"/>
    <s v=" "/>
    <s v="Image URL"/>
    <s v="470"/>
    <s v="WOFF"/>
    <s v="CAOCI"/>
    <s v=" "/>
    <s v=" "/>
  </r>
  <r>
    <x v="1"/>
    <x v="8"/>
    <x v="1"/>
    <x v="2"/>
    <s v="Uncollect Acct Elect-Write Off"/>
    <n v="-3087.68"/>
    <s v="USD"/>
    <s v="CS10218969"/>
    <x v="1"/>
    <s v=" "/>
    <s v="BRO"/>
    <s v=" "/>
    <s v="E"/>
    <s v=" "/>
    <d v="2020-07-22T00:00:00"/>
    <s v="LCS1232007"/>
    <s v=" "/>
    <s v="Image URL"/>
    <s v="470"/>
    <s v="WOFF"/>
    <s v="CAOCI"/>
    <s v=" "/>
    <s v=" "/>
  </r>
  <r>
    <x v="1"/>
    <x v="8"/>
    <x v="1"/>
    <x v="2"/>
    <s v="Uncollect Acct Elect-Write Off"/>
    <n v="-1257.44"/>
    <s v="USD"/>
    <s v="CS10219580"/>
    <x v="1"/>
    <s v=" "/>
    <s v="BRO"/>
    <s v=" "/>
    <s v="E"/>
    <s v=" "/>
    <d v="2020-07-27T00:00:00"/>
    <s v="LCS1272007"/>
    <s v=" "/>
    <s v="Image URL"/>
    <s v="470"/>
    <s v="WOFF"/>
    <s v="CAOCI"/>
    <s v=" "/>
    <s v=" "/>
  </r>
  <r>
    <x v="1"/>
    <x v="9"/>
    <x v="1"/>
    <x v="2"/>
    <s v="Uncollect Acct Elect-Write Off"/>
    <n v="-7148.04"/>
    <s v="USD"/>
    <s v="CS10225625"/>
    <x v="1"/>
    <s v=" "/>
    <s v="BRO"/>
    <s v=" "/>
    <s v="E"/>
    <s v=" "/>
    <d v="2020-08-25T00:00:00"/>
    <s v="LCS1262008"/>
    <s v=" "/>
    <s v="Image URL"/>
    <s v="470"/>
    <s v="WOFF"/>
    <s v="CAOCI"/>
    <s v=" "/>
    <s v=" "/>
  </r>
  <r>
    <x v="1"/>
    <x v="9"/>
    <x v="1"/>
    <x v="2"/>
    <s v="Uncollect Acct Elect-Write Off"/>
    <n v="-1452.32"/>
    <s v="USD"/>
    <s v="CS10223244"/>
    <x v="1"/>
    <s v=" "/>
    <s v="BRO"/>
    <s v=" "/>
    <s v="E"/>
    <s v=" "/>
    <d v="2020-08-07T00:00:00"/>
    <s v="LCS1112008"/>
    <s v=" "/>
    <s v="Image URL"/>
    <s v="470"/>
    <s v="WOFF"/>
    <s v="CAOCI"/>
    <s v=" "/>
    <s v=" "/>
  </r>
  <r>
    <x v="1"/>
    <x v="9"/>
    <x v="1"/>
    <x v="2"/>
    <s v="Uncollect Acct Elect-Write Off"/>
    <n v="-2024.34"/>
    <s v="USD"/>
    <s v="CS10224713"/>
    <x v="1"/>
    <s v=" "/>
    <s v="BRO"/>
    <s v=" "/>
    <s v="E"/>
    <s v=" "/>
    <d v="2020-08-19T00:00:00"/>
    <s v="LCS1212008"/>
    <s v=" "/>
    <s v="Image URL"/>
    <s v="470"/>
    <s v="WOFF"/>
    <s v="CAOCI"/>
    <s v=" "/>
    <s v=" "/>
  </r>
  <r>
    <x v="1"/>
    <x v="10"/>
    <x v="1"/>
    <x v="2"/>
    <s v="Uncollect Acct Elect-Write Off"/>
    <n v="-1129.93"/>
    <s v="USD"/>
    <s v="CS10233036"/>
    <x v="1"/>
    <s v=" "/>
    <s v="BRO"/>
    <s v=" "/>
    <s v="E"/>
    <s v=" "/>
    <d v="2020-09-30T00:00:00"/>
    <s v="LCS1312009"/>
    <s v=" "/>
    <s v="Image URL"/>
    <s v="470"/>
    <s v="WOFF"/>
    <s v="CAOCI"/>
    <s v=" "/>
    <s v=" "/>
  </r>
  <r>
    <x v="1"/>
    <x v="10"/>
    <x v="1"/>
    <x v="2"/>
    <s v="Uncollect Acct Elect-Write Off"/>
    <n v="-1299.92"/>
    <s v="USD"/>
    <s v="CS10231173"/>
    <x v="1"/>
    <s v=" "/>
    <s v="BRO"/>
    <s v=" "/>
    <s v="E"/>
    <s v=" "/>
    <d v="2020-09-22T00:00:00"/>
    <s v="LCS1242009"/>
    <s v=" "/>
    <s v="Image URL"/>
    <s v="470"/>
    <s v="WOFF"/>
    <s v="CAOCI"/>
    <s v=" "/>
    <s v=" "/>
  </r>
  <r>
    <x v="1"/>
    <x v="10"/>
    <x v="1"/>
    <x v="2"/>
    <s v="Uncollect Acct Elect-Write Off"/>
    <n v="-330.48"/>
    <s v="USD"/>
    <s v="CS10230597"/>
    <x v="1"/>
    <s v=" "/>
    <s v="BRO"/>
    <s v=" "/>
    <s v="E"/>
    <s v=" "/>
    <d v="2020-09-17T00:00:00"/>
    <s v="LCS1202009"/>
    <s v=" "/>
    <s v="Image URL"/>
    <s v="470"/>
    <s v="WOFF"/>
    <s v="CAOCI"/>
    <s v=" "/>
    <s v=" "/>
  </r>
  <r>
    <x v="1"/>
    <x v="10"/>
    <x v="1"/>
    <x v="2"/>
    <s v="Uncollect Acct Elect-Write Off"/>
    <n v="-3244.59"/>
    <s v="USD"/>
    <s v="CS10232637"/>
    <x v="1"/>
    <s v=" "/>
    <s v="BRO"/>
    <s v=" "/>
    <s v="E"/>
    <s v=" "/>
    <d v="2020-09-29T00:00:00"/>
    <s v="LCS1302009"/>
    <s v=" "/>
    <s v="Image URL"/>
    <s v="470"/>
    <s v="WOFF"/>
    <s v="CAOCI"/>
    <s v=" "/>
    <s v=" "/>
  </r>
  <r>
    <x v="1"/>
    <x v="11"/>
    <x v="1"/>
    <x v="2"/>
    <s v="Uncollect Acct Elect-Write Off"/>
    <n v="-1426.53"/>
    <s v="USD"/>
    <s v="CS10239210"/>
    <x v="1"/>
    <s v=" "/>
    <s v="BRO"/>
    <s v=" "/>
    <s v="E"/>
    <s v=" "/>
    <d v="2020-10-29T00:00:00"/>
    <s v="LCS1312010"/>
    <s v=" "/>
    <s v="Image URL"/>
    <s v="470"/>
    <s v="WOFF"/>
    <s v="CAOCI"/>
    <s v=" "/>
    <s v=" "/>
  </r>
  <r>
    <x v="1"/>
    <x v="11"/>
    <x v="1"/>
    <x v="2"/>
    <s v="Uncollect Acct Elect-Write Off"/>
    <n v="-14.92"/>
    <s v="USD"/>
    <s v="CS10239631"/>
    <x v="1"/>
    <s v=" "/>
    <s v="BRO"/>
    <s v=" "/>
    <s v="E"/>
    <s v=" "/>
    <d v="2020-10-31T00:00:00"/>
    <s v="LCS1332010"/>
    <s v=" "/>
    <s v="Image URL"/>
    <s v="470"/>
    <s v="WOFF"/>
    <s v="CAOCI"/>
    <s v=" "/>
    <s v=" "/>
  </r>
  <r>
    <x v="1"/>
    <x v="5"/>
    <x v="1"/>
    <x v="2"/>
    <s v="Uncollect Acct Elect-Write Off"/>
    <n v="-1308.29"/>
    <s v="USD"/>
    <s v="CS10245127"/>
    <x v="1"/>
    <s v=" "/>
    <s v="BRO"/>
    <s v=" "/>
    <s v="E"/>
    <s v=" "/>
    <d v="2020-11-27T00:00:00"/>
    <s v="LCS1282011"/>
    <s v=" "/>
    <s v="Image URL"/>
    <s v="470"/>
    <s v="WOFF"/>
    <s v="CAOCI"/>
    <s v=" "/>
    <s v=" "/>
  </r>
  <r>
    <x v="1"/>
    <x v="5"/>
    <x v="1"/>
    <x v="2"/>
    <s v="Uncollect Acct Elect-Write Off"/>
    <n v="-869.33"/>
    <s v="USD"/>
    <s v="CS10242999"/>
    <x v="1"/>
    <s v=" "/>
    <s v="BRO"/>
    <s v=" "/>
    <s v="E"/>
    <s v=" "/>
    <d v="2020-11-14T00:00:00"/>
    <s v="LCS1182011"/>
    <s v=" "/>
    <s v="Image URL"/>
    <s v="470"/>
    <s v="WOFF"/>
    <s v="CAOCI"/>
    <s v=" "/>
    <s v=" "/>
  </r>
  <r>
    <x v="1"/>
    <x v="5"/>
    <x v="1"/>
    <x v="2"/>
    <s v="Uncollect Acct Elect-Write Off"/>
    <n v="-660.3"/>
    <s v="USD"/>
    <s v="CS10241980"/>
    <x v="1"/>
    <s v=" "/>
    <s v="BRO"/>
    <s v=" "/>
    <s v="E"/>
    <s v=" "/>
    <d v="2020-11-04T00:00:00"/>
    <s v="LCS1092011"/>
    <s v=" "/>
    <s v="Image URL"/>
    <s v="470"/>
    <s v="WOFF"/>
    <s v="CAOCI"/>
    <s v=" "/>
    <s v=" "/>
  </r>
  <r>
    <x v="1"/>
    <x v="5"/>
    <x v="1"/>
    <x v="2"/>
    <s v="Uncollect Acct Elect-Write Off"/>
    <n v="-1786.37"/>
    <s v="USD"/>
    <s v="CS10244539"/>
    <x v="1"/>
    <s v=" "/>
    <s v="BRO"/>
    <s v=" "/>
    <s v="E"/>
    <s v=" "/>
    <d v="2020-11-24T00:00:00"/>
    <s v="LCS1262011"/>
    <s v=" "/>
    <s v="Image URL"/>
    <s v="470"/>
    <s v="WOFF"/>
    <s v="CAOCI"/>
    <s v=" "/>
    <s v=" "/>
  </r>
  <r>
    <x v="1"/>
    <x v="1"/>
    <x v="1"/>
    <x v="2"/>
    <s v="Uncollect Acct Elect-Write Off"/>
    <n v="-610.33000000000004"/>
    <s v="USD"/>
    <s v="CS10248249"/>
    <x v="1"/>
    <s v=" "/>
    <s v="BRO"/>
    <s v=" "/>
    <s v="E"/>
    <s v=" "/>
    <d v="2020-12-08T00:00:00"/>
    <s v="LCS1122012"/>
    <s v=" "/>
    <s v="Image URL"/>
    <s v="470"/>
    <s v="WOFF"/>
    <s v="CAOCI"/>
    <s v=" "/>
    <s v=" "/>
  </r>
  <r>
    <x v="1"/>
    <x v="1"/>
    <x v="1"/>
    <x v="2"/>
    <s v="Uncollect Acct Elect-Write Off"/>
    <n v="-2819.01"/>
    <s v="USD"/>
    <s v="CS10248021"/>
    <x v="1"/>
    <s v=" "/>
    <s v="BRO"/>
    <s v=" "/>
    <s v="E"/>
    <s v=" "/>
    <d v="2020-12-03T00:00:00"/>
    <s v="LCS1082012"/>
    <s v=" "/>
    <s v="Image URL"/>
    <s v="470"/>
    <s v="WOFF"/>
    <s v="CAOCI"/>
    <s v=" "/>
    <s v=" "/>
  </r>
  <r>
    <x v="1"/>
    <x v="1"/>
    <x v="1"/>
    <x v="2"/>
    <s v="Uncollect Acct Elect-Write Off"/>
    <n v="-4404.57"/>
    <s v="USD"/>
    <s v="CS10248021"/>
    <x v="1"/>
    <s v=" "/>
    <s v="BRO"/>
    <s v=" "/>
    <s v="E"/>
    <s v=" "/>
    <d v="2020-12-04T00:00:00"/>
    <s v="LCS1092012"/>
    <s v=" "/>
    <s v="Image URL"/>
    <s v="470"/>
    <s v="WOFF"/>
    <s v="CAOCI"/>
    <s v=" "/>
    <s v=" "/>
  </r>
  <r>
    <x v="1"/>
    <x v="1"/>
    <x v="1"/>
    <x v="2"/>
    <s v="Uncollect Acct Elect-Write Off"/>
    <n v="-725.34"/>
    <s v="USD"/>
    <s v="CS10248021"/>
    <x v="1"/>
    <s v=" "/>
    <s v="BRO"/>
    <s v=" "/>
    <s v="E"/>
    <s v=" "/>
    <d v="2020-12-02T00:00:00"/>
    <s v="LCS1072012"/>
    <s v=" "/>
    <s v="Image URL"/>
    <s v="470"/>
    <s v="WOFF"/>
    <s v="CAOCI"/>
    <s v=" "/>
    <s v=" "/>
  </r>
  <r>
    <x v="1"/>
    <x v="1"/>
    <x v="1"/>
    <x v="2"/>
    <s v="Uncollect Acct Elect-Write Off"/>
    <n v="-2885.84"/>
    <s v="USD"/>
    <s v="CS10249512"/>
    <x v="1"/>
    <s v=" "/>
    <s v="BRO"/>
    <s v=" "/>
    <s v="E"/>
    <s v=" "/>
    <d v="2020-12-15T00:00:00"/>
    <s v="LCS1182012"/>
    <s v=" "/>
    <s v="Image URL"/>
    <s v="470"/>
    <s v="WOFF"/>
    <s v="CAOCI"/>
    <s v=" "/>
    <s v=" "/>
  </r>
  <r>
    <x v="1"/>
    <x v="1"/>
    <x v="1"/>
    <x v="2"/>
    <s v="Uncollect Acct Elect-Write Off"/>
    <n v="279.52999999999997"/>
    <s v="USD"/>
    <s v="CS10250834"/>
    <x v="1"/>
    <s v=" "/>
    <s v="BRO"/>
    <s v=" "/>
    <s v="E"/>
    <s v=" "/>
    <d v="2020-12-22T00:00:00"/>
    <s v="LCS1242012"/>
    <s v=" "/>
    <s v="Image URL"/>
    <s v="470"/>
    <s v="WOFF"/>
    <s v="CAOCI"/>
    <s v=" "/>
    <s v=" "/>
  </r>
  <r>
    <x v="0"/>
    <x v="6"/>
    <x v="1"/>
    <x v="2"/>
    <s v="Uncollect Acct Elect-Write Off"/>
    <n v="-1035.25"/>
    <s v="USD"/>
    <s v="CS10256461"/>
    <x v="1"/>
    <s v=" "/>
    <s v="BRO"/>
    <s v=" "/>
    <s v="E"/>
    <s v=" "/>
    <d v="2021-01-05T00:00:00"/>
    <s v="LCS1042101"/>
    <s v=" "/>
    <s v="Image URL"/>
    <s v="470"/>
    <s v="WOFF"/>
    <s v="CAOCI"/>
    <s v=" "/>
    <s v=" "/>
  </r>
  <r>
    <x v="0"/>
    <x v="6"/>
    <x v="1"/>
    <x v="2"/>
    <s v="Uncollect Acct Elect-Write Off"/>
    <n v="-3005.65"/>
    <s v="USD"/>
    <s v="CS10256519"/>
    <x v="1"/>
    <s v=" "/>
    <s v="BRO"/>
    <s v=" "/>
    <s v="E"/>
    <s v=" "/>
    <d v="2021-01-21T00:00:00"/>
    <s v="LCS1182101"/>
    <s v=" "/>
    <s v="Image URL"/>
    <s v="470"/>
    <s v="WOFF"/>
    <s v="CAOCI"/>
    <s v=" "/>
    <s v=" "/>
  </r>
  <r>
    <x v="0"/>
    <x v="3"/>
    <x v="1"/>
    <x v="2"/>
    <s v="Uncollect Acct Elect-Write Off"/>
    <n v="-2843.95"/>
    <s v="USD"/>
    <s v="CS10262590"/>
    <x v="1"/>
    <s v=" "/>
    <s v="BRO"/>
    <s v=" "/>
    <s v="E"/>
    <s v=" "/>
    <d v="2021-02-19T00:00:00"/>
    <s v="LCS1212102"/>
    <s v=" "/>
    <s v="Image URL"/>
    <s v="470"/>
    <s v="WOFF"/>
    <s v="CAOCI"/>
    <s v=" "/>
    <s v=" "/>
  </r>
  <r>
    <x v="0"/>
    <x v="3"/>
    <x v="1"/>
    <x v="2"/>
    <s v="Uncollect Acct Elect-Write Off"/>
    <n v="-2504.11"/>
    <s v="USD"/>
    <s v="CS10263801"/>
    <x v="1"/>
    <s v=" "/>
    <s v="BRO"/>
    <s v=" "/>
    <s v="E"/>
    <s v=" "/>
    <d v="2021-02-25T00:00:00"/>
    <s v="LCS1262102"/>
    <s v=" "/>
    <s v="Image URL"/>
    <s v="470"/>
    <s v="WOFF"/>
    <s v="CAOCI"/>
    <s v=" "/>
    <s v=" "/>
  </r>
  <r>
    <x v="0"/>
    <x v="3"/>
    <x v="1"/>
    <x v="0"/>
    <s v="Acc Prov For Uncollect Acc"/>
    <n v="37.630000000000003"/>
    <s v="USD"/>
    <s v="CS10262070"/>
    <x v="1"/>
    <s v=" "/>
    <s v="BRO"/>
    <s v=" "/>
    <s v="E"/>
    <s v=" "/>
    <d v="2021-02-16T00:00:00"/>
    <s v="LCS1182102"/>
    <s v=" "/>
    <s v="Image URL"/>
    <s v="470"/>
    <s v="WOFF"/>
    <s v="CAOCI"/>
    <s v=" "/>
    <s v=" "/>
  </r>
  <r>
    <x v="0"/>
    <x v="3"/>
    <x v="1"/>
    <x v="0"/>
    <s v="Acc Prov For Uncollect Acc"/>
    <n v="9400.99"/>
    <s v="USD"/>
    <s v="CS10261288"/>
    <x v="1"/>
    <s v=" "/>
    <s v="BRO"/>
    <s v=" "/>
    <s v="E"/>
    <s v=" "/>
    <d v="2021-02-08T00:00:00"/>
    <s v="LCS1122102"/>
    <s v=" "/>
    <s v="Image URL"/>
    <s v="470"/>
    <s v="WOFF"/>
    <s v="CAOCI"/>
    <s v=" "/>
    <s v=" "/>
  </r>
  <r>
    <x v="0"/>
    <x v="3"/>
    <x v="1"/>
    <x v="0"/>
    <s v="Acc Prov For Uncollect Acc"/>
    <n v="261.89"/>
    <s v="USD"/>
    <s v="CS10261288"/>
    <x v="1"/>
    <s v=" "/>
    <s v="BRO"/>
    <s v=" "/>
    <s v="E"/>
    <s v=" "/>
    <d v="2021-02-09T00:00:00"/>
    <s v="LCS1122102"/>
    <s v=" "/>
    <s v="Image URL"/>
    <s v="470"/>
    <s v="WOFF"/>
    <s v="CAOCI"/>
    <s v=" "/>
    <s v=" "/>
  </r>
  <r>
    <x v="0"/>
    <x v="3"/>
    <x v="1"/>
    <x v="2"/>
    <s v="Uncollect Acct Elect-Write Off"/>
    <n v="-1670.87"/>
    <s v="USD"/>
    <s v="CS10262070"/>
    <x v="1"/>
    <s v=" "/>
    <s v="BRO"/>
    <s v=" "/>
    <s v="E"/>
    <s v=" "/>
    <d v="2021-02-16T00:00:00"/>
    <s v="LCS1182102"/>
    <s v=" "/>
    <s v="Image URL"/>
    <s v="470"/>
    <s v="WOFF"/>
    <s v="CAOCI"/>
    <s v=" "/>
    <s v=" "/>
  </r>
  <r>
    <x v="0"/>
    <x v="2"/>
    <x v="1"/>
    <x v="0"/>
    <s v="Acc Prov For Uncollect Acc"/>
    <n v="-249.07"/>
    <s v="USD"/>
    <s v="CS10267613"/>
    <x v="1"/>
    <s v=" "/>
    <s v="BRO"/>
    <s v=" "/>
    <s v="E"/>
    <s v=" "/>
    <d v="2021-03-15T00:00:00"/>
    <s v="LCS1152103"/>
    <s v=" "/>
    <s v="Image URL"/>
    <s v="470"/>
    <s v="WOFF"/>
    <s v="CAOCI"/>
    <s v=" "/>
    <s v=" "/>
  </r>
  <r>
    <x v="0"/>
    <x v="2"/>
    <x v="1"/>
    <x v="0"/>
    <s v="Acc Prov For Uncollect Acc"/>
    <n v="1051.6300000000001"/>
    <s v="USD"/>
    <s v="CS10269163"/>
    <x v="1"/>
    <s v=" "/>
    <s v="BRO"/>
    <s v=" "/>
    <s v="E"/>
    <s v=" "/>
    <d v="2021-03-24T00:00:00"/>
    <s v="LCS1232103"/>
    <s v=" "/>
    <s v="Image URL"/>
    <s v="470"/>
    <s v="WOFF"/>
    <s v="CAOCI"/>
    <s v=" "/>
    <s v=" "/>
  </r>
  <r>
    <x v="0"/>
    <x v="0"/>
    <x v="1"/>
    <x v="2"/>
    <s v="Uncollect Acct Elect-Write Off"/>
    <n v="-2766.85"/>
    <s v="USD"/>
    <s v="CS10275744"/>
    <x v="1"/>
    <s v=" "/>
    <s v="BRO"/>
    <s v=" "/>
    <s v="E"/>
    <s v=" "/>
    <d v="2021-04-23T00:00:00"/>
    <s v="LCS1222104"/>
    <s v=" "/>
    <s v="Image URL"/>
    <s v="470"/>
    <s v="WOFF"/>
    <s v="CAOCI"/>
    <s v=" "/>
    <s v=" "/>
  </r>
  <r>
    <x v="0"/>
    <x v="0"/>
    <x v="1"/>
    <x v="2"/>
    <s v="Uncollect Acct Elect-Write Off"/>
    <n v="-4289.79"/>
    <s v="USD"/>
    <s v="CS10273647"/>
    <x v="1"/>
    <s v=" "/>
    <s v="BRO"/>
    <s v=" "/>
    <s v="E"/>
    <s v=" "/>
    <d v="2021-04-01T00:00:00"/>
    <s v="LCS1032104"/>
    <s v=" "/>
    <s v="Image URL"/>
    <s v="470"/>
    <s v="WOFF"/>
    <s v="CAOCI"/>
    <s v=" "/>
    <s v=" "/>
  </r>
  <r>
    <x v="0"/>
    <x v="0"/>
    <x v="1"/>
    <x v="2"/>
    <s v="Uncollect Acct Elect-Write Off"/>
    <n v="-5729.51"/>
    <s v="USD"/>
    <s v="CS10273647"/>
    <x v="1"/>
    <s v=" "/>
    <s v="BRO"/>
    <s v=" "/>
    <s v="E"/>
    <s v=" "/>
    <d v="2021-04-05T00:00:00"/>
    <s v="LCS1062104"/>
    <s v=" "/>
    <s v="Image URL"/>
    <s v="470"/>
    <s v="WOFF"/>
    <s v="CAOCI"/>
    <s v=" "/>
    <s v=" "/>
  </r>
  <r>
    <x v="0"/>
    <x v="0"/>
    <x v="1"/>
    <x v="0"/>
    <s v="Acc Prov For Uncollect Acc"/>
    <n v="53.25"/>
    <s v="USD"/>
    <s v="CS10273808"/>
    <x v="1"/>
    <s v=" "/>
    <s v="BRO"/>
    <s v=" "/>
    <s v="E"/>
    <s v=" "/>
    <d v="2021-04-09T00:00:00"/>
    <s v="LCS1102104"/>
    <s v=" "/>
    <s v="Image URL"/>
    <s v="470"/>
    <s v="WOFF"/>
    <s v="CAOCI"/>
    <s v=" "/>
    <s v=" "/>
  </r>
  <r>
    <x v="0"/>
    <x v="0"/>
    <x v="1"/>
    <x v="0"/>
    <s v="Acc Prov For Uncollect Acc"/>
    <n v="-6.02"/>
    <s v="USD"/>
    <s v="CS10273647"/>
    <x v="1"/>
    <s v=" "/>
    <s v="BRO"/>
    <s v=" "/>
    <s v="E"/>
    <s v=" "/>
    <d v="2021-04-06T00:00:00"/>
    <s v="LCS1072104"/>
    <s v=" "/>
    <s v="Image URL"/>
    <s v="470"/>
    <s v="WOFF"/>
    <s v="CAOCI"/>
    <s v=" "/>
    <s v=" "/>
  </r>
  <r>
    <x v="0"/>
    <x v="0"/>
    <x v="1"/>
    <x v="2"/>
    <s v="Uncollect Acct Elect-Write Off"/>
    <n v="-6869.8"/>
    <s v="USD"/>
    <s v="CS10276971"/>
    <x v="1"/>
    <s v=" "/>
    <s v="BRO"/>
    <s v=" "/>
    <s v="E"/>
    <s v=" "/>
    <d v="2021-04-29T00:00:00"/>
    <s v="LCS1272104"/>
    <s v=" "/>
    <s v="Image URL"/>
    <s v="470"/>
    <s v="WOFF"/>
    <s v="CAOCI"/>
    <s v=" "/>
    <s v=" "/>
  </r>
  <r>
    <x v="0"/>
    <x v="0"/>
    <x v="1"/>
    <x v="0"/>
    <s v="Acc Prov For Uncollect Acc"/>
    <n v="-171.04"/>
    <s v="USD"/>
    <s v="CS10274593"/>
    <x v="1"/>
    <s v=" "/>
    <s v="BRO"/>
    <s v=" "/>
    <s v="E"/>
    <s v=" "/>
    <d v="2021-04-15T00:00:00"/>
    <s v="LCS1152104"/>
    <s v=" "/>
    <s v="Image URL"/>
    <s v="470"/>
    <s v="WOFF"/>
    <s v="CAOCI"/>
    <s v=" "/>
    <s v=" "/>
  </r>
  <r>
    <x v="1"/>
    <x v="6"/>
    <x v="1"/>
    <x v="2"/>
    <s v="Uncollect Acct Elect-Write Off"/>
    <n v="-35.76"/>
    <s v="USD"/>
    <s v="CS10180445"/>
    <x v="1"/>
    <s v=" "/>
    <s v="WMO"/>
    <s v=" "/>
    <s v="E"/>
    <s v=" "/>
    <d v="2020-01-04T00:00:00"/>
    <s v="LCS1072001"/>
    <s v=" "/>
    <s v="Image URL"/>
    <s v="470"/>
    <s v="WOFF"/>
    <s v="CAOCI"/>
    <s v=" "/>
    <s v=" "/>
  </r>
  <r>
    <x v="1"/>
    <x v="6"/>
    <x v="1"/>
    <x v="2"/>
    <s v="Uncollect Acct Elect-Write Off"/>
    <n v="5908.24"/>
    <s v="USD"/>
    <s v="CS10180445"/>
    <x v="1"/>
    <s v=" "/>
    <s v="WMO"/>
    <s v=" "/>
    <s v="E"/>
    <s v=" "/>
    <d v="2020-01-08T00:00:00"/>
    <s v="LCS1102001"/>
    <s v=" "/>
    <s v="Image URL"/>
    <s v="470"/>
    <s v="WOFF"/>
    <s v="CAOCI"/>
    <s v=" "/>
    <s v=" "/>
  </r>
  <r>
    <x v="1"/>
    <x v="6"/>
    <x v="1"/>
    <x v="2"/>
    <s v="Uncollect Acct Elect-Write Off"/>
    <n v="-1215.48"/>
    <s v="USD"/>
    <s v="CS10180445"/>
    <x v="1"/>
    <s v=" "/>
    <s v="WMO"/>
    <s v=" "/>
    <s v="E"/>
    <s v=" "/>
    <d v="2020-01-10T00:00:00"/>
    <s v="LCS1122001"/>
    <s v=" "/>
    <s v="Image URL"/>
    <s v="470"/>
    <s v="WOFF"/>
    <s v="CAOCI"/>
    <s v=" "/>
    <s v=" "/>
  </r>
  <r>
    <x v="1"/>
    <x v="3"/>
    <x v="1"/>
    <x v="2"/>
    <s v="Uncollect Acct Elect-Write Off"/>
    <n v="10070.4"/>
    <s v="USD"/>
    <s v="CS10185358"/>
    <x v="1"/>
    <s v=" "/>
    <s v="WMO"/>
    <s v=" "/>
    <s v="E"/>
    <s v=" "/>
    <d v="2020-02-03T00:00:00"/>
    <s v="LCS1062002"/>
    <s v=" "/>
    <s v="Image URL"/>
    <s v="470"/>
    <s v="WOFF"/>
    <s v="CAOCI"/>
    <s v=" "/>
    <s v=" "/>
  </r>
  <r>
    <x v="1"/>
    <x v="3"/>
    <x v="1"/>
    <x v="2"/>
    <s v="Uncollect Acct Elect-Write Off"/>
    <n v="4324.25"/>
    <s v="USD"/>
    <s v="CS10188425"/>
    <x v="1"/>
    <s v=" "/>
    <s v="WMO"/>
    <s v=" "/>
    <s v="E"/>
    <s v=" "/>
    <d v="2020-02-27T00:00:00"/>
    <s v="LCS1272002"/>
    <s v=" "/>
    <s v="Image URL"/>
    <s v="470"/>
    <s v="WOFF"/>
    <s v="CAOCI"/>
    <s v=" "/>
    <s v=" "/>
  </r>
  <r>
    <x v="1"/>
    <x v="3"/>
    <x v="1"/>
    <x v="2"/>
    <s v="Uncollect Acct Elect-Write Off"/>
    <n v="-26.08"/>
    <s v="USD"/>
    <s v="CS10188846"/>
    <x v="1"/>
    <s v=" "/>
    <s v="WMO"/>
    <s v=" "/>
    <s v="E"/>
    <s v=" "/>
    <d v="2020-02-29T00:00:00"/>
    <s v="LCS1292002"/>
    <s v=" "/>
    <s v="Image URL"/>
    <s v="470"/>
    <s v="WOFF"/>
    <s v="CAOCI"/>
    <s v=" "/>
    <s v=" "/>
  </r>
  <r>
    <x v="1"/>
    <x v="2"/>
    <x v="1"/>
    <x v="2"/>
    <s v="Uncollect Acct Elect-Write Off"/>
    <n v="-1354.71"/>
    <s v="USD"/>
    <s v="CS10194824"/>
    <x v="1"/>
    <s v=" "/>
    <s v="WMO"/>
    <s v=" "/>
    <s v="E"/>
    <s v=" "/>
    <d v="2020-03-30T00:00:00"/>
    <s v="LCS1312003"/>
    <s v=" "/>
    <s v="Image URL"/>
    <s v="470"/>
    <s v="WOFF"/>
    <s v="CAOCI"/>
    <s v=" "/>
    <s v=" "/>
  </r>
  <r>
    <x v="1"/>
    <x v="2"/>
    <x v="1"/>
    <x v="2"/>
    <s v="Uncollect Acct Elect-Write Off"/>
    <n v="1963.02"/>
    <s v="USD"/>
    <s v="CS10191943"/>
    <x v="1"/>
    <s v=" "/>
    <s v="WMO"/>
    <s v=" "/>
    <s v="E"/>
    <s v=" "/>
    <d v="2020-03-12T00:00:00"/>
    <s v="LCS1132003"/>
    <s v=" "/>
    <s v="Image URL"/>
    <s v="470"/>
    <s v="WOFF"/>
    <s v="CAOCI"/>
    <s v=" "/>
    <s v=" "/>
  </r>
  <r>
    <x v="1"/>
    <x v="0"/>
    <x v="1"/>
    <x v="2"/>
    <s v="Uncollect Acct Elect-Write Off"/>
    <n v="-1911.93"/>
    <s v="USD"/>
    <s v="CS10199795"/>
    <x v="1"/>
    <s v=" "/>
    <s v="WMO"/>
    <s v=" "/>
    <s v="E"/>
    <s v=" "/>
    <d v="2020-04-21T00:00:00"/>
    <s v="LCS1222004"/>
    <s v=" "/>
    <s v="Image URL"/>
    <s v="470"/>
    <s v="WOFF"/>
    <s v="CAOCI"/>
    <s v=" "/>
    <s v=" "/>
  </r>
  <r>
    <x v="1"/>
    <x v="0"/>
    <x v="1"/>
    <x v="2"/>
    <s v="Uncollect Acct Elect-Write Off"/>
    <n v="-2061.08"/>
    <s v="USD"/>
    <s v="CS10199233"/>
    <x v="1"/>
    <s v=" "/>
    <s v="WMO"/>
    <s v=" "/>
    <s v="E"/>
    <s v=" "/>
    <d v="2020-04-16T00:00:00"/>
    <s v="LCS1182004"/>
    <s v=" "/>
    <s v="Image URL"/>
    <s v="470"/>
    <s v="WOFF"/>
    <s v="CAOCI"/>
    <s v=" "/>
    <s v=" "/>
  </r>
  <r>
    <x v="1"/>
    <x v="0"/>
    <x v="1"/>
    <x v="2"/>
    <s v="Uncollect Acct Elect-Write Off"/>
    <n v="-591.49"/>
    <s v="USD"/>
    <s v="CS10198132"/>
    <x v="1"/>
    <s v=" "/>
    <s v="WMO"/>
    <s v=" "/>
    <s v="E"/>
    <s v=" "/>
    <d v="2020-04-08T00:00:00"/>
    <s v="LCS1112004"/>
    <s v=" "/>
    <s v="Image URL"/>
    <s v="470"/>
    <s v="WOFF"/>
    <s v="CAOCI"/>
    <s v=" "/>
    <s v=" "/>
  </r>
  <r>
    <x v="1"/>
    <x v="0"/>
    <x v="1"/>
    <x v="2"/>
    <s v="Uncollect Acct Elect-Write Off"/>
    <n v="-907.42"/>
    <s v="USD"/>
    <s v="CS10198132"/>
    <x v="1"/>
    <s v=" "/>
    <s v="WMO"/>
    <s v=" "/>
    <s v="E"/>
    <s v=" "/>
    <d v="2020-04-01T00:00:00"/>
    <s v="LCS1052004"/>
    <s v=" "/>
    <s v="Image URL"/>
    <s v="470"/>
    <s v="WOFF"/>
    <s v="CAOCI"/>
    <s v=" "/>
    <s v=" "/>
  </r>
  <r>
    <x v="1"/>
    <x v="0"/>
    <x v="1"/>
    <x v="2"/>
    <s v="Uncollect Acct Elect-Write Off"/>
    <n v="-57.79"/>
    <s v="USD"/>
    <s v="CS10198395"/>
    <x v="1"/>
    <s v=" "/>
    <s v="WMO"/>
    <s v=" "/>
    <s v="E"/>
    <s v=" "/>
    <d v="2020-04-09T00:00:00"/>
    <s v="LCS1132004"/>
    <s v=" "/>
    <s v="Image URL"/>
    <s v="470"/>
    <s v="WOFF"/>
    <s v="CAOCI"/>
    <s v=" "/>
    <s v=" "/>
  </r>
  <r>
    <x v="1"/>
    <x v="7"/>
    <x v="1"/>
    <x v="2"/>
    <s v="Uncollect Acct Elect-Write Off"/>
    <n v="-5652.44"/>
    <s v="USD"/>
    <s v="CS10207327"/>
    <x v="1"/>
    <s v=" "/>
    <s v="WMO"/>
    <s v=" "/>
    <s v="E"/>
    <s v=" "/>
    <d v="2020-05-28T00:00:00"/>
    <s v="LCS1252005"/>
    <s v=" "/>
    <s v="Image URL"/>
    <s v="470"/>
    <s v="WOFF"/>
    <s v="CAOCI"/>
    <s v=" "/>
    <s v=" "/>
  </r>
  <r>
    <x v="1"/>
    <x v="4"/>
    <x v="1"/>
    <x v="2"/>
    <s v="Uncollect Acct Elect-Write Off"/>
    <n v="-1272.6099999999999"/>
    <s v="USD"/>
    <s v="CS10210576"/>
    <x v="1"/>
    <s v=" "/>
    <s v="WMO"/>
    <s v=" "/>
    <s v="E"/>
    <s v=" "/>
    <d v="2020-06-09T00:00:00"/>
    <s v="LCS1122006"/>
    <s v=" "/>
    <s v="Image URL"/>
    <s v="470"/>
    <s v="WOFF"/>
    <s v="CAOCI"/>
    <s v=" "/>
    <s v=" "/>
  </r>
  <r>
    <x v="1"/>
    <x v="4"/>
    <x v="1"/>
    <x v="2"/>
    <s v="Uncollect Acct Elect-Write Off"/>
    <n v="-5143.93"/>
    <s v="USD"/>
    <s v="CS10211985"/>
    <x v="1"/>
    <s v=" "/>
    <s v="WMO"/>
    <s v=" "/>
    <s v="E"/>
    <s v=" "/>
    <d v="2020-06-18T00:00:00"/>
    <s v="LCS1202006"/>
    <s v=" "/>
    <s v="Image URL"/>
    <s v="470"/>
    <s v="WOFF"/>
    <s v="CAOCI"/>
    <s v=" "/>
    <s v=" "/>
  </r>
  <r>
    <x v="1"/>
    <x v="4"/>
    <x v="1"/>
    <x v="2"/>
    <s v="Uncollect Acct Elect-Write Off"/>
    <n v="-177.21"/>
    <s v="USD"/>
    <s v="CS10211125"/>
    <x v="1"/>
    <s v=" "/>
    <s v="WMO"/>
    <s v=" "/>
    <s v="E"/>
    <s v=" "/>
    <d v="2020-06-13T00:00:00"/>
    <s v="LCS1162006"/>
    <s v=" "/>
    <s v="Image URL"/>
    <s v="470"/>
    <s v="WOFF"/>
    <s v="CAOCI"/>
    <s v=" "/>
    <s v=" "/>
  </r>
  <r>
    <x v="1"/>
    <x v="4"/>
    <x v="1"/>
    <x v="2"/>
    <s v="Uncollect Acct Elect-Write Off"/>
    <n v="-4404.95"/>
    <s v="USD"/>
    <s v="CS10210396"/>
    <x v="1"/>
    <s v=" "/>
    <s v="WMO"/>
    <s v=" "/>
    <s v="E"/>
    <s v=" "/>
    <d v="2020-06-08T00:00:00"/>
    <s v="LCS1112006"/>
    <s v=" "/>
    <s v="Image URL"/>
    <s v="470"/>
    <s v="WOFF"/>
    <s v="CAOCI"/>
    <s v=" "/>
    <s v=" "/>
  </r>
  <r>
    <x v="1"/>
    <x v="4"/>
    <x v="1"/>
    <x v="2"/>
    <s v="Uncollect Acct Elect-Write Off"/>
    <n v="-4249.71"/>
    <s v="USD"/>
    <s v="CS10212888"/>
    <x v="1"/>
    <s v=" "/>
    <s v="WMO"/>
    <s v=" "/>
    <s v="E"/>
    <s v=" "/>
    <d v="2020-06-24T00:00:00"/>
    <s v="LCS1252006"/>
    <s v=" "/>
    <s v="Image URL"/>
    <s v="470"/>
    <s v="WOFF"/>
    <s v="CAOCI"/>
    <s v=" "/>
    <s v=" "/>
  </r>
  <r>
    <x v="1"/>
    <x v="4"/>
    <x v="1"/>
    <x v="2"/>
    <s v="Uncollect Acct Elect-Write Off"/>
    <n v="-3488.15"/>
    <s v="USD"/>
    <s v="CS10210132"/>
    <x v="1"/>
    <s v=" "/>
    <s v="WMO"/>
    <s v=" "/>
    <s v="E"/>
    <s v=" "/>
    <d v="2020-06-01T00:00:00"/>
    <s v="LCS1052006"/>
    <s v=" "/>
    <s v="Image URL"/>
    <s v="470"/>
    <s v="WOFF"/>
    <s v="CAOCI"/>
    <s v=" "/>
    <s v=" "/>
  </r>
  <r>
    <x v="1"/>
    <x v="4"/>
    <x v="1"/>
    <x v="2"/>
    <s v="Uncollect Acct Elect-Write Off"/>
    <n v="-3896.62"/>
    <s v="USD"/>
    <s v="CS10210132"/>
    <x v="1"/>
    <s v=" "/>
    <s v="WMO"/>
    <s v=" "/>
    <s v="E"/>
    <s v=" "/>
    <d v="2020-06-03T00:00:00"/>
    <s v="LCS1072006"/>
    <s v=" "/>
    <s v="Image URL"/>
    <s v="470"/>
    <s v="WOFF"/>
    <s v="CAOCI"/>
    <s v=" "/>
    <s v=" "/>
  </r>
  <r>
    <x v="1"/>
    <x v="8"/>
    <x v="1"/>
    <x v="2"/>
    <s v="Uncollect Acct Elect-Write Off"/>
    <n v="-846.03"/>
    <s v="USD"/>
    <s v="CS10219857"/>
    <x v="1"/>
    <s v=" "/>
    <s v="WMO"/>
    <s v=" "/>
    <s v="E"/>
    <s v=" "/>
    <d v="2020-07-28T00:00:00"/>
    <s v="LCS1282007"/>
    <s v=" "/>
    <s v="Image URL"/>
    <s v="470"/>
    <s v="WOFF"/>
    <s v="CAOCI"/>
    <s v=" "/>
    <s v=" "/>
  </r>
  <r>
    <x v="1"/>
    <x v="9"/>
    <x v="1"/>
    <x v="2"/>
    <s v="Uncollect Acct Elect-Write Off"/>
    <n v="-1302.74"/>
    <s v="USD"/>
    <s v="CS10224713"/>
    <x v="1"/>
    <s v=" "/>
    <s v="WMO"/>
    <s v=" "/>
    <s v="E"/>
    <s v=" "/>
    <d v="2020-08-19T00:00:00"/>
    <s v="LCS1212008"/>
    <s v=" "/>
    <s v="Image URL"/>
    <s v="470"/>
    <s v="WOFF"/>
    <s v="CAOCI"/>
    <s v=" "/>
    <s v=" "/>
  </r>
  <r>
    <x v="1"/>
    <x v="10"/>
    <x v="1"/>
    <x v="2"/>
    <s v="Uncollect Acct Elect-Write Off"/>
    <n v="-3423.82"/>
    <s v="USD"/>
    <s v="CS10229215"/>
    <x v="1"/>
    <s v=" "/>
    <s v="WMO"/>
    <s v=" "/>
    <s v="E"/>
    <s v=" "/>
    <d v="2020-09-08T00:00:00"/>
    <s v="LCS1122009"/>
    <s v=" "/>
    <s v="Image URL"/>
    <s v="470"/>
    <s v="WOFF"/>
    <s v="CAOCI"/>
    <s v=" "/>
    <s v=" "/>
  </r>
  <r>
    <x v="1"/>
    <x v="10"/>
    <x v="1"/>
    <x v="2"/>
    <s v="Uncollect Acct Elect-Write Off"/>
    <n v="-3197.27"/>
    <s v="USD"/>
    <s v="CS10233036"/>
    <x v="1"/>
    <s v=" "/>
    <s v="WMO"/>
    <s v=" "/>
    <s v="E"/>
    <s v=" "/>
    <d v="2020-09-30T00:00:00"/>
    <s v="LCS1312009"/>
    <s v=" "/>
    <s v="Image URL"/>
    <s v="470"/>
    <s v="WOFF"/>
    <s v="CAOCI"/>
    <s v=" "/>
    <s v=" "/>
  </r>
  <r>
    <x v="1"/>
    <x v="10"/>
    <x v="1"/>
    <x v="2"/>
    <s v="Uncollect Acct Elect-Write Off"/>
    <n v="-2881.46"/>
    <s v="USD"/>
    <s v="CS10230419"/>
    <x v="1"/>
    <s v=" "/>
    <s v="WMO"/>
    <s v=" "/>
    <s v="E"/>
    <s v=" "/>
    <d v="2020-09-16T00:00:00"/>
    <s v="LCS1192009"/>
    <s v=" "/>
    <s v="Image URL"/>
    <s v="470"/>
    <s v="WOFF"/>
    <s v="CAOCI"/>
    <s v=" "/>
    <s v=" "/>
  </r>
  <r>
    <x v="1"/>
    <x v="5"/>
    <x v="1"/>
    <x v="2"/>
    <s v="Uncollect Acct Elect-Write Off"/>
    <n v="-1461.73"/>
    <s v="USD"/>
    <s v="CS10245944"/>
    <x v="1"/>
    <s v=" "/>
    <s v="WMO"/>
    <s v=" "/>
    <s v="E"/>
    <s v=" "/>
    <d v="2020-11-30T00:00:00"/>
    <s v="LCS1302011"/>
    <s v=" "/>
    <s v="Image URL"/>
    <s v="470"/>
    <s v="WOFF"/>
    <s v="CAOCI"/>
    <s v=" "/>
    <s v=" "/>
  </r>
  <r>
    <x v="1"/>
    <x v="1"/>
    <x v="1"/>
    <x v="2"/>
    <s v="Uncollect Acct Elect-Write Off"/>
    <n v="-1678.69"/>
    <s v="USD"/>
    <s v="CS10248021"/>
    <x v="1"/>
    <s v=" "/>
    <s v="WMO"/>
    <s v=" "/>
    <s v="E"/>
    <s v=" "/>
    <d v="2020-12-02T00:00:00"/>
    <s v="LCS1072012"/>
    <s v=" "/>
    <s v="Image URL"/>
    <s v="470"/>
    <s v="WOFF"/>
    <s v="CAOCI"/>
    <s v=" "/>
    <s v=" "/>
  </r>
  <r>
    <x v="1"/>
    <x v="1"/>
    <x v="1"/>
    <x v="2"/>
    <s v="Uncollect Acct Elect-Write Off"/>
    <n v="-3483.11"/>
    <s v="USD"/>
    <s v="CS10248825"/>
    <x v="1"/>
    <s v=" "/>
    <s v="WMO"/>
    <s v=" "/>
    <s v="E"/>
    <s v=" "/>
    <d v="2020-12-10T00:00:00"/>
    <s v="LCS1142012"/>
    <s v=" "/>
    <s v="Image URL"/>
    <s v="470"/>
    <s v="WOFF"/>
    <s v="CAOCI"/>
    <s v=" "/>
    <s v=" "/>
  </r>
  <r>
    <x v="1"/>
    <x v="1"/>
    <x v="1"/>
    <x v="2"/>
    <s v="Uncollect Acct Elect-Write Off"/>
    <n v="-2908.4"/>
    <s v="USD"/>
    <s v="CS10249512"/>
    <x v="1"/>
    <s v=" "/>
    <s v="WMO"/>
    <s v=" "/>
    <s v="E"/>
    <s v=" "/>
    <d v="2020-12-15T00:00:00"/>
    <s v="LCS1182012"/>
    <s v=" "/>
    <s v="Image URL"/>
    <s v="470"/>
    <s v="WOFF"/>
    <s v="CAOCI"/>
    <s v=" "/>
    <s v=" "/>
  </r>
  <r>
    <x v="1"/>
    <x v="1"/>
    <x v="1"/>
    <x v="2"/>
    <s v="Uncollect Acct Elect-Write Off"/>
    <n v="-2878"/>
    <s v="USD"/>
    <s v="CS10251921"/>
    <x v="1"/>
    <s v=" "/>
    <s v="WMO"/>
    <s v=" "/>
    <s v="E"/>
    <s v=" "/>
    <d v="2020-12-29T00:00:00"/>
    <s v="LCS1282012"/>
    <s v=" "/>
    <s v="Image URL"/>
    <s v="470"/>
    <s v="WOFF"/>
    <s v="CAOCI"/>
    <s v=" "/>
    <s v=" "/>
  </r>
  <r>
    <x v="0"/>
    <x v="6"/>
    <x v="1"/>
    <x v="0"/>
    <s v="Acc Prov For Uncollect Acc"/>
    <n v="-338.58"/>
    <s v="USD"/>
    <s v="CS10257834"/>
    <x v="1"/>
    <s v=" "/>
    <s v="WMO"/>
    <s v=" "/>
    <s v="E"/>
    <s v=" "/>
    <d v="2021-01-27T00:00:00"/>
    <s v="LCS1232101"/>
    <s v=" "/>
    <s v="Image URL"/>
    <s v="470"/>
    <s v="WOFF"/>
    <s v="CAOCI"/>
    <s v=" "/>
    <s v=" "/>
  </r>
  <r>
    <x v="0"/>
    <x v="3"/>
    <x v="1"/>
    <x v="2"/>
    <s v="Uncollect Acct Elect-Write Off"/>
    <n v="-475.34"/>
    <s v="USD"/>
    <s v="CS10262590"/>
    <x v="1"/>
    <s v=" "/>
    <s v="WMO"/>
    <s v=" "/>
    <s v="E"/>
    <s v=" "/>
    <d v="2021-02-19T00:00:00"/>
    <s v="LCS1212102"/>
    <s v=" "/>
    <s v="Image URL"/>
    <s v="470"/>
    <s v="WOFF"/>
    <s v="CAOCI"/>
    <s v=" "/>
    <s v=" "/>
  </r>
  <r>
    <x v="0"/>
    <x v="3"/>
    <x v="1"/>
    <x v="2"/>
    <s v="Uncollect Acct Elect-Write Off"/>
    <n v="-1014.69"/>
    <s v="USD"/>
    <s v="CS10261892"/>
    <x v="1"/>
    <s v=" "/>
    <s v="WMO"/>
    <s v=" "/>
    <s v="E"/>
    <s v=" "/>
    <d v="2021-02-15T00:00:00"/>
    <s v="LCS1172102"/>
    <s v=" "/>
    <s v="Image URL"/>
    <s v="470"/>
    <s v="WOFF"/>
    <s v="CAOCI"/>
    <s v=" "/>
    <s v=" "/>
  </r>
  <r>
    <x v="0"/>
    <x v="3"/>
    <x v="1"/>
    <x v="0"/>
    <s v="Acc Prov For Uncollect Acc"/>
    <n v="20"/>
    <s v="USD"/>
    <s v="CS10264242"/>
    <x v="1"/>
    <s v=" "/>
    <s v="WMO"/>
    <s v=" "/>
    <s v="E"/>
    <s v=" "/>
    <d v="2021-02-26T00:00:00"/>
    <s v="LCS1272102"/>
    <s v=" "/>
    <s v="Image URL"/>
    <s v="470"/>
    <s v="WOFF"/>
    <s v="CAOCI"/>
    <s v=" "/>
    <s v=" "/>
  </r>
  <r>
    <x v="0"/>
    <x v="3"/>
    <x v="1"/>
    <x v="2"/>
    <s v="Uncollect Acct Elect-Write Off"/>
    <n v="-1583.02"/>
    <s v="USD"/>
    <s v="CS10261611"/>
    <x v="1"/>
    <s v=" "/>
    <s v="WMO"/>
    <s v=" "/>
    <s v="E"/>
    <s v=" "/>
    <d v="2021-02-11T00:00:00"/>
    <s v="LCS1142102"/>
    <s v=" "/>
    <s v="Image URL"/>
    <s v="470"/>
    <s v="WOFF"/>
    <s v="CAOCI"/>
    <s v=" "/>
    <s v=" "/>
  </r>
  <r>
    <x v="0"/>
    <x v="3"/>
    <x v="1"/>
    <x v="0"/>
    <s v="Acc Prov For Uncollect Acc"/>
    <n v="256.23"/>
    <s v="USD"/>
    <s v="CS10262265"/>
    <x v="1"/>
    <s v=" "/>
    <s v="WMO"/>
    <s v=" "/>
    <s v="E"/>
    <s v=" "/>
    <d v="2021-02-17T00:00:00"/>
    <s v="LCS1192102"/>
    <s v=" "/>
    <s v="Image URL"/>
    <s v="470"/>
    <s v="WOFF"/>
    <s v="CAOCI"/>
    <s v=" "/>
    <s v=" "/>
  </r>
  <r>
    <x v="0"/>
    <x v="3"/>
    <x v="1"/>
    <x v="2"/>
    <s v="Uncollect Acct Elect-Write Off"/>
    <n v="-3170.49"/>
    <s v="USD"/>
    <s v="CS10261450"/>
    <x v="1"/>
    <s v=" "/>
    <s v="WMO"/>
    <s v=" "/>
    <s v="E"/>
    <s v=" "/>
    <d v="2021-02-10T00:00:00"/>
    <s v="LCS1132102"/>
    <s v=" "/>
    <s v="Image URL"/>
    <s v="470"/>
    <s v="WOFF"/>
    <s v="CAOCI"/>
    <s v=" "/>
    <s v=" "/>
  </r>
  <r>
    <x v="0"/>
    <x v="2"/>
    <x v="1"/>
    <x v="2"/>
    <s v="Uncollect Acct Elect-Write Off"/>
    <n v="-3327.85"/>
    <s v="USD"/>
    <s v="CS10267010"/>
    <x v="1"/>
    <s v=" "/>
    <s v="WMO"/>
    <s v=" "/>
    <s v="E"/>
    <s v=" "/>
    <d v="2021-03-10T00:00:00"/>
    <s v="LCS1112103"/>
    <s v=" "/>
    <s v="Image URL"/>
    <s v="470"/>
    <s v="WOFF"/>
    <s v="CAOCI"/>
    <s v=" "/>
    <s v=" "/>
  </r>
  <r>
    <x v="0"/>
    <x v="2"/>
    <x v="1"/>
    <x v="2"/>
    <s v="Uncollect Acct Elect-Write Off"/>
    <n v="-3825.21"/>
    <s v="USD"/>
    <s v="CS10266396"/>
    <x v="1"/>
    <s v=" "/>
    <s v="WMO"/>
    <s v=" "/>
    <s v="E"/>
    <s v=" "/>
    <d v="2021-03-01T00:00:00"/>
    <s v="LCS1032103"/>
    <s v=" "/>
    <s v="Image URL"/>
    <s v="470"/>
    <s v="WOFF"/>
    <s v="CAOCI"/>
    <s v=" "/>
    <s v=" "/>
  </r>
  <r>
    <x v="0"/>
    <x v="2"/>
    <x v="1"/>
    <x v="2"/>
    <s v="Uncollect Acct Elect-Write Off"/>
    <n v="-4517.8599999999997"/>
    <s v="USD"/>
    <s v="CS10267830"/>
    <x v="1"/>
    <s v=" "/>
    <s v="WMO"/>
    <s v=" "/>
    <s v="E"/>
    <s v=" "/>
    <d v="2021-03-16T00:00:00"/>
    <s v="LCS1162103"/>
    <s v=" "/>
    <s v="Image URL"/>
    <s v="470"/>
    <s v="WOFF"/>
    <s v="CAOCI"/>
    <s v=" "/>
    <s v=" "/>
  </r>
  <r>
    <x v="0"/>
    <x v="2"/>
    <x v="1"/>
    <x v="0"/>
    <s v="Acc Prov For Uncollect Acc"/>
    <n v="-8"/>
    <s v="USD"/>
    <s v="CS10267382"/>
    <x v="1"/>
    <s v=" "/>
    <s v="WMO"/>
    <s v=" "/>
    <s v="E"/>
    <s v=" "/>
    <d v="2021-03-12T00:00:00"/>
    <s v="LCS1132103"/>
    <s v=" "/>
    <s v="Image URL"/>
    <s v="470"/>
    <s v="WOFF"/>
    <s v="CAOCI"/>
    <s v=" "/>
    <s v=" "/>
  </r>
  <r>
    <x v="0"/>
    <x v="2"/>
    <x v="1"/>
    <x v="2"/>
    <s v="Uncollect Acct Elect-Write Off"/>
    <n v="-4530.1400000000003"/>
    <s v="USD"/>
    <s v="CS10267195"/>
    <x v="1"/>
    <s v=" "/>
    <s v="WMO"/>
    <s v=" "/>
    <s v="E"/>
    <s v=" "/>
    <d v="2021-03-11T00:00:00"/>
    <s v="LCS1122103"/>
    <s v=" "/>
    <s v="Image URL"/>
    <s v="470"/>
    <s v="WOFF"/>
    <s v="CAOCI"/>
    <s v=" "/>
    <s v=" "/>
  </r>
  <r>
    <x v="0"/>
    <x v="2"/>
    <x v="1"/>
    <x v="2"/>
    <s v="Uncollect Acct Elect-Write Off"/>
    <n v="-2143.34"/>
    <s v="USD"/>
    <s v="CS10269359"/>
    <x v="1"/>
    <s v=" "/>
    <s v="WMO"/>
    <s v=" "/>
    <s v="E"/>
    <s v=" "/>
    <d v="2021-03-25T00:00:00"/>
    <s v="LCS1242103"/>
    <s v=" "/>
    <s v="Image URL"/>
    <s v="470"/>
    <s v="WOFF"/>
    <s v="CAOCI"/>
    <s v=" "/>
    <s v=" "/>
  </r>
  <r>
    <x v="0"/>
    <x v="2"/>
    <x v="1"/>
    <x v="2"/>
    <s v="Uncollect Acct Elect-Write Off"/>
    <n v="-3685.04"/>
    <s v="USD"/>
    <s v="CS10270325"/>
    <x v="1"/>
    <s v=" "/>
    <s v="WMO"/>
    <s v=" "/>
    <s v="E"/>
    <s v=" "/>
    <d v="2021-03-30T00:00:00"/>
    <s v="LCS1282103"/>
    <s v=" "/>
    <s v="Image URL"/>
    <s v="470"/>
    <s v="WOFF"/>
    <s v="CAOCI"/>
    <s v=" "/>
    <s v=" "/>
  </r>
  <r>
    <x v="0"/>
    <x v="2"/>
    <x v="1"/>
    <x v="2"/>
    <s v="Uncollect Acct Elect-Write Off"/>
    <n v="-2116.04"/>
    <s v="USD"/>
    <s v="CSA0268676"/>
    <x v="2"/>
    <s v="CCS Jan Posting Issue"/>
    <s v="WMO"/>
    <s v=" "/>
    <s v="E"/>
    <s v=" "/>
    <d v="2021-01-26T00:00:00"/>
    <s v=" "/>
    <s v=" "/>
    <s v="Image URL"/>
    <s v="470"/>
    <s v="WOFF"/>
    <s v="CAOCI"/>
    <s v=" "/>
    <s v=" "/>
  </r>
  <r>
    <x v="0"/>
    <x v="0"/>
    <x v="1"/>
    <x v="0"/>
    <s v="Acc Prov For Uncollect Acc"/>
    <n v="-451.33"/>
    <s v="USD"/>
    <s v="CS10277518"/>
    <x v="1"/>
    <s v=" "/>
    <s v="WMO"/>
    <s v=" "/>
    <s v="E"/>
    <s v=" "/>
    <d v="2021-04-30T00:00:00"/>
    <s v="LCS1282104"/>
    <s v=" "/>
    <s v="Image URL"/>
    <s v="470"/>
    <s v="WOFF"/>
    <s v="CAOCI"/>
    <s v=" "/>
    <s v=" "/>
  </r>
  <r>
    <x v="0"/>
    <x v="0"/>
    <x v="1"/>
    <x v="2"/>
    <s v="Uncollect Acct Elect-Write Off"/>
    <n v="-1139.07"/>
    <s v="USD"/>
    <s v="CS10273647"/>
    <x v="1"/>
    <s v=" "/>
    <s v="WMO"/>
    <s v=" "/>
    <s v="E"/>
    <s v=" "/>
    <d v="2021-04-02T00:00:00"/>
    <s v="LCS1042104"/>
    <s v=" "/>
    <s v="Image URL"/>
    <s v="470"/>
    <s v="WOFF"/>
    <s v="CAOCI"/>
    <s v=" "/>
    <s v=" "/>
  </r>
  <r>
    <x v="0"/>
    <x v="0"/>
    <x v="1"/>
    <x v="0"/>
    <s v="Acc Prov For Uncollect Acc"/>
    <n v="848.27"/>
    <s v="USD"/>
    <s v="CS10273647"/>
    <x v="1"/>
    <s v=" "/>
    <s v="WMO"/>
    <s v=" "/>
    <s v="E"/>
    <s v=" "/>
    <d v="2021-04-01T00:00:00"/>
    <s v="LCS1032104"/>
    <s v=" "/>
    <s v="Image URL"/>
    <s v="470"/>
    <s v="WOFF"/>
    <s v="CAOCI"/>
    <s v=" "/>
    <s v=" "/>
  </r>
  <r>
    <x v="1"/>
    <x v="6"/>
    <x v="1"/>
    <x v="2"/>
    <s v="Uncollect Acct Elect-Write Off"/>
    <n v="13513.58"/>
    <s v="USD"/>
    <s v="CS10180445"/>
    <x v="1"/>
    <s v=" "/>
    <s v="MT1"/>
    <s v=" "/>
    <s v="E"/>
    <s v=" "/>
    <d v="2020-01-17T00:00:00"/>
    <s v="LCS1182001"/>
    <s v=" "/>
    <s v="Image URL"/>
    <s v="470"/>
    <s v="WOFF"/>
    <s v="CAOCI"/>
    <s v=" "/>
    <s v=" "/>
  </r>
  <r>
    <x v="1"/>
    <x v="6"/>
    <x v="1"/>
    <x v="2"/>
    <s v="Uncollect Acct Elect-Write Off"/>
    <n v="-3563"/>
    <s v="USD"/>
    <s v="CS10180445"/>
    <x v="1"/>
    <s v=" "/>
    <s v="MT1"/>
    <s v=" "/>
    <s v="E"/>
    <s v=" "/>
    <d v="2020-01-10T00:00:00"/>
    <s v="LCS1122001"/>
    <s v=" "/>
    <s v="Image URL"/>
    <s v="470"/>
    <s v="WOFF"/>
    <s v="CAOCI"/>
    <s v=" "/>
    <s v=" "/>
  </r>
  <r>
    <x v="1"/>
    <x v="6"/>
    <x v="1"/>
    <x v="2"/>
    <s v="Uncollect Acct Elect-Write Off"/>
    <n v="23554.57"/>
    <s v="USD"/>
    <s v="CS10180445"/>
    <x v="1"/>
    <s v=" "/>
    <s v="MT1"/>
    <s v=" "/>
    <s v="E"/>
    <s v=" "/>
    <d v="2020-01-09T00:00:00"/>
    <s v="LCS1112001"/>
    <s v=" "/>
    <s v="Image URL"/>
    <s v="470"/>
    <s v="WOFF"/>
    <s v="CAOCI"/>
    <s v=" "/>
    <s v=" "/>
  </r>
  <r>
    <x v="1"/>
    <x v="6"/>
    <x v="1"/>
    <x v="2"/>
    <s v="Uncollect Acct Elect-Write Off"/>
    <n v="-34.74"/>
    <s v="USD"/>
    <s v="CS10180445"/>
    <x v="1"/>
    <s v=" "/>
    <s v="MT1"/>
    <s v=" "/>
    <s v="E"/>
    <s v=" "/>
    <d v="2020-01-11T00:00:00"/>
    <s v="LCS1132001"/>
    <s v=" "/>
    <s v="Image URL"/>
    <s v="470"/>
    <s v="WOFF"/>
    <s v="CAOCI"/>
    <s v=" "/>
    <s v=" "/>
  </r>
  <r>
    <x v="1"/>
    <x v="3"/>
    <x v="1"/>
    <x v="2"/>
    <s v="Uncollect Acct Elect-Write Off"/>
    <n v="14095.86"/>
    <s v="USD"/>
    <s v="CS10185492"/>
    <x v="1"/>
    <s v=" "/>
    <s v="MT1"/>
    <s v=" "/>
    <s v="E"/>
    <s v=" "/>
    <d v="2020-02-10T00:00:00"/>
    <s v="LCS1122002"/>
    <s v=" "/>
    <s v="Image URL"/>
    <s v="470"/>
    <s v="WOFF"/>
    <s v="CAOCI"/>
    <s v=" "/>
    <s v=" "/>
  </r>
  <r>
    <x v="1"/>
    <x v="3"/>
    <x v="1"/>
    <x v="2"/>
    <s v="Uncollect Acct Elect-Write Off"/>
    <n v="1085.22"/>
    <s v="USD"/>
    <s v="CS10186368"/>
    <x v="1"/>
    <s v=" "/>
    <s v="MT1"/>
    <s v=" "/>
    <s v="E"/>
    <s v=" "/>
    <d v="2020-02-17T00:00:00"/>
    <s v="LCS1182002"/>
    <s v=" "/>
    <s v="Image URL"/>
    <s v="470"/>
    <s v="WOFF"/>
    <s v="CAOCI"/>
    <s v=" "/>
    <s v=" "/>
  </r>
  <r>
    <x v="1"/>
    <x v="3"/>
    <x v="1"/>
    <x v="2"/>
    <s v="Uncollect Acct Elect-Write Off"/>
    <n v="9630.8700000000008"/>
    <s v="USD"/>
    <s v="CS10187201"/>
    <x v="1"/>
    <s v=" "/>
    <s v="MT1"/>
    <s v=" "/>
    <s v="E"/>
    <s v=" "/>
    <d v="2020-02-20T00:00:00"/>
    <s v="LCS1212002"/>
    <s v=" "/>
    <s v="Image URL"/>
    <s v="470"/>
    <s v="WOFF"/>
    <s v="CAOCI"/>
    <s v=" "/>
    <s v=" "/>
  </r>
  <r>
    <x v="1"/>
    <x v="3"/>
    <x v="1"/>
    <x v="2"/>
    <s v="Uncollect Acct Elect-Write Off"/>
    <n v="3899.27"/>
    <s v="USD"/>
    <s v="CS10188425"/>
    <x v="1"/>
    <s v=" "/>
    <s v="MT1"/>
    <s v=" "/>
    <s v="E"/>
    <s v=" "/>
    <d v="2020-02-27T00:00:00"/>
    <s v="LCS1272002"/>
    <s v=" "/>
    <s v="Image URL"/>
    <s v="470"/>
    <s v="WOFF"/>
    <s v="CAOCI"/>
    <s v=" "/>
    <s v=" "/>
  </r>
  <r>
    <x v="1"/>
    <x v="2"/>
    <x v="1"/>
    <x v="2"/>
    <s v="Uncollect Acct Elect-Write Off"/>
    <n v="-5323.69"/>
    <s v="USD"/>
    <s v="CS10193308"/>
    <x v="1"/>
    <s v=" "/>
    <s v="MT1"/>
    <s v=" "/>
    <s v="E"/>
    <s v=" "/>
    <d v="2020-03-17T00:00:00"/>
    <s v="LCS1242003"/>
    <s v=" "/>
    <s v="Image URL"/>
    <s v="470"/>
    <s v="WOFF"/>
    <s v="CAOCI"/>
    <s v=" "/>
    <s v=" "/>
  </r>
  <r>
    <x v="1"/>
    <x v="2"/>
    <x v="1"/>
    <x v="2"/>
    <s v="Uncollect Acct Elect-Write Off"/>
    <n v="-2968.54"/>
    <s v="USD"/>
    <s v="CS10193827"/>
    <x v="1"/>
    <s v=" "/>
    <s v="MT1"/>
    <s v=" "/>
    <s v="E"/>
    <s v=" "/>
    <d v="2020-03-25T00:00:00"/>
    <s v="LCS1272003"/>
    <s v=" "/>
    <s v="Image URL"/>
    <s v="470"/>
    <s v="WOFF"/>
    <s v="CAOCI"/>
    <s v=" "/>
    <s v=" "/>
  </r>
  <r>
    <x v="1"/>
    <x v="0"/>
    <x v="1"/>
    <x v="2"/>
    <s v="Uncollect Acct Elect-Write Off"/>
    <n v="-2661.63"/>
    <s v="USD"/>
    <s v="CS10198132"/>
    <x v="1"/>
    <s v=" "/>
    <s v="MT1"/>
    <s v=" "/>
    <s v="E"/>
    <s v=" "/>
    <d v="2020-04-01T00:00:00"/>
    <s v="LCS1052004"/>
    <s v=" "/>
    <s v="Image URL"/>
    <s v="470"/>
    <s v="WOFF"/>
    <s v="CAOCI"/>
    <s v=" "/>
    <s v=" "/>
  </r>
  <r>
    <x v="1"/>
    <x v="0"/>
    <x v="1"/>
    <x v="2"/>
    <s v="Uncollect Acct Elect-Write Off"/>
    <n v="-931.22"/>
    <s v="USD"/>
    <s v="CS10201903"/>
    <x v="1"/>
    <s v=" "/>
    <s v="MT1"/>
    <s v=" "/>
    <s v="E"/>
    <s v=" "/>
    <d v="2020-04-30T00:00:00"/>
    <s v="LCS1302004"/>
    <s v=" "/>
    <s v="Image URL"/>
    <s v="470"/>
    <s v="WOFF"/>
    <s v="CAOCI"/>
    <s v=" "/>
    <s v=" "/>
  </r>
  <r>
    <x v="1"/>
    <x v="7"/>
    <x v="1"/>
    <x v="2"/>
    <s v="Uncollect Acct Elect-Write Off"/>
    <n v="-1610.68"/>
    <s v="USD"/>
    <s v="CS10204587"/>
    <x v="1"/>
    <s v=" "/>
    <s v="MT1"/>
    <s v=" "/>
    <s v="E"/>
    <s v=" "/>
    <d v="2020-05-11T00:00:00"/>
    <s v="LCS1112005"/>
    <s v=" "/>
    <s v="Image URL"/>
    <s v="470"/>
    <s v="WOFF"/>
    <s v="CAOCI"/>
    <s v=" "/>
    <s v=" "/>
  </r>
  <r>
    <x v="1"/>
    <x v="7"/>
    <x v="1"/>
    <x v="2"/>
    <s v="Uncollect Acct Elect-Write Off"/>
    <n v="-2734.23"/>
    <s v="USD"/>
    <s v="CS10206698"/>
    <x v="1"/>
    <s v=" "/>
    <s v="MT1"/>
    <s v=" "/>
    <s v="E"/>
    <s v=" "/>
    <d v="2020-05-26T00:00:00"/>
    <s v="LCS1232005"/>
    <s v=" "/>
    <s v="Image URL"/>
    <s v="470"/>
    <s v="WOFF"/>
    <s v="CAOCI"/>
    <s v=" "/>
    <s v=" "/>
  </r>
  <r>
    <x v="1"/>
    <x v="7"/>
    <x v="1"/>
    <x v="2"/>
    <s v="Uncollect Acct Elect-Write Off"/>
    <n v="-808.3"/>
    <s v="USD"/>
    <s v="CS10206176"/>
    <x v="1"/>
    <s v=" "/>
    <s v="MT1"/>
    <s v=" "/>
    <s v="E"/>
    <s v=" "/>
    <d v="2020-05-21T00:00:00"/>
    <s v="LCS1202005"/>
    <s v=" "/>
    <s v="Image URL"/>
    <s v="470"/>
    <s v="WOFF"/>
    <s v="CAOCI"/>
    <s v=" "/>
    <s v=" "/>
  </r>
  <r>
    <x v="1"/>
    <x v="4"/>
    <x v="1"/>
    <x v="2"/>
    <s v="Uncollect Acct Elect-Write Off"/>
    <n v="-903.33"/>
    <s v="USD"/>
    <s v="CS10213390"/>
    <x v="1"/>
    <s v=" "/>
    <s v="MT1"/>
    <s v=" "/>
    <s v="E"/>
    <s v=" "/>
    <d v="2020-06-26T00:00:00"/>
    <s v="LCS1272006"/>
    <s v=" "/>
    <s v="Image URL"/>
    <s v="470"/>
    <s v="WOFF"/>
    <s v="CAOCI"/>
    <s v=" "/>
    <s v=" "/>
  </r>
  <r>
    <x v="1"/>
    <x v="4"/>
    <x v="1"/>
    <x v="2"/>
    <s v="Uncollect Acct Elect-Write Off"/>
    <n v="-1693.37"/>
    <s v="USD"/>
    <s v="CS10213900"/>
    <x v="1"/>
    <s v=" "/>
    <s v="MT1"/>
    <s v=" "/>
    <s v="E"/>
    <s v=" "/>
    <d v="2020-06-29T00:00:00"/>
    <s v="LCS1292006"/>
    <s v=" "/>
    <s v="Image URL"/>
    <s v="470"/>
    <s v="WOFF"/>
    <s v="CAOCI"/>
    <s v=" "/>
    <s v=" "/>
  </r>
  <r>
    <x v="1"/>
    <x v="4"/>
    <x v="1"/>
    <x v="2"/>
    <s v="Uncollect Acct Elect-Write Off"/>
    <n v="-1668.68"/>
    <s v="USD"/>
    <s v="CS10210926"/>
    <x v="1"/>
    <s v=" "/>
    <s v="MT1"/>
    <s v=" "/>
    <s v="E"/>
    <s v=" "/>
    <d v="2020-06-11T00:00:00"/>
    <s v="LCS1142006"/>
    <s v=" "/>
    <s v="Image URL"/>
    <s v="470"/>
    <s v="WOFF"/>
    <s v="CAOCI"/>
    <s v=" "/>
    <s v=" "/>
  </r>
  <r>
    <x v="1"/>
    <x v="8"/>
    <x v="1"/>
    <x v="2"/>
    <s v="Uncollect Acct Elect-Write Off"/>
    <n v="-526.62"/>
    <s v="USD"/>
    <s v="CS10217963"/>
    <x v="1"/>
    <s v=" "/>
    <s v="MT1"/>
    <s v=" "/>
    <s v="E"/>
    <s v=" "/>
    <d v="2020-07-15T00:00:00"/>
    <s v="LCS1172007"/>
    <s v=" "/>
    <s v="Image URL"/>
    <s v="470"/>
    <s v="WOFF"/>
    <s v="CAOCI"/>
    <s v=" "/>
    <s v=" "/>
  </r>
  <r>
    <x v="1"/>
    <x v="8"/>
    <x v="1"/>
    <x v="2"/>
    <s v="Uncollect Acct Elect-Write Off"/>
    <n v="-3518.66"/>
    <s v="USD"/>
    <s v="CS10218357"/>
    <x v="1"/>
    <s v=" "/>
    <s v="MT1"/>
    <s v=" "/>
    <s v="E"/>
    <s v=" "/>
    <d v="2020-07-17T00:00:00"/>
    <s v="LCS1192007"/>
    <s v=" "/>
    <s v="Image URL"/>
    <s v="470"/>
    <s v="WOFF"/>
    <s v="CAOCI"/>
    <s v=" "/>
    <s v=" "/>
  </r>
  <r>
    <x v="1"/>
    <x v="8"/>
    <x v="1"/>
    <x v="2"/>
    <s v="Uncollect Acct Elect-Write Off"/>
    <n v="-1193.47"/>
    <s v="USD"/>
    <s v="CS10217266"/>
    <x v="1"/>
    <s v=" "/>
    <s v="MT1"/>
    <s v=" "/>
    <s v="E"/>
    <s v=" "/>
    <d v="2020-07-06T00:00:00"/>
    <s v="LCS1092007"/>
    <s v=" "/>
    <s v="Image URL"/>
    <s v="470"/>
    <s v="WOFF"/>
    <s v="CAOCI"/>
    <s v=" "/>
    <s v=" "/>
  </r>
  <r>
    <x v="1"/>
    <x v="9"/>
    <x v="1"/>
    <x v="2"/>
    <s v="Uncollect Acct Elect-Write Off"/>
    <n v="-4260.3599999999997"/>
    <s v="USD"/>
    <s v="CS10225836"/>
    <x v="1"/>
    <s v=" "/>
    <s v="MT1"/>
    <s v=" "/>
    <s v="E"/>
    <s v=" "/>
    <d v="2020-08-26T00:00:00"/>
    <s v="LCS1272008"/>
    <s v=" "/>
    <s v="Image URL"/>
    <s v="470"/>
    <s v="WOFF"/>
    <s v="CAOCI"/>
    <s v=" "/>
    <s v=" "/>
  </r>
  <r>
    <x v="1"/>
    <x v="9"/>
    <x v="1"/>
    <x v="2"/>
    <s v="Uncollect Acct Elect-Write Off"/>
    <n v="-263.64999999999998"/>
    <s v="USD"/>
    <s v="CS10224363"/>
    <x v="1"/>
    <s v=" "/>
    <s v="MT1"/>
    <s v=" "/>
    <s v="E"/>
    <s v=" "/>
    <d v="2020-08-17T00:00:00"/>
    <s v="LCS1192008"/>
    <s v=" "/>
    <s v="Image URL"/>
    <s v="470"/>
    <s v="WOFF"/>
    <s v="CAOCI"/>
    <s v=" "/>
    <s v=" "/>
  </r>
  <r>
    <x v="1"/>
    <x v="9"/>
    <x v="1"/>
    <x v="2"/>
    <s v="Uncollect Acct Elect-Write Off"/>
    <n v="34.58"/>
    <s v="USD"/>
    <s v="CS10225114"/>
    <x v="1"/>
    <s v=" "/>
    <s v="MT1"/>
    <s v=" "/>
    <s v="E"/>
    <s v=" "/>
    <d v="2020-08-21T00:00:00"/>
    <s v="LCS1232008"/>
    <s v=" "/>
    <s v="Image URL"/>
    <s v="470"/>
    <s v="WOFF"/>
    <s v="CAOCI"/>
    <s v=" "/>
    <s v=" "/>
  </r>
  <r>
    <x v="1"/>
    <x v="9"/>
    <x v="1"/>
    <x v="2"/>
    <s v="Uncollect Acct Elect-Write Off"/>
    <n v="-836.7"/>
    <s v="USD"/>
    <s v="CS10223244"/>
    <x v="1"/>
    <s v=" "/>
    <s v="MT1"/>
    <s v=" "/>
    <s v="E"/>
    <s v=" "/>
    <d v="2020-08-07T00:00:00"/>
    <s v="LCS1112008"/>
    <s v=" "/>
    <s v="Image URL"/>
    <s v="470"/>
    <s v="WOFF"/>
    <s v="CAOCI"/>
    <s v=" "/>
    <s v=" "/>
  </r>
  <r>
    <x v="1"/>
    <x v="10"/>
    <x v="1"/>
    <x v="2"/>
    <s v="Uncollect Acct Elect-Write Off"/>
    <n v="-991.28"/>
    <s v="USD"/>
    <s v="CS10231173"/>
    <x v="1"/>
    <s v=" "/>
    <s v="MT1"/>
    <s v=" "/>
    <s v="E"/>
    <s v=" "/>
    <d v="2020-09-22T00:00:00"/>
    <s v="LCS1242009"/>
    <s v=" "/>
    <s v="Image URL"/>
    <s v="470"/>
    <s v="WOFF"/>
    <s v="CAOCI"/>
    <s v=" "/>
    <s v=" "/>
  </r>
  <r>
    <x v="1"/>
    <x v="10"/>
    <x v="1"/>
    <x v="2"/>
    <s v="Uncollect Acct Elect-Write Off"/>
    <n v="-298.37"/>
    <s v="USD"/>
    <s v="CS10229215"/>
    <x v="1"/>
    <s v=" "/>
    <s v="MT1"/>
    <s v=" "/>
    <s v="E"/>
    <s v=" "/>
    <d v="2020-09-08T00:00:00"/>
    <s v="LCS1122009"/>
    <s v=" "/>
    <s v="Image URL"/>
    <s v="470"/>
    <s v="WOFF"/>
    <s v="CAOCI"/>
    <s v=" "/>
    <s v=" "/>
  </r>
  <r>
    <x v="1"/>
    <x v="11"/>
    <x v="1"/>
    <x v="2"/>
    <s v="Uncollect Acct Elect-Write Off"/>
    <n v="-2229.87"/>
    <s v="USD"/>
    <s v="CS10236238"/>
    <x v="1"/>
    <s v=" "/>
    <s v="MT1"/>
    <s v=" "/>
    <s v="E"/>
    <s v=" "/>
    <d v="2020-10-12T00:00:00"/>
    <s v="LCS1162010"/>
    <s v=" "/>
    <s v="Image URL"/>
    <s v="470"/>
    <s v="WOFF"/>
    <s v="CAOCI"/>
    <s v=" "/>
    <s v=" "/>
  </r>
  <r>
    <x v="1"/>
    <x v="11"/>
    <x v="1"/>
    <x v="2"/>
    <s v="Uncollect Acct Elect-Write Off"/>
    <n v="-1888.33"/>
    <s v="USD"/>
    <s v="CS10238273"/>
    <x v="1"/>
    <s v=" "/>
    <s v="MT1"/>
    <s v=" "/>
    <s v="E"/>
    <s v=" "/>
    <d v="2020-10-26T00:00:00"/>
    <s v="LCS1282010"/>
    <s v=" "/>
    <s v="Image URL"/>
    <s v="470"/>
    <s v="WOFF"/>
    <s v="CAOCI"/>
    <s v=" "/>
    <s v=" "/>
  </r>
  <r>
    <x v="1"/>
    <x v="11"/>
    <x v="1"/>
    <x v="2"/>
    <s v="Uncollect Acct Elect-Write Off"/>
    <n v="-664.91"/>
    <s v="USD"/>
    <s v="CS10235974"/>
    <x v="1"/>
    <s v=" "/>
    <s v="MT1"/>
    <s v=" "/>
    <s v="E"/>
    <s v=" "/>
    <d v="2020-10-07T00:00:00"/>
    <s v="LCS1122010"/>
    <s v=" "/>
    <s v="Image URL"/>
    <s v="470"/>
    <s v="WOFF"/>
    <s v="CAOCI"/>
    <s v=" "/>
    <s v=" "/>
  </r>
  <r>
    <x v="1"/>
    <x v="11"/>
    <x v="1"/>
    <x v="2"/>
    <s v="Uncollect Acct Elect-Write Off"/>
    <n v="492.35"/>
    <s v="USD"/>
    <s v="CS10238580"/>
    <x v="1"/>
    <s v=" "/>
    <s v="MT1"/>
    <s v=" "/>
    <s v="E"/>
    <s v=" "/>
    <d v="2020-10-27T00:00:00"/>
    <s v="LCS1292010"/>
    <s v=" "/>
    <s v="Image URL"/>
    <s v="470"/>
    <s v="WOFF"/>
    <s v="CAOCI"/>
    <s v=" "/>
    <s v=" "/>
  </r>
  <r>
    <x v="1"/>
    <x v="5"/>
    <x v="1"/>
    <x v="2"/>
    <s v="Uncollect Acct Elect-Write Off"/>
    <n v="-13011.71"/>
    <s v="USD"/>
    <s v="CS10244037"/>
    <x v="1"/>
    <s v=" "/>
    <s v="MT1"/>
    <s v=" "/>
    <s v="E"/>
    <s v=" "/>
    <d v="2020-11-20T00:00:00"/>
    <s v="LCS1232011"/>
    <s v=" "/>
    <s v="Image URL"/>
    <s v="470"/>
    <s v="WOFF"/>
    <s v="CAOCI"/>
    <s v=" "/>
    <s v=" "/>
  </r>
  <r>
    <x v="1"/>
    <x v="5"/>
    <x v="1"/>
    <x v="2"/>
    <s v="Uncollect Acct Elect-Write Off"/>
    <n v="-1938.35"/>
    <s v="USD"/>
    <s v="CS10241980"/>
    <x v="1"/>
    <s v=" "/>
    <s v="MT1"/>
    <s v=" "/>
    <s v="E"/>
    <s v=" "/>
    <d v="2020-11-06T00:00:00"/>
    <s v="LCS1112011"/>
    <s v=" "/>
    <s v="Image URL"/>
    <s v="470"/>
    <s v="WOFF"/>
    <s v="CAOCI"/>
    <s v=" "/>
    <s v=" "/>
  </r>
  <r>
    <x v="1"/>
    <x v="5"/>
    <x v="1"/>
    <x v="2"/>
    <s v="Uncollect Acct Elect-Write Off"/>
    <n v="-2.82"/>
    <s v="USD"/>
    <s v="CS10244037"/>
    <x v="1"/>
    <s v=" "/>
    <s v="MT1"/>
    <s v=" "/>
    <s v="E"/>
    <s v=" "/>
    <d v="2020-11-21T00:00:00"/>
    <s v="LCS1242011"/>
    <s v=" "/>
    <s v="Image URL"/>
    <s v="470"/>
    <s v="WOFF"/>
    <s v="CAOCI"/>
    <s v=" "/>
    <s v=" "/>
  </r>
  <r>
    <x v="1"/>
    <x v="5"/>
    <x v="1"/>
    <x v="2"/>
    <s v="Uncollect Acct Elect-Write Off"/>
    <n v="-888.99"/>
    <s v="USD"/>
    <s v="CS10243751"/>
    <x v="1"/>
    <s v=" "/>
    <s v="MT1"/>
    <s v=" "/>
    <s v="E"/>
    <s v=" "/>
    <d v="2020-11-19T00:00:00"/>
    <s v="LCS1222011"/>
    <s v=" "/>
    <s v="Image URL"/>
    <s v="470"/>
    <s v="WOFF"/>
    <s v="CAOCI"/>
    <s v=" "/>
    <s v=" "/>
  </r>
  <r>
    <x v="1"/>
    <x v="1"/>
    <x v="1"/>
    <x v="2"/>
    <s v="Uncollect Acct Elect-Write Off"/>
    <n v="-1540.83"/>
    <s v="USD"/>
    <s v="CS10252134"/>
    <x v="1"/>
    <s v=" "/>
    <s v="MT1"/>
    <s v=" "/>
    <s v="E"/>
    <s v=" "/>
    <d v="2020-12-30T00:00:00"/>
    <s v="LCS1292012"/>
    <s v=" "/>
    <s v="Image URL"/>
    <s v="470"/>
    <s v="WOFF"/>
    <s v="CAOCI"/>
    <s v=" "/>
    <s v=" "/>
  </r>
  <r>
    <x v="1"/>
    <x v="1"/>
    <x v="1"/>
    <x v="2"/>
    <s v="Uncollect Acct Elect-Write Off"/>
    <n v="-49.95"/>
    <s v="USD"/>
    <s v="CS10248962"/>
    <x v="1"/>
    <s v=" "/>
    <s v="MT1"/>
    <s v=" "/>
    <s v="E"/>
    <s v=" "/>
    <d v="2020-12-12T00:00:00"/>
    <s v="LCS1162012"/>
    <s v=" "/>
    <s v="Image URL"/>
    <s v="470"/>
    <s v="WOFF"/>
    <s v="CAOCI"/>
    <s v=" "/>
    <s v=" "/>
  </r>
  <r>
    <x v="0"/>
    <x v="6"/>
    <x v="1"/>
    <x v="2"/>
    <s v="Uncollect Acct Elect-Write Off"/>
    <n v="-2650.16"/>
    <s v="USD"/>
    <s v="CS10256461"/>
    <x v="1"/>
    <s v=" "/>
    <s v="MT1"/>
    <s v=" "/>
    <s v="E"/>
    <s v=" "/>
    <d v="2021-01-08T00:00:00"/>
    <s v="LCS1072101"/>
    <s v=" "/>
    <s v="Image URL"/>
    <s v="470"/>
    <s v="WOFF"/>
    <s v="CAOCI"/>
    <s v=" "/>
    <s v=" "/>
  </r>
  <r>
    <x v="0"/>
    <x v="6"/>
    <x v="1"/>
    <x v="2"/>
    <s v="Uncollect Acct Elect-Write Off"/>
    <n v="-1486.36"/>
    <s v="USD"/>
    <s v="CS10258067"/>
    <x v="1"/>
    <s v=" "/>
    <s v="MT1"/>
    <s v=" "/>
    <s v="E"/>
    <s v=" "/>
    <d v="2021-01-28T00:00:00"/>
    <s v="LCS1242101"/>
    <s v=" "/>
    <s v="Image URL"/>
    <s v="470"/>
    <s v="WOFF"/>
    <s v="CAOCI"/>
    <s v=" "/>
    <s v=" "/>
  </r>
  <r>
    <x v="0"/>
    <x v="6"/>
    <x v="1"/>
    <x v="2"/>
    <s v="Uncollect Acct Elect-Write Off"/>
    <n v="-255.95"/>
    <s v="USD"/>
    <s v="CS10256461"/>
    <x v="1"/>
    <s v=" "/>
    <s v="MT1"/>
    <s v=" "/>
    <s v="E"/>
    <s v=" "/>
    <d v="2021-01-16T00:00:00"/>
    <s v="LCS1142101"/>
    <s v=" "/>
    <s v="Image URL"/>
    <s v="470"/>
    <s v="WOFF"/>
    <s v="CAOCI"/>
    <s v=" "/>
    <s v=" "/>
  </r>
  <r>
    <x v="0"/>
    <x v="6"/>
    <x v="1"/>
    <x v="2"/>
    <s v="Uncollect Acct Elect-Write Off"/>
    <n v="-1420.3"/>
    <s v="USD"/>
    <s v="CS10256461"/>
    <x v="1"/>
    <s v=" "/>
    <s v="MT1"/>
    <s v=" "/>
    <s v="E"/>
    <s v=" "/>
    <d v="2021-01-06T00:00:00"/>
    <s v="LCS1052101"/>
    <s v=" "/>
    <s v="Image URL"/>
    <s v="470"/>
    <s v="WOFF"/>
    <s v="CAOCI"/>
    <s v=" "/>
    <s v=" "/>
  </r>
  <r>
    <x v="0"/>
    <x v="6"/>
    <x v="1"/>
    <x v="2"/>
    <s v="Uncollect Acct Elect-Write Off"/>
    <n v="-203.28"/>
    <s v="USD"/>
    <s v="CS10256461"/>
    <x v="1"/>
    <s v=" "/>
    <s v="MT1"/>
    <s v=" "/>
    <s v="E"/>
    <s v=" "/>
    <d v="2021-01-01T00:00:00"/>
    <s v="LCS1022101"/>
    <s v=" "/>
    <s v="Image URL"/>
    <s v="470"/>
    <s v="WOFF"/>
    <s v="CAOCI"/>
    <s v=" "/>
    <s v=" "/>
  </r>
  <r>
    <x v="0"/>
    <x v="3"/>
    <x v="1"/>
    <x v="0"/>
    <s v="Acc Prov For Uncollect Acc"/>
    <n v="350204.69"/>
    <s v="USD"/>
    <s v="CS10261071"/>
    <x v="1"/>
    <s v=" "/>
    <s v="MT1"/>
    <s v=" "/>
    <s v="E"/>
    <s v=" "/>
    <d v="2021-02-08T00:00:00"/>
    <s v="LCS1112102"/>
    <s v=" "/>
    <s v="Image URL"/>
    <s v="470"/>
    <s v="WOFF"/>
    <s v="CAOCI"/>
    <s v=" "/>
    <s v=" "/>
  </r>
  <r>
    <x v="0"/>
    <x v="3"/>
    <x v="1"/>
    <x v="0"/>
    <s v="Acc Prov For Uncollect Acc"/>
    <n v="133.88"/>
    <s v="USD"/>
    <s v="CS10261798"/>
    <x v="1"/>
    <s v=" "/>
    <s v="MT1"/>
    <s v=" "/>
    <s v="E"/>
    <s v=" "/>
    <d v="2021-02-12T00:00:00"/>
    <s v="LCS1152102"/>
    <s v=" "/>
    <s v="Image URL"/>
    <s v="470"/>
    <s v="WOFF"/>
    <s v="CAOCI"/>
    <s v=" "/>
    <s v=" "/>
  </r>
  <r>
    <x v="0"/>
    <x v="3"/>
    <x v="1"/>
    <x v="0"/>
    <s v="Acc Prov For Uncollect Acc"/>
    <n v="-97.98"/>
    <s v="USD"/>
    <s v="CS10261288"/>
    <x v="1"/>
    <s v=" "/>
    <s v="MT1"/>
    <s v=" "/>
    <s v="E"/>
    <s v=" "/>
    <d v="2021-02-09T00:00:00"/>
    <s v="LCS1122102"/>
    <s v=" "/>
    <s v="Image URL"/>
    <s v="470"/>
    <s v="WOFF"/>
    <s v="CAOCI"/>
    <s v=" "/>
    <s v=" "/>
  </r>
  <r>
    <x v="0"/>
    <x v="2"/>
    <x v="1"/>
    <x v="2"/>
    <s v="Uncollect Acct Elect-Write Off"/>
    <n v="-1569.29"/>
    <s v="USD"/>
    <s v="CS10267382"/>
    <x v="1"/>
    <s v=" "/>
    <s v="MT1"/>
    <s v=" "/>
    <s v="E"/>
    <s v=" "/>
    <d v="2021-03-12T00:00:00"/>
    <s v="LCS1132103"/>
    <s v=" "/>
    <s v="Image URL"/>
    <s v="470"/>
    <s v="WOFF"/>
    <s v="CAOCI"/>
    <s v=" "/>
    <s v=" "/>
  </r>
  <r>
    <x v="0"/>
    <x v="2"/>
    <x v="1"/>
    <x v="0"/>
    <s v="Acc Prov For Uncollect Acc"/>
    <n v="-99.84"/>
    <s v="USD"/>
    <s v="CS10270068"/>
    <x v="1"/>
    <s v=" "/>
    <s v="MT1"/>
    <s v=" "/>
    <s v="E"/>
    <s v=" "/>
    <d v="2021-03-29T00:00:00"/>
    <s v="LCS1272103"/>
    <s v=" "/>
    <s v="Image URL"/>
    <s v="470"/>
    <s v="WOFF"/>
    <s v="CAOCI"/>
    <s v=" "/>
    <s v=" "/>
  </r>
  <r>
    <x v="0"/>
    <x v="2"/>
    <x v="1"/>
    <x v="0"/>
    <s v="Acc Prov For Uncollect Acc"/>
    <n v="-379.69"/>
    <s v="USD"/>
    <s v="CS10269550"/>
    <x v="1"/>
    <s v=" "/>
    <s v="MT1"/>
    <s v=" "/>
    <s v="E"/>
    <s v=" "/>
    <d v="2021-03-26T00:00:00"/>
    <s v="LCS1252103"/>
    <s v=" "/>
    <s v="Image URL"/>
    <s v="470"/>
    <s v="WOFF"/>
    <s v="CAOCI"/>
    <s v=" "/>
    <s v=" "/>
  </r>
  <r>
    <x v="0"/>
    <x v="2"/>
    <x v="1"/>
    <x v="0"/>
    <s v="Acc Prov For Uncollect Acc"/>
    <n v="215.69"/>
    <s v="USD"/>
    <s v="CS10270907"/>
    <x v="1"/>
    <s v=" "/>
    <s v="MT1"/>
    <s v=" "/>
    <s v="E"/>
    <s v=" "/>
    <d v="2021-03-31T00:00:00"/>
    <s v="LCS1292103"/>
    <s v=" "/>
    <s v="Image URL"/>
    <s v="470"/>
    <s v="WOFF"/>
    <s v="CAOCI"/>
    <s v=" "/>
    <s v=" "/>
  </r>
  <r>
    <x v="0"/>
    <x v="2"/>
    <x v="1"/>
    <x v="2"/>
    <s v="Uncollect Acct Elect-Write Off"/>
    <n v="-2090.5100000000002"/>
    <s v="USD"/>
    <s v="CS10269359"/>
    <x v="1"/>
    <s v=" "/>
    <s v="MT1"/>
    <s v=" "/>
    <s v="E"/>
    <s v=" "/>
    <d v="2021-03-25T00:00:00"/>
    <s v="LCS1242103"/>
    <s v=" "/>
    <s v="Image URL"/>
    <s v="470"/>
    <s v="WOFF"/>
    <s v="CAOCI"/>
    <s v=" "/>
    <s v=" "/>
  </r>
  <r>
    <x v="0"/>
    <x v="2"/>
    <x v="1"/>
    <x v="0"/>
    <s v="Acc Prov For Uncollect Acc"/>
    <n v="-350.14"/>
    <s v="USD"/>
    <s v="CS10268909"/>
    <x v="1"/>
    <s v=" "/>
    <s v="MT1"/>
    <s v=" "/>
    <s v="E"/>
    <s v=" "/>
    <d v="2021-03-23T00:00:00"/>
    <s v="LCS1222103"/>
    <s v=" "/>
    <s v="Image URL"/>
    <s v="470"/>
    <s v="WOFF"/>
    <s v="CAOCI"/>
    <s v=" "/>
    <s v=" "/>
  </r>
  <r>
    <x v="0"/>
    <x v="0"/>
    <x v="1"/>
    <x v="2"/>
    <s v="Uncollect Acct Elect-Write Off"/>
    <n v="-1813.04"/>
    <s v="USD"/>
    <s v="CS10275744"/>
    <x v="1"/>
    <s v=" "/>
    <s v="MT1"/>
    <s v=" "/>
    <s v="E"/>
    <s v=" "/>
    <d v="2021-04-23T00:00:00"/>
    <s v="LCS1222104"/>
    <s v=" "/>
    <s v="Image URL"/>
    <s v="470"/>
    <s v="WOFF"/>
    <s v="CAOCI"/>
    <s v=" "/>
    <s v=" "/>
  </r>
  <r>
    <x v="0"/>
    <x v="0"/>
    <x v="1"/>
    <x v="2"/>
    <s v="Uncollect Acct Elect-Write Off"/>
    <n v="-1909.95"/>
    <s v="USD"/>
    <s v="CS10275365"/>
    <x v="1"/>
    <s v=" "/>
    <s v="MT1"/>
    <s v=" "/>
    <s v="E"/>
    <s v=" "/>
    <d v="2021-04-21T00:00:00"/>
    <s v="LCS1202104"/>
    <s v=" "/>
    <s v="Image URL"/>
    <s v="470"/>
    <s v="WOFF"/>
    <s v="CAOCI"/>
    <s v=" "/>
    <s v=" "/>
  </r>
  <r>
    <x v="0"/>
    <x v="0"/>
    <x v="1"/>
    <x v="0"/>
    <s v="Acc Prov For Uncollect Acc"/>
    <n v="762.02"/>
    <s v="USD"/>
    <s v="CS10276488"/>
    <x v="1"/>
    <s v=" "/>
    <s v="MT1"/>
    <s v=" "/>
    <s v="E"/>
    <s v=" "/>
    <d v="2021-04-28T00:00:00"/>
    <s v="LCS1262104"/>
    <s v=" "/>
    <s v="Image URL"/>
    <s v="470"/>
    <s v="WOFF"/>
    <s v="CAOCI"/>
    <s v=" "/>
    <s v=" "/>
  </r>
  <r>
    <x v="0"/>
    <x v="0"/>
    <x v="1"/>
    <x v="2"/>
    <s v="Uncollect Acct Elect-Write Off"/>
    <n v="-1770.85"/>
    <s v="USD"/>
    <s v="CS10274593"/>
    <x v="1"/>
    <s v=" "/>
    <s v="MT1"/>
    <s v=" "/>
    <s v="E"/>
    <s v=" "/>
    <d v="2021-04-15T00:00:00"/>
    <s v="LCS1152104"/>
    <s v=" "/>
    <s v="Image URL"/>
    <s v="470"/>
    <s v="WOFF"/>
    <s v="CAOCI"/>
    <s v=" "/>
    <s v=" "/>
  </r>
  <r>
    <x v="1"/>
    <x v="10"/>
    <x v="1"/>
    <x v="2"/>
    <s v="Uncollect Acct Elect-Write Off"/>
    <n v="-3860692"/>
    <s v="USD"/>
    <s v="ERD0233920"/>
    <x v="0"/>
    <s v="Uncollect Acct Elect-Write Off"/>
    <s v="LRO"/>
    <s v=" "/>
    <s v="E"/>
    <s v=" "/>
    <d v="2020-09-30T00:00:00"/>
    <s v=" "/>
    <s v=" "/>
    <s v="Image URL"/>
    <s v="640"/>
    <s v="WOFF"/>
    <s v="CAOCI"/>
    <s v=" "/>
    <s v=" "/>
  </r>
  <r>
    <x v="1"/>
    <x v="0"/>
    <x v="1"/>
    <x v="3"/>
    <s v="Uncollectible Accts - COVID19"/>
    <n v="490123"/>
    <s v="USD"/>
    <s v="ERD0202778"/>
    <x v="0"/>
    <s v="Accrual Bad Debt Exp COVID"/>
    <s v="ENT"/>
    <s v=" "/>
    <s v="E"/>
    <s v=" "/>
    <d v="2020-04-30T00:00:00"/>
    <s v=" "/>
    <s v=" "/>
    <s v="Image URL"/>
    <s v="470"/>
    <s v="WOFF"/>
    <s v="CAOCI"/>
    <s v=" "/>
    <s v=" "/>
  </r>
  <r>
    <x v="0"/>
    <x v="6"/>
    <x v="1"/>
    <x v="2"/>
    <s v="Uncollect Acct Elect-Write Off"/>
    <n v="0"/>
    <s v="USD"/>
    <s v="ERD0259431"/>
    <x v="0"/>
    <s v="Uncollect Acct Elect-Write Off"/>
    <s v=" "/>
    <s v=" "/>
    <s v="G"/>
    <s v=" "/>
    <d v="2021-01-31T00:00:00"/>
    <s v=" "/>
    <s v=" "/>
    <s v="Image URL"/>
    <s v="640"/>
    <s v="WOFF"/>
    <s v="CAOCI"/>
    <s v=" "/>
    <s v=" "/>
  </r>
  <r>
    <x v="0"/>
    <x v="0"/>
    <x v="1"/>
    <x v="2"/>
    <s v="Uncollect Acct Elect-Write Off"/>
    <n v="38675.199999999997"/>
    <s v="USD"/>
    <s v="ERD0278351"/>
    <x v="0"/>
    <s v="Uncollect Acct Elect-Write Off"/>
    <s v=" "/>
    <s v=" "/>
    <s v="G"/>
    <s v=" "/>
    <d v="2021-04-30T00:00:00"/>
    <s v=" "/>
    <s v=" "/>
    <s v="Image URL"/>
    <s v="640"/>
    <s v="RDRA"/>
    <s v="CAOCI"/>
    <s v=" "/>
    <s v=" "/>
  </r>
  <r>
    <x v="0"/>
    <x v="3"/>
    <x v="1"/>
    <x v="2"/>
    <s v="Uncollect Acct Elect-Write Off"/>
    <n v="-559140.51"/>
    <s v="USD"/>
    <s v="ERD0264994"/>
    <x v="0"/>
    <s v="Uncollect Acct Elect-Write Off"/>
    <s v=" "/>
    <s v=" "/>
    <s v="E"/>
    <s v=" "/>
    <d v="2021-02-28T00:00:00"/>
    <s v=" "/>
    <s v=" "/>
    <s v="Image URL"/>
    <s v="640"/>
    <s v="WOFF"/>
    <s v="CAOCI"/>
    <s v=" "/>
    <s v=" "/>
  </r>
  <r>
    <x v="0"/>
    <x v="2"/>
    <x v="1"/>
    <x v="2"/>
    <s v="Uncollect Acct Elect-Write Off"/>
    <n v="3297801.8"/>
    <s v="USD"/>
    <s v="ERD0271802"/>
    <x v="0"/>
    <s v="Uncollect Acct Elect-Write Off"/>
    <s v=" "/>
    <s v=" "/>
    <s v="E"/>
    <s v=" "/>
    <d v="2021-03-31T00:00:00"/>
    <s v=" "/>
    <s v=" "/>
    <s v="Image URL"/>
    <s v="640"/>
    <s v="WOFF"/>
    <s v="CAOCI"/>
    <s v=" "/>
    <s v=" "/>
  </r>
  <r>
    <x v="0"/>
    <x v="3"/>
    <x v="1"/>
    <x v="2"/>
    <s v="Uncollect Acct Elect-Write Off"/>
    <n v="876367.57"/>
    <s v="USD"/>
    <s v="ERD0264994"/>
    <x v="0"/>
    <s v="Uncollect Acct Elect-Write Off"/>
    <s v=" "/>
    <s v=" "/>
    <s v="E"/>
    <s v=" "/>
    <d v="2021-02-28T00:00:00"/>
    <s v=" "/>
    <s v=" "/>
    <s v="Image URL"/>
    <s v="470"/>
    <s v="WOFF"/>
    <s v="CAOCI"/>
    <s v=" "/>
    <s v=" "/>
  </r>
  <r>
    <x v="1"/>
    <x v="6"/>
    <x v="0"/>
    <x v="2"/>
    <s v="Uncollect Acct Elect-Write Off"/>
    <n v="17989.91"/>
    <s v="USD"/>
    <s v="CS10182816"/>
    <x v="1"/>
    <s v=" "/>
    <s v="MT1"/>
    <s v="F3PCR56243"/>
    <s v="E"/>
    <s v=" "/>
    <d v="2020-01-31T00:00:00"/>
    <s v="NCS1302001"/>
    <s v=" "/>
    <s v="Image URL"/>
    <s v="470"/>
    <s v="WOFF"/>
    <s v="CAOCS"/>
    <s v=" "/>
    <s v=" "/>
  </r>
  <r>
    <x v="1"/>
    <x v="6"/>
    <x v="0"/>
    <x v="2"/>
    <s v="Uncollect Acct Elect-Write Off"/>
    <n v="12398.39"/>
    <s v="USD"/>
    <s v="CS10180791"/>
    <x v="1"/>
    <s v=" "/>
    <s v="MT1"/>
    <s v="F3PCR56243"/>
    <s v="E"/>
    <s v=" "/>
    <d v="2020-01-22T00:00:00"/>
    <s v="NCS1222001"/>
    <s v=" "/>
    <s v="Image URL"/>
    <s v="470"/>
    <s v="WOFF"/>
    <s v="CAOCS"/>
    <s v=" "/>
    <s v=" "/>
  </r>
  <r>
    <x v="1"/>
    <x v="3"/>
    <x v="0"/>
    <x v="2"/>
    <s v="Uncollect Acct Elect-Write Off"/>
    <n v="-1305.82"/>
    <s v="USD"/>
    <s v="CS10188880"/>
    <x v="1"/>
    <s v=" "/>
    <s v="MT1"/>
    <s v="F3PCR56243"/>
    <s v="E"/>
    <s v=" "/>
    <d v="2020-02-29T00:00:00"/>
    <s v="NCS1292002"/>
    <s v=" "/>
    <s v="Image URL"/>
    <s v="470"/>
    <s v="WOFF"/>
    <s v="CAOCS"/>
    <s v=" "/>
    <s v=" "/>
  </r>
  <r>
    <x v="1"/>
    <x v="2"/>
    <x v="0"/>
    <x v="2"/>
    <s v="Uncollect Acct Elect-Write Off"/>
    <n v="11809.16"/>
    <s v="USD"/>
    <s v="CS10191634"/>
    <x v="1"/>
    <s v=" "/>
    <s v="MT1"/>
    <s v="F3PCR56243"/>
    <s v="E"/>
    <s v=" "/>
    <d v="2020-03-10T00:00:00"/>
    <s v="NCS1112003"/>
    <s v=" "/>
    <s v="Image URL"/>
    <s v="470"/>
    <s v="WOFF"/>
    <s v="CAOCS"/>
    <s v=" "/>
    <s v=" "/>
  </r>
  <r>
    <x v="1"/>
    <x v="2"/>
    <x v="0"/>
    <x v="2"/>
    <s v="Uncollect Acct Elect-Write Off"/>
    <n v="-6127.94"/>
    <s v="USD"/>
    <s v="CS10193049"/>
    <x v="1"/>
    <s v=" "/>
    <s v="MT1"/>
    <s v="F3PCR56243"/>
    <s v="E"/>
    <s v=" "/>
    <d v="2020-03-20T00:00:00"/>
    <s v="NCS1192003"/>
    <s v=" "/>
    <s v="Image URL"/>
    <s v="470"/>
    <s v="WOFF"/>
    <s v="CAOCS"/>
    <s v=" "/>
    <s v=" "/>
  </r>
  <r>
    <x v="1"/>
    <x v="2"/>
    <x v="0"/>
    <x v="2"/>
    <s v="Uncollect Acct Elect-Write Off"/>
    <n v="-580.53"/>
    <s v="USD"/>
    <s v="CS10193833"/>
    <x v="1"/>
    <s v=" "/>
    <s v="MT1"/>
    <s v="F3PCR56243"/>
    <s v="E"/>
    <s v=" "/>
    <d v="2020-03-24T00:00:00"/>
    <s v="NCS1262003"/>
    <s v=" "/>
    <s v="Image URL"/>
    <s v="470"/>
    <s v="WOFF"/>
    <s v="CAOCS"/>
    <s v=" "/>
    <s v=" "/>
  </r>
  <r>
    <x v="1"/>
    <x v="2"/>
    <x v="0"/>
    <x v="2"/>
    <s v="Uncollect Acct Elect-Write Off"/>
    <n v="-18.239999999999998"/>
    <s v="USD"/>
    <s v="CS10192281"/>
    <x v="1"/>
    <s v=" "/>
    <s v="MT1"/>
    <s v="F3PCR56243"/>
    <s v="E"/>
    <s v=" "/>
    <d v="2020-03-13T00:00:00"/>
    <s v="NCS1152003"/>
    <s v=" "/>
    <s v="Image URL"/>
    <s v="470"/>
    <s v="WOFF"/>
    <s v="CAOCS"/>
    <s v=" "/>
    <s v=" "/>
  </r>
  <r>
    <x v="1"/>
    <x v="0"/>
    <x v="0"/>
    <x v="2"/>
    <s v="Uncollect Acct Elect-Write Off"/>
    <n v="-2855.36"/>
    <s v="USD"/>
    <s v="CS10198659"/>
    <x v="1"/>
    <s v=" "/>
    <s v="MT1"/>
    <s v="F3PCR56243"/>
    <s v="E"/>
    <s v=" "/>
    <d v="2020-04-13T00:00:00"/>
    <s v="NCS1152004"/>
    <s v=" "/>
    <s v="Image URL"/>
    <s v="470"/>
    <s v="WOFF"/>
    <s v="CAOCS"/>
    <s v=" "/>
    <s v=" "/>
  </r>
  <r>
    <x v="1"/>
    <x v="0"/>
    <x v="0"/>
    <x v="2"/>
    <s v="Uncollect Acct Elect-Write Off"/>
    <n v="-929.93"/>
    <s v="USD"/>
    <s v="CS10198403"/>
    <x v="1"/>
    <s v=" "/>
    <s v="MT1"/>
    <s v="F3PCR56243"/>
    <s v="E"/>
    <s v=" "/>
    <d v="2020-04-10T00:00:00"/>
    <s v="NCS1132004"/>
    <s v=" "/>
    <s v="Image URL"/>
    <s v="470"/>
    <s v="WOFF"/>
    <s v="CAOCS"/>
    <s v=" "/>
    <s v=" "/>
  </r>
  <r>
    <x v="1"/>
    <x v="0"/>
    <x v="0"/>
    <x v="2"/>
    <s v="Uncollect Acct Elect-Write Off"/>
    <n v="-1552.33"/>
    <s v="USD"/>
    <s v="CS10198142"/>
    <x v="1"/>
    <s v=" "/>
    <s v="MT1"/>
    <s v="F3PCR56243"/>
    <s v="E"/>
    <s v=" "/>
    <d v="2020-04-08T00:00:00"/>
    <s v="NCS1112004"/>
    <s v=" "/>
    <s v="Image URL"/>
    <s v="470"/>
    <s v="WOFF"/>
    <s v="CAOCS"/>
    <s v=" "/>
    <s v=" "/>
  </r>
  <r>
    <x v="1"/>
    <x v="0"/>
    <x v="0"/>
    <x v="2"/>
    <s v="Uncollect Acct Elect-Write Off"/>
    <n v="-5602.45"/>
    <s v="USD"/>
    <s v="CS10200918"/>
    <x v="1"/>
    <s v=" "/>
    <s v="MT1"/>
    <s v="F3PCR56243"/>
    <s v="E"/>
    <s v=" "/>
    <d v="2020-04-28T00:00:00"/>
    <s v="NCS1282004"/>
    <s v=" "/>
    <s v="Image URL"/>
    <s v="470"/>
    <s v="WOFF"/>
    <s v="CAOCS"/>
    <s v=" "/>
    <s v=" "/>
  </r>
  <r>
    <x v="1"/>
    <x v="7"/>
    <x v="0"/>
    <x v="2"/>
    <s v="Uncollect Acct Elect-Write Off"/>
    <n v="-4288.62"/>
    <s v="USD"/>
    <s v="CS10203843"/>
    <x v="1"/>
    <s v=" "/>
    <s v="MT1"/>
    <s v="F3PCR56243"/>
    <s v="E"/>
    <s v=" "/>
    <d v="2020-05-05T00:00:00"/>
    <s v="NCS1062005"/>
    <s v=" "/>
    <s v="Image URL"/>
    <s v="470"/>
    <s v="WOFF"/>
    <s v="CAOCS"/>
    <s v=" "/>
    <s v=" "/>
  </r>
  <r>
    <x v="1"/>
    <x v="7"/>
    <x v="0"/>
    <x v="2"/>
    <s v="Uncollect Acct Elect-Write Off"/>
    <n v="-3224.11"/>
    <s v="USD"/>
    <s v="CS10205824"/>
    <x v="1"/>
    <s v=" "/>
    <s v="MT1"/>
    <s v="F3PCR56243"/>
    <s v="E"/>
    <s v=" "/>
    <d v="2020-05-19T00:00:00"/>
    <s v="NCS1182005"/>
    <s v=" "/>
    <s v="Image URL"/>
    <s v="470"/>
    <s v="WOFF"/>
    <s v="CAOCS"/>
    <s v=" "/>
    <s v=" "/>
  </r>
  <r>
    <x v="1"/>
    <x v="4"/>
    <x v="0"/>
    <x v="2"/>
    <s v="Uncollect Acct Elect-Write Off"/>
    <n v="-4862.08"/>
    <s v="USD"/>
    <s v="CS10210143"/>
    <x v="1"/>
    <s v=" "/>
    <s v="MT1"/>
    <s v="F3PCR56243"/>
    <s v="E"/>
    <s v=" "/>
    <d v="2020-06-03T00:00:00"/>
    <s v="NCS1072006"/>
    <s v=" "/>
    <s v="Image URL"/>
    <s v="470"/>
    <s v="WOFF"/>
    <s v="CAOCS"/>
    <s v=" "/>
    <s v=" "/>
  </r>
  <r>
    <x v="1"/>
    <x v="4"/>
    <x v="0"/>
    <x v="2"/>
    <s v="Uncollect Acct Elect-Write Off"/>
    <n v="-3693.91"/>
    <s v="USD"/>
    <s v="CS10210169"/>
    <x v="1"/>
    <s v=" "/>
    <s v="MT1"/>
    <s v="F3PCR56243"/>
    <s v="E"/>
    <s v=" "/>
    <d v="2020-06-04T00:00:00"/>
    <s v="NCS1082006"/>
    <s v=" "/>
    <s v="Image URL"/>
    <s v="470"/>
    <s v="WOFF"/>
    <s v="CAOCS"/>
    <s v=" "/>
    <s v=" "/>
  </r>
  <r>
    <x v="1"/>
    <x v="8"/>
    <x v="0"/>
    <x v="2"/>
    <s v="Uncollect Acct Elect-Write Off"/>
    <n v="-7772.78"/>
    <s v="USD"/>
    <s v="CS10218154"/>
    <x v="1"/>
    <s v=" "/>
    <s v="MT1"/>
    <s v="F3PCR56243"/>
    <s v="E"/>
    <s v=" "/>
    <d v="2020-07-16T00:00:00"/>
    <s v="NCS1182007"/>
    <s v=" "/>
    <s v="Image URL"/>
    <s v="470"/>
    <s v="WOFF"/>
    <s v="CAOCS"/>
    <s v=" "/>
    <s v=" "/>
  </r>
  <r>
    <x v="1"/>
    <x v="8"/>
    <x v="0"/>
    <x v="2"/>
    <s v="Uncollect Acct Elect-Write Off"/>
    <n v="-5320.16"/>
    <s v="USD"/>
    <s v="CS10219204"/>
    <x v="1"/>
    <s v=" "/>
    <s v="MT1"/>
    <s v="F3PCR56243"/>
    <s v="E"/>
    <s v=" "/>
    <d v="2020-07-23T00:00:00"/>
    <s v="NCS1242007"/>
    <s v=" "/>
    <s v="Image URL"/>
    <s v="470"/>
    <s v="WOFF"/>
    <s v="CAOCS"/>
    <s v=" "/>
    <s v=" "/>
  </r>
  <r>
    <x v="1"/>
    <x v="9"/>
    <x v="0"/>
    <x v="2"/>
    <s v="Uncollect Acct Elect-Write Off"/>
    <n v="-762.98"/>
    <s v="USD"/>
    <s v="CS10223254"/>
    <x v="1"/>
    <s v=" "/>
    <s v="MT1"/>
    <s v="F3PCR56243"/>
    <s v="E"/>
    <s v=" "/>
    <d v="2020-08-08T00:00:00"/>
    <s v="NCS1122008"/>
    <s v=" "/>
    <s v="Image URL"/>
    <s v="470"/>
    <s v="WOFF"/>
    <s v="CAOCS"/>
    <s v=" "/>
    <s v=" "/>
  </r>
  <r>
    <x v="1"/>
    <x v="9"/>
    <x v="0"/>
    <x v="2"/>
    <s v="Uncollect Acct Elect-Write Off"/>
    <n v="-1322.57"/>
    <s v="USD"/>
    <s v="CS10224540"/>
    <x v="1"/>
    <s v=" "/>
    <s v="MT1"/>
    <s v="F3PCR56243"/>
    <s v="E"/>
    <s v=" "/>
    <d v="2020-08-18T00:00:00"/>
    <s v="NCS1202008"/>
    <s v=" "/>
    <s v="Image URL"/>
    <s v="470"/>
    <s v="WOFF"/>
    <s v="CAOCS"/>
    <s v=" "/>
    <s v=" "/>
  </r>
  <r>
    <x v="1"/>
    <x v="9"/>
    <x v="0"/>
    <x v="2"/>
    <s v="Uncollect Acct Elect-Write Off"/>
    <n v="-22260.97"/>
    <s v="USD"/>
    <s v="CS10225631"/>
    <x v="1"/>
    <s v=" "/>
    <s v="MT1"/>
    <s v="F3PCR56243"/>
    <s v="E"/>
    <s v=" "/>
    <d v="2020-08-25T00:00:00"/>
    <s v="NCS1262008"/>
    <s v=" "/>
    <s v="Image URL"/>
    <s v="470"/>
    <s v="WOFF"/>
    <s v="CAOCS"/>
    <s v=" "/>
    <s v=" "/>
  </r>
  <r>
    <x v="1"/>
    <x v="9"/>
    <x v="0"/>
    <x v="2"/>
    <s v="Uncollect Acct Elect-Write Off"/>
    <n v="-6203.05"/>
    <s v="USD"/>
    <s v="CS10226233"/>
    <x v="1"/>
    <s v=" "/>
    <s v="MT1"/>
    <s v="F3PCR56243"/>
    <s v="E"/>
    <s v=" "/>
    <d v="2020-08-27T00:00:00"/>
    <s v="NCS1282008"/>
    <s v=" "/>
    <s v="Image URL"/>
    <s v="470"/>
    <s v="WOFF"/>
    <s v="CAOCS"/>
    <s v=" "/>
    <s v=" "/>
  </r>
  <r>
    <x v="1"/>
    <x v="9"/>
    <x v="0"/>
    <x v="2"/>
    <s v="Uncollect Acct Elect-Write Off"/>
    <n v="-1989.07"/>
    <s v="USD"/>
    <s v="CS10224132"/>
    <x v="1"/>
    <s v=" "/>
    <s v="MT1"/>
    <s v="F3PCR56243"/>
    <s v="E"/>
    <s v=" "/>
    <d v="2020-08-14T00:00:00"/>
    <s v="NCS1172008"/>
    <s v=" "/>
    <s v="Image URL"/>
    <s v="470"/>
    <s v="WOFF"/>
    <s v="CAOCS"/>
    <s v=" "/>
    <s v=" "/>
  </r>
  <r>
    <x v="1"/>
    <x v="9"/>
    <x v="0"/>
    <x v="2"/>
    <s v="Uncollect Acct Elect-Write Off"/>
    <n v="-1948.15"/>
    <s v="USD"/>
    <s v="CS10224132"/>
    <x v="1"/>
    <s v=" "/>
    <s v="MT1"/>
    <s v="F3PCR56243"/>
    <s v="E"/>
    <s v=" "/>
    <d v="2020-08-13T00:00:00"/>
    <s v="NCS1172008"/>
    <s v=" "/>
    <s v="Image URL"/>
    <s v="470"/>
    <s v="WOFF"/>
    <s v="CAOCS"/>
    <s v=" "/>
    <s v=" "/>
  </r>
  <r>
    <x v="1"/>
    <x v="10"/>
    <x v="0"/>
    <x v="2"/>
    <s v="Uncollect Acct Elect-Write Off"/>
    <n v="-239.22"/>
    <s v="USD"/>
    <s v="CS10229743"/>
    <x v="1"/>
    <s v=" "/>
    <s v="MT1"/>
    <s v="F3PCR56243"/>
    <s v="E"/>
    <s v=" "/>
    <d v="2020-09-12T00:00:00"/>
    <s v="NCS1162009"/>
    <s v=" "/>
    <s v="Image URL"/>
    <s v="470"/>
    <s v="WOFF"/>
    <s v="CAOCS"/>
    <s v=" "/>
    <s v=" "/>
  </r>
  <r>
    <x v="1"/>
    <x v="10"/>
    <x v="0"/>
    <x v="2"/>
    <s v="Uncollect Acct Elect-Write Off"/>
    <n v="-3515.26"/>
    <s v="USD"/>
    <s v="CS10229558"/>
    <x v="1"/>
    <s v=" "/>
    <s v="MT1"/>
    <s v="F3PCR56243"/>
    <s v="E"/>
    <s v=" "/>
    <d v="2020-09-10T00:00:00"/>
    <s v="NCS1142009"/>
    <s v=" "/>
    <s v="Image URL"/>
    <s v="470"/>
    <s v="WOFF"/>
    <s v="CAOCS"/>
    <s v=" "/>
    <s v=" "/>
  </r>
  <r>
    <x v="1"/>
    <x v="11"/>
    <x v="0"/>
    <x v="2"/>
    <s v="Uncollect Acct Elect-Write Off"/>
    <n v="674.06"/>
    <s v="USD"/>
    <s v="CS10236754"/>
    <x v="1"/>
    <s v=" "/>
    <s v="MT1"/>
    <s v="F3PCR56243"/>
    <s v="E"/>
    <s v=" "/>
    <d v="2020-10-16T00:00:00"/>
    <s v="NCS1192010"/>
    <s v=" "/>
    <s v="Image URL"/>
    <s v="470"/>
    <s v="WOFF"/>
    <s v="CAOCS"/>
    <s v=" "/>
    <s v=" "/>
  </r>
  <r>
    <x v="1"/>
    <x v="11"/>
    <x v="0"/>
    <x v="2"/>
    <s v="Uncollect Acct Elect-Write Off"/>
    <n v="-724.67"/>
    <s v="USD"/>
    <s v="CS10237437"/>
    <x v="1"/>
    <s v=" "/>
    <s v="MT1"/>
    <s v="F3PCR56243"/>
    <s v="E"/>
    <s v=" "/>
    <d v="2020-10-20T00:00:00"/>
    <s v="NCS1232010"/>
    <s v=" "/>
    <s v="Image URL"/>
    <s v="470"/>
    <s v="WOFF"/>
    <s v="CAOCS"/>
    <s v=" "/>
    <s v=" "/>
  </r>
  <r>
    <x v="1"/>
    <x v="11"/>
    <x v="0"/>
    <x v="2"/>
    <s v="Uncollect Acct Elect-Write Off"/>
    <n v="-454.09"/>
    <s v="USD"/>
    <s v="CS10235984"/>
    <x v="1"/>
    <s v=" "/>
    <s v="MT1"/>
    <s v="F3PCR56243"/>
    <s v="E"/>
    <s v=" "/>
    <d v="2020-10-07T00:00:00"/>
    <s v="NCS1132010"/>
    <s v=" "/>
    <s v="Image URL"/>
    <s v="470"/>
    <s v="WOFF"/>
    <s v="CAOCS"/>
    <s v=" "/>
    <s v=" "/>
  </r>
  <r>
    <x v="1"/>
    <x v="11"/>
    <x v="0"/>
    <x v="2"/>
    <s v="Uncollect Acct Elect-Write Off"/>
    <n v="-4033.43"/>
    <s v="USD"/>
    <s v="CS10236429"/>
    <x v="1"/>
    <s v=" "/>
    <s v="MT1"/>
    <s v="F3PCR56243"/>
    <s v="E"/>
    <s v=" "/>
    <d v="2020-10-13T00:00:00"/>
    <s v="NCS1172010"/>
    <s v=" "/>
    <s v="Image URL"/>
    <s v="470"/>
    <s v="WOFF"/>
    <s v="CAOCS"/>
    <s v=" "/>
    <s v=" "/>
  </r>
  <r>
    <x v="1"/>
    <x v="5"/>
    <x v="0"/>
    <x v="2"/>
    <s v="Uncollect Acct Elect-Write Off"/>
    <n v="-2154.0700000000002"/>
    <s v="USD"/>
    <s v="CS10243714"/>
    <x v="1"/>
    <s v=" "/>
    <s v="MT1"/>
    <s v="F3PCR56243"/>
    <s v="E"/>
    <s v=" "/>
    <d v="2020-11-18T00:00:00"/>
    <s v="NCS1212011"/>
    <s v=" "/>
    <s v="Image URL"/>
    <s v="470"/>
    <s v="WOFF"/>
    <s v="CAOCS"/>
    <s v=" "/>
    <s v=" "/>
  </r>
  <r>
    <x v="1"/>
    <x v="5"/>
    <x v="0"/>
    <x v="2"/>
    <s v="Uncollect Acct Elect-Write Off"/>
    <n v="241.91"/>
    <s v="USD"/>
    <s v="CS10242752"/>
    <x v="1"/>
    <s v=" "/>
    <s v="MT1"/>
    <s v="F3PCR56243"/>
    <s v="E"/>
    <s v=" "/>
    <d v="2020-11-12T00:00:00"/>
    <s v="NCS1162011"/>
    <s v=" "/>
    <s v="Image URL"/>
    <s v="470"/>
    <s v="WOFF"/>
    <s v="CAOCS"/>
    <s v=" "/>
    <s v=" "/>
  </r>
  <r>
    <x v="1"/>
    <x v="5"/>
    <x v="0"/>
    <x v="2"/>
    <s v="Uncollect Acct Elect-Write Off"/>
    <n v="5608.78"/>
    <s v="USD"/>
    <s v="CS10244367"/>
    <x v="1"/>
    <s v=" "/>
    <s v="MT1"/>
    <s v="F3PCR56243"/>
    <s v="E"/>
    <s v=" "/>
    <d v="2020-11-23T00:00:00"/>
    <s v="NCS1252011"/>
    <s v=" "/>
    <s v="Image URL"/>
    <s v="470"/>
    <s v="WOFF"/>
    <s v="CAOCS"/>
    <s v=" "/>
    <s v=" "/>
  </r>
  <r>
    <x v="1"/>
    <x v="5"/>
    <x v="0"/>
    <x v="2"/>
    <s v="Uncollect Acct Elect-Write Off"/>
    <n v="-4601.93"/>
    <s v="USD"/>
    <s v="CS10241991"/>
    <x v="1"/>
    <s v=" "/>
    <s v="MT1"/>
    <s v="F3PCR56243"/>
    <s v="E"/>
    <s v=" "/>
    <d v="2020-11-02T00:00:00"/>
    <s v="NCS1072011"/>
    <s v=" "/>
    <s v="Image URL"/>
    <s v="470"/>
    <s v="WOFF"/>
    <s v="CAOCS"/>
    <s v=" "/>
    <s v=" "/>
  </r>
  <r>
    <x v="1"/>
    <x v="5"/>
    <x v="0"/>
    <x v="2"/>
    <s v="Uncollect Acct Elect-Write Off"/>
    <n v="-784.68"/>
    <s v="USD"/>
    <s v="CS10245133"/>
    <x v="1"/>
    <s v=" "/>
    <s v="MT1"/>
    <s v="F3PCR56243"/>
    <s v="E"/>
    <s v=" "/>
    <d v="2020-11-27T00:00:00"/>
    <s v="NCS1282011"/>
    <s v=" "/>
    <s v="Image URL"/>
    <s v="470"/>
    <s v="WOFF"/>
    <s v="CAOCS"/>
    <s v=" "/>
    <s v=" "/>
  </r>
  <r>
    <x v="1"/>
    <x v="5"/>
    <x v="0"/>
    <x v="2"/>
    <s v="Uncollect Acct Elect-Write Off"/>
    <n v="-1120.79"/>
    <s v="USD"/>
    <s v="CS10243516"/>
    <x v="1"/>
    <s v=" "/>
    <s v="MT1"/>
    <s v="F3PCR56243"/>
    <s v="E"/>
    <s v=" "/>
    <d v="2020-11-17T00:00:00"/>
    <s v="NCS1202011"/>
    <s v=" "/>
    <s v="Image URL"/>
    <s v="470"/>
    <s v="WOFF"/>
    <s v="CAOCS"/>
    <s v=" "/>
    <s v=" "/>
  </r>
  <r>
    <x v="1"/>
    <x v="1"/>
    <x v="0"/>
    <x v="2"/>
    <s v="Uncollect Acct Elect-Write Off"/>
    <n v="-5672.73"/>
    <s v="USD"/>
    <s v="CS10248032"/>
    <x v="1"/>
    <s v=" "/>
    <s v="MT1"/>
    <s v="F3PCR56243"/>
    <s v="E"/>
    <s v=" "/>
    <d v="2020-12-01T00:00:00"/>
    <s v="NCS1062012"/>
    <s v=" "/>
    <s v="Image URL"/>
    <s v="470"/>
    <s v="WOFF"/>
    <s v="CAOCS"/>
    <s v=" "/>
    <s v=" "/>
  </r>
  <r>
    <x v="1"/>
    <x v="1"/>
    <x v="0"/>
    <x v="2"/>
    <s v="Uncollect Acct Elect-Write Off"/>
    <n v="-1992.37"/>
    <s v="USD"/>
    <s v="CS10248972"/>
    <x v="1"/>
    <s v=" "/>
    <s v="MT1"/>
    <s v="F3PCR56243"/>
    <s v="E"/>
    <s v=" "/>
    <d v="2020-12-11T00:00:00"/>
    <s v="NCS1152012"/>
    <s v=" "/>
    <s v="Image URL"/>
    <s v="470"/>
    <s v="WOFF"/>
    <s v="CAOCS"/>
    <s v=" "/>
    <s v=" "/>
  </r>
  <r>
    <x v="1"/>
    <x v="1"/>
    <x v="0"/>
    <x v="2"/>
    <s v="Uncollect Acct Elect-Write Off"/>
    <n v="-3374.03"/>
    <s v="USD"/>
    <s v="CS10251944"/>
    <x v="1"/>
    <s v=" "/>
    <s v="MT1"/>
    <s v="F3PCR56243"/>
    <s v="E"/>
    <s v=" "/>
    <d v="2020-12-29T00:00:00"/>
    <s v="NCS1282012"/>
    <s v=" "/>
    <s v="Image URL"/>
    <s v="470"/>
    <s v="WOFF"/>
    <s v="CAOCS"/>
    <s v=" "/>
    <s v=" "/>
  </r>
  <r>
    <x v="0"/>
    <x v="6"/>
    <x v="0"/>
    <x v="2"/>
    <s v="Uncollect Acct Elect-Write Off"/>
    <n v="-3281.01"/>
    <s v="USD"/>
    <s v="CS10256471"/>
    <x v="1"/>
    <s v=" "/>
    <s v="MT1"/>
    <s v="F3PCR56243"/>
    <s v="E"/>
    <s v=" "/>
    <d v="2021-01-08T00:00:00"/>
    <s v="NCS1072101"/>
    <s v=" "/>
    <s v="Image URL"/>
    <s v="470"/>
    <s v="WOFF"/>
    <s v="CAOCS"/>
    <s v=" "/>
    <s v=" "/>
  </r>
  <r>
    <x v="0"/>
    <x v="6"/>
    <x v="0"/>
    <x v="2"/>
    <s v="Uncollect Acct Elect-Write Off"/>
    <n v="-2082.2199999999998"/>
    <s v="USD"/>
    <s v="CS10256471"/>
    <x v="1"/>
    <s v=" "/>
    <s v="MT1"/>
    <s v="F3PCR56243"/>
    <s v="E"/>
    <s v=" "/>
    <d v="2021-01-07T00:00:00"/>
    <s v="NCS1062101"/>
    <s v=" "/>
    <s v="Image URL"/>
    <s v="470"/>
    <s v="WOFF"/>
    <s v="CAOCS"/>
    <s v=" "/>
    <s v=" "/>
  </r>
  <r>
    <x v="0"/>
    <x v="3"/>
    <x v="0"/>
    <x v="2"/>
    <s v="Uncollect Acct Elect-Write Off"/>
    <n v="-2867.89"/>
    <s v="USD"/>
    <s v="CS10264248"/>
    <x v="1"/>
    <s v=" "/>
    <s v="MT1"/>
    <s v="F3PCR56243"/>
    <s v="E"/>
    <s v=" "/>
    <d v="2021-02-26T00:00:00"/>
    <s v="NCS1272102"/>
    <s v=" "/>
    <s v="Image URL"/>
    <s v="470"/>
    <s v="WOFF"/>
    <s v="CAOCS"/>
    <s v=" "/>
    <s v=" "/>
  </r>
  <r>
    <x v="0"/>
    <x v="3"/>
    <x v="0"/>
    <x v="2"/>
    <s v="Uncollect Acct Elect-Write Off"/>
    <n v="-5079.5200000000004"/>
    <s v="USD"/>
    <s v="CS10260879"/>
    <x v="1"/>
    <s v=" "/>
    <s v="MT1"/>
    <s v="F3PCR56243"/>
    <s v="E"/>
    <s v=" "/>
    <d v="2021-02-04T00:00:00"/>
    <s v="NCS1082102"/>
    <s v=" "/>
    <s v="Image URL"/>
    <s v="470"/>
    <s v="WOFF"/>
    <s v="CAOCS"/>
    <s v=" "/>
    <s v=" "/>
  </r>
  <r>
    <x v="0"/>
    <x v="3"/>
    <x v="0"/>
    <x v="2"/>
    <s v="Uncollect Acct Elect-Write Off"/>
    <n v="-1152.27"/>
    <s v="USD"/>
    <s v="CS10260903"/>
    <x v="1"/>
    <s v=" "/>
    <s v="MT1"/>
    <s v="F3PCR56243"/>
    <s v="E"/>
    <s v=" "/>
    <d v="2021-02-06T00:00:00"/>
    <s v="NCS1102102"/>
    <s v=" "/>
    <s v="Image URL"/>
    <s v="470"/>
    <s v="WOFF"/>
    <s v="CAOCS"/>
    <s v=" "/>
    <s v=" "/>
  </r>
  <r>
    <x v="0"/>
    <x v="2"/>
    <x v="0"/>
    <x v="2"/>
    <s v="Uncollect Acct Elect-Write Off"/>
    <n v="-3984.55"/>
    <s v="USD"/>
    <s v="CS10269171"/>
    <x v="1"/>
    <s v=" "/>
    <s v="MT1"/>
    <s v="F3PCR56243"/>
    <s v="E"/>
    <s v=" "/>
    <d v="2021-03-24T00:00:00"/>
    <s v="NCS1232103"/>
    <s v=" "/>
    <s v="Image URL"/>
    <s v="470"/>
    <s v="WOFF"/>
    <s v="CAOCS"/>
    <s v=" "/>
    <s v=" "/>
  </r>
  <r>
    <x v="0"/>
    <x v="2"/>
    <x v="0"/>
    <x v="0"/>
    <s v="Acc Prov For Uncollect Acc"/>
    <n v="1777.31"/>
    <s v="USD"/>
    <s v="CS10268280"/>
    <x v="1"/>
    <s v=" "/>
    <s v="MT1"/>
    <s v="F3PCR56243"/>
    <s v="E"/>
    <s v=" "/>
    <d v="2021-03-18T00:00:00"/>
    <s v="NCS1182103"/>
    <s v=" "/>
    <s v="Image URL"/>
    <s v="470"/>
    <s v="WOFF"/>
    <s v="CAOCS"/>
    <s v=" "/>
    <s v=" "/>
  </r>
  <r>
    <x v="0"/>
    <x v="2"/>
    <x v="0"/>
    <x v="2"/>
    <s v="Uncollect Acct Elect-Write Off"/>
    <n v="-4871.1099999999997"/>
    <s v="USD"/>
    <s v="CS10266406"/>
    <x v="1"/>
    <s v=" "/>
    <s v="MT1"/>
    <s v="F3PCR56243"/>
    <s v="E"/>
    <s v=" "/>
    <d v="2021-03-03T00:00:00"/>
    <s v="NCS1052103"/>
    <s v=" "/>
    <s v="Image URL"/>
    <s v="470"/>
    <s v="WOFF"/>
    <s v="CAOCS"/>
    <s v=" "/>
    <s v=" "/>
  </r>
  <r>
    <x v="0"/>
    <x v="2"/>
    <x v="0"/>
    <x v="2"/>
    <s v="Uncollect Acct Elect-Write Off"/>
    <n v="-4965.1400000000003"/>
    <s v="USD"/>
    <s v="CS10266406"/>
    <x v="1"/>
    <s v=" "/>
    <s v="MT1"/>
    <s v="F3PCR56243"/>
    <s v="E"/>
    <s v=" "/>
    <d v="2021-03-01T00:00:00"/>
    <s v="NCS1032103"/>
    <s v=" "/>
    <s v="Image URL"/>
    <s v="470"/>
    <s v="WOFF"/>
    <s v="CAOCS"/>
    <s v=" "/>
    <s v=" "/>
  </r>
  <r>
    <x v="0"/>
    <x v="2"/>
    <x v="0"/>
    <x v="0"/>
    <s v="Acc Prov For Uncollect Acc"/>
    <n v="-95.41"/>
    <s v="USD"/>
    <s v="CS10268923"/>
    <x v="1"/>
    <s v=" "/>
    <s v="MT1"/>
    <s v="F3PCR56243"/>
    <s v="E"/>
    <s v=" "/>
    <d v="2021-03-23T00:00:00"/>
    <s v="NCS1222103"/>
    <s v=" "/>
    <s v="Image URL"/>
    <s v="470"/>
    <s v="WOFF"/>
    <s v="CAOCS"/>
    <s v=" "/>
    <s v=" "/>
  </r>
  <r>
    <x v="0"/>
    <x v="2"/>
    <x v="0"/>
    <x v="2"/>
    <s v="Uncollect Acct Elect-Write Off"/>
    <n v="-5657.55"/>
    <s v="USD"/>
    <s v="CS10266406"/>
    <x v="1"/>
    <s v=" "/>
    <s v="MT1"/>
    <s v="F3PCR56243"/>
    <s v="E"/>
    <s v=" "/>
    <d v="2021-03-04T00:00:00"/>
    <s v="NCS1062103"/>
    <s v=" "/>
    <s v="Image URL"/>
    <s v="470"/>
    <s v="WOFF"/>
    <s v="CAOCS"/>
    <s v=" "/>
    <s v=" "/>
  </r>
  <r>
    <x v="0"/>
    <x v="2"/>
    <x v="0"/>
    <x v="2"/>
    <s v="Uncollect Acct Elect-Write Off"/>
    <n v="-5289.69"/>
    <s v="USD"/>
    <s v="CS10267201"/>
    <x v="1"/>
    <s v=" "/>
    <s v="MT1"/>
    <s v="F3PCR56243"/>
    <s v="E"/>
    <s v=" "/>
    <d v="2021-03-11T00:00:00"/>
    <s v="NCS1122103"/>
    <s v=" "/>
    <s v="Image URL"/>
    <s v="470"/>
    <s v="WOFF"/>
    <s v="CAOCS"/>
    <s v=" "/>
    <s v=" "/>
  </r>
  <r>
    <x v="0"/>
    <x v="0"/>
    <x v="0"/>
    <x v="0"/>
    <s v="Acc Prov For Uncollect Acc"/>
    <n v="8388.56"/>
    <s v="USD"/>
    <s v="CS10275752"/>
    <x v="1"/>
    <s v=" "/>
    <s v="MT1"/>
    <s v="F3PCR56243"/>
    <s v="E"/>
    <s v=" "/>
    <d v="2021-04-23T00:00:00"/>
    <s v="NCS1222104"/>
    <s v=" "/>
    <s v="Image URL"/>
    <s v="470"/>
    <s v="WOFF"/>
    <s v="CAOCS"/>
    <s v=" "/>
    <s v=" "/>
  </r>
  <r>
    <x v="0"/>
    <x v="0"/>
    <x v="0"/>
    <x v="0"/>
    <s v="Acc Prov For Uncollect Acc"/>
    <n v="779.55"/>
    <s v="USD"/>
    <s v="CS10274422"/>
    <x v="1"/>
    <s v=" "/>
    <s v="MT1"/>
    <s v="F3PCR56243"/>
    <s v="E"/>
    <s v=" "/>
    <d v="2021-04-14T00:00:00"/>
    <s v="NCS1142104"/>
    <s v=" "/>
    <s v="Image URL"/>
    <s v="470"/>
    <s v="WOFF"/>
    <s v="CAOCS"/>
    <s v=" "/>
    <s v=" "/>
  </r>
  <r>
    <x v="0"/>
    <x v="0"/>
    <x v="0"/>
    <x v="2"/>
    <s v="Uncollect Acct Elect-Write Off"/>
    <n v="-6761"/>
    <s v="USD"/>
    <s v="CS10274037"/>
    <x v="1"/>
    <s v=" "/>
    <s v="MT1"/>
    <s v="F3PCR56243"/>
    <s v="E"/>
    <s v=" "/>
    <d v="2021-04-12T00:00:00"/>
    <s v="NCS1122104"/>
    <s v=" "/>
    <s v="Image URL"/>
    <s v="470"/>
    <s v="WOFF"/>
    <s v="CAOCS"/>
    <s v=" "/>
    <s v=" "/>
  </r>
  <r>
    <x v="0"/>
    <x v="0"/>
    <x v="0"/>
    <x v="2"/>
    <s v="Uncollect Acct Elect-Write Off"/>
    <n v="-3242.68"/>
    <s v="USD"/>
    <s v="CS10275752"/>
    <x v="1"/>
    <s v=" "/>
    <s v="MT1"/>
    <s v="F3PCR56243"/>
    <s v="E"/>
    <s v=" "/>
    <d v="2021-04-23T00:00:00"/>
    <s v="NCS1222104"/>
    <s v=" "/>
    <s v="Image URL"/>
    <s v="470"/>
    <s v="WOFF"/>
    <s v="CAOCS"/>
    <s v=" "/>
    <s v=" "/>
  </r>
  <r>
    <x v="0"/>
    <x v="0"/>
    <x v="0"/>
    <x v="2"/>
    <s v="Uncollect Acct Elect-Write Off"/>
    <n v="-5295.55"/>
    <s v="USD"/>
    <s v="CS10274422"/>
    <x v="1"/>
    <s v=" "/>
    <s v="MT1"/>
    <s v="F3PCR56243"/>
    <s v="E"/>
    <s v=" "/>
    <d v="2021-04-14T00:00:00"/>
    <s v="NCS1142104"/>
    <s v=" "/>
    <s v="Image URL"/>
    <s v="470"/>
    <s v="WOFF"/>
    <s v="CAOCS"/>
    <s v=" "/>
    <s v=" "/>
  </r>
  <r>
    <x v="0"/>
    <x v="0"/>
    <x v="0"/>
    <x v="0"/>
    <s v="Acc Prov For Uncollect Acc"/>
    <n v="428"/>
    <s v="USD"/>
    <s v="CS10273657"/>
    <x v="1"/>
    <s v=" "/>
    <s v="MT1"/>
    <s v="F3PCR56243"/>
    <s v="E"/>
    <s v=" "/>
    <d v="2021-04-07T00:00:00"/>
    <s v="NCS1082104"/>
    <s v=" "/>
    <s v="Image URL"/>
    <s v="470"/>
    <s v="WOFF"/>
    <s v="CAOCS"/>
    <s v=" "/>
    <s v=" "/>
  </r>
  <r>
    <x v="0"/>
    <x v="0"/>
    <x v="0"/>
    <x v="0"/>
    <s v="Acc Prov For Uncollect Acc"/>
    <n v="3137.87"/>
    <s v="USD"/>
    <s v="CS10273657"/>
    <x v="1"/>
    <s v=" "/>
    <s v="MT1"/>
    <s v="F3PCR56243"/>
    <s v="E"/>
    <s v=" "/>
    <d v="2021-04-08T00:00:00"/>
    <s v="NCS1092104"/>
    <s v=" "/>
    <s v="Image URL"/>
    <s v="470"/>
    <s v="WOFF"/>
    <s v="CAOCS"/>
    <s v=" "/>
    <s v=" "/>
  </r>
  <r>
    <x v="1"/>
    <x v="6"/>
    <x v="0"/>
    <x v="2"/>
    <s v="Uncollect Acct Elect-Write Off"/>
    <n v="5419.6"/>
    <s v="USD"/>
    <s v="CS10180455"/>
    <x v="1"/>
    <s v=" "/>
    <s v="MT1"/>
    <s v=" "/>
    <s v="E"/>
    <s v=" "/>
    <d v="2020-01-14T00:00:00"/>
    <s v="NCS1152001"/>
    <s v=" "/>
    <s v="Image URL"/>
    <s v="470"/>
    <s v="WOFF"/>
    <s v="CAOCS"/>
    <s v=" "/>
    <s v=" "/>
  </r>
  <r>
    <x v="1"/>
    <x v="6"/>
    <x v="0"/>
    <x v="2"/>
    <s v="Uncollect Acct Elect-Write Off"/>
    <n v="1740.41"/>
    <s v="USD"/>
    <s v="CS10180791"/>
    <x v="1"/>
    <s v=" "/>
    <s v="MT1"/>
    <s v=" "/>
    <s v="E"/>
    <s v=" "/>
    <d v="2020-01-22T00:00:00"/>
    <s v="NCS1222001"/>
    <s v=" "/>
    <s v="Image URL"/>
    <s v="470"/>
    <s v="WOFF"/>
    <s v="CAOCS"/>
    <s v=" "/>
    <s v=" "/>
  </r>
  <r>
    <x v="1"/>
    <x v="6"/>
    <x v="0"/>
    <x v="2"/>
    <s v="Uncollect Acct Elect-Write Off"/>
    <n v="359.03"/>
    <s v="USD"/>
    <s v="CS10182092"/>
    <x v="1"/>
    <s v=" "/>
    <s v="MT1"/>
    <s v=" "/>
    <s v="E"/>
    <s v=" "/>
    <d v="2020-01-29T00:00:00"/>
    <s v="NCS1282001"/>
    <s v=" "/>
    <s v="Image URL"/>
    <s v="470"/>
    <s v="WOFF"/>
    <s v="CAOCS"/>
    <s v=" "/>
    <s v=" "/>
  </r>
  <r>
    <x v="1"/>
    <x v="3"/>
    <x v="0"/>
    <x v="2"/>
    <s v="Uncollect Acct Elect-Write Off"/>
    <n v="3817.03"/>
    <s v="USD"/>
    <s v="CS10186061"/>
    <x v="1"/>
    <s v=" "/>
    <s v="MT1"/>
    <s v=" "/>
    <s v="E"/>
    <s v=" "/>
    <d v="2020-02-13T00:00:00"/>
    <s v="NCS1152002"/>
    <s v=" "/>
    <s v="Image URL"/>
    <s v="470"/>
    <s v="WOFF"/>
    <s v="CAOCS"/>
    <s v=" "/>
    <s v=" "/>
  </r>
  <r>
    <x v="1"/>
    <x v="3"/>
    <x v="0"/>
    <x v="2"/>
    <s v="Uncollect Acct Elect-Write Off"/>
    <n v="458.47"/>
    <s v="USD"/>
    <s v="CS10187764"/>
    <x v="1"/>
    <s v=" "/>
    <s v="MT1"/>
    <s v=" "/>
    <s v="E"/>
    <s v=" "/>
    <d v="2020-02-25T00:00:00"/>
    <s v="NCS1252002"/>
    <s v=" "/>
    <s v="Image URL"/>
    <s v="470"/>
    <s v="WOFF"/>
    <s v="CAOCS"/>
    <s v=" "/>
    <s v=" "/>
  </r>
  <r>
    <x v="1"/>
    <x v="3"/>
    <x v="0"/>
    <x v="2"/>
    <s v="Uncollect Acct Elect-Write Off"/>
    <n v="-794.36"/>
    <s v="USD"/>
    <s v="CS10187209"/>
    <x v="1"/>
    <s v=" "/>
    <s v="MT1"/>
    <s v=" "/>
    <s v="E"/>
    <s v=" "/>
    <d v="2020-02-20T00:00:00"/>
    <s v="NCS1212002"/>
    <s v=" "/>
    <s v="Image URL"/>
    <s v="470"/>
    <s v="WOFF"/>
    <s v="CAOCS"/>
    <s v=" "/>
    <s v=" "/>
  </r>
  <r>
    <x v="1"/>
    <x v="2"/>
    <x v="0"/>
    <x v="2"/>
    <s v="Uncollect Acct Elect-Write Off"/>
    <n v="4769.22"/>
    <s v="USD"/>
    <s v="CS10191260"/>
    <x v="1"/>
    <s v=" "/>
    <s v="MT1"/>
    <s v=" "/>
    <s v="E"/>
    <s v=" "/>
    <d v="2020-03-06T00:00:00"/>
    <s v="NCS1082003"/>
    <s v=" "/>
    <s v="Image URL"/>
    <s v="470"/>
    <s v="WOFF"/>
    <s v="CAOCS"/>
    <s v=" "/>
    <s v=" "/>
  </r>
  <r>
    <x v="1"/>
    <x v="2"/>
    <x v="0"/>
    <x v="2"/>
    <s v="Uncollect Acct Elect-Write Off"/>
    <n v="-180.47"/>
    <s v="USD"/>
    <s v="CS10191634"/>
    <x v="1"/>
    <s v=" "/>
    <s v="MT1"/>
    <s v=" "/>
    <s v="E"/>
    <s v=" "/>
    <d v="2020-03-10T00:00:00"/>
    <s v="NCS1112003"/>
    <s v=" "/>
    <s v="Image URL"/>
    <s v="470"/>
    <s v="WOFF"/>
    <s v="CAOCS"/>
    <s v=" "/>
    <s v=" "/>
  </r>
  <r>
    <x v="1"/>
    <x v="10"/>
    <x v="0"/>
    <x v="2"/>
    <s v="Uncollect Acct Elect-Write Off"/>
    <n v="215.28"/>
    <s v="USD"/>
    <s v="CS10233047"/>
    <x v="1"/>
    <s v=" "/>
    <s v="MT1"/>
    <s v=" "/>
    <s v="E"/>
    <s v=" "/>
    <d v="2020-09-30T00:00:00"/>
    <s v="NCS1312009"/>
    <s v=" "/>
    <s v="Image URL"/>
    <s v="470"/>
    <s v="WOFF"/>
    <s v="CAOCS"/>
    <s v=" "/>
    <s v=" "/>
  </r>
  <r>
    <x v="1"/>
    <x v="5"/>
    <x v="0"/>
    <x v="2"/>
    <s v="Uncollect Acct Elect-Write Off"/>
    <n v="140.97"/>
    <s v="USD"/>
    <s v="CS10244770"/>
    <x v="1"/>
    <s v=" "/>
    <s v="MT1"/>
    <s v=" "/>
    <s v="E"/>
    <s v=" "/>
    <d v="2020-11-25T00:00:00"/>
    <s v="NCS1272011"/>
    <s v=" "/>
    <s v="Image URL"/>
    <s v="470"/>
    <s v="WOFF"/>
    <s v="CAOCS"/>
    <s v=" "/>
    <s v=" "/>
  </r>
  <r>
    <x v="0"/>
    <x v="6"/>
    <x v="0"/>
    <x v="2"/>
    <s v="Uncollect Acct Elect-Write Off"/>
    <n v="0"/>
    <s v="USD"/>
    <s v="ERD0259433"/>
    <x v="0"/>
    <s v="Reg asset  bad debt COVID19"/>
    <s v="ENT"/>
    <s v=" "/>
    <s v="G"/>
    <s v=" "/>
    <d v="2021-01-31T00:00:00"/>
    <s v=" "/>
    <s v=" "/>
    <s v="Image URL"/>
    <s v="640"/>
    <s v="RDRA"/>
    <s v="CAOCS"/>
    <s v=" "/>
    <s v=" "/>
  </r>
  <r>
    <x v="0"/>
    <x v="3"/>
    <x v="0"/>
    <x v="2"/>
    <s v="Uncollect Acct Elect-Write Off"/>
    <n v="-84458.68"/>
    <s v="USD"/>
    <s v="ERD0263364"/>
    <x v="0"/>
    <s v="Bad Debt Expense"/>
    <s v="ENT"/>
    <s v=" "/>
    <s v="E"/>
    <s v=" "/>
    <d v="2021-02-28T00:00:00"/>
    <s v=" "/>
    <s v=" "/>
    <s v="Image URL"/>
    <s v="640"/>
    <s v="WOFF"/>
    <s v="CAOCS"/>
    <s v=" "/>
    <s v=" "/>
  </r>
  <r>
    <x v="1"/>
    <x v="5"/>
    <x v="0"/>
    <x v="2"/>
    <s v="Uncollect Acct Elect-Write Off"/>
    <n v="-1205549"/>
    <s v="USD"/>
    <s v="ERD0246497"/>
    <x v="0"/>
    <s v="Reg asset  bad debt COVID19"/>
    <s v="ENT"/>
    <s v=" "/>
    <s v="E"/>
    <s v=" "/>
    <d v="2020-11-30T00:00:00"/>
    <s v=" "/>
    <s v=" "/>
    <s v="Image URL"/>
    <s v="640"/>
    <s v="RDRA"/>
    <s v="CAOCS"/>
    <s v=" "/>
    <s v=" "/>
  </r>
  <r>
    <x v="1"/>
    <x v="5"/>
    <x v="0"/>
    <x v="2"/>
    <s v="Uncollect Acct Elect-Write Off"/>
    <n v="1256603"/>
    <s v="USD"/>
    <s v="ERD0246162"/>
    <x v="0"/>
    <s v="Reg Asset for bad debt COVID19"/>
    <s v="ENT"/>
    <s v=" "/>
    <s v="E"/>
    <s v=" "/>
    <d v="2020-11-30T00:00:00"/>
    <s v=" "/>
    <s v=" "/>
    <s v="Image URL"/>
    <s v="640"/>
    <s v="RDRA"/>
    <s v="CAOCS"/>
    <s v=" "/>
    <s v=" "/>
  </r>
  <r>
    <x v="1"/>
    <x v="8"/>
    <x v="0"/>
    <x v="0"/>
    <s v="Acc Prov For Uncollect Acc"/>
    <n v="-1086541"/>
    <s v="USD"/>
    <s v="ERD0221743"/>
    <x v="0"/>
    <s v="Accum provision for uncol acct"/>
    <s v="ENT"/>
    <s v=" "/>
    <s v="E"/>
    <s v=" "/>
    <d v="2020-07-31T00:00:00"/>
    <s v=" "/>
    <s v=" "/>
    <s v="Image URL"/>
    <s v="901"/>
    <s v="RDRA"/>
    <s v="CAOCS"/>
    <s v=" "/>
    <s v=" "/>
  </r>
  <r>
    <x v="1"/>
    <x v="11"/>
    <x v="0"/>
    <x v="0"/>
    <s v="Acc Prov For Uncollect Acc"/>
    <n v="-2462153"/>
    <s v="USD"/>
    <s v="ERD0240538"/>
    <x v="0"/>
    <s v="Accum provision for uncol acct"/>
    <s v="ENT"/>
    <s v=" "/>
    <s v="E"/>
    <s v=" "/>
    <d v="2020-10-31T00:00:00"/>
    <s v=" "/>
    <s v=" "/>
    <s v="Image URL"/>
    <s v="901"/>
    <s v="RDRA"/>
    <s v="CAOCS"/>
    <s v=" "/>
    <s v=" "/>
  </r>
  <r>
    <x v="1"/>
    <x v="5"/>
    <x v="0"/>
    <x v="1"/>
    <s v="Reg asset Covid 19 bad debt"/>
    <n v="1256603"/>
    <s v="USD"/>
    <s v="ERD0246496"/>
    <x v="0"/>
    <s v="Reverse bad debt COVID19"/>
    <s v="ENT"/>
    <s v=" "/>
    <s v="E"/>
    <s v=" "/>
    <d v="2020-11-30T00:00:00"/>
    <s v=" "/>
    <s v=" "/>
    <s v="Image URL"/>
    <s v="901"/>
    <s v="RDRA"/>
    <s v="CAOCS"/>
    <s v=" "/>
    <s v=" "/>
  </r>
  <r>
    <x v="1"/>
    <x v="6"/>
    <x v="1"/>
    <x v="2"/>
    <s v="Uncollect Acct Elect-Write Off"/>
    <n v="-45.32"/>
    <s v="USD"/>
    <s v="CS10180445"/>
    <x v="1"/>
    <s v=" "/>
    <s v="BRO"/>
    <s v="F3PCR56244"/>
    <s v="G"/>
    <s v=" "/>
    <d v="2020-01-10T00:00:00"/>
    <s v="GCS1122001"/>
    <s v=" "/>
    <s v="Image URL"/>
    <s v="470"/>
    <s v="WOFF"/>
    <s v="CAOCC"/>
    <s v=" "/>
    <s v=" "/>
  </r>
  <r>
    <x v="1"/>
    <x v="6"/>
    <x v="1"/>
    <x v="2"/>
    <s v="Uncollect Acct Elect-Write Off"/>
    <n v="5027.18"/>
    <s v="USD"/>
    <s v="CS10181468"/>
    <x v="1"/>
    <s v=" "/>
    <s v="BRO"/>
    <s v="F3PCR56244"/>
    <s v="G"/>
    <s v=" "/>
    <d v="2020-01-27T00:00:00"/>
    <s v="GCS1262001"/>
    <s v=" "/>
    <s v="Image URL"/>
    <s v="470"/>
    <s v="WOFF"/>
    <s v="CAOCC"/>
    <s v=" "/>
    <s v=" "/>
  </r>
  <r>
    <x v="1"/>
    <x v="6"/>
    <x v="1"/>
    <x v="2"/>
    <s v="Uncollect Acct Elect-Write Off"/>
    <n v="534.9"/>
    <s v="USD"/>
    <s v="CS10182467"/>
    <x v="1"/>
    <s v=" "/>
    <s v="BRO"/>
    <s v="F3PCR56244"/>
    <s v="G"/>
    <s v=" "/>
    <d v="2020-01-30T00:00:00"/>
    <s v="GCS1292001"/>
    <s v=" "/>
    <s v="Image URL"/>
    <s v="470"/>
    <s v="WOFF"/>
    <s v="CAOCC"/>
    <s v=" "/>
    <s v=" "/>
  </r>
  <r>
    <x v="1"/>
    <x v="3"/>
    <x v="1"/>
    <x v="2"/>
    <s v="Uncollect Acct Elect-Write Off"/>
    <n v="130.28"/>
    <s v="USD"/>
    <s v="CS10186521"/>
    <x v="1"/>
    <s v=" "/>
    <s v="BRO"/>
    <s v="F3PCR56244"/>
    <s v="G"/>
    <s v=" "/>
    <d v="2020-02-18T00:00:00"/>
    <s v="GCS1192002"/>
    <s v=" "/>
    <s v="Image URL"/>
    <s v="470"/>
    <s v="WOFF"/>
    <s v="CAOCC"/>
    <s v=" "/>
    <s v=" "/>
  </r>
  <r>
    <x v="1"/>
    <x v="3"/>
    <x v="1"/>
    <x v="2"/>
    <s v="Uncollect Acct Elect-Write Off"/>
    <n v="78.489999999999995"/>
    <s v="USD"/>
    <s v="CS10186053"/>
    <x v="1"/>
    <s v=" "/>
    <s v="BRO"/>
    <s v="F3PCR56244"/>
    <s v="G"/>
    <s v=" "/>
    <d v="2020-02-13T00:00:00"/>
    <s v="GCS1152002"/>
    <s v=" "/>
    <s v="Image URL"/>
    <s v="470"/>
    <s v="WOFF"/>
    <s v="CAOCC"/>
    <s v=" "/>
    <s v=" "/>
  </r>
  <r>
    <x v="1"/>
    <x v="3"/>
    <x v="1"/>
    <x v="2"/>
    <s v="Uncollect Acct Elect-Write Off"/>
    <n v="-78.44"/>
    <s v="USD"/>
    <s v="CS10186150"/>
    <x v="1"/>
    <s v=" "/>
    <s v="BRO"/>
    <s v="F3PCR56244"/>
    <s v="G"/>
    <s v=" "/>
    <d v="2020-02-14T00:00:00"/>
    <s v="GCS1162002"/>
    <s v=" "/>
    <s v="Image URL"/>
    <s v="470"/>
    <s v="WOFF"/>
    <s v="CAOCC"/>
    <s v=" "/>
    <s v=" "/>
  </r>
  <r>
    <x v="1"/>
    <x v="2"/>
    <x v="1"/>
    <x v="2"/>
    <s v="Uncollect Acct Elect-Write Off"/>
    <n v="-139.63999999999999"/>
    <s v="USD"/>
    <s v="CS10191625"/>
    <x v="1"/>
    <s v=" "/>
    <s v="BRO"/>
    <s v="F3PCR56244"/>
    <s v="G"/>
    <s v=" "/>
    <d v="2020-03-10T00:00:00"/>
    <s v="GCS1112003"/>
    <s v=" "/>
    <s v="Image URL"/>
    <s v="470"/>
    <s v="WOFF"/>
    <s v="CAOCC"/>
    <s v=" "/>
    <s v=" "/>
  </r>
  <r>
    <x v="1"/>
    <x v="2"/>
    <x v="1"/>
    <x v="2"/>
    <s v="Uncollect Acct Elect-Write Off"/>
    <n v="-29.93"/>
    <s v="USD"/>
    <s v="CS10193560"/>
    <x v="1"/>
    <s v=" "/>
    <s v="BRO"/>
    <s v="F3PCR56244"/>
    <s v="G"/>
    <s v=" "/>
    <d v="2020-03-24T00:00:00"/>
    <s v="GCS1262003"/>
    <s v=" "/>
    <s v="Image URL"/>
    <s v="470"/>
    <s v="WOFF"/>
    <s v="CAOCC"/>
    <s v=" "/>
    <s v=" "/>
  </r>
  <r>
    <x v="1"/>
    <x v="0"/>
    <x v="1"/>
    <x v="2"/>
    <s v="Uncollect Acct Elect-Write Off"/>
    <n v="-130.22999999999999"/>
    <s v="USD"/>
    <s v="CS10200390"/>
    <x v="1"/>
    <s v=" "/>
    <s v="BRO"/>
    <s v="F3PCR56244"/>
    <s v="G"/>
    <s v=" "/>
    <d v="2020-04-24T00:00:00"/>
    <s v="GCS1252004"/>
    <s v=" "/>
    <s v="Image URL"/>
    <s v="470"/>
    <s v="WOFF"/>
    <s v="CAOCC"/>
    <s v=" "/>
    <s v=" "/>
  </r>
  <r>
    <x v="1"/>
    <x v="0"/>
    <x v="1"/>
    <x v="2"/>
    <s v="Uncollect Acct Elect-Write Off"/>
    <n v="-92.13"/>
    <s v="USD"/>
    <s v="CS10200713"/>
    <x v="1"/>
    <s v=" "/>
    <s v="BRO"/>
    <s v="F3PCR56244"/>
    <s v="G"/>
    <s v=" "/>
    <d v="2020-04-27T00:00:00"/>
    <s v="GCS1272004"/>
    <s v=" "/>
    <s v="Image URL"/>
    <s v="470"/>
    <s v="WOFF"/>
    <s v="CAOCC"/>
    <s v=" "/>
    <s v=" "/>
  </r>
  <r>
    <x v="1"/>
    <x v="0"/>
    <x v="1"/>
    <x v="2"/>
    <s v="Uncollect Acct Elect-Write Off"/>
    <n v="-87.64"/>
    <s v="USD"/>
    <s v="CS10199233"/>
    <x v="1"/>
    <s v=" "/>
    <s v="BRO"/>
    <s v="F3PCR56244"/>
    <s v="G"/>
    <s v=" "/>
    <d v="2020-04-16T00:00:00"/>
    <s v="GCS1182004"/>
    <s v=" "/>
    <s v="Image URL"/>
    <s v="470"/>
    <s v="WOFF"/>
    <s v="CAOCC"/>
    <s v=" "/>
    <s v=" "/>
  </r>
  <r>
    <x v="1"/>
    <x v="7"/>
    <x v="1"/>
    <x v="2"/>
    <s v="Uncollect Acct Elect-Write Off"/>
    <n v="-17.329999999999998"/>
    <s v="USD"/>
    <s v="CS10205815"/>
    <x v="1"/>
    <s v=" "/>
    <s v="BRO"/>
    <s v="F3PCR56244"/>
    <s v="G"/>
    <s v=" "/>
    <d v="2020-05-19T00:00:00"/>
    <s v="GCS1182005"/>
    <s v=" "/>
    <s v="Image URL"/>
    <s v="470"/>
    <s v="WOFF"/>
    <s v="CAOCC"/>
    <s v=" "/>
    <s v=" "/>
  </r>
  <r>
    <x v="1"/>
    <x v="7"/>
    <x v="1"/>
    <x v="2"/>
    <s v="Uncollect Acct Elect-Write Off"/>
    <n v="-283.35000000000002"/>
    <s v="USD"/>
    <s v="CS10207327"/>
    <x v="1"/>
    <s v=" "/>
    <s v="BRO"/>
    <s v="F3PCR56244"/>
    <s v="G"/>
    <s v=" "/>
    <d v="2020-05-28T00:00:00"/>
    <s v="GCS1252005"/>
    <s v=" "/>
    <s v="Image URL"/>
    <s v="470"/>
    <s v="WOFF"/>
    <s v="CAOCC"/>
    <s v=" "/>
    <s v=" "/>
  </r>
  <r>
    <x v="1"/>
    <x v="7"/>
    <x v="1"/>
    <x v="2"/>
    <s v="Uncollect Acct Elect-Write Off"/>
    <n v="-369.4"/>
    <s v="USD"/>
    <s v="CS10206294"/>
    <x v="1"/>
    <s v=" "/>
    <s v="BRO"/>
    <s v="F3PCR56244"/>
    <s v="G"/>
    <s v=" "/>
    <d v="2020-05-22T00:00:00"/>
    <s v="GCS1212005"/>
    <s v=" "/>
    <s v="Image URL"/>
    <s v="470"/>
    <s v="WOFF"/>
    <s v="CAOCC"/>
    <s v=" "/>
    <s v=" "/>
  </r>
  <r>
    <x v="1"/>
    <x v="7"/>
    <x v="1"/>
    <x v="2"/>
    <s v="Uncollect Acct Elect-Write Off"/>
    <n v="-913.77"/>
    <s v="USD"/>
    <s v="CS10204416"/>
    <x v="1"/>
    <s v=" "/>
    <s v="BRO"/>
    <s v="F3PCR56244"/>
    <s v="G"/>
    <s v=" "/>
    <d v="2020-05-08T00:00:00"/>
    <s v="GCS1092005"/>
    <s v=" "/>
    <s v="Image URL"/>
    <s v="470"/>
    <s v="WOFF"/>
    <s v="CAOCC"/>
    <s v=" "/>
    <s v=" "/>
  </r>
  <r>
    <x v="1"/>
    <x v="4"/>
    <x v="1"/>
    <x v="2"/>
    <s v="Uncollect Acct Elect-Write Off"/>
    <n v="-647.01"/>
    <s v="USD"/>
    <s v="CS10212164"/>
    <x v="1"/>
    <s v=" "/>
    <s v="BRO"/>
    <s v="F3PCR56244"/>
    <s v="G"/>
    <s v=" "/>
    <d v="2020-06-19T00:00:00"/>
    <s v="GCS1212006"/>
    <s v=" "/>
    <s v="Image URL"/>
    <s v="470"/>
    <s v="WOFF"/>
    <s v="CAOCC"/>
    <s v=" "/>
    <s v=" "/>
  </r>
  <r>
    <x v="1"/>
    <x v="4"/>
    <x v="1"/>
    <x v="2"/>
    <s v="Uncollect Acct Elect-Write Off"/>
    <n v="-245.86"/>
    <s v="USD"/>
    <s v="CS10211397"/>
    <x v="1"/>
    <s v=" "/>
    <s v="BRO"/>
    <s v="F3PCR56244"/>
    <s v="G"/>
    <s v=" "/>
    <d v="2020-06-15T00:00:00"/>
    <s v="GCS1172006"/>
    <s v=" "/>
    <s v="Image URL"/>
    <s v="470"/>
    <s v="WOFF"/>
    <s v="CAOCC"/>
    <s v=" "/>
    <s v=" "/>
  </r>
  <r>
    <x v="1"/>
    <x v="8"/>
    <x v="1"/>
    <x v="2"/>
    <s v="Uncollect Acct Elect-Write Off"/>
    <n v="-86.46"/>
    <s v="USD"/>
    <s v="CS10220957"/>
    <x v="1"/>
    <s v=" "/>
    <s v="BRO"/>
    <s v="F3PCR56244"/>
    <s v="G"/>
    <s v=" "/>
    <d v="2020-07-31T00:00:00"/>
    <s v="GCS1312007"/>
    <s v=" "/>
    <s v="Image URL"/>
    <s v="470"/>
    <s v="WOFF"/>
    <s v="CAOCC"/>
    <s v=" "/>
    <s v=" "/>
  </r>
  <r>
    <x v="1"/>
    <x v="8"/>
    <x v="1"/>
    <x v="2"/>
    <s v="Uncollect Acct Elect-Write Off"/>
    <n v="-180.24"/>
    <s v="USD"/>
    <s v="CS10217266"/>
    <x v="1"/>
    <s v=" "/>
    <s v="BRO"/>
    <s v="F3PCR56244"/>
    <s v="G"/>
    <s v=" "/>
    <d v="2020-07-09T00:00:00"/>
    <s v="GCS1122007"/>
    <s v=" "/>
    <s v="Image URL"/>
    <s v="470"/>
    <s v="WOFF"/>
    <s v="CAOCC"/>
    <s v=" "/>
    <s v=" "/>
  </r>
  <r>
    <x v="1"/>
    <x v="8"/>
    <x v="1"/>
    <x v="2"/>
    <s v="Uncollect Acct Elect-Write Off"/>
    <n v="-23.28"/>
    <s v="USD"/>
    <s v="CS10217266"/>
    <x v="1"/>
    <s v=" "/>
    <s v="BRO"/>
    <s v="F3PCR56244"/>
    <s v="G"/>
    <s v=" "/>
    <d v="2020-07-07T00:00:00"/>
    <s v="GCS1102007"/>
    <s v=" "/>
    <s v="Image URL"/>
    <s v="470"/>
    <s v="WOFF"/>
    <s v="CAOCC"/>
    <s v=" "/>
    <s v=" "/>
  </r>
  <r>
    <x v="1"/>
    <x v="8"/>
    <x v="1"/>
    <x v="2"/>
    <s v="Uncollect Acct Elect-Write Off"/>
    <n v="-299.8"/>
    <s v="USD"/>
    <s v="CS10218969"/>
    <x v="1"/>
    <s v=" "/>
    <s v="BRO"/>
    <s v="F3PCR56244"/>
    <s v="G"/>
    <s v=" "/>
    <d v="2020-07-22T00:00:00"/>
    <s v="GCS1232007"/>
    <s v=" "/>
    <s v="Image URL"/>
    <s v="470"/>
    <s v="WOFF"/>
    <s v="CAOCC"/>
    <s v=" "/>
    <s v=" "/>
  </r>
  <r>
    <x v="1"/>
    <x v="8"/>
    <x v="1"/>
    <x v="2"/>
    <s v="Uncollect Acct Elect-Write Off"/>
    <n v="-404.11"/>
    <s v="USD"/>
    <s v="CS10217435"/>
    <x v="1"/>
    <s v=" "/>
    <s v="BRO"/>
    <s v="F3PCR56244"/>
    <s v="G"/>
    <s v=" "/>
    <d v="2020-07-10T00:00:00"/>
    <s v="GCS1132007"/>
    <s v=" "/>
    <s v="Image URL"/>
    <s v="470"/>
    <s v="WOFF"/>
    <s v="CAOCC"/>
    <s v=" "/>
    <s v=" "/>
  </r>
  <r>
    <x v="1"/>
    <x v="9"/>
    <x v="1"/>
    <x v="2"/>
    <s v="Uncollect Acct Elect-Write Off"/>
    <n v="-95.23"/>
    <s v="USD"/>
    <s v="CS10223244"/>
    <x v="1"/>
    <s v=" "/>
    <s v="BRO"/>
    <s v="F3PCR56244"/>
    <s v="G"/>
    <s v=" "/>
    <d v="2020-08-04T00:00:00"/>
    <s v="GCS1082008"/>
    <s v=" "/>
    <s v="Image URL"/>
    <s v="470"/>
    <s v="WOFF"/>
    <s v="CAOCC"/>
    <s v=" "/>
    <s v=" "/>
  </r>
  <r>
    <x v="1"/>
    <x v="10"/>
    <x v="1"/>
    <x v="2"/>
    <s v="Uncollect Acct Elect-Write Off"/>
    <n v="-132.63"/>
    <s v="USD"/>
    <s v="CS10233036"/>
    <x v="1"/>
    <s v=" "/>
    <s v="BRO"/>
    <s v="F3PCR56244"/>
    <s v="G"/>
    <s v=" "/>
    <d v="2020-09-30T00:00:00"/>
    <s v="GCS1312009"/>
    <s v=" "/>
    <s v="Image URL"/>
    <s v="470"/>
    <s v="WOFF"/>
    <s v="CAOCC"/>
    <s v=" "/>
    <s v=" "/>
  </r>
  <r>
    <x v="1"/>
    <x v="11"/>
    <x v="1"/>
    <x v="2"/>
    <s v="Uncollect Acct Elect-Write Off"/>
    <n v="-67.319999999999993"/>
    <s v="USD"/>
    <s v="CS10235974"/>
    <x v="1"/>
    <s v=" "/>
    <s v="BRO"/>
    <s v="F3PCR56244"/>
    <s v="G"/>
    <s v=" "/>
    <d v="2020-10-06T00:00:00"/>
    <s v="GCS1112010"/>
    <s v=" "/>
    <s v="Image URL"/>
    <s v="470"/>
    <s v="WOFF"/>
    <s v="CAOCC"/>
    <s v=" "/>
    <s v=" "/>
  </r>
  <r>
    <x v="1"/>
    <x v="11"/>
    <x v="1"/>
    <x v="2"/>
    <s v="Uncollect Acct Elect-Write Off"/>
    <n v="-267.37"/>
    <s v="USD"/>
    <s v="CS10236967"/>
    <x v="1"/>
    <s v=" "/>
    <s v="BRO"/>
    <s v="F3PCR56244"/>
    <s v="G"/>
    <s v=" "/>
    <d v="2020-10-16T00:00:00"/>
    <s v="GCS1202010"/>
    <s v=" "/>
    <s v="Image URL"/>
    <s v="470"/>
    <s v="WOFF"/>
    <s v="CAOCC"/>
    <s v=" "/>
    <s v=" "/>
  </r>
  <r>
    <x v="1"/>
    <x v="5"/>
    <x v="1"/>
    <x v="2"/>
    <s v="Uncollect Acct Elect-Write Off"/>
    <n v="-265.22000000000003"/>
    <s v="USD"/>
    <s v="CS10241980"/>
    <x v="1"/>
    <s v=" "/>
    <s v="BRO"/>
    <s v="F3PCR56244"/>
    <s v="G"/>
    <s v=" "/>
    <d v="2020-11-03T00:00:00"/>
    <s v="GCS1082011"/>
    <s v=" "/>
    <s v="Image URL"/>
    <s v="470"/>
    <s v="WOFF"/>
    <s v="CAOCC"/>
    <s v=" "/>
    <s v=" "/>
  </r>
  <r>
    <x v="1"/>
    <x v="5"/>
    <x v="1"/>
    <x v="2"/>
    <s v="Uncollect Acct Elect-Write Off"/>
    <n v="-33.36"/>
    <s v="USD"/>
    <s v="CS10243280"/>
    <x v="1"/>
    <s v=" "/>
    <s v="BRO"/>
    <s v="F3PCR56244"/>
    <s v="G"/>
    <s v=" "/>
    <d v="2020-11-16T00:00:00"/>
    <s v="GCS1192011"/>
    <s v=" "/>
    <s v="Image URL"/>
    <s v="470"/>
    <s v="WOFF"/>
    <s v="CAOCC"/>
    <s v=" "/>
    <s v=" "/>
  </r>
  <r>
    <x v="1"/>
    <x v="1"/>
    <x v="1"/>
    <x v="2"/>
    <s v="Uncollect Acct Elect-Write Off"/>
    <n v="-96.89"/>
    <s v="USD"/>
    <s v="CS10250306"/>
    <x v="1"/>
    <s v=" "/>
    <s v="BRO"/>
    <s v="F3PCR56244"/>
    <s v="G"/>
    <s v=" "/>
    <d v="2020-12-18T00:00:00"/>
    <s v="GCS1212012"/>
    <s v=" "/>
    <s v="Image URL"/>
    <s v="470"/>
    <s v="WOFF"/>
    <s v="CAOCC"/>
    <s v=" "/>
    <s v=" "/>
  </r>
  <r>
    <x v="1"/>
    <x v="1"/>
    <x v="1"/>
    <x v="2"/>
    <s v="Uncollect Acct Elect-Write Off"/>
    <n v="-76.400000000000006"/>
    <s v="USD"/>
    <s v="CS10249726"/>
    <x v="1"/>
    <s v=" "/>
    <s v="BRO"/>
    <s v="F3PCR56244"/>
    <s v="G"/>
    <s v=" "/>
    <d v="2020-12-16T00:00:00"/>
    <s v="GCS1192012"/>
    <s v=" "/>
    <s v="Image URL"/>
    <s v="470"/>
    <s v="WOFF"/>
    <s v="CAOCC"/>
    <s v=" "/>
    <s v=" "/>
  </r>
  <r>
    <x v="0"/>
    <x v="6"/>
    <x v="1"/>
    <x v="2"/>
    <s v="Uncollect Acct Elect-Write Off"/>
    <n v="-1189.82"/>
    <s v="USD"/>
    <s v="CS10257834"/>
    <x v="1"/>
    <s v=" "/>
    <s v="BRO"/>
    <s v="F3PCR56244"/>
    <s v="G"/>
    <s v=" "/>
    <d v="2021-01-27T00:00:00"/>
    <s v="GCS1232101"/>
    <s v=" "/>
    <s v="Image URL"/>
    <s v="470"/>
    <s v="WOFF"/>
    <s v="CAOCC"/>
    <s v=" "/>
    <s v=" "/>
  </r>
  <r>
    <x v="0"/>
    <x v="6"/>
    <x v="1"/>
    <x v="2"/>
    <s v="Uncollect Acct Elect-Write Off"/>
    <n v="-226.1"/>
    <s v="USD"/>
    <s v="CS10258642"/>
    <x v="1"/>
    <s v=" "/>
    <s v="BRO"/>
    <s v="F3PCR56244"/>
    <s v="G"/>
    <s v=" "/>
    <d v="2021-01-29T00:00:00"/>
    <s v="GCS1252101"/>
    <s v=" "/>
    <s v="Image URL"/>
    <s v="470"/>
    <s v="WOFF"/>
    <s v="CAOCC"/>
    <s v=" "/>
    <s v=" "/>
  </r>
  <r>
    <x v="0"/>
    <x v="6"/>
    <x v="1"/>
    <x v="0"/>
    <s v="Acc Prov For Uncollect Acc"/>
    <n v="1122.98"/>
    <s v="USD"/>
    <s v="CS10257834"/>
    <x v="1"/>
    <s v=" "/>
    <s v="BRO"/>
    <s v="F3PCR56244"/>
    <s v="G"/>
    <s v=" "/>
    <d v="2021-01-27T00:00:00"/>
    <s v="GCS1232101"/>
    <s v=" "/>
    <s v="Image URL"/>
    <s v="470"/>
    <s v="WOFF"/>
    <s v="CAOCC"/>
    <s v=" "/>
    <s v=" "/>
  </r>
  <r>
    <x v="0"/>
    <x v="6"/>
    <x v="1"/>
    <x v="0"/>
    <s v="Acc Prov For Uncollect Acc"/>
    <n v="1547.1"/>
    <s v="USD"/>
    <s v="CS10257414"/>
    <x v="1"/>
    <s v=" "/>
    <s v="BRO"/>
    <s v="F3PCR56244"/>
    <s v="G"/>
    <s v=" "/>
    <d v="2021-01-26T00:00:00"/>
    <s v="GCS1222101"/>
    <s v=" "/>
    <s v="Image URL"/>
    <s v="470"/>
    <s v="WOFF"/>
    <s v="CAOCC"/>
    <s v=" "/>
    <s v=" "/>
  </r>
  <r>
    <x v="0"/>
    <x v="6"/>
    <x v="1"/>
    <x v="2"/>
    <s v="Uncollect Acct Elect-Write Off"/>
    <n v="-71.8"/>
    <s v="USD"/>
    <s v="CS10256461"/>
    <x v="1"/>
    <s v=" "/>
    <s v="BRO"/>
    <s v="F3PCR56244"/>
    <s v="G"/>
    <s v=" "/>
    <d v="2021-01-07T00:00:00"/>
    <s v="GCS1062101"/>
    <s v=" "/>
    <s v="Image URL"/>
    <s v="470"/>
    <s v="WOFF"/>
    <s v="CAOCC"/>
    <s v=" "/>
    <s v=" "/>
  </r>
  <r>
    <x v="0"/>
    <x v="6"/>
    <x v="1"/>
    <x v="2"/>
    <s v="Uncollect Acct Elect-Write Off"/>
    <n v="53.65"/>
    <s v="USD"/>
    <s v="CS10256461"/>
    <x v="1"/>
    <s v=" "/>
    <s v="BRO"/>
    <s v="F3PCR56244"/>
    <s v="G"/>
    <s v=" "/>
    <d v="2021-01-06T00:00:00"/>
    <s v="GCS1052101"/>
    <s v=" "/>
    <s v="Image URL"/>
    <s v="470"/>
    <s v="WOFF"/>
    <s v="CAOCC"/>
    <s v=" "/>
    <s v=" "/>
  </r>
  <r>
    <x v="0"/>
    <x v="3"/>
    <x v="1"/>
    <x v="2"/>
    <s v="Uncollect Acct Elect-Write Off"/>
    <n v="-99.01"/>
    <s v="USD"/>
    <s v="CS10263158"/>
    <x v="1"/>
    <s v=" "/>
    <s v="BRO"/>
    <s v="F3PCR56244"/>
    <s v="G"/>
    <s v=" "/>
    <d v="2021-02-23T00:00:00"/>
    <s v="GCS1242102"/>
    <s v=" "/>
    <s v="Image URL"/>
    <s v="470"/>
    <s v="WOFF"/>
    <s v="CAOCC"/>
    <s v=" "/>
    <s v=" "/>
  </r>
  <r>
    <x v="0"/>
    <x v="3"/>
    <x v="1"/>
    <x v="0"/>
    <s v="Acc Prov For Uncollect Acc"/>
    <n v="69.03"/>
    <s v="USD"/>
    <s v="CS10263801"/>
    <x v="1"/>
    <s v=" "/>
    <s v="BRO"/>
    <s v="F3PCR56244"/>
    <s v="G"/>
    <s v=" "/>
    <d v="2021-02-25T00:00:00"/>
    <s v="GCS1262102"/>
    <s v=" "/>
    <s v="Image URL"/>
    <s v="470"/>
    <s v="WOFF"/>
    <s v="CAOCC"/>
    <s v=" "/>
    <s v=" "/>
  </r>
  <r>
    <x v="0"/>
    <x v="3"/>
    <x v="1"/>
    <x v="2"/>
    <s v="Uncollect Acct Elect-Write Off"/>
    <n v="-33.200000000000003"/>
    <s v="USD"/>
    <s v="CS10261611"/>
    <x v="1"/>
    <s v=" "/>
    <s v="BRO"/>
    <s v="F3PCR56244"/>
    <s v="G"/>
    <s v=" "/>
    <d v="2021-02-11T00:00:00"/>
    <s v="GCS1142102"/>
    <s v=" "/>
    <s v="Image URL"/>
    <s v="470"/>
    <s v="WOFF"/>
    <s v="CAOCC"/>
    <s v=" "/>
    <s v=" "/>
  </r>
  <r>
    <x v="0"/>
    <x v="3"/>
    <x v="1"/>
    <x v="2"/>
    <s v="Uncollect Acct Elect-Write Off"/>
    <n v="-76.290000000000006"/>
    <s v="USD"/>
    <s v="CS10262265"/>
    <x v="1"/>
    <s v=" "/>
    <s v="BRO"/>
    <s v="F3PCR56244"/>
    <s v="G"/>
    <s v=" "/>
    <d v="2021-02-17T00:00:00"/>
    <s v="GCS1192102"/>
    <s v=" "/>
    <s v="Image URL"/>
    <s v="470"/>
    <s v="WOFF"/>
    <s v="CAOCC"/>
    <s v=" "/>
    <s v=" "/>
  </r>
  <r>
    <x v="0"/>
    <x v="3"/>
    <x v="1"/>
    <x v="2"/>
    <s v="Uncollect Acct Elect-Write Off"/>
    <n v="-113.1"/>
    <s v="USD"/>
    <s v="CS10263801"/>
    <x v="1"/>
    <s v=" "/>
    <s v="BRO"/>
    <s v="F3PCR56244"/>
    <s v="G"/>
    <s v=" "/>
    <d v="2021-02-25T00:00:00"/>
    <s v="GCS1262102"/>
    <s v=" "/>
    <s v="Image URL"/>
    <s v="470"/>
    <s v="WOFF"/>
    <s v="CAOCC"/>
    <s v=" "/>
    <s v=" "/>
  </r>
  <r>
    <x v="0"/>
    <x v="3"/>
    <x v="1"/>
    <x v="2"/>
    <s v="Uncollect Acct Elect-Write Off"/>
    <n v="-91.51"/>
    <s v="USD"/>
    <s v="CS10261071"/>
    <x v="1"/>
    <s v=" "/>
    <s v="BRO"/>
    <s v="F3PCR56244"/>
    <s v="G"/>
    <s v=" "/>
    <d v="2021-02-08T00:00:00"/>
    <s v="GCS1112102"/>
    <s v=" "/>
    <s v="Image URL"/>
    <s v="470"/>
    <s v="WOFF"/>
    <s v="CAOCC"/>
    <s v=" "/>
    <s v=" "/>
  </r>
  <r>
    <x v="0"/>
    <x v="2"/>
    <x v="1"/>
    <x v="2"/>
    <s v="Uncollect Acct Elect-Write Off"/>
    <n v="-325.2"/>
    <s v="USD"/>
    <s v="CS10268452"/>
    <x v="1"/>
    <s v=" "/>
    <s v="BRO"/>
    <s v="F3PCR56244"/>
    <s v="G"/>
    <s v=" "/>
    <d v="2021-03-19T00:00:00"/>
    <s v="GCS1192103"/>
    <s v=" "/>
    <s v="Image URL"/>
    <s v="470"/>
    <s v="WOFF"/>
    <s v="CAOCC"/>
    <s v=" "/>
    <s v=" "/>
  </r>
  <r>
    <x v="0"/>
    <x v="2"/>
    <x v="1"/>
    <x v="0"/>
    <s v="Acc Prov For Uncollect Acc"/>
    <n v="63.54"/>
    <s v="USD"/>
    <s v="CS10266396"/>
    <x v="1"/>
    <s v=" "/>
    <s v="BRO"/>
    <s v="F3PCR56244"/>
    <s v="G"/>
    <s v=" "/>
    <d v="2021-03-02T00:00:00"/>
    <s v="GCS1042103"/>
    <s v=" "/>
    <s v="Image URL"/>
    <s v="470"/>
    <s v="WOFF"/>
    <s v="CAOCC"/>
    <s v=" "/>
    <s v=" "/>
  </r>
  <r>
    <x v="0"/>
    <x v="2"/>
    <x v="1"/>
    <x v="2"/>
    <s v="Uncollect Acct Elect-Write Off"/>
    <n v="-142.21"/>
    <s v="USD"/>
    <s v="CS10266396"/>
    <x v="1"/>
    <s v=" "/>
    <s v="BRO"/>
    <s v="F3PCR56244"/>
    <s v="G"/>
    <s v=" "/>
    <d v="2021-03-03T00:00:00"/>
    <s v="GCS1052103"/>
    <s v=" "/>
    <s v="Image URL"/>
    <s v="470"/>
    <s v="WOFF"/>
    <s v="CAOCC"/>
    <s v=" "/>
    <s v=" "/>
  </r>
  <r>
    <x v="0"/>
    <x v="2"/>
    <x v="1"/>
    <x v="2"/>
    <s v="Uncollect Acct Elect-Write Off"/>
    <n v="-328.16"/>
    <s v="USD"/>
    <s v="CS10269550"/>
    <x v="1"/>
    <s v=" "/>
    <s v="BRO"/>
    <s v="F3PCR56244"/>
    <s v="G"/>
    <s v=" "/>
    <d v="2021-03-26T00:00:00"/>
    <s v="GCS1252103"/>
    <s v=" "/>
    <s v="Image URL"/>
    <s v="470"/>
    <s v="WOFF"/>
    <s v="CAOCC"/>
    <s v=" "/>
    <s v=" "/>
  </r>
  <r>
    <x v="0"/>
    <x v="2"/>
    <x v="1"/>
    <x v="2"/>
    <s v="Uncollect Acct Elect-Write Off"/>
    <n v="-34.79"/>
    <s v="USD"/>
    <s v="CS10268909"/>
    <x v="1"/>
    <s v=" "/>
    <s v="BRO"/>
    <s v="F3PCR56244"/>
    <s v="G"/>
    <s v=" "/>
    <d v="2021-03-23T00:00:00"/>
    <s v="GCS1222103"/>
    <s v=" "/>
    <s v="Image URL"/>
    <s v="470"/>
    <s v="WOFF"/>
    <s v="CAOCC"/>
    <s v=" "/>
    <s v=" "/>
  </r>
  <r>
    <x v="0"/>
    <x v="2"/>
    <x v="1"/>
    <x v="2"/>
    <s v="Uncollect Acct Elect-Write Off"/>
    <n v="-182.57"/>
    <s v="USD"/>
    <s v="CS10267195"/>
    <x v="1"/>
    <s v=" "/>
    <s v="BRO"/>
    <s v="F3PCR56244"/>
    <s v="G"/>
    <s v=" "/>
    <d v="2021-03-11T00:00:00"/>
    <s v="GCS1122103"/>
    <s v=" "/>
    <s v="Image URL"/>
    <s v="470"/>
    <s v="WOFF"/>
    <s v="CAOCC"/>
    <s v=" "/>
    <s v=" "/>
  </r>
  <r>
    <x v="0"/>
    <x v="0"/>
    <x v="1"/>
    <x v="0"/>
    <s v="Acc Prov For Uncollect Acc"/>
    <n v="331.47"/>
    <s v="USD"/>
    <s v="CS10273647"/>
    <x v="1"/>
    <s v=" "/>
    <s v="BRO"/>
    <s v="F3PCR56244"/>
    <s v="G"/>
    <s v=" "/>
    <d v="2021-04-08T00:00:00"/>
    <s v="GCS1092104"/>
    <s v=" "/>
    <s v="Image URL"/>
    <s v="470"/>
    <s v="WOFF"/>
    <s v="CAOCC"/>
    <s v=" "/>
    <s v=" "/>
  </r>
  <r>
    <x v="0"/>
    <x v="0"/>
    <x v="1"/>
    <x v="0"/>
    <s v="Acc Prov For Uncollect Acc"/>
    <n v="-79.44"/>
    <s v="USD"/>
    <s v="CS10274593"/>
    <x v="1"/>
    <s v=" "/>
    <s v="BRO"/>
    <s v="F3PCR56244"/>
    <s v="G"/>
    <s v=" "/>
    <d v="2021-04-15T00:00:00"/>
    <s v="GCS1152104"/>
    <s v=" "/>
    <s v="Image URL"/>
    <s v="470"/>
    <s v="WOFF"/>
    <s v="CAOCC"/>
    <s v=" "/>
    <s v=" "/>
  </r>
  <r>
    <x v="0"/>
    <x v="0"/>
    <x v="1"/>
    <x v="2"/>
    <s v="Uncollect Acct Elect-Write Off"/>
    <n v="-252.58"/>
    <s v="USD"/>
    <s v="CS10274231"/>
    <x v="1"/>
    <s v=" "/>
    <s v="BRO"/>
    <s v="F3PCR56244"/>
    <s v="G"/>
    <s v=" "/>
    <d v="2021-04-13T00:00:00"/>
    <s v="GCS1132104"/>
    <s v=" "/>
    <s v="Image URL"/>
    <s v="470"/>
    <s v="WOFF"/>
    <s v="CAOCC"/>
    <s v=" "/>
    <s v=" "/>
  </r>
  <r>
    <x v="0"/>
    <x v="0"/>
    <x v="1"/>
    <x v="2"/>
    <s v="Uncollect Acct Elect-Write Off"/>
    <n v="-15.94"/>
    <s v="USD"/>
    <s v="CS10276291"/>
    <x v="1"/>
    <s v=" "/>
    <s v="BRO"/>
    <s v="F3PCR56244"/>
    <s v="G"/>
    <s v=" "/>
    <d v="2021-04-27T00:00:00"/>
    <s v="GCS1252104"/>
    <s v=" "/>
    <s v="Image URL"/>
    <s v="470"/>
    <s v="WOFF"/>
    <s v="CAOCC"/>
    <s v=" "/>
    <s v=" "/>
  </r>
  <r>
    <x v="1"/>
    <x v="6"/>
    <x v="1"/>
    <x v="2"/>
    <s v="Uncollect Acct Elect-Write Off"/>
    <n v="13847.98"/>
    <s v="USD"/>
    <s v="CS10180599"/>
    <x v="1"/>
    <s v=" "/>
    <s v="BRO"/>
    <s v="F3PCR56244"/>
    <s v="E"/>
    <s v=" "/>
    <d v="2020-01-21T00:00:00"/>
    <s v="GCS1212001"/>
    <s v=" "/>
    <s v="Image URL"/>
    <s v="470"/>
    <s v="WOFF"/>
    <s v="CAOCC"/>
    <s v=" "/>
    <s v=" "/>
  </r>
  <r>
    <x v="1"/>
    <x v="6"/>
    <x v="1"/>
    <x v="2"/>
    <s v="Uncollect Acct Elect-Write Off"/>
    <n v="9894.9"/>
    <s v="USD"/>
    <s v="CS10180783"/>
    <x v="1"/>
    <s v=" "/>
    <s v="BRO"/>
    <s v="F3PCR56244"/>
    <s v="E"/>
    <s v=" "/>
    <d v="2020-01-22T00:00:00"/>
    <s v="GCS1222001"/>
    <s v=" "/>
    <s v="Image URL"/>
    <s v="470"/>
    <s v="WOFF"/>
    <s v="CAOCC"/>
    <s v=" "/>
    <s v=" "/>
  </r>
  <r>
    <x v="1"/>
    <x v="6"/>
    <x v="1"/>
    <x v="2"/>
    <s v="Uncollect Acct Elect-Write Off"/>
    <n v="5699.77"/>
    <s v="USD"/>
    <s v="CS10180445"/>
    <x v="1"/>
    <s v=" "/>
    <s v="BRO"/>
    <s v="F3PCR56244"/>
    <s v="E"/>
    <s v=" "/>
    <d v="2020-01-17T00:00:00"/>
    <s v="GCS1182001"/>
    <s v=" "/>
    <s v="Image URL"/>
    <s v="470"/>
    <s v="WOFF"/>
    <s v="CAOCC"/>
    <s v=" "/>
    <s v=" "/>
  </r>
  <r>
    <x v="1"/>
    <x v="6"/>
    <x v="1"/>
    <x v="2"/>
    <s v="Uncollect Acct Elect-Write Off"/>
    <n v="7551.51"/>
    <s v="USD"/>
    <s v="CS10180445"/>
    <x v="1"/>
    <s v=" "/>
    <s v="BRO"/>
    <s v="F3PCR56244"/>
    <s v="E"/>
    <s v=" "/>
    <d v="2020-01-08T00:00:00"/>
    <s v="GCS1102001"/>
    <s v=" "/>
    <s v="Image URL"/>
    <s v="470"/>
    <s v="WOFF"/>
    <s v="CAOCC"/>
    <s v=" "/>
    <s v=" "/>
  </r>
  <r>
    <x v="1"/>
    <x v="6"/>
    <x v="1"/>
    <x v="2"/>
    <s v="Uncollect Acct Elect-Write Off"/>
    <n v="11108.31"/>
    <s v="USD"/>
    <s v="CS10182467"/>
    <x v="1"/>
    <s v=" "/>
    <s v="BRO"/>
    <s v="F3PCR56244"/>
    <s v="E"/>
    <s v=" "/>
    <d v="2020-01-30T00:00:00"/>
    <s v="GCS1292001"/>
    <s v=" "/>
    <s v="Image URL"/>
    <s v="470"/>
    <s v="WOFF"/>
    <s v="CAOCC"/>
    <s v=" "/>
    <s v=" "/>
  </r>
  <r>
    <x v="1"/>
    <x v="6"/>
    <x v="1"/>
    <x v="2"/>
    <s v="Uncollect Acct Elect-Write Off"/>
    <n v="-2599.48"/>
    <s v="USD"/>
    <s v="CS10180445"/>
    <x v="1"/>
    <s v=" "/>
    <s v="BRO"/>
    <s v="F3PCR56244"/>
    <s v="E"/>
    <s v=" "/>
    <d v="2020-01-10T00:00:00"/>
    <s v="GCS1122001"/>
    <s v=" "/>
    <s v="Image URL"/>
    <s v="470"/>
    <s v="WOFF"/>
    <s v="CAOCC"/>
    <s v=" "/>
    <s v=" "/>
  </r>
  <r>
    <x v="1"/>
    <x v="3"/>
    <x v="1"/>
    <x v="2"/>
    <s v="Uncollect Acct Elect-Write Off"/>
    <n v="2483.56"/>
    <s v="USD"/>
    <s v="CS10188846"/>
    <x v="1"/>
    <s v=" "/>
    <s v="BRO"/>
    <s v="F3PCR56244"/>
    <s v="E"/>
    <s v=" "/>
    <d v="2020-02-28T00:00:00"/>
    <s v="GCS1282002"/>
    <s v=" "/>
    <s v="Image URL"/>
    <s v="470"/>
    <s v="WOFF"/>
    <s v="CAOCC"/>
    <s v=" "/>
    <s v=" "/>
  </r>
  <r>
    <x v="1"/>
    <x v="3"/>
    <x v="1"/>
    <x v="2"/>
    <s v="Uncollect Acct Elect-Write Off"/>
    <n v="2896.3"/>
    <s v="USD"/>
    <s v="CS10188203"/>
    <x v="1"/>
    <s v=" "/>
    <s v="BRO"/>
    <s v="F3PCR56244"/>
    <s v="E"/>
    <s v=" "/>
    <d v="2020-02-26T00:00:00"/>
    <s v="GCS1262002"/>
    <s v=" "/>
    <s v="Image URL"/>
    <s v="470"/>
    <s v="WOFF"/>
    <s v="CAOCC"/>
    <s v=" "/>
    <s v=" "/>
  </r>
  <r>
    <x v="1"/>
    <x v="2"/>
    <x v="1"/>
    <x v="2"/>
    <s v="Uncollect Acct Elect-Write Off"/>
    <n v="5748.42"/>
    <s v="USD"/>
    <s v="CS10191943"/>
    <x v="1"/>
    <s v=" "/>
    <s v="BRO"/>
    <s v="F3PCR56244"/>
    <s v="E"/>
    <s v=" "/>
    <d v="2020-03-12T00:00:00"/>
    <s v="GCS1132003"/>
    <s v=" "/>
    <s v="Image URL"/>
    <s v="470"/>
    <s v="WOFF"/>
    <s v="CAOCC"/>
    <s v=" "/>
    <s v=" "/>
  </r>
  <r>
    <x v="1"/>
    <x v="2"/>
    <x v="1"/>
    <x v="2"/>
    <s v="Uncollect Acct Elect-Write Off"/>
    <n v="-4893.95"/>
    <s v="USD"/>
    <s v="CS10191250"/>
    <x v="1"/>
    <s v=" "/>
    <s v="BRO"/>
    <s v="F3PCR56244"/>
    <s v="E"/>
    <s v=" "/>
    <d v="2020-03-04T00:00:00"/>
    <s v="GCS1062003"/>
    <s v=" "/>
    <s v="Image URL"/>
    <s v="470"/>
    <s v="WOFF"/>
    <s v="CAOCC"/>
    <s v=" "/>
    <s v=" "/>
  </r>
  <r>
    <x v="1"/>
    <x v="2"/>
    <x v="1"/>
    <x v="2"/>
    <s v="Uncollect Acct Elect-Write Off"/>
    <n v="-5044.8900000000003"/>
    <s v="USD"/>
    <s v="CS10191250"/>
    <x v="1"/>
    <s v=" "/>
    <s v="BRO"/>
    <s v="F3PCR56244"/>
    <s v="E"/>
    <s v=" "/>
    <d v="2020-03-05T00:00:00"/>
    <s v="GCS1072003"/>
    <s v=" "/>
    <s v="Image URL"/>
    <s v="470"/>
    <s v="WOFF"/>
    <s v="CAOCC"/>
    <s v=" "/>
    <s v=" "/>
  </r>
  <r>
    <x v="1"/>
    <x v="2"/>
    <x v="1"/>
    <x v="2"/>
    <s v="Uncollect Acct Elect-Write Off"/>
    <n v="-70.22"/>
    <s v="USD"/>
    <s v="CS10191250"/>
    <x v="1"/>
    <s v=" "/>
    <s v="BRO"/>
    <s v="F3PCR56244"/>
    <s v="E"/>
    <s v=" "/>
    <d v="2020-03-07T00:00:00"/>
    <s v="GCS1092003"/>
    <s v=" "/>
    <s v="Image URL"/>
    <s v="470"/>
    <s v="WOFF"/>
    <s v="CAOCC"/>
    <s v=" "/>
    <s v=" "/>
  </r>
  <r>
    <x v="1"/>
    <x v="2"/>
    <x v="1"/>
    <x v="2"/>
    <s v="Uncollect Acct Elect-Write Off"/>
    <n v="-149.18"/>
    <s v="USD"/>
    <s v="CS10192273"/>
    <x v="1"/>
    <s v=" "/>
    <s v="BRO"/>
    <s v="F3PCR56244"/>
    <s v="E"/>
    <s v=" "/>
    <d v="2020-03-13T00:00:00"/>
    <s v="GCS1152003"/>
    <s v=" "/>
    <s v="Image URL"/>
    <s v="470"/>
    <s v="WOFF"/>
    <s v="CAOCC"/>
    <s v=" "/>
    <s v=" "/>
  </r>
  <r>
    <x v="1"/>
    <x v="2"/>
    <x v="1"/>
    <x v="2"/>
    <s v="Uncollect Acct Elect-Write Off"/>
    <n v="-964.42"/>
    <s v="USD"/>
    <s v="CS10194430"/>
    <x v="1"/>
    <s v=" "/>
    <s v="BRO"/>
    <s v="F3PCR56244"/>
    <s v="E"/>
    <s v=" "/>
    <d v="2020-03-27T00:00:00"/>
    <s v="GCS1292003"/>
    <s v=" "/>
    <s v="Image URL"/>
    <s v="470"/>
    <s v="WOFF"/>
    <s v="CAOCC"/>
    <s v=" "/>
    <s v=" "/>
  </r>
  <r>
    <x v="1"/>
    <x v="2"/>
    <x v="1"/>
    <x v="2"/>
    <s v="Uncollect Acct Elect-Write Off"/>
    <n v="6300.66"/>
    <s v="USD"/>
    <s v="CS10191250"/>
    <x v="1"/>
    <s v=" "/>
    <s v="BRO"/>
    <s v="F3PCR56244"/>
    <s v="E"/>
    <s v=" "/>
    <d v="2020-03-02T00:00:00"/>
    <s v="GCS1042003"/>
    <s v=" "/>
    <s v="Image URL"/>
    <s v="470"/>
    <s v="WOFF"/>
    <s v="CAOCC"/>
    <s v=" "/>
    <s v=" "/>
  </r>
  <r>
    <x v="1"/>
    <x v="0"/>
    <x v="1"/>
    <x v="2"/>
    <s v="Uncollect Acct Elect-Write Off"/>
    <n v="-2772.78"/>
    <s v="USD"/>
    <s v="CS10200390"/>
    <x v="1"/>
    <s v=" "/>
    <s v="BRO"/>
    <s v="F3PCR56244"/>
    <s v="E"/>
    <s v=" "/>
    <d v="2020-04-24T00:00:00"/>
    <s v="GCS1252004"/>
    <s v=" "/>
    <s v="Image URL"/>
    <s v="470"/>
    <s v="WOFF"/>
    <s v="CAOCC"/>
    <s v=" "/>
    <s v=" "/>
  </r>
  <r>
    <x v="1"/>
    <x v="0"/>
    <x v="1"/>
    <x v="2"/>
    <s v="Uncollect Acct Elect-Write Off"/>
    <n v="-2170.11"/>
    <s v="USD"/>
    <s v="CS10198132"/>
    <x v="1"/>
    <s v=" "/>
    <s v="BRO"/>
    <s v="F3PCR56244"/>
    <s v="E"/>
    <s v=" "/>
    <d v="2020-04-02T00:00:00"/>
    <s v="GCS1062004"/>
    <s v=" "/>
    <s v="Image URL"/>
    <s v="470"/>
    <s v="WOFF"/>
    <s v="CAOCC"/>
    <s v=" "/>
    <s v=" "/>
  </r>
  <r>
    <x v="1"/>
    <x v="0"/>
    <x v="1"/>
    <x v="2"/>
    <s v="Uncollect Acct Elect-Write Off"/>
    <n v="-1751.96"/>
    <s v="USD"/>
    <s v="CS10198132"/>
    <x v="1"/>
    <s v=" "/>
    <s v="BRO"/>
    <s v="F3PCR56244"/>
    <s v="E"/>
    <s v=" "/>
    <d v="2020-04-03T00:00:00"/>
    <s v="GCS1072004"/>
    <s v=" "/>
    <s v="Image URL"/>
    <s v="470"/>
    <s v="WOFF"/>
    <s v="CAOCC"/>
    <s v=" "/>
    <s v=" "/>
  </r>
  <r>
    <x v="1"/>
    <x v="7"/>
    <x v="1"/>
    <x v="2"/>
    <s v="Uncollect Acct Elect-Write Off"/>
    <n v="-9.59"/>
    <s v="USD"/>
    <s v="CS10206294"/>
    <x v="1"/>
    <s v=" "/>
    <s v="BRO"/>
    <s v="F3PCR56244"/>
    <s v="E"/>
    <s v=" "/>
    <d v="2020-05-23T00:00:00"/>
    <s v="GCS1222005"/>
    <s v=" "/>
    <s v="Image URL"/>
    <s v="470"/>
    <s v="WOFF"/>
    <s v="CAOCC"/>
    <s v=" "/>
    <s v=" "/>
  </r>
  <r>
    <x v="1"/>
    <x v="7"/>
    <x v="1"/>
    <x v="2"/>
    <s v="Uncollect Acct Elect-Write Off"/>
    <n v="-2984.1"/>
    <s v="USD"/>
    <s v="CS10203833"/>
    <x v="1"/>
    <s v=" "/>
    <s v="BRO"/>
    <s v="F3PCR56244"/>
    <s v="E"/>
    <s v=" "/>
    <d v="2020-05-05T00:00:00"/>
    <s v="GCS1062005"/>
    <s v=" "/>
    <s v="Image URL"/>
    <s v="470"/>
    <s v="WOFF"/>
    <s v="CAOCC"/>
    <s v=" "/>
    <s v=" "/>
  </r>
  <r>
    <x v="1"/>
    <x v="7"/>
    <x v="1"/>
    <x v="2"/>
    <s v="Uncollect Acct Elect-Write Off"/>
    <n v="-75.010000000000005"/>
    <s v="USD"/>
    <s v="CS10207751"/>
    <x v="1"/>
    <s v=" "/>
    <s v="BRO"/>
    <s v="F3PCR56244"/>
    <s v="E"/>
    <s v=" "/>
    <d v="2020-05-30T00:00:00"/>
    <s v="GCS1272005"/>
    <s v=" "/>
    <s v="Image URL"/>
    <s v="470"/>
    <s v="WOFF"/>
    <s v="CAOCC"/>
    <s v=" "/>
    <s v=" "/>
  </r>
  <r>
    <x v="1"/>
    <x v="4"/>
    <x v="1"/>
    <x v="2"/>
    <s v="Uncollect Acct Elect-Write Off"/>
    <n v="-2012.54"/>
    <s v="USD"/>
    <s v="CS10212407"/>
    <x v="1"/>
    <s v=" "/>
    <s v="BRO"/>
    <s v="F3PCR56244"/>
    <s v="E"/>
    <s v=" "/>
    <d v="2020-06-22T00:00:00"/>
    <s v="GCS1232006"/>
    <s v=" "/>
    <s v="Image URL"/>
    <s v="470"/>
    <s v="WOFF"/>
    <s v="CAOCC"/>
    <s v=" "/>
    <s v=" "/>
  </r>
  <r>
    <x v="1"/>
    <x v="4"/>
    <x v="1"/>
    <x v="2"/>
    <s v="Uncollect Acct Elect-Write Off"/>
    <n v="-1470.82"/>
    <s v="USD"/>
    <s v="CS10211838"/>
    <x v="1"/>
    <s v=" "/>
    <s v="BRO"/>
    <s v="F3PCR56244"/>
    <s v="E"/>
    <s v=" "/>
    <d v="2020-06-17T00:00:00"/>
    <s v="GCS1192006"/>
    <s v=" "/>
    <s v="Image URL"/>
    <s v="470"/>
    <s v="WOFF"/>
    <s v="CAOCC"/>
    <s v=" "/>
    <s v=" "/>
  </r>
  <r>
    <x v="1"/>
    <x v="4"/>
    <x v="1"/>
    <x v="2"/>
    <s v="Uncollect Acct Elect-Write Off"/>
    <n v="-3471.12"/>
    <s v="USD"/>
    <s v="CS10213900"/>
    <x v="1"/>
    <s v=" "/>
    <s v="BRO"/>
    <s v="F3PCR56244"/>
    <s v="E"/>
    <s v=" "/>
    <d v="2020-06-29T00:00:00"/>
    <s v="GCS1292006"/>
    <s v=" "/>
    <s v="Image URL"/>
    <s v="470"/>
    <s v="WOFF"/>
    <s v="CAOCC"/>
    <s v=" "/>
    <s v=" "/>
  </r>
  <r>
    <x v="1"/>
    <x v="4"/>
    <x v="1"/>
    <x v="2"/>
    <s v="Uncollect Acct Elect-Write Off"/>
    <n v="-1908.43"/>
    <s v="USD"/>
    <s v="CS10214385"/>
    <x v="1"/>
    <s v=" "/>
    <s v="BRO"/>
    <s v="F3PCR56244"/>
    <s v="E"/>
    <s v=" "/>
    <d v="2020-06-30T00:00:00"/>
    <s v="GCS1302006"/>
    <s v=" "/>
    <s v="Image URL"/>
    <s v="470"/>
    <s v="WOFF"/>
    <s v="CAOCC"/>
    <s v=" "/>
    <s v=" "/>
  </r>
  <r>
    <x v="1"/>
    <x v="4"/>
    <x v="1"/>
    <x v="2"/>
    <s v="Uncollect Acct Elect-Write Off"/>
    <n v="-2656.15"/>
    <s v="USD"/>
    <s v="CS10210132"/>
    <x v="1"/>
    <s v=" "/>
    <s v="BRO"/>
    <s v="F3PCR56244"/>
    <s v="E"/>
    <s v=" "/>
    <d v="2020-06-01T00:00:00"/>
    <s v="GCS1052006"/>
    <s v=" "/>
    <s v="Image URL"/>
    <s v="470"/>
    <s v="WOFF"/>
    <s v="CAOCC"/>
    <s v=" "/>
    <s v=" "/>
  </r>
  <r>
    <x v="1"/>
    <x v="4"/>
    <x v="1"/>
    <x v="2"/>
    <s v="Uncollect Acct Elect-Write Off"/>
    <n v="-777.95"/>
    <s v="USD"/>
    <s v="CS10211125"/>
    <x v="1"/>
    <s v=" "/>
    <s v="BRO"/>
    <s v="F3PCR56244"/>
    <s v="E"/>
    <s v=" "/>
    <d v="2020-06-12T00:00:00"/>
    <s v="GCS1152006"/>
    <s v=" "/>
    <s v="Image URL"/>
    <s v="470"/>
    <s v="WOFF"/>
    <s v="CAOCC"/>
    <s v=" "/>
    <s v=" "/>
  </r>
  <r>
    <x v="1"/>
    <x v="8"/>
    <x v="1"/>
    <x v="2"/>
    <s v="Uncollect Acct Elect-Write Off"/>
    <n v="-3691.71"/>
    <s v="USD"/>
    <s v="CS10217266"/>
    <x v="1"/>
    <s v=" "/>
    <s v="BRO"/>
    <s v="F3PCR56244"/>
    <s v="E"/>
    <s v=" "/>
    <d v="2020-07-09T00:00:00"/>
    <s v="GCS1122007"/>
    <s v=" "/>
    <s v="Image URL"/>
    <s v="470"/>
    <s v="WOFF"/>
    <s v="CAOCC"/>
    <s v=" "/>
    <s v=" "/>
  </r>
  <r>
    <x v="1"/>
    <x v="8"/>
    <x v="1"/>
    <x v="2"/>
    <s v="Uncollect Acct Elect-Write Off"/>
    <n v="-1511.07"/>
    <s v="USD"/>
    <s v="CS10219857"/>
    <x v="1"/>
    <s v=" "/>
    <s v="BRO"/>
    <s v="F3PCR56244"/>
    <s v="E"/>
    <s v=" "/>
    <d v="2020-07-28T00:00:00"/>
    <s v="GCS1282007"/>
    <s v=" "/>
    <s v="Image URL"/>
    <s v="470"/>
    <s v="WOFF"/>
    <s v="CAOCC"/>
    <s v=" "/>
    <s v=" "/>
  </r>
  <r>
    <x v="1"/>
    <x v="9"/>
    <x v="1"/>
    <x v="2"/>
    <s v="Uncollect Acct Elect-Write Off"/>
    <n v="-4323.8599999999997"/>
    <s v="USD"/>
    <s v="CS10226208"/>
    <x v="1"/>
    <s v=" "/>
    <s v="BRO"/>
    <s v="F3PCR56244"/>
    <s v="E"/>
    <s v=" "/>
    <d v="2020-08-27T00:00:00"/>
    <s v="GCS1282008"/>
    <s v=" "/>
    <s v="Image URL"/>
    <s v="470"/>
    <s v="WOFF"/>
    <s v="CAOCC"/>
    <s v=" "/>
    <s v=" "/>
  </r>
  <r>
    <x v="1"/>
    <x v="9"/>
    <x v="1"/>
    <x v="2"/>
    <s v="Uncollect Acct Elect-Write Off"/>
    <n v="-2973.47"/>
    <s v="USD"/>
    <s v="CS10223410"/>
    <x v="1"/>
    <s v=" "/>
    <s v="BRO"/>
    <s v="F3PCR56244"/>
    <s v="E"/>
    <s v=" "/>
    <d v="2020-08-10T00:00:00"/>
    <s v="GCS1132008"/>
    <s v=" "/>
    <s v="Image URL"/>
    <s v="470"/>
    <s v="WOFF"/>
    <s v="CAOCC"/>
    <s v=" "/>
    <s v=" "/>
  </r>
  <r>
    <x v="1"/>
    <x v="9"/>
    <x v="1"/>
    <x v="2"/>
    <s v="Uncollect Acct Elect-Write Off"/>
    <n v="-7966.65"/>
    <s v="USD"/>
    <s v="CS10225836"/>
    <x v="1"/>
    <s v=" "/>
    <s v="BRO"/>
    <s v="F3PCR56244"/>
    <s v="E"/>
    <s v=" "/>
    <d v="2020-08-26T00:00:00"/>
    <s v="GCS1272008"/>
    <s v=" "/>
    <s v="Image URL"/>
    <s v="470"/>
    <s v="WOFF"/>
    <s v="CAOCC"/>
    <s v=" "/>
    <s v=" "/>
  </r>
  <r>
    <x v="1"/>
    <x v="10"/>
    <x v="1"/>
    <x v="2"/>
    <s v="Uncollect Acct Elect-Write Off"/>
    <n v="-1928.2"/>
    <s v="USD"/>
    <s v="CS10233036"/>
    <x v="1"/>
    <s v=" "/>
    <s v="BRO"/>
    <s v="F3PCR56244"/>
    <s v="E"/>
    <s v=" "/>
    <d v="2020-09-30T00:00:00"/>
    <s v="GCS1312009"/>
    <s v=" "/>
    <s v="Image URL"/>
    <s v="470"/>
    <s v="WOFF"/>
    <s v="CAOCC"/>
    <s v=" "/>
    <s v=" "/>
  </r>
  <r>
    <x v="1"/>
    <x v="10"/>
    <x v="1"/>
    <x v="2"/>
    <s v="Uncollect Acct Elect-Write Off"/>
    <n v="-5012.7"/>
    <s v="USD"/>
    <s v="CS10231644"/>
    <x v="1"/>
    <s v=" "/>
    <s v="BRO"/>
    <s v="F3PCR56244"/>
    <s v="E"/>
    <s v=" "/>
    <d v="2020-09-24T00:00:00"/>
    <s v="GCS1262009"/>
    <s v=" "/>
    <s v="Image URL"/>
    <s v="470"/>
    <s v="WOFF"/>
    <s v="CAOCC"/>
    <s v=" "/>
    <s v=" "/>
  </r>
  <r>
    <x v="1"/>
    <x v="10"/>
    <x v="1"/>
    <x v="2"/>
    <s v="Uncollect Acct Elect-Write Off"/>
    <n v="-4046.6"/>
    <s v="USD"/>
    <s v="CS10232637"/>
    <x v="1"/>
    <s v=" "/>
    <s v="BRO"/>
    <s v="F3PCR56244"/>
    <s v="E"/>
    <s v=" "/>
    <d v="2020-09-29T00:00:00"/>
    <s v="GCS1302009"/>
    <s v=" "/>
    <s v="Image URL"/>
    <s v="470"/>
    <s v="WOFF"/>
    <s v="CAOCC"/>
    <s v=" "/>
    <s v=" "/>
  </r>
  <r>
    <x v="1"/>
    <x v="10"/>
    <x v="1"/>
    <x v="2"/>
    <s v="Uncollect Acct Elect-Write Off"/>
    <n v="-1678.62"/>
    <s v="USD"/>
    <s v="CS10229383"/>
    <x v="1"/>
    <s v=" "/>
    <s v="BRO"/>
    <s v="F3PCR56244"/>
    <s v="E"/>
    <s v=" "/>
    <d v="2020-09-09T00:00:00"/>
    <s v="GCS1132009"/>
    <s v=" "/>
    <s v="Image URL"/>
    <s v="470"/>
    <s v="WOFF"/>
    <s v="CAOCC"/>
    <s v=" "/>
    <s v=" "/>
  </r>
  <r>
    <x v="1"/>
    <x v="11"/>
    <x v="1"/>
    <x v="2"/>
    <s v="Uncollect Acct Elect-Write Off"/>
    <n v="-161.44999999999999"/>
    <s v="USD"/>
    <s v="CS10237208"/>
    <x v="1"/>
    <s v=" "/>
    <s v="BRO"/>
    <s v="F3PCR56244"/>
    <s v="E"/>
    <s v=" "/>
    <d v="2020-10-19T00:00:00"/>
    <s v="GCS1222010"/>
    <s v=" "/>
    <s v="Image URL"/>
    <s v="470"/>
    <s v="WOFF"/>
    <s v="CAOCC"/>
    <s v=" "/>
    <s v=" "/>
  </r>
  <r>
    <x v="1"/>
    <x v="11"/>
    <x v="1"/>
    <x v="2"/>
    <s v="Uncollect Acct Elect-Write Off"/>
    <n v="-3756.36"/>
    <s v="USD"/>
    <s v="CS10237752"/>
    <x v="1"/>
    <s v=" "/>
    <s v="BRO"/>
    <s v="F3PCR56244"/>
    <s v="E"/>
    <s v=" "/>
    <d v="2020-10-22T00:00:00"/>
    <s v="GCS1252010"/>
    <s v=" "/>
    <s v="Image URL"/>
    <s v="470"/>
    <s v="WOFF"/>
    <s v="CAOCC"/>
    <s v=" "/>
    <s v=" "/>
  </r>
  <r>
    <x v="1"/>
    <x v="11"/>
    <x v="1"/>
    <x v="2"/>
    <s v="Uncollect Acct Elect-Write Off"/>
    <n v="-1597.36"/>
    <s v="USD"/>
    <s v="CS10239631"/>
    <x v="1"/>
    <s v=" "/>
    <s v="BRO"/>
    <s v="F3PCR56244"/>
    <s v="E"/>
    <s v=" "/>
    <d v="2020-10-30T00:00:00"/>
    <s v="GCS1322010"/>
    <s v=" "/>
    <s v="Image URL"/>
    <s v="470"/>
    <s v="WOFF"/>
    <s v="CAOCC"/>
    <s v=" "/>
    <s v=" "/>
  </r>
  <r>
    <x v="1"/>
    <x v="11"/>
    <x v="1"/>
    <x v="2"/>
    <s v="Uncollect Acct Elect-Write Off"/>
    <n v="-2340.91"/>
    <s v="USD"/>
    <s v="CS10237426"/>
    <x v="1"/>
    <s v=" "/>
    <s v="BRO"/>
    <s v="F3PCR56244"/>
    <s v="E"/>
    <s v=" "/>
    <d v="2020-10-20T00:00:00"/>
    <s v="GCS1232010"/>
    <s v=" "/>
    <s v="Image URL"/>
    <s v="470"/>
    <s v="WOFF"/>
    <s v="CAOCC"/>
    <s v=" "/>
    <s v=" "/>
  </r>
  <r>
    <x v="1"/>
    <x v="11"/>
    <x v="1"/>
    <x v="2"/>
    <s v="Uncollect Acct Elect-Write Off"/>
    <n v="-1918.2"/>
    <s v="USD"/>
    <s v="CS10236748"/>
    <x v="1"/>
    <s v=" "/>
    <s v="BRO"/>
    <s v="F3PCR56244"/>
    <s v="E"/>
    <s v=" "/>
    <d v="2020-10-15T00:00:00"/>
    <s v="GCS1192010"/>
    <s v=" "/>
    <s v="Image URL"/>
    <s v="470"/>
    <s v="WOFF"/>
    <s v="CAOCC"/>
    <s v=" "/>
    <s v=" "/>
  </r>
  <r>
    <x v="1"/>
    <x v="5"/>
    <x v="1"/>
    <x v="2"/>
    <s v="Uncollect Acct Elect-Write Off"/>
    <n v="-531.15"/>
    <s v="USD"/>
    <s v="CS10241980"/>
    <x v="1"/>
    <s v=" "/>
    <s v="BRO"/>
    <s v="F3PCR56244"/>
    <s v="E"/>
    <s v=" "/>
    <d v="2020-11-06T00:00:00"/>
    <s v="GCS1112011"/>
    <s v=" "/>
    <s v="Image URL"/>
    <s v="470"/>
    <s v="WOFF"/>
    <s v="CAOCC"/>
    <s v=" "/>
    <s v=" "/>
  </r>
  <r>
    <x v="1"/>
    <x v="5"/>
    <x v="1"/>
    <x v="2"/>
    <s v="Uncollect Acct Elect-Write Off"/>
    <n v="7128.11"/>
    <s v="USD"/>
    <s v="CS10244037"/>
    <x v="1"/>
    <s v=" "/>
    <s v="BRO"/>
    <s v="F3PCR56244"/>
    <s v="E"/>
    <s v=" "/>
    <d v="2020-11-20T00:00:00"/>
    <s v="GCS1232011"/>
    <s v=" "/>
    <s v="Image URL"/>
    <s v="470"/>
    <s v="WOFF"/>
    <s v="CAOCC"/>
    <s v=" "/>
    <s v=" "/>
  </r>
  <r>
    <x v="1"/>
    <x v="5"/>
    <x v="1"/>
    <x v="2"/>
    <s v="Uncollect Acct Elect-Write Off"/>
    <n v="-1665.11"/>
    <s v="USD"/>
    <s v="CS10245944"/>
    <x v="1"/>
    <s v=" "/>
    <s v="BRO"/>
    <s v="F3PCR56244"/>
    <s v="E"/>
    <s v=" "/>
    <d v="2020-11-30T00:00:00"/>
    <s v="GCS1302011"/>
    <s v=" "/>
    <s v="Image URL"/>
    <s v="470"/>
    <s v="WOFF"/>
    <s v="CAOCC"/>
    <s v=" "/>
    <s v=" "/>
  </r>
  <r>
    <x v="1"/>
    <x v="1"/>
    <x v="1"/>
    <x v="2"/>
    <s v="Uncollect Acct Elect-Write Off"/>
    <n v="-59.07"/>
    <s v="USD"/>
    <s v="CS10248021"/>
    <x v="1"/>
    <s v=" "/>
    <s v="BRO"/>
    <s v="F3PCR56244"/>
    <s v="E"/>
    <s v=" "/>
    <d v="2020-12-05T00:00:00"/>
    <s v="GCS1102012"/>
    <s v=" "/>
    <s v="Image URL"/>
    <s v="470"/>
    <s v="WOFF"/>
    <s v="CAOCC"/>
    <s v=" "/>
    <s v=" "/>
  </r>
  <r>
    <x v="1"/>
    <x v="1"/>
    <x v="1"/>
    <x v="2"/>
    <s v="Uncollect Acct Elect-Write Off"/>
    <n v="-1539.02"/>
    <s v="USD"/>
    <s v="CS10249299"/>
    <x v="1"/>
    <s v=" "/>
    <s v="BRO"/>
    <s v="F3PCR56244"/>
    <s v="E"/>
    <s v=" "/>
    <d v="2020-12-14T00:00:00"/>
    <s v="GCS1172012"/>
    <s v=" "/>
    <s v="Image URL"/>
    <s v="470"/>
    <s v="WOFF"/>
    <s v="CAOCC"/>
    <s v=" "/>
    <s v=" "/>
  </r>
  <r>
    <x v="1"/>
    <x v="1"/>
    <x v="1"/>
    <x v="2"/>
    <s v="Uncollect Acct Elect-Write Off"/>
    <n v="-26.3"/>
    <s v="USD"/>
    <s v="CS10250306"/>
    <x v="1"/>
    <s v=" "/>
    <s v="BRO"/>
    <s v="F3PCR56244"/>
    <s v="E"/>
    <s v=" "/>
    <d v="2020-12-19T00:00:00"/>
    <s v="GCS1222012"/>
    <s v=" "/>
    <s v="Image URL"/>
    <s v="470"/>
    <s v="WOFF"/>
    <s v="CAOCC"/>
    <s v=" "/>
    <s v=" "/>
  </r>
  <r>
    <x v="1"/>
    <x v="1"/>
    <x v="1"/>
    <x v="2"/>
    <s v="Uncollect Acct Elect-Write Off"/>
    <n v="-1225.3399999999999"/>
    <s v="USD"/>
    <s v="CS10251493"/>
    <x v="1"/>
    <s v=" "/>
    <s v="BRO"/>
    <s v="F3PCR56244"/>
    <s v="E"/>
    <s v=" "/>
    <d v="2020-12-28T00:00:00"/>
    <s v="GCS1272012"/>
    <s v=" "/>
    <s v="Image URL"/>
    <s v="470"/>
    <s v="WOFF"/>
    <s v="CAOCC"/>
    <s v=" "/>
    <s v=" "/>
  </r>
  <r>
    <x v="0"/>
    <x v="6"/>
    <x v="1"/>
    <x v="2"/>
    <s v="Uncollect Acct Elect-Write Off"/>
    <n v="-3495.61"/>
    <s v="USD"/>
    <s v="CS10256519"/>
    <x v="1"/>
    <s v=" "/>
    <s v="BRO"/>
    <s v="F3PCR56244"/>
    <s v="E"/>
    <s v=" "/>
    <d v="2021-01-21T00:00:00"/>
    <s v="GCS1182101"/>
    <s v=" "/>
    <s v="Image URL"/>
    <s v="470"/>
    <s v="WOFF"/>
    <s v="CAOCC"/>
    <s v=" "/>
    <s v=" "/>
  </r>
  <r>
    <x v="0"/>
    <x v="6"/>
    <x v="1"/>
    <x v="2"/>
    <s v="Uncollect Acct Elect-Write Off"/>
    <n v="-331.22"/>
    <s v="USD"/>
    <s v="CS10256461"/>
    <x v="1"/>
    <s v=" "/>
    <s v="BRO"/>
    <s v="F3PCR56244"/>
    <s v="E"/>
    <s v=" "/>
    <d v="2021-01-16T00:00:00"/>
    <s v="GCS1142101"/>
    <s v=" "/>
    <s v="Image URL"/>
    <s v="470"/>
    <s v="WOFF"/>
    <s v="CAOCC"/>
    <s v=" "/>
    <s v=" "/>
  </r>
  <r>
    <x v="0"/>
    <x v="3"/>
    <x v="1"/>
    <x v="0"/>
    <s v="Acc Prov For Uncollect Acc"/>
    <n v="146.5"/>
    <s v="USD"/>
    <s v="CS10261892"/>
    <x v="1"/>
    <s v=" "/>
    <s v="BRO"/>
    <s v="F3PCR56244"/>
    <s v="E"/>
    <s v=" "/>
    <d v="2021-02-15T00:00:00"/>
    <s v="GCS1172102"/>
    <s v=" "/>
    <s v="Image URL"/>
    <s v="470"/>
    <s v="WOFF"/>
    <s v="CAOCC"/>
    <s v=" "/>
    <s v=" "/>
  </r>
  <r>
    <x v="0"/>
    <x v="3"/>
    <x v="1"/>
    <x v="0"/>
    <s v="Acc Prov For Uncollect Acc"/>
    <n v="-109.87"/>
    <s v="USD"/>
    <s v="CS10261450"/>
    <x v="1"/>
    <s v=" "/>
    <s v="BRO"/>
    <s v="F3PCR56244"/>
    <s v="E"/>
    <s v=" "/>
    <d v="2021-02-10T00:00:00"/>
    <s v="GCS1132102"/>
    <s v=" "/>
    <s v="Image URL"/>
    <s v="470"/>
    <s v="WOFF"/>
    <s v="CAOCC"/>
    <s v=" "/>
    <s v=" "/>
  </r>
  <r>
    <x v="0"/>
    <x v="3"/>
    <x v="1"/>
    <x v="2"/>
    <s v="Uncollect Acct Elect-Write Off"/>
    <n v="-2448.37"/>
    <s v="USD"/>
    <s v="CS10262590"/>
    <x v="1"/>
    <s v=" "/>
    <s v="BRO"/>
    <s v="F3PCR56244"/>
    <s v="E"/>
    <s v=" "/>
    <d v="2021-02-19T00:00:00"/>
    <s v="GCS1212102"/>
    <s v=" "/>
    <s v="Image URL"/>
    <s v="470"/>
    <s v="WOFF"/>
    <s v="CAOCC"/>
    <s v=" "/>
    <s v=" "/>
  </r>
  <r>
    <x v="0"/>
    <x v="3"/>
    <x v="1"/>
    <x v="2"/>
    <s v="Uncollect Acct Elect-Write Off"/>
    <n v="-221.35"/>
    <s v="USD"/>
    <s v="CS10262265"/>
    <x v="1"/>
    <s v=" "/>
    <s v="BRO"/>
    <s v="F3PCR56244"/>
    <s v="E"/>
    <s v=" "/>
    <d v="2021-02-17T00:00:00"/>
    <s v="GCS1192102"/>
    <s v=" "/>
    <s v="Image URL"/>
    <s v="470"/>
    <s v="WOFF"/>
    <s v="CAOCC"/>
    <s v=" "/>
    <s v=" "/>
  </r>
  <r>
    <x v="0"/>
    <x v="2"/>
    <x v="1"/>
    <x v="2"/>
    <s v="Uncollect Acct Elect-Write Off"/>
    <n v="-2133.83"/>
    <s v="USD"/>
    <s v="CS10267195"/>
    <x v="1"/>
    <s v=" "/>
    <s v="BRO"/>
    <s v="F3PCR56244"/>
    <s v="E"/>
    <s v=" "/>
    <d v="2021-03-11T00:00:00"/>
    <s v="GCS1122103"/>
    <s v=" "/>
    <s v="Image URL"/>
    <s v="470"/>
    <s v="WOFF"/>
    <s v="CAOCC"/>
    <s v=" "/>
    <s v=" "/>
  </r>
  <r>
    <x v="0"/>
    <x v="2"/>
    <x v="1"/>
    <x v="2"/>
    <s v="Uncollect Acct Elect-Write Off"/>
    <n v="-3506.11"/>
    <s v="USD"/>
    <s v="CS10270068"/>
    <x v="1"/>
    <s v=" "/>
    <s v="BRO"/>
    <s v="F3PCR56244"/>
    <s v="E"/>
    <s v=" "/>
    <d v="2021-03-29T00:00:00"/>
    <s v="GCS1272103"/>
    <s v=" "/>
    <s v="Image URL"/>
    <s v="470"/>
    <s v="WOFF"/>
    <s v="CAOCC"/>
    <s v=" "/>
    <s v=" "/>
  </r>
  <r>
    <x v="0"/>
    <x v="2"/>
    <x v="1"/>
    <x v="0"/>
    <s v="Acc Prov For Uncollect Acc"/>
    <n v="-35.880000000000003"/>
    <s v="USD"/>
    <s v="CS10266617"/>
    <x v="1"/>
    <s v=" "/>
    <s v="BRO"/>
    <s v="F3PCR56244"/>
    <s v="E"/>
    <s v=" "/>
    <d v="2021-03-08T00:00:00"/>
    <s v="GCS1092103"/>
    <s v=" "/>
    <s v="Image URL"/>
    <s v="470"/>
    <s v="WOFF"/>
    <s v="CAOCC"/>
    <s v=" "/>
    <s v=" "/>
  </r>
  <r>
    <x v="0"/>
    <x v="2"/>
    <x v="1"/>
    <x v="2"/>
    <s v="Uncollect Acct Elect-Write Off"/>
    <n v="-4380.25"/>
    <s v="USD"/>
    <s v="CS10267382"/>
    <x v="1"/>
    <s v=" "/>
    <s v="BRO"/>
    <s v="F3PCR56244"/>
    <s v="E"/>
    <s v=" "/>
    <d v="2021-03-12T00:00:00"/>
    <s v="GCS1132103"/>
    <s v=" "/>
    <s v="Image URL"/>
    <s v="470"/>
    <s v="WOFF"/>
    <s v="CAOCC"/>
    <s v=" "/>
    <s v=" "/>
  </r>
  <r>
    <x v="0"/>
    <x v="2"/>
    <x v="1"/>
    <x v="0"/>
    <s v="Acc Prov For Uncollect Acc"/>
    <n v="-4366.13"/>
    <s v="USD"/>
    <s v="CS10271248"/>
    <x v="1"/>
    <s v=" "/>
    <s v="BRO"/>
    <s v="F3PCR56244"/>
    <s v="E"/>
    <s v=" "/>
    <d v="2021-03-25T00:00:00"/>
    <s v="GCS1302103"/>
    <s v=" "/>
    <s v="Image URL"/>
    <s v="470"/>
    <s v="WOFF"/>
    <s v="CAOCC"/>
    <s v=" "/>
    <s v=" "/>
  </r>
  <r>
    <x v="0"/>
    <x v="2"/>
    <x v="1"/>
    <x v="0"/>
    <s v="Acc Prov For Uncollect Acc"/>
    <n v="-675.64"/>
    <s v="USD"/>
    <s v="CS10268274"/>
    <x v="1"/>
    <s v=" "/>
    <s v="BRO"/>
    <s v="F3PCR56244"/>
    <s v="E"/>
    <s v=" "/>
    <d v="2021-03-17T00:00:00"/>
    <s v="GCS1182103"/>
    <s v=" "/>
    <s v="Image URL"/>
    <s v="470"/>
    <s v="WOFF"/>
    <s v="CAOCC"/>
    <s v=" "/>
    <s v=" "/>
  </r>
  <r>
    <x v="0"/>
    <x v="0"/>
    <x v="1"/>
    <x v="2"/>
    <s v="Uncollect Acct Elect-Write Off"/>
    <n v="-3530.9"/>
    <s v="USD"/>
    <s v="CS10275171"/>
    <x v="1"/>
    <s v=" "/>
    <s v="BRO"/>
    <s v="F3PCR56244"/>
    <s v="E"/>
    <s v=" "/>
    <d v="2021-04-20T00:00:00"/>
    <s v="GCS1192104"/>
    <s v=" "/>
    <s v="Image URL"/>
    <s v="470"/>
    <s v="WOFF"/>
    <s v="CAOCC"/>
    <s v=" "/>
    <s v=" "/>
  </r>
  <r>
    <x v="1"/>
    <x v="6"/>
    <x v="1"/>
    <x v="2"/>
    <s v="Uncollect Acct Elect-Write Off"/>
    <n v="-6489.41"/>
    <s v="USD"/>
    <s v="CS10181312"/>
    <x v="1"/>
    <s v=" "/>
    <s v="LSV"/>
    <s v="F3PCR56244"/>
    <s v="G"/>
    <s v=" "/>
    <d v="2020-01-25T00:00:00"/>
    <s v="GCS1252001"/>
    <s v=" "/>
    <s v="Image URL"/>
    <s v="470"/>
    <s v="WOFF"/>
    <s v="CAOCC"/>
    <s v=" "/>
    <s v=" "/>
  </r>
  <r>
    <x v="1"/>
    <x v="6"/>
    <x v="1"/>
    <x v="2"/>
    <s v="Uncollect Acct Elect-Write Off"/>
    <n v="723.04"/>
    <s v="USD"/>
    <s v="CS10180445"/>
    <x v="1"/>
    <s v=" "/>
    <s v="LSV"/>
    <s v="F3PCR56244"/>
    <s v="G"/>
    <s v=" "/>
    <d v="2020-01-08T00:00:00"/>
    <s v="GCS1102001"/>
    <s v=" "/>
    <s v="Image URL"/>
    <s v="470"/>
    <s v="WOFF"/>
    <s v="CAOCC"/>
    <s v=" "/>
    <s v=" "/>
  </r>
  <r>
    <x v="1"/>
    <x v="6"/>
    <x v="1"/>
    <x v="2"/>
    <s v="Uncollect Acct Elect-Write Off"/>
    <n v="822.99"/>
    <s v="USD"/>
    <s v="CS10180445"/>
    <x v="1"/>
    <s v=" "/>
    <s v="LSV"/>
    <s v="F3PCR56244"/>
    <s v="G"/>
    <s v=" "/>
    <d v="2020-01-09T00:00:00"/>
    <s v="GCS1112001"/>
    <s v=" "/>
    <s v="Image URL"/>
    <s v="470"/>
    <s v="WOFF"/>
    <s v="CAOCC"/>
    <s v=" "/>
    <s v=" "/>
  </r>
  <r>
    <x v="1"/>
    <x v="6"/>
    <x v="1"/>
    <x v="2"/>
    <s v="Uncollect Acct Elect-Write Off"/>
    <n v="418.58"/>
    <s v="USD"/>
    <s v="CS10182467"/>
    <x v="1"/>
    <s v=" "/>
    <s v="LSV"/>
    <s v="F3PCR56244"/>
    <s v="G"/>
    <s v=" "/>
    <d v="2020-01-30T00:00:00"/>
    <s v="GCS1292001"/>
    <s v=" "/>
    <s v="Image URL"/>
    <s v="470"/>
    <s v="WOFF"/>
    <s v="CAOCC"/>
    <s v=" "/>
    <s v=" "/>
  </r>
  <r>
    <x v="1"/>
    <x v="6"/>
    <x v="1"/>
    <x v="2"/>
    <s v="Uncollect Acct Elect-Write Off"/>
    <n v="100.57"/>
    <s v="USD"/>
    <s v="CS10180445"/>
    <x v="1"/>
    <s v=" "/>
    <s v="LSV"/>
    <s v="F3PCR56244"/>
    <s v="G"/>
    <s v=" "/>
    <d v="2020-01-15T00:00:00"/>
    <s v="GCS1162001"/>
    <s v=" "/>
    <s v="Image URL"/>
    <s v="470"/>
    <s v="WOFF"/>
    <s v="CAOCC"/>
    <s v=" "/>
    <s v=" "/>
  </r>
  <r>
    <x v="1"/>
    <x v="6"/>
    <x v="1"/>
    <x v="2"/>
    <s v="Uncollect Acct Elect-Write Off"/>
    <n v="477.22"/>
    <s v="USD"/>
    <s v="CS10182810"/>
    <x v="1"/>
    <s v=" "/>
    <s v="LSV"/>
    <s v="F3PCR56244"/>
    <s v="G"/>
    <s v=" "/>
    <d v="2020-01-31T00:00:00"/>
    <s v="GCS1302001"/>
    <s v=" "/>
    <s v="Image URL"/>
    <s v="470"/>
    <s v="WOFF"/>
    <s v="CAOCC"/>
    <s v=" "/>
    <s v=" "/>
  </r>
  <r>
    <x v="1"/>
    <x v="6"/>
    <x v="1"/>
    <x v="2"/>
    <s v="Uncollect Acct Elect-Write Off"/>
    <n v="948.26"/>
    <s v="USD"/>
    <s v="CS10180445"/>
    <x v="1"/>
    <s v=" "/>
    <s v="LSV"/>
    <s v="F3PCR56244"/>
    <s v="G"/>
    <s v=" "/>
    <d v="2020-01-06T00:00:00"/>
    <s v="GCS1082001"/>
    <s v=" "/>
    <s v="Image URL"/>
    <s v="470"/>
    <s v="WOFF"/>
    <s v="CAOCC"/>
    <s v=" "/>
    <s v=" "/>
  </r>
  <r>
    <x v="1"/>
    <x v="3"/>
    <x v="1"/>
    <x v="2"/>
    <s v="Uncollect Acct Elect-Write Off"/>
    <n v="-575.53"/>
    <s v="USD"/>
    <s v="CS10186368"/>
    <x v="1"/>
    <s v=" "/>
    <s v="LSV"/>
    <s v="F3PCR56244"/>
    <s v="G"/>
    <s v=" "/>
    <d v="2020-02-17T00:00:00"/>
    <s v="GCS1182002"/>
    <s v=" "/>
    <s v="Image URL"/>
    <s v="470"/>
    <s v="WOFF"/>
    <s v="CAOCC"/>
    <s v=" "/>
    <s v=" "/>
  </r>
  <r>
    <x v="1"/>
    <x v="3"/>
    <x v="1"/>
    <x v="2"/>
    <s v="Uncollect Acct Elect-Write Off"/>
    <n v="-13.6"/>
    <s v="USD"/>
    <s v="CS10187588"/>
    <x v="1"/>
    <s v=" "/>
    <s v="LSV"/>
    <s v="F3PCR56244"/>
    <s v="G"/>
    <s v=" "/>
    <d v="2020-02-24T00:00:00"/>
    <s v="GCS1242002"/>
    <s v=" "/>
    <s v="Image URL"/>
    <s v="470"/>
    <s v="WOFF"/>
    <s v="CAOCC"/>
    <s v=" "/>
    <s v=" "/>
  </r>
  <r>
    <x v="1"/>
    <x v="2"/>
    <x v="1"/>
    <x v="2"/>
    <s v="Uncollect Acct Elect-Write Off"/>
    <n v="165.9"/>
    <s v="USD"/>
    <s v="CS10191625"/>
    <x v="1"/>
    <s v=" "/>
    <s v="LSV"/>
    <s v="F3PCR56244"/>
    <s v="G"/>
    <s v=" "/>
    <d v="2020-03-10T00:00:00"/>
    <s v="GCS1112003"/>
    <s v=" "/>
    <s v="Image URL"/>
    <s v="470"/>
    <s v="WOFF"/>
    <s v="CAOCC"/>
    <s v=" "/>
    <s v=" "/>
  </r>
  <r>
    <x v="1"/>
    <x v="2"/>
    <x v="1"/>
    <x v="2"/>
    <s v="Uncollect Acct Elect-Write Off"/>
    <n v="-101"/>
    <s v="USD"/>
    <s v="CS10191250"/>
    <x v="1"/>
    <s v=" "/>
    <s v="LSV"/>
    <s v="F3PCR56244"/>
    <s v="G"/>
    <s v=" "/>
    <d v="2020-03-03T00:00:00"/>
    <s v="GCS1052003"/>
    <s v=" "/>
    <s v="Image URL"/>
    <s v="470"/>
    <s v="WOFF"/>
    <s v="CAOCC"/>
    <s v=" "/>
    <s v=" "/>
  </r>
  <r>
    <x v="1"/>
    <x v="2"/>
    <x v="1"/>
    <x v="2"/>
    <s v="Uncollect Acct Elect-Write Off"/>
    <n v="19.91"/>
    <s v="USD"/>
    <s v="CS10191250"/>
    <x v="1"/>
    <s v=" "/>
    <s v="LSV"/>
    <s v="F3PCR56244"/>
    <s v="G"/>
    <s v=" "/>
    <d v="2020-03-06T00:00:00"/>
    <s v="GCS1082003"/>
    <s v=" "/>
    <s v="Image URL"/>
    <s v="470"/>
    <s v="WOFF"/>
    <s v="CAOCC"/>
    <s v=" "/>
    <s v=" "/>
  </r>
  <r>
    <x v="1"/>
    <x v="0"/>
    <x v="1"/>
    <x v="2"/>
    <s v="Uncollect Acct Elect-Write Off"/>
    <n v="-386.2"/>
    <s v="USD"/>
    <s v="CS10198132"/>
    <x v="1"/>
    <s v=" "/>
    <s v="LSV"/>
    <s v="F3PCR56244"/>
    <s v="G"/>
    <s v=" "/>
    <d v="2020-04-01T00:00:00"/>
    <s v="GCS1052004"/>
    <s v=" "/>
    <s v="Image URL"/>
    <s v="470"/>
    <s v="WOFF"/>
    <s v="CAOCC"/>
    <s v=" "/>
    <s v=" "/>
  </r>
  <r>
    <x v="1"/>
    <x v="0"/>
    <x v="1"/>
    <x v="2"/>
    <s v="Uncollect Acct Elect-Write Off"/>
    <n v="-346.69"/>
    <s v="USD"/>
    <s v="CS10198979"/>
    <x v="1"/>
    <s v=" "/>
    <s v="LSV"/>
    <s v="F3PCR56244"/>
    <s v="G"/>
    <s v=" "/>
    <d v="2020-04-15T00:00:00"/>
    <s v="GCS1172004"/>
    <s v=" "/>
    <s v="Image URL"/>
    <s v="470"/>
    <s v="WOFF"/>
    <s v="CAOCC"/>
    <s v=" "/>
    <s v=" "/>
  </r>
  <r>
    <x v="1"/>
    <x v="7"/>
    <x v="1"/>
    <x v="2"/>
    <s v="Uncollect Acct Elect-Write Off"/>
    <n v="-16.29"/>
    <s v="USD"/>
    <s v="CS10204587"/>
    <x v="1"/>
    <s v=" "/>
    <s v="LSV"/>
    <s v="F3PCR56244"/>
    <s v="G"/>
    <s v=" "/>
    <d v="2020-05-11T00:00:00"/>
    <s v="GCS1112005"/>
    <s v=" "/>
    <s v="Image URL"/>
    <s v="470"/>
    <s v="WOFF"/>
    <s v="CAOCC"/>
    <s v=" "/>
    <s v=" "/>
  </r>
  <r>
    <x v="1"/>
    <x v="7"/>
    <x v="1"/>
    <x v="2"/>
    <s v="Uncollect Acct Elect-Write Off"/>
    <n v="-169.85"/>
    <s v="USD"/>
    <s v="CS10203833"/>
    <x v="1"/>
    <s v=" "/>
    <s v="LSV"/>
    <s v="F3PCR56244"/>
    <s v="G"/>
    <s v=" "/>
    <d v="2020-05-05T00:00:00"/>
    <s v="GCS1062005"/>
    <s v=" "/>
    <s v="Image URL"/>
    <s v="470"/>
    <s v="WOFF"/>
    <s v="CAOCC"/>
    <s v=" "/>
    <s v=" "/>
  </r>
  <r>
    <x v="1"/>
    <x v="7"/>
    <x v="1"/>
    <x v="2"/>
    <s v="Uncollect Acct Elect-Write Off"/>
    <n v="-43.27"/>
    <s v="USD"/>
    <s v="CS10204775"/>
    <x v="1"/>
    <s v=" "/>
    <s v="LSV"/>
    <s v="F3PCR56244"/>
    <s v="G"/>
    <s v=" "/>
    <d v="2020-05-12T00:00:00"/>
    <s v="GCS1122005"/>
    <s v=" "/>
    <s v="Image URL"/>
    <s v="470"/>
    <s v="WOFF"/>
    <s v="CAOCC"/>
    <s v=" "/>
    <s v=" "/>
  </r>
  <r>
    <x v="1"/>
    <x v="8"/>
    <x v="1"/>
    <x v="2"/>
    <s v="Uncollect Acct Elect-Write Off"/>
    <n v="-239.94"/>
    <s v="USD"/>
    <s v="CS10219198"/>
    <x v="1"/>
    <s v=" "/>
    <s v="LSV"/>
    <s v="F3PCR56244"/>
    <s v="G"/>
    <s v=" "/>
    <d v="2020-07-23T00:00:00"/>
    <s v="GCS1242007"/>
    <s v=" "/>
    <s v="Image URL"/>
    <s v="470"/>
    <s v="WOFF"/>
    <s v="CAOCC"/>
    <s v=" "/>
    <s v=" "/>
  </r>
  <r>
    <x v="1"/>
    <x v="8"/>
    <x v="1"/>
    <x v="2"/>
    <s v="Uncollect Acct Elect-Write Off"/>
    <n v="-59.98"/>
    <s v="USD"/>
    <s v="CS10219857"/>
    <x v="1"/>
    <s v=" "/>
    <s v="LSV"/>
    <s v="F3PCR56244"/>
    <s v="G"/>
    <s v=" "/>
    <d v="2020-07-28T00:00:00"/>
    <s v="GCS1282007"/>
    <s v=" "/>
    <s v="Image URL"/>
    <s v="470"/>
    <s v="WOFF"/>
    <s v="CAOCC"/>
    <s v=" "/>
    <s v=" "/>
  </r>
  <r>
    <x v="1"/>
    <x v="9"/>
    <x v="1"/>
    <x v="2"/>
    <s v="Uncollect Acct Elect-Write Off"/>
    <n v="-700.88"/>
    <s v="USD"/>
    <s v="CS10224713"/>
    <x v="1"/>
    <s v=" "/>
    <s v="LSV"/>
    <s v="F3PCR56244"/>
    <s v="G"/>
    <s v=" "/>
    <d v="2020-08-19T00:00:00"/>
    <s v="GCS1212008"/>
    <s v=" "/>
    <s v="Image URL"/>
    <s v="470"/>
    <s v="WOFF"/>
    <s v="CAOCC"/>
    <s v=" "/>
    <s v=" "/>
  </r>
  <r>
    <x v="1"/>
    <x v="10"/>
    <x v="1"/>
    <x v="2"/>
    <s v="Uncollect Acct Elect-Write Off"/>
    <n v="-99.7"/>
    <s v="USD"/>
    <s v="CS10230776"/>
    <x v="1"/>
    <s v=" "/>
    <s v="LSV"/>
    <s v="F3PCR56244"/>
    <s v="G"/>
    <s v=" "/>
    <d v="2020-09-18T00:00:00"/>
    <s v="GCS1212009"/>
    <s v=" "/>
    <s v="Image URL"/>
    <s v="470"/>
    <s v="WOFF"/>
    <s v="CAOCC"/>
    <s v=" "/>
    <s v=" "/>
  </r>
  <r>
    <x v="1"/>
    <x v="10"/>
    <x v="1"/>
    <x v="2"/>
    <s v="Uncollect Acct Elect-Write Off"/>
    <n v="14.26"/>
    <s v="USD"/>
    <s v="CS10230955"/>
    <x v="1"/>
    <s v=" "/>
    <s v="LSV"/>
    <s v="F3PCR56244"/>
    <s v="G"/>
    <s v=" "/>
    <d v="2020-09-21T00:00:00"/>
    <s v="GCS1232009"/>
    <s v=" "/>
    <s v="Image URL"/>
    <s v="470"/>
    <s v="WOFF"/>
    <s v="CAOCC"/>
    <s v=" "/>
    <s v=" "/>
  </r>
  <r>
    <x v="1"/>
    <x v="10"/>
    <x v="1"/>
    <x v="2"/>
    <s v="Uncollect Acct Elect-Write Off"/>
    <n v="74.400000000000006"/>
    <s v="USD"/>
    <s v="CS10231803"/>
    <x v="1"/>
    <s v=" "/>
    <s v="LSV"/>
    <s v="F3PCR56244"/>
    <s v="G"/>
    <s v=" "/>
    <d v="2020-09-25T00:00:00"/>
    <s v="GCS1272009"/>
    <s v=" "/>
    <s v="Image URL"/>
    <s v="470"/>
    <s v="WOFF"/>
    <s v="CAOCC"/>
    <s v=" "/>
    <s v=" "/>
  </r>
  <r>
    <x v="1"/>
    <x v="10"/>
    <x v="1"/>
    <x v="2"/>
    <s v="Uncollect Acct Elect-Write Off"/>
    <n v="-0.86"/>
    <s v="USD"/>
    <s v="CS10229215"/>
    <x v="1"/>
    <s v=" "/>
    <s v="LSV"/>
    <s v="F3PCR56244"/>
    <s v="G"/>
    <s v=" "/>
    <d v="2020-09-04T00:00:00"/>
    <s v="GCS1102009"/>
    <s v=" "/>
    <s v="Image URL"/>
    <s v="470"/>
    <s v="WOFF"/>
    <s v="CAOCC"/>
    <s v=" "/>
    <s v=" "/>
  </r>
  <r>
    <x v="1"/>
    <x v="11"/>
    <x v="1"/>
    <x v="2"/>
    <s v="Uncollect Acct Elect-Write Off"/>
    <n v="114.87"/>
    <s v="USD"/>
    <s v="CS10238005"/>
    <x v="1"/>
    <s v=" "/>
    <s v="LSV"/>
    <s v="F3PCR56244"/>
    <s v="G"/>
    <s v=" "/>
    <d v="2020-10-23T00:00:00"/>
    <s v="GCS1262010"/>
    <s v=" "/>
    <s v="Image URL"/>
    <s v="470"/>
    <s v="WOFF"/>
    <s v="CAOCC"/>
    <s v=" "/>
    <s v=" "/>
  </r>
  <r>
    <x v="1"/>
    <x v="11"/>
    <x v="1"/>
    <x v="2"/>
    <s v="Uncollect Acct Elect-Write Off"/>
    <n v="396.9"/>
    <s v="USD"/>
    <s v="CS10235974"/>
    <x v="1"/>
    <s v=" "/>
    <s v="LSV"/>
    <s v="F3PCR56244"/>
    <s v="G"/>
    <s v=" "/>
    <d v="2020-10-07T00:00:00"/>
    <s v="GCS1122010"/>
    <s v=" "/>
    <s v="Image URL"/>
    <s v="470"/>
    <s v="WOFF"/>
    <s v="CAOCC"/>
    <s v=" "/>
    <s v=" "/>
  </r>
  <r>
    <x v="1"/>
    <x v="11"/>
    <x v="1"/>
    <x v="2"/>
    <s v="Uncollect Acct Elect-Write Off"/>
    <n v="-93.51"/>
    <s v="USD"/>
    <s v="CS10238580"/>
    <x v="1"/>
    <s v=" "/>
    <s v="LSV"/>
    <s v="F3PCR56244"/>
    <s v="G"/>
    <s v=" "/>
    <d v="2020-10-27T00:00:00"/>
    <s v="GCS1292010"/>
    <s v=" "/>
    <s v="Image URL"/>
    <s v="470"/>
    <s v="WOFF"/>
    <s v="CAOCC"/>
    <s v=" "/>
    <s v=" "/>
  </r>
  <r>
    <x v="1"/>
    <x v="11"/>
    <x v="1"/>
    <x v="2"/>
    <s v="Uncollect Acct Elect-Write Off"/>
    <n v="8.84"/>
    <s v="USD"/>
    <s v="CS10236421"/>
    <x v="1"/>
    <s v=" "/>
    <s v="LSV"/>
    <s v="F3PCR56244"/>
    <s v="G"/>
    <s v=" "/>
    <d v="2020-10-13T00:00:00"/>
    <s v="GCS1172010"/>
    <s v=" "/>
    <s v="Image URL"/>
    <s v="470"/>
    <s v="WOFF"/>
    <s v="CAOCC"/>
    <s v=" "/>
    <s v=" "/>
  </r>
  <r>
    <x v="1"/>
    <x v="11"/>
    <x v="1"/>
    <x v="2"/>
    <s v="Uncollect Acct Elect-Write Off"/>
    <n v="-250.09"/>
    <s v="USD"/>
    <s v="CS10239023"/>
    <x v="1"/>
    <s v=" "/>
    <s v="LSV"/>
    <s v="F3PCR56244"/>
    <s v="G"/>
    <s v=" "/>
    <d v="2020-10-28T00:00:00"/>
    <s v="GCS1302010"/>
    <s v=" "/>
    <s v="Image URL"/>
    <s v="470"/>
    <s v="WOFF"/>
    <s v="CAOCC"/>
    <s v=" "/>
    <s v=" "/>
  </r>
  <r>
    <x v="1"/>
    <x v="11"/>
    <x v="1"/>
    <x v="2"/>
    <s v="Uncollect Acct Elect-Write Off"/>
    <n v="-267.62"/>
    <s v="USD"/>
    <s v="CS10236126"/>
    <x v="1"/>
    <s v=" "/>
    <s v="LSV"/>
    <s v="F3PCR56244"/>
    <s v="G"/>
    <s v=" "/>
    <d v="2020-10-09T00:00:00"/>
    <s v="GCS1142010"/>
    <s v=" "/>
    <s v="Image URL"/>
    <s v="470"/>
    <s v="WOFF"/>
    <s v="CAOCC"/>
    <s v=" "/>
    <s v=" "/>
  </r>
  <r>
    <x v="1"/>
    <x v="5"/>
    <x v="1"/>
    <x v="2"/>
    <s v="Uncollect Acct Elect-Write Off"/>
    <n v="-248.21"/>
    <s v="USD"/>
    <s v="CS10241980"/>
    <x v="1"/>
    <s v=" "/>
    <s v="LSV"/>
    <s v="F3PCR56244"/>
    <s v="G"/>
    <s v=" "/>
    <d v="2020-11-05T00:00:00"/>
    <s v="GCS1102011"/>
    <s v=" "/>
    <s v="Image URL"/>
    <s v="470"/>
    <s v="WOFF"/>
    <s v="CAOCC"/>
    <s v=" "/>
    <s v=" "/>
  </r>
  <r>
    <x v="1"/>
    <x v="5"/>
    <x v="1"/>
    <x v="2"/>
    <s v="Uncollect Acct Elect-Write Off"/>
    <n v="-218.25"/>
    <s v="USD"/>
    <s v="CS10241980"/>
    <x v="1"/>
    <s v=" "/>
    <s v="LSV"/>
    <s v="F3PCR56244"/>
    <s v="G"/>
    <s v=" "/>
    <d v="2020-11-02T00:00:00"/>
    <s v="GCS1072011"/>
    <s v=" "/>
    <s v="Image URL"/>
    <s v="470"/>
    <s v="WOFF"/>
    <s v="CAOCC"/>
    <s v=" "/>
    <s v=" "/>
  </r>
  <r>
    <x v="1"/>
    <x v="5"/>
    <x v="1"/>
    <x v="2"/>
    <s v="Uncollect Acct Elect-Write Off"/>
    <n v="-241.23"/>
    <s v="USD"/>
    <s v="CS10242468"/>
    <x v="1"/>
    <s v=" "/>
    <s v="LSV"/>
    <s v="F3PCR56244"/>
    <s v="G"/>
    <s v=" "/>
    <d v="2020-11-10T00:00:00"/>
    <s v="GCS1142011"/>
    <s v=" "/>
    <s v="Image URL"/>
    <s v="470"/>
    <s v="WOFF"/>
    <s v="CAOCC"/>
    <s v=" "/>
    <s v=" "/>
  </r>
  <r>
    <x v="1"/>
    <x v="1"/>
    <x v="1"/>
    <x v="2"/>
    <s v="Uncollect Acct Elect-Write Off"/>
    <n v="-209.91"/>
    <s v="USD"/>
    <s v="CS10251921"/>
    <x v="1"/>
    <s v=" "/>
    <s v="LSV"/>
    <s v="F3PCR56244"/>
    <s v="G"/>
    <s v=" "/>
    <d v="2020-12-29T00:00:00"/>
    <s v="GCS1282012"/>
    <s v=" "/>
    <s v="Image URL"/>
    <s v="470"/>
    <s v="WOFF"/>
    <s v="CAOCC"/>
    <s v=" "/>
    <s v=" "/>
  </r>
  <r>
    <x v="1"/>
    <x v="1"/>
    <x v="1"/>
    <x v="2"/>
    <s v="Uncollect Acct Elect-Write Off"/>
    <n v="-0.94"/>
    <s v="USD"/>
    <s v="CS10250616"/>
    <x v="1"/>
    <s v=" "/>
    <s v="LSV"/>
    <s v="F3PCR56244"/>
    <s v="G"/>
    <s v=" "/>
    <d v="2020-12-21T00:00:00"/>
    <s v="GCS1232012"/>
    <s v=" "/>
    <s v="Image URL"/>
    <s v="470"/>
    <s v="WOFF"/>
    <s v="CAOCC"/>
    <s v=" "/>
    <s v=" "/>
  </r>
  <r>
    <x v="1"/>
    <x v="1"/>
    <x v="1"/>
    <x v="2"/>
    <s v="Uncollect Acct Elect-Write Off"/>
    <n v="-54.43"/>
    <s v="USD"/>
    <s v="CS10250834"/>
    <x v="1"/>
    <s v=" "/>
    <s v="LSV"/>
    <s v="F3PCR56244"/>
    <s v="G"/>
    <s v=" "/>
    <d v="2020-12-22T00:00:00"/>
    <s v="GCS1242012"/>
    <s v=" "/>
    <s v="Image URL"/>
    <s v="470"/>
    <s v="WOFF"/>
    <s v="CAOCC"/>
    <s v=" "/>
    <s v=" "/>
  </r>
  <r>
    <x v="0"/>
    <x v="6"/>
    <x v="1"/>
    <x v="0"/>
    <s v="Acc Prov For Uncollect Acc"/>
    <n v="15.91"/>
    <s v="USD"/>
    <s v="CS10258642"/>
    <x v="1"/>
    <s v=" "/>
    <s v="LSV"/>
    <s v="F3PCR56244"/>
    <s v="G"/>
    <s v=" "/>
    <d v="2021-01-29T00:00:00"/>
    <s v="GCS1252101"/>
    <s v=" "/>
    <s v="Image URL"/>
    <s v="470"/>
    <s v="WOFF"/>
    <s v="CAOCC"/>
    <s v=" "/>
    <s v=" "/>
  </r>
  <r>
    <x v="0"/>
    <x v="6"/>
    <x v="1"/>
    <x v="2"/>
    <s v="Uncollect Acct Elect-Write Off"/>
    <n v="-467.67"/>
    <s v="USD"/>
    <s v="CS10256461"/>
    <x v="1"/>
    <s v=" "/>
    <s v="LSV"/>
    <s v="F3PCR56244"/>
    <s v="G"/>
    <s v=" "/>
    <d v="2021-01-07T00:00:00"/>
    <s v="GCS1062101"/>
    <s v=" "/>
    <s v="Image URL"/>
    <s v="470"/>
    <s v="WOFF"/>
    <s v="CAOCC"/>
    <s v=" "/>
    <s v=" "/>
  </r>
  <r>
    <x v="0"/>
    <x v="6"/>
    <x v="1"/>
    <x v="0"/>
    <s v="Acc Prov For Uncollect Acc"/>
    <n v="65.819999999999993"/>
    <s v="USD"/>
    <s v="CS10257834"/>
    <x v="1"/>
    <s v=" "/>
    <s v="LSV"/>
    <s v="F3PCR56244"/>
    <s v="G"/>
    <s v=" "/>
    <d v="2021-01-27T00:00:00"/>
    <s v="GCS1232101"/>
    <s v=" "/>
    <s v="Image URL"/>
    <s v="470"/>
    <s v="WOFF"/>
    <s v="CAOCC"/>
    <s v=" "/>
    <s v=" "/>
  </r>
  <r>
    <x v="0"/>
    <x v="3"/>
    <x v="1"/>
    <x v="2"/>
    <s v="Uncollect Acct Elect-Write Off"/>
    <n v="-382.06"/>
    <s v="USD"/>
    <s v="CS10263158"/>
    <x v="1"/>
    <s v=" "/>
    <s v="LSV"/>
    <s v="F3PCR56244"/>
    <s v="G"/>
    <s v=" "/>
    <d v="2021-02-23T00:00:00"/>
    <s v="GCS1242102"/>
    <s v=" "/>
    <s v="Image URL"/>
    <s v="470"/>
    <s v="WOFF"/>
    <s v="CAOCC"/>
    <s v=" "/>
    <s v=" "/>
  </r>
  <r>
    <x v="0"/>
    <x v="3"/>
    <x v="1"/>
    <x v="2"/>
    <s v="Uncollect Acct Elect-Write Off"/>
    <n v="-183.07"/>
    <s v="USD"/>
    <s v="CS10262478"/>
    <x v="1"/>
    <s v=" "/>
    <s v="LSV"/>
    <s v="F3PCR56244"/>
    <s v="G"/>
    <s v=" "/>
    <d v="2021-02-18T00:00:00"/>
    <s v="GCS1202102"/>
    <s v=" "/>
    <s v="Image URL"/>
    <s v="470"/>
    <s v="WOFF"/>
    <s v="CAOCC"/>
    <s v=" "/>
    <s v=" "/>
  </r>
  <r>
    <x v="0"/>
    <x v="3"/>
    <x v="1"/>
    <x v="0"/>
    <s v="Acc Prov For Uncollect Acc"/>
    <n v="69.66"/>
    <s v="USD"/>
    <s v="CS10260869"/>
    <x v="1"/>
    <s v=" "/>
    <s v="LSV"/>
    <s v="F3PCR56244"/>
    <s v="G"/>
    <s v=" "/>
    <d v="2021-02-04T00:00:00"/>
    <s v="GCS1082102"/>
    <s v=" "/>
    <s v="Image URL"/>
    <s v="470"/>
    <s v="WOFF"/>
    <s v="CAOCC"/>
    <s v=" "/>
    <s v=" "/>
  </r>
  <r>
    <x v="0"/>
    <x v="3"/>
    <x v="1"/>
    <x v="0"/>
    <s v="Acc Prov For Uncollect Acc"/>
    <n v="9.61"/>
    <s v="USD"/>
    <s v="CS10261611"/>
    <x v="1"/>
    <s v=" "/>
    <s v="LSV"/>
    <s v="F3PCR56244"/>
    <s v="G"/>
    <s v=" "/>
    <d v="2021-02-11T00:00:00"/>
    <s v="GCS1142102"/>
    <s v=" "/>
    <s v="Image URL"/>
    <s v="470"/>
    <s v="WOFF"/>
    <s v="CAOCC"/>
    <s v=" "/>
    <s v=" "/>
  </r>
  <r>
    <x v="0"/>
    <x v="3"/>
    <x v="1"/>
    <x v="2"/>
    <s v="Uncollect Acct Elect-Write Off"/>
    <n v="-28.16"/>
    <s v="USD"/>
    <s v="CS10263283"/>
    <x v="1"/>
    <s v=" "/>
    <s v="LSV"/>
    <s v="F3PCR56244"/>
    <s v="G"/>
    <s v=" "/>
    <d v="2021-02-24T00:00:00"/>
    <s v="GCS1252102"/>
    <s v=" "/>
    <s v="Image URL"/>
    <s v="470"/>
    <s v="WOFF"/>
    <s v="CAOCC"/>
    <s v=" "/>
    <s v=" "/>
  </r>
  <r>
    <x v="0"/>
    <x v="2"/>
    <x v="1"/>
    <x v="2"/>
    <s v="Uncollect Acct Elect-Write Off"/>
    <n v="-213.46"/>
    <s v="USD"/>
    <s v="CS10266617"/>
    <x v="1"/>
    <s v=" "/>
    <s v="LSV"/>
    <s v="F3PCR56244"/>
    <s v="G"/>
    <s v=" "/>
    <d v="2021-03-08T00:00:00"/>
    <s v="GCS1092103"/>
    <s v=" "/>
    <s v="Image URL"/>
    <s v="470"/>
    <s v="WOFF"/>
    <s v="CAOCC"/>
    <s v=" "/>
    <s v=" "/>
  </r>
  <r>
    <x v="0"/>
    <x v="2"/>
    <x v="1"/>
    <x v="0"/>
    <s v="Acc Prov For Uncollect Acc"/>
    <n v="-161.91"/>
    <s v="USD"/>
    <s v="CS10266396"/>
    <x v="1"/>
    <s v=" "/>
    <s v="LSV"/>
    <s v="F3PCR56244"/>
    <s v="G"/>
    <s v=" "/>
    <d v="2021-03-05T00:00:00"/>
    <s v="GCS1072103"/>
    <s v=" "/>
    <s v="Image URL"/>
    <s v="470"/>
    <s v="WOFF"/>
    <s v="CAOCC"/>
    <s v=" "/>
    <s v=" "/>
  </r>
  <r>
    <x v="0"/>
    <x v="0"/>
    <x v="1"/>
    <x v="2"/>
    <s v="Uncollect Acct Elect-Write Off"/>
    <n v="-205.46"/>
    <s v="USD"/>
    <s v="CS10274231"/>
    <x v="1"/>
    <s v=" "/>
    <s v="LSV"/>
    <s v="F3PCR56244"/>
    <s v="G"/>
    <s v=" "/>
    <d v="2021-04-13T00:00:00"/>
    <s v="GCS1132104"/>
    <s v=" "/>
    <s v="Image URL"/>
    <s v="470"/>
    <s v="WOFF"/>
    <s v="CAOCC"/>
    <s v=" "/>
    <s v=" "/>
  </r>
  <r>
    <x v="0"/>
    <x v="0"/>
    <x v="1"/>
    <x v="2"/>
    <s v="Uncollect Acct Elect-Write Off"/>
    <n v="-70.900000000000006"/>
    <s v="USD"/>
    <s v="CS10273647"/>
    <x v="1"/>
    <s v=" "/>
    <s v="LSV"/>
    <s v="F3PCR56244"/>
    <s v="G"/>
    <s v=" "/>
    <d v="2021-04-07T00:00:00"/>
    <s v="GCS1082104"/>
    <s v=" "/>
    <s v="Image URL"/>
    <s v="470"/>
    <s v="WOFF"/>
    <s v="CAOCC"/>
    <s v=" "/>
    <s v=" "/>
  </r>
  <r>
    <x v="0"/>
    <x v="0"/>
    <x v="1"/>
    <x v="0"/>
    <s v="Acc Prov For Uncollect Acc"/>
    <n v="-19.16"/>
    <s v="USD"/>
    <s v="CS10273647"/>
    <x v="1"/>
    <s v=" "/>
    <s v="LSV"/>
    <s v="F3PCR56244"/>
    <s v="G"/>
    <s v=" "/>
    <d v="2021-04-01T00:00:00"/>
    <s v="GCS1032104"/>
    <s v=" "/>
    <s v="Image URL"/>
    <s v="470"/>
    <s v="WOFF"/>
    <s v="CAOCC"/>
    <s v=" "/>
    <s v=" "/>
  </r>
  <r>
    <x v="0"/>
    <x v="0"/>
    <x v="1"/>
    <x v="0"/>
    <s v="Acc Prov For Uncollect Acc"/>
    <n v="-51"/>
    <s v="USD"/>
    <s v="CS10273647"/>
    <x v="1"/>
    <s v=" "/>
    <s v="LSV"/>
    <s v="F3PCR56244"/>
    <s v="G"/>
    <s v=" "/>
    <d v="2021-04-07T00:00:00"/>
    <s v="GCS1082104"/>
    <s v=" "/>
    <s v="Image URL"/>
    <s v="470"/>
    <s v="WOFF"/>
    <s v="CAOCC"/>
    <s v=" "/>
    <s v=" "/>
  </r>
  <r>
    <x v="1"/>
    <x v="6"/>
    <x v="1"/>
    <x v="2"/>
    <s v="Uncollect Acct Elect-Write Off"/>
    <n v="16692.39"/>
    <s v="USD"/>
    <s v="CS10180445"/>
    <x v="1"/>
    <s v=" "/>
    <s v="LSV"/>
    <s v="F3PCR56244"/>
    <s v="E"/>
    <s v=" "/>
    <d v="2020-01-17T00:00:00"/>
    <s v="GCS1182001"/>
    <s v=" "/>
    <s v="Image URL"/>
    <s v="470"/>
    <s v="WOFF"/>
    <s v="CAOCC"/>
    <s v=" "/>
    <s v=" "/>
  </r>
  <r>
    <x v="1"/>
    <x v="6"/>
    <x v="1"/>
    <x v="2"/>
    <s v="Uncollect Acct Elect-Write Off"/>
    <n v="13095.81"/>
    <s v="USD"/>
    <s v="CS10180599"/>
    <x v="1"/>
    <s v=" "/>
    <s v="LSV"/>
    <s v="F3PCR56244"/>
    <s v="E"/>
    <s v=" "/>
    <d v="2020-01-21T00:00:00"/>
    <s v="GCS1212001"/>
    <s v=" "/>
    <s v="Image URL"/>
    <s v="470"/>
    <s v="WOFF"/>
    <s v="CAOCC"/>
    <s v=" "/>
    <s v=" "/>
  </r>
  <r>
    <x v="1"/>
    <x v="6"/>
    <x v="1"/>
    <x v="2"/>
    <s v="Uncollect Acct Elect-Write Off"/>
    <n v="47032.45"/>
    <s v="USD"/>
    <s v="CS10181020"/>
    <x v="1"/>
    <s v=" "/>
    <s v="LSV"/>
    <s v="F3PCR56244"/>
    <s v="E"/>
    <s v=" "/>
    <d v="2020-01-23T00:00:00"/>
    <s v="GCS1232001"/>
    <s v=" "/>
    <s v="Image URL"/>
    <s v="470"/>
    <s v="WOFF"/>
    <s v="CAOCC"/>
    <s v=" "/>
    <s v=" "/>
  </r>
  <r>
    <x v="1"/>
    <x v="3"/>
    <x v="1"/>
    <x v="2"/>
    <s v="Uncollect Acct Elect-Write Off"/>
    <n v="6800.45"/>
    <s v="USD"/>
    <s v="CS10185753"/>
    <x v="1"/>
    <s v=" "/>
    <s v="LSV"/>
    <s v="F3PCR56244"/>
    <s v="E"/>
    <s v=" "/>
    <d v="2020-02-12T00:00:00"/>
    <s v="GCS1142002"/>
    <s v=" "/>
    <s v="Image URL"/>
    <s v="470"/>
    <s v="WOFF"/>
    <s v="CAOCC"/>
    <s v=" "/>
    <s v=" "/>
  </r>
  <r>
    <x v="1"/>
    <x v="2"/>
    <x v="1"/>
    <x v="2"/>
    <s v="Uncollect Acct Elect-Write Off"/>
    <n v="-2436.09"/>
    <s v="USD"/>
    <s v="CS10192273"/>
    <x v="1"/>
    <s v=" "/>
    <s v="LSV"/>
    <s v="F3PCR56244"/>
    <s v="E"/>
    <s v=" "/>
    <d v="2020-03-16T00:00:00"/>
    <s v="GCS1152003"/>
    <s v=" "/>
    <s v="Image URL"/>
    <s v="470"/>
    <s v="WOFF"/>
    <s v="CAOCC"/>
    <s v=" "/>
    <s v=" "/>
  </r>
  <r>
    <x v="1"/>
    <x v="2"/>
    <x v="1"/>
    <x v="2"/>
    <s v="Uncollect Acct Elect-Write Off"/>
    <n v="2664.25"/>
    <s v="USD"/>
    <s v="CS10191250"/>
    <x v="1"/>
    <s v=" "/>
    <s v="LSV"/>
    <s v="F3PCR56244"/>
    <s v="E"/>
    <s v=" "/>
    <d v="2020-03-05T00:00:00"/>
    <s v="GCS1072003"/>
    <s v=" "/>
    <s v="Image URL"/>
    <s v="470"/>
    <s v="WOFF"/>
    <s v="CAOCC"/>
    <s v=" "/>
    <s v=" "/>
  </r>
  <r>
    <x v="1"/>
    <x v="2"/>
    <x v="1"/>
    <x v="2"/>
    <s v="Uncollect Acct Elect-Write Off"/>
    <n v="-1553.23"/>
    <s v="USD"/>
    <s v="CS10193827"/>
    <x v="1"/>
    <s v=" "/>
    <s v="LSV"/>
    <s v="F3PCR56244"/>
    <s v="E"/>
    <s v=" "/>
    <d v="2020-03-25T00:00:00"/>
    <s v="GCS1272003"/>
    <s v=" "/>
    <s v="Image URL"/>
    <s v="470"/>
    <s v="WOFF"/>
    <s v="CAOCC"/>
    <s v=" "/>
    <s v=" "/>
  </r>
  <r>
    <x v="1"/>
    <x v="2"/>
    <x v="1"/>
    <x v="2"/>
    <s v="Uncollect Acct Elect-Write Off"/>
    <n v="6450.1"/>
    <s v="USD"/>
    <s v="CS10191785"/>
    <x v="1"/>
    <s v=" "/>
    <s v="LSV"/>
    <s v="F3PCR56244"/>
    <s v="E"/>
    <s v=" "/>
    <d v="2020-03-11T00:00:00"/>
    <s v="GCS1122003"/>
    <s v=" "/>
    <s v="Image URL"/>
    <s v="470"/>
    <s v="WOFF"/>
    <s v="CAOCC"/>
    <s v=" "/>
    <s v=" "/>
  </r>
  <r>
    <x v="1"/>
    <x v="0"/>
    <x v="1"/>
    <x v="2"/>
    <s v="Uncollect Acct Elect-Write Off"/>
    <n v="-4183.46"/>
    <s v="USD"/>
    <s v="CS10199643"/>
    <x v="1"/>
    <s v=" "/>
    <s v="LSV"/>
    <s v="F3PCR56244"/>
    <s v="E"/>
    <s v=" "/>
    <d v="2020-04-20T00:00:00"/>
    <s v="GCS1212004"/>
    <s v=" "/>
    <s v="Image URL"/>
    <s v="470"/>
    <s v="WOFF"/>
    <s v="CAOCC"/>
    <s v=" "/>
    <s v=" "/>
  </r>
  <r>
    <x v="1"/>
    <x v="0"/>
    <x v="1"/>
    <x v="2"/>
    <s v="Uncollect Acct Elect-Write Off"/>
    <n v="-2527"/>
    <s v="USD"/>
    <s v="CS10198132"/>
    <x v="1"/>
    <s v=" "/>
    <s v="LSV"/>
    <s v="F3PCR56244"/>
    <s v="E"/>
    <s v=" "/>
    <d v="2020-04-03T00:00:00"/>
    <s v="GCS1072004"/>
    <s v=" "/>
    <s v="Image URL"/>
    <s v="470"/>
    <s v="WOFF"/>
    <s v="CAOCC"/>
    <s v=" "/>
    <s v=" "/>
  </r>
  <r>
    <x v="1"/>
    <x v="7"/>
    <x v="1"/>
    <x v="2"/>
    <s v="Uncollect Acct Elect-Write Off"/>
    <n v="-2746.42"/>
    <s v="USD"/>
    <s v="CS10205938"/>
    <x v="1"/>
    <s v=" "/>
    <s v="LSV"/>
    <s v="F3PCR56244"/>
    <s v="E"/>
    <s v=" "/>
    <d v="2020-05-20T00:00:00"/>
    <s v="GCS1192005"/>
    <s v=" "/>
    <s v="Image URL"/>
    <s v="470"/>
    <s v="WOFF"/>
    <s v="CAOCC"/>
    <s v=" "/>
    <s v=" "/>
  </r>
  <r>
    <x v="1"/>
    <x v="7"/>
    <x v="1"/>
    <x v="2"/>
    <s v="Uncollect Acct Elect-Write Off"/>
    <n v="-151.69999999999999"/>
    <s v="USD"/>
    <s v="CS10205284"/>
    <x v="1"/>
    <s v=" "/>
    <s v="LSV"/>
    <s v="F3PCR56244"/>
    <s v="E"/>
    <s v=" "/>
    <d v="2020-05-16T00:00:00"/>
    <s v="GCS1162005"/>
    <s v=" "/>
    <s v="Image URL"/>
    <s v="470"/>
    <s v="WOFF"/>
    <s v="CAOCC"/>
    <s v=" "/>
    <s v=" "/>
  </r>
  <r>
    <x v="1"/>
    <x v="4"/>
    <x v="1"/>
    <x v="2"/>
    <s v="Uncollect Acct Elect-Write Off"/>
    <n v="-3681.83"/>
    <s v="USD"/>
    <s v="CS10211125"/>
    <x v="1"/>
    <s v=" "/>
    <s v="LSV"/>
    <s v="F3PCR56244"/>
    <s v="E"/>
    <s v=" "/>
    <d v="2020-06-12T00:00:00"/>
    <s v="GCS1152006"/>
    <s v=" "/>
    <s v="Image URL"/>
    <s v="470"/>
    <s v="WOFF"/>
    <s v="CAOCC"/>
    <s v=" "/>
    <s v=" "/>
  </r>
  <r>
    <x v="1"/>
    <x v="4"/>
    <x v="1"/>
    <x v="2"/>
    <s v="Uncollect Acct Elect-Write Off"/>
    <n v="-3179.45"/>
    <s v="USD"/>
    <s v="CS10212888"/>
    <x v="1"/>
    <s v=" "/>
    <s v="LSV"/>
    <s v="F3PCR56244"/>
    <s v="E"/>
    <s v=" "/>
    <d v="2020-06-24T00:00:00"/>
    <s v="GCS1252006"/>
    <s v=" "/>
    <s v="Image URL"/>
    <s v="470"/>
    <s v="WOFF"/>
    <s v="CAOCC"/>
    <s v=" "/>
    <s v=" "/>
  </r>
  <r>
    <x v="1"/>
    <x v="4"/>
    <x v="1"/>
    <x v="2"/>
    <s v="Uncollect Acct Elect-Write Off"/>
    <n v="-1678.7"/>
    <s v="USD"/>
    <s v="CS10211397"/>
    <x v="1"/>
    <s v=" "/>
    <s v="LSV"/>
    <s v="F3PCR56244"/>
    <s v="E"/>
    <s v=" "/>
    <d v="2020-06-15T00:00:00"/>
    <s v="GCS1172006"/>
    <s v=" "/>
    <s v="Image URL"/>
    <s v="470"/>
    <s v="WOFF"/>
    <s v="CAOCC"/>
    <s v=" "/>
    <s v=" "/>
  </r>
  <r>
    <x v="1"/>
    <x v="4"/>
    <x v="1"/>
    <x v="2"/>
    <s v="Uncollect Acct Elect-Write Off"/>
    <n v="-5706.11"/>
    <s v="USD"/>
    <s v="CS10214385"/>
    <x v="1"/>
    <s v=" "/>
    <s v="LSV"/>
    <s v="F3PCR56244"/>
    <s v="E"/>
    <s v=" "/>
    <d v="2020-06-30T00:00:00"/>
    <s v="GCS1302006"/>
    <s v=" "/>
    <s v="Image URL"/>
    <s v="470"/>
    <s v="WOFF"/>
    <s v="CAOCC"/>
    <s v=" "/>
    <s v=" "/>
  </r>
  <r>
    <x v="1"/>
    <x v="4"/>
    <x v="1"/>
    <x v="2"/>
    <s v="Uncollect Acct Elect-Write Off"/>
    <n v="-3736.86"/>
    <s v="USD"/>
    <s v="CS10210132"/>
    <x v="1"/>
    <s v=" "/>
    <s v="LSV"/>
    <s v="F3PCR56244"/>
    <s v="E"/>
    <s v=" "/>
    <d v="2020-06-03T00:00:00"/>
    <s v="GCS1072006"/>
    <s v=" "/>
    <s v="Image URL"/>
    <s v="470"/>
    <s v="WOFF"/>
    <s v="CAOCC"/>
    <s v=" "/>
    <s v=" "/>
  </r>
  <r>
    <x v="1"/>
    <x v="8"/>
    <x v="1"/>
    <x v="2"/>
    <s v="Uncollect Acct Elect-Write Off"/>
    <n v="-6181.26"/>
    <s v="USD"/>
    <s v="CS10217772"/>
    <x v="1"/>
    <s v=" "/>
    <s v="LSV"/>
    <s v="F3PCR56244"/>
    <s v="E"/>
    <s v=" "/>
    <d v="2020-07-14T00:00:00"/>
    <s v="GCS1162007"/>
    <s v=" "/>
    <s v="Image URL"/>
    <s v="470"/>
    <s v="WOFF"/>
    <s v="CAOCC"/>
    <s v=" "/>
    <s v=" "/>
  </r>
  <r>
    <x v="1"/>
    <x v="8"/>
    <x v="1"/>
    <x v="2"/>
    <s v="Uncollect Acct Elect-Write Off"/>
    <n v="-2533.19"/>
    <s v="USD"/>
    <s v="CS10218148"/>
    <x v="1"/>
    <s v=" "/>
    <s v="LSV"/>
    <s v="F3PCR56244"/>
    <s v="E"/>
    <s v=" "/>
    <d v="2020-07-16T00:00:00"/>
    <s v="GCS1182007"/>
    <s v=" "/>
    <s v="Image URL"/>
    <s v="470"/>
    <s v="WOFF"/>
    <s v="CAOCC"/>
    <s v=" "/>
    <s v=" "/>
  </r>
  <r>
    <x v="1"/>
    <x v="8"/>
    <x v="1"/>
    <x v="2"/>
    <s v="Uncollect Acct Elect-Write Off"/>
    <n v="-16.54"/>
    <s v="USD"/>
    <s v="CS10219401"/>
    <x v="1"/>
    <s v=" "/>
    <s v="LSV"/>
    <s v="F3PCR56244"/>
    <s v="E"/>
    <s v=" "/>
    <d v="2020-07-25T00:00:00"/>
    <s v="GCS1262007"/>
    <s v=" "/>
    <s v="Image URL"/>
    <s v="470"/>
    <s v="WOFF"/>
    <s v="CAOCC"/>
    <s v=" "/>
    <s v=" "/>
  </r>
  <r>
    <x v="1"/>
    <x v="8"/>
    <x v="1"/>
    <x v="2"/>
    <s v="Uncollect Acct Elect-Write Off"/>
    <n v="-1741.04"/>
    <s v="USD"/>
    <s v="CS10220957"/>
    <x v="1"/>
    <s v=" "/>
    <s v="LSV"/>
    <s v="F3PCR56244"/>
    <s v="E"/>
    <s v=" "/>
    <d v="2020-07-31T00:00:00"/>
    <s v="GCS1312007"/>
    <s v=" "/>
    <s v="Image URL"/>
    <s v="470"/>
    <s v="WOFF"/>
    <s v="CAOCC"/>
    <s v=" "/>
    <s v=" "/>
  </r>
  <r>
    <x v="1"/>
    <x v="8"/>
    <x v="1"/>
    <x v="2"/>
    <s v="Uncollect Acct Elect-Write Off"/>
    <n v="-874.56"/>
    <s v="USD"/>
    <s v="CS10217604"/>
    <x v="1"/>
    <s v=" "/>
    <s v="LSV"/>
    <s v="F3PCR56244"/>
    <s v="E"/>
    <s v=" "/>
    <d v="2020-07-13T00:00:00"/>
    <s v="GCS1152007"/>
    <s v=" "/>
    <s v="Image URL"/>
    <s v="470"/>
    <s v="WOFF"/>
    <s v="CAOCC"/>
    <s v=" "/>
    <s v=" "/>
  </r>
  <r>
    <x v="1"/>
    <x v="9"/>
    <x v="1"/>
    <x v="2"/>
    <s v="Uncollect Acct Elect-Write Off"/>
    <n v="-694.23"/>
    <s v="USD"/>
    <s v="CS10226431"/>
    <x v="1"/>
    <s v=" "/>
    <s v="LSV"/>
    <s v="F3PCR56244"/>
    <s v="E"/>
    <s v=" "/>
    <d v="2020-08-28T00:00:00"/>
    <s v="GCS1292008"/>
    <s v=" "/>
    <s v="Image URL"/>
    <s v="470"/>
    <s v="WOFF"/>
    <s v="CAOCC"/>
    <s v=" "/>
    <s v=" "/>
  </r>
  <r>
    <x v="1"/>
    <x v="9"/>
    <x v="1"/>
    <x v="2"/>
    <s v="Uncollect Acct Elect-Write Off"/>
    <n v="-1381.05"/>
    <s v="USD"/>
    <s v="CS10224124"/>
    <x v="1"/>
    <s v=" "/>
    <s v="LSV"/>
    <s v="F3PCR56244"/>
    <s v="E"/>
    <s v=" "/>
    <d v="2020-08-14T00:00:00"/>
    <s v="GCS1172008"/>
    <s v=" "/>
    <s v="Image URL"/>
    <s v="470"/>
    <s v="WOFF"/>
    <s v="CAOCC"/>
    <s v=" "/>
    <s v=" "/>
  </r>
  <r>
    <x v="1"/>
    <x v="9"/>
    <x v="1"/>
    <x v="2"/>
    <s v="Uncollect Acct Elect-Write Off"/>
    <n v="-1112.07"/>
    <s v="USD"/>
    <s v="CS10224919"/>
    <x v="1"/>
    <s v=" "/>
    <s v="LSV"/>
    <s v="F3PCR56244"/>
    <s v="E"/>
    <s v=" "/>
    <d v="2020-08-20T00:00:00"/>
    <s v="GCS1222008"/>
    <s v=" "/>
    <s v="Image URL"/>
    <s v="470"/>
    <s v="WOFF"/>
    <s v="CAOCC"/>
    <s v=" "/>
    <s v=" "/>
  </r>
  <r>
    <x v="1"/>
    <x v="9"/>
    <x v="1"/>
    <x v="2"/>
    <s v="Uncollect Acct Elect-Write Off"/>
    <n v="-2533.83"/>
    <s v="USD"/>
    <s v="CS10223410"/>
    <x v="1"/>
    <s v=" "/>
    <s v="LSV"/>
    <s v="F3PCR56244"/>
    <s v="E"/>
    <s v=" "/>
    <d v="2020-08-10T00:00:00"/>
    <s v="GCS1132008"/>
    <s v=" "/>
    <s v="Image URL"/>
    <s v="470"/>
    <s v="WOFF"/>
    <s v="CAOCC"/>
    <s v=" "/>
    <s v=" "/>
  </r>
  <r>
    <x v="1"/>
    <x v="9"/>
    <x v="1"/>
    <x v="2"/>
    <s v="Uncollect Acct Elect-Write Off"/>
    <n v="-5367.09"/>
    <s v="USD"/>
    <s v="CS10223244"/>
    <x v="1"/>
    <s v=" "/>
    <s v="LSV"/>
    <s v="F3PCR56244"/>
    <s v="E"/>
    <s v=" "/>
    <d v="2020-08-05T00:00:00"/>
    <s v="GCS1092008"/>
    <s v=" "/>
    <s v="Image URL"/>
    <s v="470"/>
    <s v="WOFF"/>
    <s v="CAOCC"/>
    <s v=" "/>
    <s v=" "/>
  </r>
  <r>
    <x v="1"/>
    <x v="9"/>
    <x v="1"/>
    <x v="2"/>
    <s v="Uncollect Acct Elect-Write Off"/>
    <n v="-72.98"/>
    <s v="USD"/>
    <s v="CS10223244"/>
    <x v="1"/>
    <s v=" "/>
    <s v="LSV"/>
    <s v="F3PCR56244"/>
    <s v="E"/>
    <s v=" "/>
    <d v="2020-08-01T00:00:00"/>
    <s v="GCS1062008"/>
    <s v=" "/>
    <s v="Image URL"/>
    <s v="470"/>
    <s v="WOFF"/>
    <s v="CAOCC"/>
    <s v=" "/>
    <s v=" "/>
  </r>
  <r>
    <x v="1"/>
    <x v="10"/>
    <x v="1"/>
    <x v="2"/>
    <s v="Uncollect Acct Elect-Write Off"/>
    <n v="-2428.42"/>
    <s v="USD"/>
    <s v="CS10229552"/>
    <x v="1"/>
    <s v=" "/>
    <s v="LSV"/>
    <s v="F3PCR56244"/>
    <s v="E"/>
    <s v=" "/>
    <d v="2020-09-10T00:00:00"/>
    <s v="GCS1142009"/>
    <s v=" "/>
    <s v="Image URL"/>
    <s v="470"/>
    <s v="WOFF"/>
    <s v="CAOCC"/>
    <s v=" "/>
    <s v=" "/>
  </r>
  <r>
    <x v="1"/>
    <x v="10"/>
    <x v="1"/>
    <x v="2"/>
    <s v="Uncollect Acct Elect-Write Off"/>
    <n v="-3683.92"/>
    <s v="USD"/>
    <s v="CS10230955"/>
    <x v="1"/>
    <s v=" "/>
    <s v="LSV"/>
    <s v="F3PCR56244"/>
    <s v="E"/>
    <s v=" "/>
    <d v="2020-09-21T00:00:00"/>
    <s v="GCS1232009"/>
    <s v=" "/>
    <s v="Image URL"/>
    <s v="470"/>
    <s v="WOFF"/>
    <s v="CAOCC"/>
    <s v=" "/>
    <s v=" "/>
  </r>
  <r>
    <x v="1"/>
    <x v="10"/>
    <x v="1"/>
    <x v="2"/>
    <s v="Uncollect Acct Elect-Write Off"/>
    <n v="-1509.95"/>
    <s v="USD"/>
    <s v="CS10229215"/>
    <x v="1"/>
    <s v=" "/>
    <s v="LSV"/>
    <s v="F3PCR56244"/>
    <s v="E"/>
    <s v=" "/>
    <d v="2020-09-03T00:00:00"/>
    <s v="GCS1092009"/>
    <s v=" "/>
    <s v="Image URL"/>
    <s v="470"/>
    <s v="WOFF"/>
    <s v="CAOCC"/>
    <s v=" "/>
    <s v=" "/>
  </r>
  <r>
    <x v="1"/>
    <x v="10"/>
    <x v="1"/>
    <x v="2"/>
    <s v="Uncollect Acct Elect-Write Off"/>
    <n v="-4024.86"/>
    <s v="USD"/>
    <s v="CS10229215"/>
    <x v="1"/>
    <s v=" "/>
    <s v="LSV"/>
    <s v="F3PCR56244"/>
    <s v="E"/>
    <s v=" "/>
    <d v="2020-09-01T00:00:00"/>
    <s v="GCS1072009"/>
    <s v=" "/>
    <s v="Image URL"/>
    <s v="470"/>
    <s v="WOFF"/>
    <s v="CAOCC"/>
    <s v=" "/>
    <s v=" "/>
  </r>
  <r>
    <x v="1"/>
    <x v="10"/>
    <x v="1"/>
    <x v="2"/>
    <s v="Uncollect Acct Elect-Write Off"/>
    <n v="-5.49"/>
    <s v="USD"/>
    <s v="CS10229733"/>
    <x v="1"/>
    <s v=" "/>
    <s v="LSV"/>
    <s v="F3PCR56244"/>
    <s v="E"/>
    <s v=" "/>
    <d v="2020-09-12T00:00:00"/>
    <s v="GCS1162009"/>
    <s v=" "/>
    <s v="Image URL"/>
    <s v="470"/>
    <s v="WOFF"/>
    <s v="CAOCC"/>
    <s v=" "/>
    <s v=" "/>
  </r>
  <r>
    <x v="1"/>
    <x v="11"/>
    <x v="1"/>
    <x v="2"/>
    <s v="Uncollect Acct Elect-Write Off"/>
    <n v="-3316.11"/>
    <s v="USD"/>
    <s v="CS10236594"/>
    <x v="1"/>
    <s v=" "/>
    <s v="LSV"/>
    <s v="F3PCR56244"/>
    <s v="E"/>
    <s v=" "/>
    <d v="2020-10-14T00:00:00"/>
    <s v="GCS1182010"/>
    <s v=" "/>
    <s v="Image URL"/>
    <s v="470"/>
    <s v="WOFF"/>
    <s v="CAOCC"/>
    <s v=" "/>
    <s v=" "/>
  </r>
  <r>
    <x v="1"/>
    <x v="11"/>
    <x v="1"/>
    <x v="2"/>
    <s v="Uncollect Acct Elect-Write Off"/>
    <n v="1295.0999999999999"/>
    <s v="USD"/>
    <s v="CS10238580"/>
    <x v="1"/>
    <s v=" "/>
    <s v="LSV"/>
    <s v="F3PCR56244"/>
    <s v="E"/>
    <s v=" "/>
    <d v="2020-10-27T00:00:00"/>
    <s v="GCS1292010"/>
    <s v=" "/>
    <s v="Image URL"/>
    <s v="470"/>
    <s v="WOFF"/>
    <s v="CAOCC"/>
    <s v=" "/>
    <s v=" "/>
  </r>
  <r>
    <x v="1"/>
    <x v="11"/>
    <x v="1"/>
    <x v="2"/>
    <s v="Uncollect Acct Elect-Write Off"/>
    <n v="-1449.98"/>
    <s v="USD"/>
    <s v="CS10235974"/>
    <x v="1"/>
    <s v=" "/>
    <s v="LSV"/>
    <s v="F3PCR56244"/>
    <s v="E"/>
    <s v=" "/>
    <d v="2020-10-06T00:00:00"/>
    <s v="GCS1112010"/>
    <s v=" "/>
    <s v="Image URL"/>
    <s v="470"/>
    <s v="WOFF"/>
    <s v="CAOCC"/>
    <s v=" "/>
    <s v=" "/>
  </r>
  <r>
    <x v="1"/>
    <x v="11"/>
    <x v="1"/>
    <x v="2"/>
    <s v="Uncollect Acct Elect-Write Off"/>
    <n v="-1849.11"/>
    <s v="USD"/>
    <s v="CS10238005"/>
    <x v="1"/>
    <s v=" "/>
    <s v="LSV"/>
    <s v="F3PCR56244"/>
    <s v="E"/>
    <s v=" "/>
    <d v="2020-10-23T00:00:00"/>
    <s v="GCS1262010"/>
    <s v=" "/>
    <s v="Image URL"/>
    <s v="470"/>
    <s v="WOFF"/>
    <s v="CAOCC"/>
    <s v=" "/>
    <s v=" "/>
  </r>
  <r>
    <x v="1"/>
    <x v="11"/>
    <x v="1"/>
    <x v="2"/>
    <s v="Uncollect Acct Elect-Write Off"/>
    <n v="-657.06"/>
    <s v="USD"/>
    <s v="CS10235974"/>
    <x v="1"/>
    <s v=" "/>
    <s v="LSV"/>
    <s v="F3PCR56244"/>
    <s v="E"/>
    <s v=" "/>
    <d v="2020-10-08T00:00:00"/>
    <s v="GCS1132010"/>
    <s v=" "/>
    <s v="Image URL"/>
    <s v="470"/>
    <s v="WOFF"/>
    <s v="CAOCC"/>
    <s v=" "/>
    <s v=" "/>
  </r>
  <r>
    <x v="1"/>
    <x v="11"/>
    <x v="1"/>
    <x v="2"/>
    <s v="Uncollect Acct Elect-Write Off"/>
    <n v="-2257.5300000000002"/>
    <s v="USD"/>
    <s v="CS10235974"/>
    <x v="1"/>
    <s v=" "/>
    <s v="LSV"/>
    <s v="F3PCR56244"/>
    <s v="E"/>
    <s v=" "/>
    <d v="2020-10-05T00:00:00"/>
    <s v="GCS1102010"/>
    <s v=" "/>
    <s v="Image URL"/>
    <s v="470"/>
    <s v="WOFF"/>
    <s v="CAOCC"/>
    <s v=" "/>
    <s v=" "/>
  </r>
  <r>
    <x v="1"/>
    <x v="5"/>
    <x v="1"/>
    <x v="2"/>
    <s v="Uncollect Acct Elect-Write Off"/>
    <n v="-23.59"/>
    <s v="USD"/>
    <s v="CS10242999"/>
    <x v="1"/>
    <s v=" "/>
    <s v="LSV"/>
    <s v="F3PCR56244"/>
    <s v="E"/>
    <s v=" "/>
    <d v="2020-11-15T00:00:00"/>
    <s v="GCS1182011"/>
    <s v=" "/>
    <s v="Image URL"/>
    <s v="470"/>
    <s v="WOFF"/>
    <s v="CAOCC"/>
    <s v=" "/>
    <s v=" "/>
  </r>
  <r>
    <x v="1"/>
    <x v="5"/>
    <x v="1"/>
    <x v="2"/>
    <s v="Uncollect Acct Elect-Write Off"/>
    <n v="-2250.48"/>
    <s v="USD"/>
    <s v="CS10244764"/>
    <x v="1"/>
    <s v=" "/>
    <s v="LSV"/>
    <s v="F3PCR56244"/>
    <s v="E"/>
    <s v=" "/>
    <d v="2020-11-25T00:00:00"/>
    <s v="GCS1272011"/>
    <s v=" "/>
    <s v="Image URL"/>
    <s v="470"/>
    <s v="WOFF"/>
    <s v="CAOCC"/>
    <s v=" "/>
    <s v=" "/>
  </r>
  <r>
    <x v="1"/>
    <x v="5"/>
    <x v="1"/>
    <x v="2"/>
    <s v="Uncollect Acct Elect-Write Off"/>
    <n v="-977.47"/>
    <s v="USD"/>
    <s v="CS10245127"/>
    <x v="1"/>
    <s v=" "/>
    <s v="LSV"/>
    <s v="F3PCR56244"/>
    <s v="E"/>
    <s v=" "/>
    <d v="2020-11-27T00:00:00"/>
    <s v="GCS1282011"/>
    <s v=" "/>
    <s v="Image URL"/>
    <s v="470"/>
    <s v="WOFF"/>
    <s v="CAOCC"/>
    <s v=" "/>
    <s v=" "/>
  </r>
  <r>
    <x v="1"/>
    <x v="5"/>
    <x v="1"/>
    <x v="2"/>
    <s v="Uncollect Acct Elect-Write Off"/>
    <n v="-2754.9"/>
    <s v="USD"/>
    <s v="CS10244357"/>
    <x v="1"/>
    <s v=" "/>
    <s v="LSV"/>
    <s v="F3PCR56244"/>
    <s v="E"/>
    <s v=" "/>
    <d v="2020-11-23T00:00:00"/>
    <s v="GCS1252011"/>
    <s v=" "/>
    <s v="Image URL"/>
    <s v="470"/>
    <s v="WOFF"/>
    <s v="CAOCC"/>
    <s v=" "/>
    <s v=" "/>
  </r>
  <r>
    <x v="1"/>
    <x v="1"/>
    <x v="1"/>
    <x v="2"/>
    <s v="Uncollect Acct Elect-Write Off"/>
    <n v="-1628.23"/>
    <s v="USD"/>
    <s v="CS10248605"/>
    <x v="1"/>
    <s v=" "/>
    <s v="LSV"/>
    <s v="F3PCR56244"/>
    <s v="E"/>
    <s v=" "/>
    <d v="2020-12-09T00:00:00"/>
    <s v="GCS1132012"/>
    <s v=" "/>
    <s v="Image URL"/>
    <s v="470"/>
    <s v="WOFF"/>
    <s v="CAOCC"/>
    <s v=" "/>
    <s v=" "/>
  </r>
  <r>
    <x v="1"/>
    <x v="1"/>
    <x v="1"/>
    <x v="2"/>
    <s v="Uncollect Acct Elect-Write Off"/>
    <n v="-1538.26"/>
    <s v="USD"/>
    <s v="CS10249299"/>
    <x v="1"/>
    <s v=" "/>
    <s v="LSV"/>
    <s v="F3PCR56244"/>
    <s v="E"/>
    <s v=" "/>
    <d v="2020-12-14T00:00:00"/>
    <s v="GCS1172012"/>
    <s v=" "/>
    <s v="Image URL"/>
    <s v="470"/>
    <s v="WOFF"/>
    <s v="CAOCC"/>
    <s v=" "/>
    <s v=" "/>
  </r>
  <r>
    <x v="1"/>
    <x v="1"/>
    <x v="1"/>
    <x v="2"/>
    <s v="Uncollect Acct Elect-Write Off"/>
    <n v="-2014.4"/>
    <s v="USD"/>
    <s v="CS10248962"/>
    <x v="1"/>
    <s v=" "/>
    <s v="LSV"/>
    <s v="F3PCR56244"/>
    <s v="E"/>
    <s v=" "/>
    <d v="2020-12-11T00:00:00"/>
    <s v="GCS1152012"/>
    <s v=" "/>
    <s v="Image URL"/>
    <s v="470"/>
    <s v="WOFF"/>
    <s v="CAOCC"/>
    <s v=" "/>
    <s v=" "/>
  </r>
  <r>
    <x v="0"/>
    <x v="6"/>
    <x v="1"/>
    <x v="2"/>
    <s v="Uncollect Acct Elect-Write Off"/>
    <n v="-2145.9"/>
    <s v="USD"/>
    <s v="CS10256461"/>
    <x v="1"/>
    <s v=" "/>
    <s v="LSV"/>
    <s v="F3PCR56244"/>
    <s v="E"/>
    <s v=" "/>
    <d v="2021-01-13T00:00:00"/>
    <s v="GCS1112101"/>
    <s v=" "/>
    <s v="Image URL"/>
    <s v="470"/>
    <s v="WOFF"/>
    <s v="CAOCC"/>
    <s v=" "/>
    <s v=" "/>
  </r>
  <r>
    <x v="0"/>
    <x v="6"/>
    <x v="1"/>
    <x v="0"/>
    <s v="Acc Prov For Uncollect Acc"/>
    <n v="574.74"/>
    <s v="USD"/>
    <s v="CS10258067"/>
    <x v="1"/>
    <s v=" "/>
    <s v="LSV"/>
    <s v="F3PCR56244"/>
    <s v="E"/>
    <s v=" "/>
    <d v="2021-01-28T00:00:00"/>
    <s v="GCS1242101"/>
    <s v=" "/>
    <s v="Image URL"/>
    <s v="470"/>
    <s v="WOFF"/>
    <s v="CAOCC"/>
    <s v=" "/>
    <s v=" "/>
  </r>
  <r>
    <x v="0"/>
    <x v="6"/>
    <x v="1"/>
    <x v="2"/>
    <s v="Uncollect Acct Elect-Write Off"/>
    <n v="-1.01"/>
    <s v="USD"/>
    <s v="CS10256461"/>
    <x v="1"/>
    <s v=" "/>
    <s v="LSV"/>
    <s v="F3PCR56244"/>
    <s v="E"/>
    <s v=" "/>
    <d v="2021-01-01T00:00:00"/>
    <s v="GCS1022101"/>
    <s v=" "/>
    <s v="Image URL"/>
    <s v="470"/>
    <s v="WOFF"/>
    <s v="CAOCC"/>
    <s v=" "/>
    <s v=" "/>
  </r>
  <r>
    <x v="0"/>
    <x v="6"/>
    <x v="1"/>
    <x v="2"/>
    <s v="Uncollect Acct Elect-Write Off"/>
    <n v="-225.33"/>
    <s v="USD"/>
    <s v="CS10258642"/>
    <x v="1"/>
    <s v=" "/>
    <s v="LSV"/>
    <s v="F3PCR56244"/>
    <s v="E"/>
    <s v=" "/>
    <d v="2021-01-30T00:00:00"/>
    <s v="GCS1262101"/>
    <s v=" "/>
    <s v="Image URL"/>
    <s v="470"/>
    <s v="WOFF"/>
    <s v="CAOCC"/>
    <s v=" "/>
    <s v=" "/>
  </r>
  <r>
    <x v="0"/>
    <x v="3"/>
    <x v="1"/>
    <x v="2"/>
    <s v="Uncollect Acct Elect-Write Off"/>
    <n v="-727.82"/>
    <s v="USD"/>
    <s v="CS10260897"/>
    <x v="1"/>
    <s v=" "/>
    <s v="LSV"/>
    <s v="F3PCR56244"/>
    <s v="E"/>
    <s v=" "/>
    <d v="2021-02-06T00:00:00"/>
    <s v="GCS1102102"/>
    <s v=" "/>
    <s v="Image URL"/>
    <s v="470"/>
    <s v="WOFF"/>
    <s v="CAOCC"/>
    <s v=" "/>
    <s v=" "/>
  </r>
  <r>
    <x v="0"/>
    <x v="3"/>
    <x v="1"/>
    <x v="2"/>
    <s v="Uncollect Acct Elect-Write Off"/>
    <n v="-1563.29"/>
    <s v="USD"/>
    <s v="CS10262478"/>
    <x v="1"/>
    <s v=" "/>
    <s v="LSV"/>
    <s v="F3PCR56244"/>
    <s v="E"/>
    <s v=" "/>
    <d v="2021-02-18T00:00:00"/>
    <s v="GCS1202102"/>
    <s v=" "/>
    <s v="Image URL"/>
    <s v="470"/>
    <s v="WOFF"/>
    <s v="CAOCC"/>
    <s v=" "/>
    <s v=" "/>
  </r>
  <r>
    <x v="0"/>
    <x v="3"/>
    <x v="1"/>
    <x v="2"/>
    <s v="Uncollect Acct Elect-Write Off"/>
    <n v="-1032.33"/>
    <s v="USD"/>
    <s v="CS10264242"/>
    <x v="1"/>
    <s v=" "/>
    <s v="LSV"/>
    <s v="F3PCR56244"/>
    <s v="E"/>
    <s v=" "/>
    <d v="2021-02-27T00:00:00"/>
    <s v="GCS1282102"/>
    <s v=" "/>
    <s v="Image URL"/>
    <s v="470"/>
    <s v="WOFF"/>
    <s v="CAOCC"/>
    <s v=" "/>
    <s v=" "/>
  </r>
  <r>
    <x v="0"/>
    <x v="3"/>
    <x v="1"/>
    <x v="0"/>
    <s v="Acc Prov For Uncollect Acc"/>
    <n v="-203.61"/>
    <s v="USD"/>
    <s v="CS10261450"/>
    <x v="1"/>
    <s v=" "/>
    <s v="LSV"/>
    <s v="F3PCR56244"/>
    <s v="E"/>
    <s v=" "/>
    <d v="2021-02-10T00:00:00"/>
    <s v="GCS1132102"/>
    <s v=" "/>
    <s v="Image URL"/>
    <s v="470"/>
    <s v="WOFF"/>
    <s v="CAOCC"/>
    <s v=" "/>
    <s v=" "/>
  </r>
  <r>
    <x v="0"/>
    <x v="3"/>
    <x v="1"/>
    <x v="0"/>
    <s v="Acc Prov For Uncollect Acc"/>
    <n v="-74.86"/>
    <s v="USD"/>
    <s v="CS10262265"/>
    <x v="1"/>
    <s v=" "/>
    <s v="LSV"/>
    <s v="F3PCR56244"/>
    <s v="E"/>
    <s v=" "/>
    <d v="2021-02-17T00:00:00"/>
    <s v="GCS1192102"/>
    <s v=" "/>
    <s v="Image URL"/>
    <s v="470"/>
    <s v="WOFF"/>
    <s v="CAOCC"/>
    <s v=" "/>
    <s v=" "/>
  </r>
  <r>
    <x v="0"/>
    <x v="3"/>
    <x v="1"/>
    <x v="0"/>
    <s v="Acc Prov For Uncollect Acc"/>
    <n v="307.42"/>
    <s v="USD"/>
    <s v="CS10260869"/>
    <x v="1"/>
    <s v=" "/>
    <s v="LSV"/>
    <s v="F3PCR56244"/>
    <s v="E"/>
    <s v=" "/>
    <d v="2021-02-01T00:00:00"/>
    <s v="GCS1052102"/>
    <s v=" "/>
    <s v="Image URL"/>
    <s v="470"/>
    <s v="WOFF"/>
    <s v="CAOCC"/>
    <s v=" "/>
    <s v=" "/>
  </r>
  <r>
    <x v="0"/>
    <x v="3"/>
    <x v="1"/>
    <x v="2"/>
    <s v="Uncollect Acct Elect-Write Off"/>
    <n v="-306.58999999999997"/>
    <s v="USD"/>
    <s v="CS10262590"/>
    <x v="1"/>
    <s v=" "/>
    <s v="LSV"/>
    <s v="F3PCR56244"/>
    <s v="E"/>
    <s v=" "/>
    <d v="2021-02-20T00:00:00"/>
    <s v="GCS1222102"/>
    <s v=" "/>
    <s v="Image URL"/>
    <s v="470"/>
    <s v="WOFF"/>
    <s v="CAOCC"/>
    <s v=" "/>
    <s v=" "/>
  </r>
  <r>
    <x v="0"/>
    <x v="3"/>
    <x v="1"/>
    <x v="2"/>
    <s v="Uncollect Acct Elect-Write Off"/>
    <n v="-2687.75"/>
    <s v="USD"/>
    <s v="CS10261288"/>
    <x v="1"/>
    <s v=" "/>
    <s v="LSV"/>
    <s v="F3PCR56244"/>
    <s v="E"/>
    <s v=" "/>
    <d v="2021-02-09T00:00:00"/>
    <s v="GCS1122102"/>
    <s v=" "/>
    <s v="Image URL"/>
    <s v="470"/>
    <s v="WOFF"/>
    <s v="CAOCC"/>
    <s v=" "/>
    <s v=" "/>
  </r>
  <r>
    <x v="0"/>
    <x v="3"/>
    <x v="1"/>
    <x v="2"/>
    <s v="Uncollect Acct Elect-Write Off"/>
    <n v="-1420.31"/>
    <s v="USD"/>
    <s v="CS10261450"/>
    <x v="1"/>
    <s v=" "/>
    <s v="LSV"/>
    <s v="F3PCR56244"/>
    <s v="E"/>
    <s v=" "/>
    <d v="2021-02-10T00:00:00"/>
    <s v="GCS1132102"/>
    <s v=" "/>
    <s v="Image URL"/>
    <s v="470"/>
    <s v="WOFF"/>
    <s v="CAOCC"/>
    <s v=" "/>
    <s v=" "/>
  </r>
  <r>
    <x v="0"/>
    <x v="3"/>
    <x v="1"/>
    <x v="2"/>
    <s v="Uncollect Acct Elect-Write Off"/>
    <n v="-967.38"/>
    <s v="USD"/>
    <s v="CS10262879"/>
    <x v="1"/>
    <s v=" "/>
    <s v="LSV"/>
    <s v="F3PCR56244"/>
    <s v="E"/>
    <s v=" "/>
    <d v="2021-02-22T00:00:00"/>
    <s v="GCS1232102"/>
    <s v=" "/>
    <s v="Image URL"/>
    <s v="470"/>
    <s v="WOFF"/>
    <s v="CAOCC"/>
    <s v=" "/>
    <s v=" "/>
  </r>
  <r>
    <x v="0"/>
    <x v="3"/>
    <x v="1"/>
    <x v="2"/>
    <s v="Uncollect Acct Elect-Write Off"/>
    <n v="-2488.12"/>
    <s v="USD"/>
    <s v="CS10263801"/>
    <x v="1"/>
    <s v=" "/>
    <s v="LSV"/>
    <s v="F3PCR56244"/>
    <s v="E"/>
    <s v=" "/>
    <d v="2021-02-25T00:00:00"/>
    <s v="GCS1262102"/>
    <s v=" "/>
    <s v="Image URL"/>
    <s v="470"/>
    <s v="WOFF"/>
    <s v="CAOCC"/>
    <s v=" "/>
    <s v=" "/>
  </r>
  <r>
    <x v="0"/>
    <x v="2"/>
    <x v="1"/>
    <x v="2"/>
    <s v="Uncollect Acct Elect-Write Off"/>
    <n v="-5689.63"/>
    <s v="USD"/>
    <s v="CS10266396"/>
    <x v="1"/>
    <s v=" "/>
    <s v="LSV"/>
    <s v="F3PCR56244"/>
    <s v="E"/>
    <s v=" "/>
    <d v="2021-03-02T00:00:00"/>
    <s v="GCS1042103"/>
    <s v=" "/>
    <s v="Image URL"/>
    <s v="470"/>
    <s v="WOFF"/>
    <s v="CAOCC"/>
    <s v=" "/>
    <s v=" "/>
  </r>
  <r>
    <x v="0"/>
    <x v="2"/>
    <x v="1"/>
    <x v="2"/>
    <s v="Uncollect Acct Elect-Write Off"/>
    <n v="-3704.52"/>
    <s v="USD"/>
    <s v="CS10267830"/>
    <x v="1"/>
    <s v=" "/>
    <s v="LSV"/>
    <s v="F3PCR56244"/>
    <s v="E"/>
    <s v=" "/>
    <d v="2021-03-16T00:00:00"/>
    <s v="GCS1162103"/>
    <s v=" "/>
    <s v="Image URL"/>
    <s v="470"/>
    <s v="WOFF"/>
    <s v="CAOCC"/>
    <s v=" "/>
    <s v=" "/>
  </r>
  <r>
    <x v="0"/>
    <x v="2"/>
    <x v="1"/>
    <x v="2"/>
    <s v="Uncollect Acct Elect-Write Off"/>
    <n v="-4515.92"/>
    <s v="USD"/>
    <s v="CS10267010"/>
    <x v="1"/>
    <s v=" "/>
    <s v="LSV"/>
    <s v="F3PCR56244"/>
    <s v="E"/>
    <s v=" "/>
    <d v="2021-03-10T00:00:00"/>
    <s v="GCS1112103"/>
    <s v=" "/>
    <s v="Image URL"/>
    <s v="470"/>
    <s v="WOFF"/>
    <s v="CAOCC"/>
    <s v=" "/>
    <s v=" "/>
  </r>
  <r>
    <x v="0"/>
    <x v="2"/>
    <x v="1"/>
    <x v="2"/>
    <s v="Uncollect Acct Elect-Write Off"/>
    <n v="-5295.05"/>
    <s v="USD"/>
    <s v="CS10266396"/>
    <x v="1"/>
    <s v=" "/>
    <s v="LSV"/>
    <s v="F3PCR56244"/>
    <s v="E"/>
    <s v=" "/>
    <d v="2021-03-04T00:00:00"/>
    <s v="GCS1062103"/>
    <s v=" "/>
    <s v="Image URL"/>
    <s v="470"/>
    <s v="WOFF"/>
    <s v="CAOCC"/>
    <s v=" "/>
    <s v=" "/>
  </r>
  <r>
    <x v="0"/>
    <x v="2"/>
    <x v="1"/>
    <x v="2"/>
    <s v="Uncollect Acct Elect-Write Off"/>
    <n v="-4317.01"/>
    <s v="USD"/>
    <s v="CS10268452"/>
    <x v="1"/>
    <s v=" "/>
    <s v="LSV"/>
    <s v="F3PCR56244"/>
    <s v="E"/>
    <s v=" "/>
    <d v="2021-03-19T00:00:00"/>
    <s v="GCS1192103"/>
    <s v=" "/>
    <s v="Image URL"/>
    <s v="470"/>
    <s v="WOFF"/>
    <s v="CAOCC"/>
    <s v=" "/>
    <s v=" "/>
  </r>
  <r>
    <x v="0"/>
    <x v="2"/>
    <x v="1"/>
    <x v="0"/>
    <s v="Acc Prov For Uncollect Acc"/>
    <n v="216.82"/>
    <s v="USD"/>
    <s v="CS10268909"/>
    <x v="1"/>
    <s v=" "/>
    <s v="LSV"/>
    <s v="F3PCR56244"/>
    <s v="E"/>
    <s v=" "/>
    <d v="2021-03-23T00:00:00"/>
    <s v="GCS1222103"/>
    <s v=" "/>
    <s v="Image URL"/>
    <s v="470"/>
    <s v="WOFF"/>
    <s v="CAOCC"/>
    <s v=" "/>
    <s v=" "/>
  </r>
  <r>
    <x v="0"/>
    <x v="2"/>
    <x v="1"/>
    <x v="2"/>
    <s v="Uncollect Acct Elect-Write Off"/>
    <n v="-8149.35"/>
    <s v="USD"/>
    <s v="CS10270907"/>
    <x v="1"/>
    <s v=" "/>
    <s v="LSV"/>
    <s v="F3PCR56244"/>
    <s v="E"/>
    <s v=" "/>
    <d v="2021-03-31T00:00:00"/>
    <s v="GCS1292103"/>
    <s v=" "/>
    <s v="Image URL"/>
    <s v="470"/>
    <s v="WOFF"/>
    <s v="CAOCC"/>
    <s v=" "/>
    <s v=" "/>
  </r>
  <r>
    <x v="0"/>
    <x v="2"/>
    <x v="1"/>
    <x v="2"/>
    <s v="Uncollect Acct Elect-Write Off"/>
    <n v="-5342.18"/>
    <s v="USD"/>
    <s v="CS10269163"/>
    <x v="1"/>
    <s v=" "/>
    <s v="LSV"/>
    <s v="F3PCR56244"/>
    <s v="E"/>
    <s v=" "/>
    <d v="2021-03-24T00:00:00"/>
    <s v="GCS1232103"/>
    <s v=" "/>
    <s v="Image URL"/>
    <s v="470"/>
    <s v="WOFF"/>
    <s v="CAOCC"/>
    <s v=" "/>
    <s v=" "/>
  </r>
  <r>
    <x v="0"/>
    <x v="0"/>
    <x v="1"/>
    <x v="2"/>
    <s v="Uncollect Acct Elect-Write Off"/>
    <n v="-4704.2299999999996"/>
    <s v="USD"/>
    <s v="CS10273647"/>
    <x v="1"/>
    <s v=" "/>
    <s v="LSV"/>
    <s v="F3PCR56244"/>
    <s v="E"/>
    <s v=" "/>
    <d v="2021-04-05T00:00:00"/>
    <s v="GCS1062104"/>
    <s v=" "/>
    <s v="Image URL"/>
    <s v="470"/>
    <s v="WOFF"/>
    <s v="CAOCC"/>
    <s v=" "/>
    <s v=" "/>
  </r>
  <r>
    <x v="0"/>
    <x v="0"/>
    <x v="1"/>
    <x v="2"/>
    <s v="Uncollect Acct Elect-Write Off"/>
    <n v="-5141.71"/>
    <s v="USD"/>
    <s v="CS10273647"/>
    <x v="1"/>
    <s v=" "/>
    <s v="LSV"/>
    <s v="F3PCR56244"/>
    <s v="E"/>
    <s v=" "/>
    <d v="2021-04-01T00:00:00"/>
    <s v="GCS1032104"/>
    <s v=" "/>
    <s v="Image URL"/>
    <s v="470"/>
    <s v="WOFF"/>
    <s v="CAOCC"/>
    <s v=" "/>
    <s v=" "/>
  </r>
  <r>
    <x v="0"/>
    <x v="0"/>
    <x v="1"/>
    <x v="2"/>
    <s v="Uncollect Acct Elect-Write Off"/>
    <n v="-2383.48"/>
    <s v="USD"/>
    <s v="CS10276971"/>
    <x v="1"/>
    <s v=" "/>
    <s v="LSV"/>
    <s v="F3PCR56244"/>
    <s v="E"/>
    <s v=" "/>
    <d v="2021-04-29T00:00:00"/>
    <s v="GCS1272104"/>
    <s v=" "/>
    <s v="Image URL"/>
    <s v="470"/>
    <s v="WOFF"/>
    <s v="CAOCC"/>
    <s v=" "/>
    <s v=" "/>
  </r>
  <r>
    <x v="0"/>
    <x v="0"/>
    <x v="1"/>
    <x v="0"/>
    <s v="Acc Prov For Uncollect Acc"/>
    <n v="125.69"/>
    <s v="USD"/>
    <s v="CS10276971"/>
    <x v="1"/>
    <s v=" "/>
    <s v="LSV"/>
    <s v="F3PCR56244"/>
    <s v="E"/>
    <s v=" "/>
    <d v="2021-04-29T00:00:00"/>
    <s v="GCS1272104"/>
    <s v=" "/>
    <s v="Image URL"/>
    <s v="470"/>
    <s v="WOFF"/>
    <s v="CAOCC"/>
    <s v=" "/>
    <s v=" "/>
  </r>
  <r>
    <x v="0"/>
    <x v="0"/>
    <x v="1"/>
    <x v="0"/>
    <s v="Acc Prov For Uncollect Acc"/>
    <n v="-186.47"/>
    <s v="USD"/>
    <s v="CS10273647"/>
    <x v="1"/>
    <s v=" "/>
    <s v="LSV"/>
    <s v="F3PCR56244"/>
    <s v="E"/>
    <s v=" "/>
    <d v="2021-04-06T00:00:00"/>
    <s v="GCS1072104"/>
    <s v=" "/>
    <s v="Image URL"/>
    <s v="470"/>
    <s v="WOFF"/>
    <s v="CAOCC"/>
    <s v=" "/>
    <s v=" "/>
  </r>
  <r>
    <x v="0"/>
    <x v="0"/>
    <x v="1"/>
    <x v="0"/>
    <s v="Acc Prov For Uncollect Acc"/>
    <n v="-664.1"/>
    <s v="USD"/>
    <s v="CS10273647"/>
    <x v="1"/>
    <s v=" "/>
    <s v="LSV"/>
    <s v="F3PCR56244"/>
    <s v="E"/>
    <s v=" "/>
    <d v="2021-04-01T00:00:00"/>
    <s v="GCS1032104"/>
    <s v=" "/>
    <s v="Image URL"/>
    <s v="470"/>
    <s v="WOFF"/>
    <s v="CAOCC"/>
    <s v=" "/>
    <s v=" "/>
  </r>
  <r>
    <x v="0"/>
    <x v="0"/>
    <x v="1"/>
    <x v="0"/>
    <s v="Acc Prov For Uncollect Acc"/>
    <n v="2345.35"/>
    <s v="USD"/>
    <s v="CS10274231"/>
    <x v="1"/>
    <s v=" "/>
    <s v="LSV"/>
    <s v="F3PCR56244"/>
    <s v="E"/>
    <s v=" "/>
    <d v="2021-04-13T00:00:00"/>
    <s v="GCS1132104"/>
    <s v=" "/>
    <s v="Image URL"/>
    <s v="470"/>
    <s v="WOFF"/>
    <s v="CAOCC"/>
    <s v=" "/>
    <s v=" "/>
  </r>
  <r>
    <x v="0"/>
    <x v="0"/>
    <x v="1"/>
    <x v="2"/>
    <s v="Uncollect Acct Elect-Write Off"/>
    <n v="-4582.0600000000004"/>
    <s v="USD"/>
    <s v="CS10276488"/>
    <x v="1"/>
    <s v=" "/>
    <s v="LSV"/>
    <s v="F3PCR56244"/>
    <s v="E"/>
    <s v=" "/>
    <d v="2021-04-28T00:00:00"/>
    <s v="GCS1262104"/>
    <s v=" "/>
    <s v="Image URL"/>
    <s v="470"/>
    <s v="WOFF"/>
    <s v="CAOCC"/>
    <s v=" "/>
    <s v=" "/>
  </r>
  <r>
    <x v="0"/>
    <x v="0"/>
    <x v="1"/>
    <x v="2"/>
    <s v="Uncollect Acct Elect-Write Off"/>
    <n v="-407.05"/>
    <s v="USD"/>
    <s v="CS10274776"/>
    <x v="1"/>
    <s v=" "/>
    <s v="LSV"/>
    <s v="F3PCR56244"/>
    <s v="E"/>
    <s v=" "/>
    <d v="2021-04-17T00:00:00"/>
    <s v="GCS1172104"/>
    <s v=" "/>
    <s v="Image URL"/>
    <s v="470"/>
    <s v="WOFF"/>
    <s v="CAOCC"/>
    <s v=" "/>
    <s v=" "/>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46">
  <r>
    <x v="0"/>
    <x v="0"/>
    <x v="0"/>
    <x v="0"/>
    <s v="Acc Prov For Uncollect Acc"/>
    <n v="-404824.02"/>
    <s v="USD"/>
    <s v="ERD0278354"/>
    <x v="0"/>
    <s v="Bad Debt Expense"/>
    <s v="ENT"/>
    <s v=" "/>
    <s v="G"/>
    <s v=" "/>
    <d v="2021-04-30T00:00:00"/>
    <s v=" "/>
    <s v=" "/>
    <s v="Image URL"/>
    <s v="901"/>
    <s v="WOFF"/>
    <s v=" "/>
    <s v=" "/>
    <s v=" "/>
  </r>
  <r>
    <x v="1"/>
    <x v="1"/>
    <x v="0"/>
    <x v="1"/>
    <s v="Reg asset Covid 19 bad debt"/>
    <n v="311069.52"/>
    <s v="USD"/>
    <s v="ERD0253695"/>
    <x v="0"/>
    <s v="Reg asset  bad debt COVID19"/>
    <s v="ENT"/>
    <s v=" "/>
    <s v="E"/>
    <s v=" "/>
    <d v="2020-12-31T00:00:00"/>
    <s v=" "/>
    <s v=" "/>
    <s v="Image URL"/>
    <s v="901"/>
    <s v=" "/>
    <s v=" "/>
    <s v=" "/>
    <s v=" "/>
  </r>
  <r>
    <x v="0"/>
    <x v="2"/>
    <x v="0"/>
    <x v="0"/>
    <s v="Acc Prov For Uncollect Acc"/>
    <n v="-982881.16"/>
    <s v="USD"/>
    <s v="ERD0271803"/>
    <x v="0"/>
    <s v="Bad Debt Expense"/>
    <s v="ENT"/>
    <s v=" "/>
    <s v="E"/>
    <s v=" "/>
    <d v="2021-03-31T00:00:00"/>
    <s v=" "/>
    <s v=" "/>
    <s v="Image URL"/>
    <s v="901"/>
    <s v=" "/>
    <s v=" "/>
    <s v=" "/>
    <s v=" "/>
  </r>
  <r>
    <x v="0"/>
    <x v="0"/>
    <x v="0"/>
    <x v="0"/>
    <s v="Acc Prov For Uncollect Acc"/>
    <n v="-752456.91"/>
    <s v="USD"/>
    <s v="ERD0278354"/>
    <x v="0"/>
    <s v="Bad Debt Expense"/>
    <s v="ENT"/>
    <s v=" "/>
    <s v="E"/>
    <s v=" "/>
    <d v="2021-04-30T00:00:00"/>
    <s v=" "/>
    <s v=" "/>
    <s v="Image URL"/>
    <s v="901"/>
    <s v="WOFF"/>
    <s v=" "/>
    <s v=" "/>
    <s v=" "/>
  </r>
  <r>
    <x v="1"/>
    <x v="1"/>
    <x v="1"/>
    <x v="0"/>
    <s v="Acc Prov For Uncollect Acc"/>
    <n v="-665697.99"/>
    <s v="USD"/>
    <s v="ERD0253683"/>
    <x v="0"/>
    <s v="Uncoll Reserve Adjust-ELA"/>
    <s v=" "/>
    <s v=" "/>
    <s v="G"/>
    <s v=" "/>
    <d v="2020-12-31T00:00:00"/>
    <s v=" "/>
    <s v=" "/>
    <s v="Image URL"/>
    <s v="901"/>
    <s v=" "/>
    <s v=" "/>
    <s v=" "/>
    <s v=" "/>
  </r>
  <r>
    <x v="0"/>
    <x v="3"/>
    <x v="1"/>
    <x v="1"/>
    <s v="Reg asset Covid 19 bad debt"/>
    <n v="686888.09"/>
    <s v="USD"/>
    <s v="ERD0264994"/>
    <x v="0"/>
    <s v="Reg asset Covid 19 bad debt"/>
    <s v=" "/>
    <s v=" "/>
    <s v="G"/>
    <s v=" "/>
    <d v="2021-02-28T00:00:00"/>
    <s v=" "/>
    <s v=" "/>
    <s v="Image URL"/>
    <s v="901"/>
    <s v=" "/>
    <s v=" "/>
    <s v=" "/>
    <s v=" "/>
  </r>
  <r>
    <x v="0"/>
    <x v="3"/>
    <x v="1"/>
    <x v="0"/>
    <s v="Acc Prov For Uncollect Acc"/>
    <n v="0"/>
    <s v="USD"/>
    <s v="ERD0263353"/>
    <x v="0"/>
    <s v="Uncoll Reserve Adjust-ELA"/>
    <s v=" "/>
    <s v=" "/>
    <s v="G"/>
    <s v=" "/>
    <d v="2021-02-28T00:00:00"/>
    <s v=" "/>
    <s v=" "/>
    <s v="Image URL"/>
    <s v="901"/>
    <s v=" "/>
    <s v=" "/>
    <s v=" "/>
    <s v=" "/>
  </r>
  <r>
    <x v="0"/>
    <x v="3"/>
    <x v="1"/>
    <x v="0"/>
    <s v="Acc Prov For Uncollect Acc"/>
    <n v="-654688.06000000006"/>
    <s v="USD"/>
    <s v="ERD0263359"/>
    <x v="0"/>
    <s v="Uncoll Reserve Adjust-ELA"/>
    <s v=" "/>
    <s v=" "/>
    <s v="G"/>
    <s v=" "/>
    <d v="2021-02-28T00:00:00"/>
    <s v=" "/>
    <s v=" "/>
    <s v="Image URL"/>
    <s v="901"/>
    <s v=" "/>
    <s v=" "/>
    <s v=" "/>
    <s v=" "/>
  </r>
  <r>
    <x v="1"/>
    <x v="4"/>
    <x v="1"/>
    <x v="0"/>
    <s v="Acc Prov For Uncollect Acc"/>
    <n v="0"/>
    <s v="USD"/>
    <s v="ERD0215194"/>
    <x v="0"/>
    <s v="Uncoll Reserve Adjust-EGSL"/>
    <s v=" "/>
    <s v=" "/>
    <s v="E"/>
    <s v=" "/>
    <d v="2020-06-30T00:00:00"/>
    <s v=" "/>
    <s v=" "/>
    <s v="Image URL"/>
    <s v="901"/>
    <s v=" "/>
    <s v=" "/>
    <s v=" "/>
    <s v=" "/>
  </r>
  <r>
    <x v="1"/>
    <x v="1"/>
    <x v="1"/>
    <x v="0"/>
    <s v="Acc Prov For Uncollect Acc"/>
    <n v="-5004941.62"/>
    <s v="USD"/>
    <s v="ERD0253683"/>
    <x v="0"/>
    <s v="Uncoll Reserve Adjust-ELA"/>
    <s v=" "/>
    <s v=" "/>
    <s v="E"/>
    <s v=" "/>
    <d v="2020-12-31T00:00:00"/>
    <s v=" "/>
    <s v=" "/>
    <s v="Image URL"/>
    <s v="901"/>
    <s v=" "/>
    <s v=" "/>
    <s v=" "/>
    <s v=" "/>
  </r>
  <r>
    <x v="0"/>
    <x v="3"/>
    <x v="1"/>
    <x v="0"/>
    <s v="Acc Prov For Uncollect Acc"/>
    <n v="1848903"/>
    <s v="USD"/>
    <s v="ERD0263353"/>
    <x v="0"/>
    <s v="Uncoll Reserve Adjust-ELA"/>
    <s v=" "/>
    <s v=" "/>
    <s v="E"/>
    <s v=" "/>
    <d v="2021-02-28T00:00:00"/>
    <s v=" "/>
    <s v=" "/>
    <s v="Image URL"/>
    <s v="901"/>
    <s v=" "/>
    <s v=" "/>
    <s v=" "/>
    <s v=" "/>
  </r>
  <r>
    <x v="1"/>
    <x v="5"/>
    <x v="1"/>
    <x v="1"/>
    <s v="Reg asset Covid 19 bad debt"/>
    <n v="4359054"/>
    <s v="USD"/>
    <s v="ERD0246470"/>
    <x v="0"/>
    <s v="Reg asset Covid 19 bad debt"/>
    <s v=" "/>
    <s v=" "/>
    <s v="E"/>
    <s v=" "/>
    <d v="2020-11-30T00:00:00"/>
    <s v=" "/>
    <s v=" "/>
    <s v="Image URL"/>
    <s v="901"/>
    <s v="RDRA"/>
    <s v=" "/>
    <s v=" "/>
    <s v=" "/>
  </r>
  <r>
    <x v="0"/>
    <x v="3"/>
    <x v="1"/>
    <x v="1"/>
    <s v="Reg asset Covid 19 bad debt"/>
    <n v="559140.51"/>
    <s v="USD"/>
    <s v="ERD0264994"/>
    <x v="0"/>
    <s v="Reg asset Covid 19 bad debt"/>
    <s v=" "/>
    <s v=" "/>
    <s v="E"/>
    <s v=" "/>
    <d v="2021-02-28T00:00:00"/>
    <s v=" "/>
    <s v=" "/>
    <s v="Image URL"/>
    <s v="901"/>
    <s v="RDRA"/>
    <s v=" "/>
    <s v=" "/>
    <s v=" "/>
  </r>
  <r>
    <x v="0"/>
    <x v="3"/>
    <x v="1"/>
    <x v="1"/>
    <s v="Reg asset Covid 19 bad debt"/>
    <n v="438493.94"/>
    <s v="USD"/>
    <s v="ERD0263359"/>
    <x v="0"/>
    <s v="Reg asset Covid 19 bad debt"/>
    <s v=" "/>
    <s v=" "/>
    <s v="E"/>
    <s v=" "/>
    <d v="2021-02-28T00:00:00"/>
    <s v=" "/>
    <s v=" "/>
    <s v="Image URL"/>
    <s v="901"/>
    <s v="RDRA"/>
    <s v=" "/>
    <s v=" "/>
    <s v=" "/>
  </r>
  <r>
    <x v="1"/>
    <x v="6"/>
    <x v="1"/>
    <x v="2"/>
    <s v="Uncollect Acct Elect-Write Off"/>
    <n v="10126.32"/>
    <s v="USD"/>
    <s v="CS10181251"/>
    <x v="1"/>
    <s v=" "/>
    <s v="BRO"/>
    <s v=" "/>
    <s v="E"/>
    <s v=" "/>
    <d v="2020-01-24T00:00:00"/>
    <s v="LCS1242001"/>
    <s v=" "/>
    <s v="Image URL"/>
    <s v="470"/>
    <s v="WOFF"/>
    <s v="CAOCI"/>
    <s v=" "/>
    <s v=" "/>
  </r>
  <r>
    <x v="1"/>
    <x v="3"/>
    <x v="1"/>
    <x v="2"/>
    <s v="Uncollect Acct Elect-Write Off"/>
    <n v="-380.98"/>
    <s v="USD"/>
    <s v="CS10187201"/>
    <x v="1"/>
    <s v=" "/>
    <s v="BRO"/>
    <s v=" "/>
    <s v="E"/>
    <s v=" "/>
    <d v="2020-02-20T00:00:00"/>
    <s v="LCS1212002"/>
    <s v=" "/>
    <s v="Image URL"/>
    <s v="470"/>
    <s v="WOFF"/>
    <s v="CAOCI"/>
    <s v=" "/>
    <s v=" "/>
  </r>
  <r>
    <x v="1"/>
    <x v="3"/>
    <x v="1"/>
    <x v="2"/>
    <s v="Uncollect Acct Elect-Write Off"/>
    <n v="11428.2"/>
    <s v="USD"/>
    <s v="CS10185358"/>
    <x v="1"/>
    <s v=" "/>
    <s v="BRO"/>
    <s v=" "/>
    <s v="E"/>
    <s v=" "/>
    <d v="2020-02-05T00:00:00"/>
    <s v="LCS1082002"/>
    <s v=" "/>
    <s v="Image URL"/>
    <s v="470"/>
    <s v="WOFF"/>
    <s v="CAOCI"/>
    <s v=" "/>
    <s v=" "/>
  </r>
  <r>
    <x v="1"/>
    <x v="3"/>
    <x v="1"/>
    <x v="2"/>
    <s v="Uncollect Acct Elect-Write Off"/>
    <n v="5807.81"/>
    <s v="USD"/>
    <s v="CS10185358"/>
    <x v="1"/>
    <s v=" "/>
    <s v="BRO"/>
    <s v=" "/>
    <s v="E"/>
    <s v=" "/>
    <d v="2020-02-04T00:00:00"/>
    <s v="LCS1072002"/>
    <s v=" "/>
    <s v="Image URL"/>
    <s v="470"/>
    <s v="WOFF"/>
    <s v="CAOCI"/>
    <s v=" "/>
    <s v=" "/>
  </r>
  <r>
    <x v="1"/>
    <x v="3"/>
    <x v="1"/>
    <x v="2"/>
    <s v="Uncollect Acct Elect-Write Off"/>
    <n v="4112.57"/>
    <s v="USD"/>
    <s v="CS10188425"/>
    <x v="1"/>
    <s v=" "/>
    <s v="BRO"/>
    <s v=" "/>
    <s v="E"/>
    <s v=" "/>
    <d v="2020-02-27T00:00:00"/>
    <s v="LCS1272002"/>
    <s v=" "/>
    <s v="Image URL"/>
    <s v="470"/>
    <s v="WOFF"/>
    <s v="CAOCI"/>
    <s v=" "/>
    <s v=" "/>
  </r>
  <r>
    <x v="1"/>
    <x v="2"/>
    <x v="1"/>
    <x v="2"/>
    <s v="Uncollect Acct Elect-Write Off"/>
    <n v="-56.69"/>
    <s v="USD"/>
    <s v="CS10193308"/>
    <x v="1"/>
    <s v=" "/>
    <s v="BRO"/>
    <s v=" "/>
    <s v="E"/>
    <s v=" "/>
    <d v="2020-03-22T00:00:00"/>
    <s v="LCS1232003"/>
    <s v=" "/>
    <s v="Image URL"/>
    <s v="470"/>
    <s v="WOFF"/>
    <s v="CAOCI"/>
    <s v=" "/>
    <s v=" "/>
  </r>
  <r>
    <x v="1"/>
    <x v="0"/>
    <x v="1"/>
    <x v="2"/>
    <s v="Uncollect Acct Elect-Write Off"/>
    <n v="-1237.23"/>
    <s v="USD"/>
    <s v="CS10198132"/>
    <x v="1"/>
    <s v=" "/>
    <s v="BRO"/>
    <s v=" "/>
    <s v="E"/>
    <s v=" "/>
    <d v="2020-04-01T00:00:00"/>
    <s v="LCS1052004"/>
    <s v=" "/>
    <s v="Image URL"/>
    <s v="470"/>
    <s v="WOFF"/>
    <s v="CAOCI"/>
    <s v=" "/>
    <s v=" "/>
  </r>
  <r>
    <x v="1"/>
    <x v="0"/>
    <x v="1"/>
    <x v="2"/>
    <s v="Uncollect Acct Elect-Write Off"/>
    <n v="-1302.3399999999999"/>
    <s v="USD"/>
    <s v="CS10198281"/>
    <x v="1"/>
    <s v=" "/>
    <s v="BRO"/>
    <s v=" "/>
    <s v="E"/>
    <s v=" "/>
    <d v="2020-04-09T00:00:00"/>
    <s v="LCS1122004"/>
    <s v=" "/>
    <s v="Image URL"/>
    <s v="470"/>
    <s v="WOFF"/>
    <s v="CAOCI"/>
    <s v=" "/>
    <s v=" "/>
  </r>
  <r>
    <x v="1"/>
    <x v="0"/>
    <x v="1"/>
    <x v="2"/>
    <s v="Uncollect Acct Elect-Write Off"/>
    <n v="-334.44"/>
    <s v="USD"/>
    <s v="CS10198395"/>
    <x v="1"/>
    <s v=" "/>
    <s v="BRO"/>
    <s v=" "/>
    <s v="E"/>
    <s v=" "/>
    <d v="2020-04-09T00:00:00"/>
    <s v="LCS1132004"/>
    <s v=" "/>
    <s v="Image URL"/>
    <s v="470"/>
    <s v="WOFF"/>
    <s v="CAOCI"/>
    <s v=" "/>
    <s v=" "/>
  </r>
  <r>
    <x v="1"/>
    <x v="0"/>
    <x v="1"/>
    <x v="2"/>
    <s v="Uncollect Acct Elect-Write Off"/>
    <n v="-1886.79"/>
    <s v="USD"/>
    <s v="CS10198653"/>
    <x v="1"/>
    <s v=" "/>
    <s v="BRO"/>
    <s v=" "/>
    <s v="E"/>
    <s v=" "/>
    <d v="2020-04-13T00:00:00"/>
    <s v="LCS1152004"/>
    <s v=" "/>
    <s v="Image URL"/>
    <s v="470"/>
    <s v="WOFF"/>
    <s v="CAOCI"/>
    <s v=" "/>
    <s v=" "/>
  </r>
  <r>
    <x v="1"/>
    <x v="0"/>
    <x v="1"/>
    <x v="2"/>
    <s v="Uncollect Acct Elect-Write Off"/>
    <n v="-2978.12"/>
    <s v="USD"/>
    <s v="CS10200390"/>
    <x v="1"/>
    <s v=" "/>
    <s v="BRO"/>
    <s v=" "/>
    <s v="E"/>
    <s v=" "/>
    <d v="2020-04-24T00:00:00"/>
    <s v="LCS1252004"/>
    <s v=" "/>
    <s v="Image URL"/>
    <s v="470"/>
    <s v="WOFF"/>
    <s v="CAOCI"/>
    <s v=" "/>
    <s v=" "/>
  </r>
  <r>
    <x v="1"/>
    <x v="7"/>
    <x v="1"/>
    <x v="2"/>
    <s v="Uncollect Acct Elect-Write Off"/>
    <n v="-2256.0100000000002"/>
    <s v="USD"/>
    <s v="CS10207327"/>
    <x v="1"/>
    <s v=" "/>
    <s v="BRO"/>
    <s v=" "/>
    <s v="E"/>
    <s v=" "/>
    <d v="2020-05-28T00:00:00"/>
    <s v="LCS1252005"/>
    <s v=" "/>
    <s v="Image URL"/>
    <s v="470"/>
    <s v="WOFF"/>
    <s v="CAOCI"/>
    <s v=" "/>
    <s v=" "/>
  </r>
  <r>
    <x v="1"/>
    <x v="7"/>
    <x v="1"/>
    <x v="2"/>
    <s v="Uncollect Acct Elect-Write Off"/>
    <n v="-4062.37"/>
    <s v="USD"/>
    <s v="CS10203833"/>
    <x v="1"/>
    <s v=" "/>
    <s v="BRO"/>
    <s v=" "/>
    <s v="E"/>
    <s v=" "/>
    <d v="2020-05-01T00:00:00"/>
    <s v="LCS1032005"/>
    <s v=" "/>
    <s v="Image URL"/>
    <s v="470"/>
    <s v="WOFF"/>
    <s v="CAOCI"/>
    <s v=" "/>
    <s v=" "/>
  </r>
  <r>
    <x v="1"/>
    <x v="7"/>
    <x v="1"/>
    <x v="2"/>
    <s v="Uncollect Acct Elect-Write Off"/>
    <n v="-5236.8100000000004"/>
    <s v="USD"/>
    <s v="CS10204968"/>
    <x v="1"/>
    <s v=" "/>
    <s v="BRO"/>
    <s v=" "/>
    <s v="E"/>
    <s v=" "/>
    <d v="2020-05-13T00:00:00"/>
    <s v="LCS1132005"/>
    <s v=" "/>
    <s v="Image URL"/>
    <s v="470"/>
    <s v="WOFF"/>
    <s v="CAOCI"/>
    <s v=" "/>
    <s v=" "/>
  </r>
  <r>
    <x v="1"/>
    <x v="4"/>
    <x v="1"/>
    <x v="2"/>
    <s v="Uncollect Acct Elect-Write Off"/>
    <n v="-852.84"/>
    <s v="USD"/>
    <s v="CS10210576"/>
    <x v="1"/>
    <s v=" "/>
    <s v="BRO"/>
    <s v=" "/>
    <s v="E"/>
    <s v=" "/>
    <d v="2020-06-09T00:00:00"/>
    <s v="LCS1122006"/>
    <s v=" "/>
    <s v="Image URL"/>
    <s v="470"/>
    <s v="WOFF"/>
    <s v="CAOCI"/>
    <s v=" "/>
    <s v=" "/>
  </r>
  <r>
    <x v="1"/>
    <x v="4"/>
    <x v="1"/>
    <x v="2"/>
    <s v="Uncollect Acct Elect-Write Off"/>
    <n v="-2783.63"/>
    <s v="USD"/>
    <s v="CS10212407"/>
    <x v="1"/>
    <s v=" "/>
    <s v="BRO"/>
    <s v=" "/>
    <s v="E"/>
    <s v=" "/>
    <d v="2020-06-22T00:00:00"/>
    <s v="LCS1232006"/>
    <s v=" "/>
    <s v="Image URL"/>
    <s v="470"/>
    <s v="WOFF"/>
    <s v="CAOCI"/>
    <s v=" "/>
    <s v=" "/>
  </r>
  <r>
    <x v="1"/>
    <x v="4"/>
    <x v="1"/>
    <x v="2"/>
    <s v="Uncollect Acct Elect-Write Off"/>
    <n v="-3400.72"/>
    <s v="USD"/>
    <s v="CS10210132"/>
    <x v="1"/>
    <s v=" "/>
    <s v="BRO"/>
    <s v=" "/>
    <s v="E"/>
    <s v=" "/>
    <d v="2020-06-01T00:00:00"/>
    <s v="LCS1052006"/>
    <s v=" "/>
    <s v="Image URL"/>
    <s v="470"/>
    <s v="WOFF"/>
    <s v="CAOCI"/>
    <s v=" "/>
    <s v=" "/>
  </r>
  <r>
    <x v="1"/>
    <x v="8"/>
    <x v="1"/>
    <x v="2"/>
    <s v="Uncollect Acct Elect-Write Off"/>
    <n v="-3103.85"/>
    <s v="USD"/>
    <s v="CS10217963"/>
    <x v="1"/>
    <s v=" "/>
    <s v="BRO"/>
    <s v=" "/>
    <s v="E"/>
    <s v=" "/>
    <d v="2020-07-15T00:00:00"/>
    <s v="LCS1172007"/>
    <s v=" "/>
    <s v="Image URL"/>
    <s v="470"/>
    <s v="WOFF"/>
    <s v="CAOCI"/>
    <s v=" "/>
    <s v=" "/>
  </r>
  <r>
    <x v="1"/>
    <x v="8"/>
    <x v="1"/>
    <x v="2"/>
    <s v="Uncollect Acct Elect-Write Off"/>
    <n v="-4279.34"/>
    <s v="USD"/>
    <s v="CS10217266"/>
    <x v="1"/>
    <s v=" "/>
    <s v="BRO"/>
    <s v=" "/>
    <s v="E"/>
    <s v=" "/>
    <d v="2020-07-02T00:00:00"/>
    <s v="LCS1072007"/>
    <s v=" "/>
    <s v="Image URL"/>
    <s v="470"/>
    <s v="WOFF"/>
    <s v="CAOCI"/>
    <s v=" "/>
    <s v=" "/>
  </r>
  <r>
    <x v="1"/>
    <x v="8"/>
    <x v="1"/>
    <x v="2"/>
    <s v="Uncollect Acct Elect-Write Off"/>
    <n v="-2554.06"/>
    <s v="USD"/>
    <s v="CS10217604"/>
    <x v="1"/>
    <s v=" "/>
    <s v="BRO"/>
    <s v=" "/>
    <s v="E"/>
    <s v=" "/>
    <d v="2020-07-13T00:00:00"/>
    <s v="LCS1152007"/>
    <s v=" "/>
    <s v="Image URL"/>
    <s v="470"/>
    <s v="WOFF"/>
    <s v="CAOCI"/>
    <s v=" "/>
    <s v=" "/>
  </r>
  <r>
    <x v="1"/>
    <x v="8"/>
    <x v="1"/>
    <x v="2"/>
    <s v="Uncollect Acct Elect-Write Off"/>
    <n v="327.86"/>
    <s v="USD"/>
    <s v="CS10218537"/>
    <x v="1"/>
    <s v=" "/>
    <s v="BRO"/>
    <s v=" "/>
    <s v="E"/>
    <s v=" "/>
    <d v="2020-07-20T00:00:00"/>
    <s v="LCS1212007"/>
    <s v=" "/>
    <s v="Image URL"/>
    <s v="470"/>
    <s v="WOFF"/>
    <s v="CAOCI"/>
    <s v=" "/>
    <s v=" "/>
  </r>
  <r>
    <x v="1"/>
    <x v="8"/>
    <x v="1"/>
    <x v="2"/>
    <s v="Uncollect Acct Elect-Write Off"/>
    <n v="-2046.08"/>
    <s v="USD"/>
    <s v="CS10217266"/>
    <x v="1"/>
    <s v=" "/>
    <s v="BRO"/>
    <s v=" "/>
    <s v="E"/>
    <s v=" "/>
    <d v="2020-07-08T00:00:00"/>
    <s v="LCS1112007"/>
    <s v=" "/>
    <s v="Image URL"/>
    <s v="470"/>
    <s v="WOFF"/>
    <s v="CAOCI"/>
    <s v=" "/>
    <s v=" "/>
  </r>
  <r>
    <x v="1"/>
    <x v="9"/>
    <x v="1"/>
    <x v="2"/>
    <s v="Uncollect Acct Elect-Write Off"/>
    <n v="-4082.89"/>
    <s v="USD"/>
    <s v="CS10225836"/>
    <x v="1"/>
    <s v=" "/>
    <s v="BRO"/>
    <s v=" "/>
    <s v="E"/>
    <s v=" "/>
    <d v="2020-08-26T00:00:00"/>
    <s v="LCS1272008"/>
    <s v=" "/>
    <s v="Image URL"/>
    <s v="470"/>
    <s v="WOFF"/>
    <s v="CAOCI"/>
    <s v=" "/>
    <s v=" "/>
  </r>
  <r>
    <x v="1"/>
    <x v="9"/>
    <x v="1"/>
    <x v="2"/>
    <s v="Uncollect Acct Elect-Write Off"/>
    <n v="-1587.8"/>
    <s v="USD"/>
    <s v="CS10224124"/>
    <x v="1"/>
    <s v=" "/>
    <s v="BRO"/>
    <s v=" "/>
    <s v="E"/>
    <s v=" "/>
    <d v="2020-08-13T00:00:00"/>
    <s v="LCS1172008"/>
    <s v=" "/>
    <s v="Image URL"/>
    <s v="470"/>
    <s v="WOFF"/>
    <s v="CAOCI"/>
    <s v=" "/>
    <s v=" "/>
  </r>
  <r>
    <x v="1"/>
    <x v="9"/>
    <x v="1"/>
    <x v="2"/>
    <s v="Uncollect Acct Elect-Write Off"/>
    <n v="-1619.52"/>
    <s v="USD"/>
    <s v="CS10223410"/>
    <x v="1"/>
    <s v=" "/>
    <s v="BRO"/>
    <s v=" "/>
    <s v="E"/>
    <s v=" "/>
    <d v="2020-08-10T00:00:00"/>
    <s v="LCS1132008"/>
    <s v=" "/>
    <s v="Image URL"/>
    <s v="470"/>
    <s v="WOFF"/>
    <s v="CAOCI"/>
    <s v=" "/>
    <s v=" "/>
  </r>
  <r>
    <x v="1"/>
    <x v="9"/>
    <x v="1"/>
    <x v="2"/>
    <s v="Uncollect Acct Elect-Write Off"/>
    <n v="-520.39"/>
    <s v="USD"/>
    <s v="CS10223557"/>
    <x v="1"/>
    <s v=" "/>
    <s v="BRO"/>
    <s v=" "/>
    <s v="E"/>
    <s v=" "/>
    <d v="2020-08-11T00:00:00"/>
    <s v="LCS1142008"/>
    <s v=" "/>
    <s v="Image URL"/>
    <s v="470"/>
    <s v="WOFF"/>
    <s v="CAOCI"/>
    <s v=" "/>
    <s v=" "/>
  </r>
  <r>
    <x v="1"/>
    <x v="10"/>
    <x v="1"/>
    <x v="2"/>
    <s v="Uncollect Acct Elect-Write Off"/>
    <n v="-3579.03"/>
    <s v="USD"/>
    <s v="CS10229215"/>
    <x v="1"/>
    <s v=" "/>
    <s v="BRO"/>
    <s v=" "/>
    <s v="E"/>
    <s v=" "/>
    <d v="2020-09-04T00:00:00"/>
    <s v="LCS1102009"/>
    <s v=" "/>
    <s v="Image URL"/>
    <s v="470"/>
    <s v="WOFF"/>
    <s v="CAOCI"/>
    <s v=" "/>
    <s v=" "/>
  </r>
  <r>
    <x v="1"/>
    <x v="10"/>
    <x v="1"/>
    <x v="2"/>
    <s v="Uncollect Acct Elect-Write Off"/>
    <n v="-2499.52"/>
    <s v="USD"/>
    <s v="CS10229215"/>
    <x v="1"/>
    <s v=" "/>
    <s v="BRO"/>
    <s v=" "/>
    <s v="E"/>
    <s v=" "/>
    <d v="2020-09-08T00:00:00"/>
    <s v="LCS1122009"/>
    <s v=" "/>
    <s v="Image URL"/>
    <s v="470"/>
    <s v="WOFF"/>
    <s v="CAOCI"/>
    <s v=" "/>
    <s v=" "/>
  </r>
  <r>
    <x v="1"/>
    <x v="10"/>
    <x v="1"/>
    <x v="2"/>
    <s v="Uncollect Acct Elect-Write Off"/>
    <n v="-1281.7"/>
    <s v="USD"/>
    <s v="CS10229215"/>
    <x v="1"/>
    <s v=" "/>
    <s v="BRO"/>
    <s v=" "/>
    <s v="E"/>
    <s v=" "/>
    <d v="2020-09-05T00:00:00"/>
    <s v="LCS1112009"/>
    <s v=" "/>
    <s v="Image URL"/>
    <s v="470"/>
    <s v="WOFF"/>
    <s v="CAOCI"/>
    <s v=" "/>
    <s v=" "/>
  </r>
  <r>
    <x v="1"/>
    <x v="11"/>
    <x v="1"/>
    <x v="2"/>
    <s v="Uncollect Acct Elect-Write Off"/>
    <n v="-16.62"/>
    <s v="USD"/>
    <s v="CS10236967"/>
    <x v="1"/>
    <s v=" "/>
    <s v="BRO"/>
    <s v=" "/>
    <s v="E"/>
    <s v=" "/>
    <d v="2020-10-17T00:00:00"/>
    <s v="LCS1212010"/>
    <s v=" "/>
    <s v="Image URL"/>
    <s v="470"/>
    <s v="WOFF"/>
    <s v="CAOCI"/>
    <s v=" "/>
    <s v=" "/>
  </r>
  <r>
    <x v="1"/>
    <x v="11"/>
    <x v="1"/>
    <x v="2"/>
    <s v="Uncollect Acct Elect-Write Off"/>
    <n v="-541.36"/>
    <s v="USD"/>
    <s v="CS10237752"/>
    <x v="1"/>
    <s v=" "/>
    <s v="BRO"/>
    <s v=" "/>
    <s v="E"/>
    <s v=" "/>
    <d v="2020-10-22T00:00:00"/>
    <s v="LCS1252010"/>
    <s v=" "/>
    <s v="Image URL"/>
    <s v="470"/>
    <s v="WOFF"/>
    <s v="CAOCI"/>
    <s v=" "/>
    <s v=" "/>
  </r>
  <r>
    <x v="1"/>
    <x v="5"/>
    <x v="1"/>
    <x v="2"/>
    <s v="Uncollect Acct Elect-Write Off"/>
    <n v="-1938.22"/>
    <s v="USD"/>
    <s v="CS10242999"/>
    <x v="1"/>
    <s v=" "/>
    <s v="BRO"/>
    <s v=" "/>
    <s v="E"/>
    <s v=" "/>
    <d v="2020-11-13T00:00:00"/>
    <s v="LCS1172011"/>
    <s v=" "/>
    <s v="Image URL"/>
    <s v="470"/>
    <s v="WOFF"/>
    <s v="CAOCI"/>
    <s v=" "/>
    <s v=" "/>
  </r>
  <r>
    <x v="1"/>
    <x v="5"/>
    <x v="1"/>
    <x v="2"/>
    <s v="Uncollect Acct Elect-Write Off"/>
    <n v="-1896.12"/>
    <s v="USD"/>
    <s v="CS10241980"/>
    <x v="1"/>
    <s v=" "/>
    <s v="BRO"/>
    <s v=" "/>
    <s v="E"/>
    <s v=" "/>
    <d v="2020-11-03T00:00:00"/>
    <s v="LCS1082011"/>
    <s v=" "/>
    <s v="Image URL"/>
    <s v="470"/>
    <s v="WOFF"/>
    <s v="CAOCI"/>
    <s v=" "/>
    <s v=" "/>
  </r>
  <r>
    <x v="1"/>
    <x v="5"/>
    <x v="1"/>
    <x v="2"/>
    <s v="Uncollect Acct Elect-Write Off"/>
    <n v="-2236.58"/>
    <s v="USD"/>
    <s v="CS10242557"/>
    <x v="1"/>
    <s v=" "/>
    <s v="BRO"/>
    <s v=" "/>
    <s v="E"/>
    <s v=" "/>
    <d v="2020-11-11T00:00:00"/>
    <s v="LCS1152011"/>
    <s v=" "/>
    <s v="Image URL"/>
    <s v="470"/>
    <s v="WOFF"/>
    <s v="CAOCI"/>
    <s v=" "/>
    <s v=" "/>
  </r>
  <r>
    <x v="1"/>
    <x v="1"/>
    <x v="1"/>
    <x v="2"/>
    <s v="Uncollect Acct Elect-Write Off"/>
    <n v="-2911.59"/>
    <s v="USD"/>
    <s v="CS10252639"/>
    <x v="1"/>
    <s v=" "/>
    <s v="BRO"/>
    <s v=" "/>
    <s v="E"/>
    <s v=" "/>
    <d v="2020-12-31T00:00:00"/>
    <s v="LCS1302012"/>
    <s v=" "/>
    <s v="Image URL"/>
    <s v="470"/>
    <s v="WOFF"/>
    <s v="CAOCI"/>
    <s v=" "/>
    <s v=" "/>
  </r>
  <r>
    <x v="1"/>
    <x v="1"/>
    <x v="1"/>
    <x v="2"/>
    <s v="Uncollect Acct Elect-Write Off"/>
    <n v="-1237.3599999999999"/>
    <s v="USD"/>
    <s v="CS10248825"/>
    <x v="1"/>
    <s v=" "/>
    <s v="BRO"/>
    <s v=" "/>
    <s v="E"/>
    <s v=" "/>
    <d v="2020-12-10T00:00:00"/>
    <s v="LCS1142012"/>
    <s v=" "/>
    <s v="Image URL"/>
    <s v="470"/>
    <s v="WOFF"/>
    <s v="CAOCI"/>
    <s v=" "/>
    <s v=" "/>
  </r>
  <r>
    <x v="1"/>
    <x v="1"/>
    <x v="1"/>
    <x v="2"/>
    <s v="Uncollect Acct Elect-Write Off"/>
    <n v="-1249.1199999999999"/>
    <s v="USD"/>
    <s v="CS10248605"/>
    <x v="1"/>
    <s v=" "/>
    <s v="BRO"/>
    <s v=" "/>
    <s v="E"/>
    <s v=" "/>
    <d v="2020-12-09T00:00:00"/>
    <s v="LCS1132012"/>
    <s v=" "/>
    <s v="Image URL"/>
    <s v="470"/>
    <s v="WOFF"/>
    <s v="CAOCI"/>
    <s v=" "/>
    <s v=" "/>
  </r>
  <r>
    <x v="1"/>
    <x v="1"/>
    <x v="1"/>
    <x v="2"/>
    <s v="Uncollect Acct Elect-Write Off"/>
    <n v="-2168.77"/>
    <s v="USD"/>
    <s v="CS10251493"/>
    <x v="1"/>
    <s v=" "/>
    <s v="BRO"/>
    <s v=" "/>
    <s v="E"/>
    <s v=" "/>
    <d v="2020-12-28T00:00:00"/>
    <s v="LCS1272012"/>
    <s v=" "/>
    <s v="Image URL"/>
    <s v="470"/>
    <s v="WOFF"/>
    <s v="CAOCI"/>
    <s v=" "/>
    <s v=" "/>
  </r>
  <r>
    <x v="1"/>
    <x v="1"/>
    <x v="1"/>
    <x v="2"/>
    <s v="Uncollect Acct Elect-Write Off"/>
    <n v="-430.42"/>
    <s v="USD"/>
    <s v="CS10251027"/>
    <x v="1"/>
    <s v=" "/>
    <s v="BRO"/>
    <s v=" "/>
    <s v="E"/>
    <s v=" "/>
    <d v="2020-12-23T00:00:00"/>
    <s v="LCS1252012"/>
    <s v=" "/>
    <s v="Image URL"/>
    <s v="470"/>
    <s v="WOFF"/>
    <s v="CAOCI"/>
    <s v=" "/>
    <s v=" "/>
  </r>
  <r>
    <x v="0"/>
    <x v="3"/>
    <x v="1"/>
    <x v="0"/>
    <s v="Acc Prov For Uncollect Acc"/>
    <n v="-1.86"/>
    <s v="USD"/>
    <s v="CS10260897"/>
    <x v="1"/>
    <s v=" "/>
    <s v="BRO"/>
    <s v=" "/>
    <s v="E"/>
    <s v=" "/>
    <d v="2021-02-06T00:00:00"/>
    <s v="LCS1102102"/>
    <s v=" "/>
    <s v="Image URL"/>
    <s v="470"/>
    <s v="WOFF"/>
    <s v="CAOCI"/>
    <s v=" "/>
    <s v=" "/>
  </r>
  <r>
    <x v="0"/>
    <x v="2"/>
    <x v="1"/>
    <x v="2"/>
    <s v="Uncollect Acct Elect-Write Off"/>
    <n v="-4251.84"/>
    <s v="USD"/>
    <s v="CS10266396"/>
    <x v="1"/>
    <s v=" "/>
    <s v="BRO"/>
    <s v=" "/>
    <s v="E"/>
    <s v=" "/>
    <d v="2021-03-05T00:00:00"/>
    <s v="LCS1072103"/>
    <s v=" "/>
    <s v="Image URL"/>
    <s v="470"/>
    <s v="WOFF"/>
    <s v="CAOCI"/>
    <s v=" "/>
    <s v=" "/>
  </r>
  <r>
    <x v="0"/>
    <x v="2"/>
    <x v="1"/>
    <x v="0"/>
    <s v="Acc Prov For Uncollect Acc"/>
    <n v="206.64"/>
    <s v="USD"/>
    <s v="CS10269359"/>
    <x v="1"/>
    <s v=" "/>
    <s v="BRO"/>
    <s v=" "/>
    <s v="E"/>
    <s v=" "/>
    <d v="2021-03-25T00:00:00"/>
    <s v="LCS1242103"/>
    <s v=" "/>
    <s v="Image URL"/>
    <s v="470"/>
    <s v="WOFF"/>
    <s v="CAOCI"/>
    <s v=" "/>
    <s v=" "/>
  </r>
  <r>
    <x v="0"/>
    <x v="2"/>
    <x v="1"/>
    <x v="2"/>
    <s v="Uncollect Acct Elect-Write Off"/>
    <n v="-288.45"/>
    <s v="USD"/>
    <s v="CS10266396"/>
    <x v="1"/>
    <s v=" "/>
    <s v="BRO"/>
    <s v=" "/>
    <s v="E"/>
    <s v=" "/>
    <d v="2021-03-06T00:00:00"/>
    <s v="LCS1082103"/>
    <s v=" "/>
    <s v="Image URL"/>
    <s v="470"/>
    <s v="WOFF"/>
    <s v="CAOCI"/>
    <s v=" "/>
    <s v=" "/>
  </r>
  <r>
    <x v="0"/>
    <x v="2"/>
    <x v="1"/>
    <x v="2"/>
    <s v="Uncollect Acct Elect-Write Off"/>
    <n v="-3453.38"/>
    <s v="USD"/>
    <s v="CS10268909"/>
    <x v="1"/>
    <s v=" "/>
    <s v="BRO"/>
    <s v=" "/>
    <s v="E"/>
    <s v=" "/>
    <d v="2021-03-23T00:00:00"/>
    <s v="LCS1222103"/>
    <s v=" "/>
    <s v="Image URL"/>
    <s v="470"/>
    <s v="WOFF"/>
    <s v="CAOCI"/>
    <s v=" "/>
    <s v=" "/>
  </r>
  <r>
    <x v="0"/>
    <x v="2"/>
    <x v="1"/>
    <x v="2"/>
    <s v="Uncollect Acct Elect-Write Off"/>
    <n v="-7572.93"/>
    <s v="USD"/>
    <s v="CSA0268676"/>
    <x v="2"/>
    <s v="CCS Jan Posting Issue"/>
    <s v="BRO"/>
    <s v=" "/>
    <s v="E"/>
    <s v=" "/>
    <d v="2021-01-26T00:00:00"/>
    <s v=" "/>
    <s v=" "/>
    <s v="Image URL"/>
    <s v="470"/>
    <s v="WOFF"/>
    <s v="CAOCI"/>
    <s v=" "/>
    <s v=" "/>
  </r>
  <r>
    <x v="0"/>
    <x v="0"/>
    <x v="1"/>
    <x v="2"/>
    <s v="Uncollect Acct Elect-Write Off"/>
    <n v="-3795.72"/>
    <s v="USD"/>
    <s v="CS10274231"/>
    <x v="1"/>
    <s v=" "/>
    <s v="BRO"/>
    <s v=" "/>
    <s v="E"/>
    <s v=" "/>
    <d v="2021-04-13T00:00:00"/>
    <s v="LCS1132104"/>
    <s v=" "/>
    <s v="Image URL"/>
    <s v="470"/>
    <s v="WOFF"/>
    <s v="CAOCI"/>
    <s v=" "/>
    <s v=" "/>
  </r>
  <r>
    <x v="0"/>
    <x v="0"/>
    <x v="1"/>
    <x v="2"/>
    <s v="Uncollect Acct Elect-Write Off"/>
    <n v="-4817.03"/>
    <s v="USD"/>
    <s v="CS10273647"/>
    <x v="1"/>
    <s v=" "/>
    <s v="BRO"/>
    <s v=" "/>
    <s v="E"/>
    <s v=" "/>
    <d v="2021-04-06T00:00:00"/>
    <s v="LCS1072104"/>
    <s v=" "/>
    <s v="Image URL"/>
    <s v="470"/>
    <s v="WOFF"/>
    <s v="CAOCI"/>
    <s v=" "/>
    <s v=" "/>
  </r>
  <r>
    <x v="0"/>
    <x v="0"/>
    <x v="1"/>
    <x v="0"/>
    <s v="Acc Prov For Uncollect Acc"/>
    <n v="-5099.75"/>
    <s v="USD"/>
    <s v="CS10273647"/>
    <x v="1"/>
    <s v=" "/>
    <s v="BRO"/>
    <s v=" "/>
    <s v="E"/>
    <s v=" "/>
    <d v="2021-04-08T00:00:00"/>
    <s v="LCS1092104"/>
    <s v=" "/>
    <s v="Image URL"/>
    <s v="470"/>
    <s v="WOFF"/>
    <s v="CAOCI"/>
    <s v=" "/>
    <s v=" "/>
  </r>
  <r>
    <x v="0"/>
    <x v="0"/>
    <x v="1"/>
    <x v="2"/>
    <s v="Uncollect Acct Elect-Write Off"/>
    <n v="-6245.78"/>
    <s v="USD"/>
    <s v="CS10273808"/>
    <x v="1"/>
    <s v=" "/>
    <s v="BRO"/>
    <s v=" "/>
    <s v="E"/>
    <s v=" "/>
    <d v="2021-04-09T00:00:00"/>
    <s v="LCS1102104"/>
    <s v=" "/>
    <s v="Image URL"/>
    <s v="470"/>
    <s v="WOFF"/>
    <s v="CAOCI"/>
    <s v=" "/>
    <s v=" "/>
  </r>
  <r>
    <x v="0"/>
    <x v="0"/>
    <x v="1"/>
    <x v="2"/>
    <s v="Uncollect Acct Elect-Write Off"/>
    <n v="-74.900000000000006"/>
    <s v="USD"/>
    <s v="CS10273808"/>
    <x v="1"/>
    <s v=" "/>
    <s v="BRO"/>
    <s v=" "/>
    <s v="E"/>
    <s v=" "/>
    <d v="2021-04-10T00:00:00"/>
    <s v="LCS1112104"/>
    <s v=" "/>
    <s v="Image URL"/>
    <s v="470"/>
    <s v="WOFF"/>
    <s v="CAOCI"/>
    <s v=" "/>
    <s v=" "/>
  </r>
  <r>
    <x v="1"/>
    <x v="6"/>
    <x v="1"/>
    <x v="2"/>
    <s v="Uncollect Acct Elect-Write Off"/>
    <n v="6279.49"/>
    <s v="USD"/>
    <s v="CS10180599"/>
    <x v="1"/>
    <s v=" "/>
    <s v="WMO"/>
    <s v=" "/>
    <s v="E"/>
    <s v=" "/>
    <d v="2020-01-21T00:00:00"/>
    <s v="LCS1212001"/>
    <s v=" "/>
    <s v="Image URL"/>
    <s v="470"/>
    <s v="WOFF"/>
    <s v="CAOCI"/>
    <s v=" "/>
    <s v=" "/>
  </r>
  <r>
    <x v="1"/>
    <x v="3"/>
    <x v="1"/>
    <x v="2"/>
    <s v="Uncollect Acct Elect-Write Off"/>
    <n v="7032.66"/>
    <s v="USD"/>
    <s v="CS10186521"/>
    <x v="1"/>
    <s v=" "/>
    <s v="WMO"/>
    <s v=" "/>
    <s v="E"/>
    <s v=" "/>
    <d v="2020-02-18T00:00:00"/>
    <s v="LCS1192002"/>
    <s v=" "/>
    <s v="Image URL"/>
    <s v="470"/>
    <s v="WOFF"/>
    <s v="CAOCI"/>
    <s v=" "/>
    <s v=" "/>
  </r>
  <r>
    <x v="1"/>
    <x v="3"/>
    <x v="1"/>
    <x v="2"/>
    <s v="Uncollect Acct Elect-Write Off"/>
    <n v="2500.3000000000002"/>
    <s v="USD"/>
    <s v="CS10187201"/>
    <x v="1"/>
    <s v=" "/>
    <s v="WMO"/>
    <s v=" "/>
    <s v="E"/>
    <s v=" "/>
    <d v="2020-02-20T00:00:00"/>
    <s v="LCS1212002"/>
    <s v=" "/>
    <s v="Image URL"/>
    <s v="470"/>
    <s v="WOFF"/>
    <s v="CAOCI"/>
    <s v=" "/>
    <s v=" "/>
  </r>
  <r>
    <x v="1"/>
    <x v="2"/>
    <x v="1"/>
    <x v="2"/>
    <s v="Uncollect Acct Elect-Write Off"/>
    <n v="3394.94"/>
    <s v="USD"/>
    <s v="CS10191250"/>
    <x v="1"/>
    <s v=" "/>
    <s v="WMO"/>
    <s v=" "/>
    <s v="E"/>
    <s v=" "/>
    <d v="2020-03-05T00:00:00"/>
    <s v="LCS1072003"/>
    <s v=" "/>
    <s v="Image URL"/>
    <s v="470"/>
    <s v="WOFF"/>
    <s v="CAOCI"/>
    <s v=" "/>
    <s v=" "/>
  </r>
  <r>
    <x v="1"/>
    <x v="2"/>
    <x v="1"/>
    <x v="2"/>
    <s v="Uncollect Acct Elect-Write Off"/>
    <n v="2327.67"/>
    <s v="USD"/>
    <s v="CS10191250"/>
    <x v="1"/>
    <s v=" "/>
    <s v="WMO"/>
    <s v=" "/>
    <s v="E"/>
    <s v=" "/>
    <d v="2020-03-03T00:00:00"/>
    <s v="LCS1052003"/>
    <s v=" "/>
    <s v="Image URL"/>
    <s v="470"/>
    <s v="WOFF"/>
    <s v="CAOCI"/>
    <s v=" "/>
    <s v=" "/>
  </r>
  <r>
    <x v="1"/>
    <x v="2"/>
    <x v="1"/>
    <x v="2"/>
    <s v="Uncollect Acct Elect-Write Off"/>
    <n v="-660.09"/>
    <s v="USD"/>
    <s v="CS10193560"/>
    <x v="1"/>
    <s v=" "/>
    <s v="WMO"/>
    <s v=" "/>
    <s v="E"/>
    <s v=" "/>
    <d v="2020-03-24T00:00:00"/>
    <s v="LCS1262003"/>
    <s v=" "/>
    <s v="Image URL"/>
    <s v="470"/>
    <s v="WOFF"/>
    <s v="CAOCI"/>
    <s v=" "/>
    <s v=" "/>
  </r>
  <r>
    <x v="1"/>
    <x v="2"/>
    <x v="1"/>
    <x v="2"/>
    <s v="Uncollect Acct Elect-Write Off"/>
    <n v="-671.75"/>
    <s v="USD"/>
    <s v="CS10195371"/>
    <x v="1"/>
    <s v=" "/>
    <s v="WMO"/>
    <s v=" "/>
    <s v="E"/>
    <s v=" "/>
    <d v="2020-03-31T00:00:00"/>
    <s v="LCS1322003"/>
    <s v=" "/>
    <s v="Image URL"/>
    <s v="470"/>
    <s v="WOFF"/>
    <s v="CAOCI"/>
    <s v=" "/>
    <s v=" "/>
  </r>
  <r>
    <x v="1"/>
    <x v="0"/>
    <x v="1"/>
    <x v="2"/>
    <s v="Uncollect Acct Elect-Write Off"/>
    <n v="-236.07"/>
    <s v="USD"/>
    <s v="CS10198281"/>
    <x v="1"/>
    <s v=" "/>
    <s v="WMO"/>
    <s v=" "/>
    <s v="E"/>
    <s v=" "/>
    <d v="2020-04-09T00:00:00"/>
    <s v="LCS1122004"/>
    <s v=" "/>
    <s v="Image URL"/>
    <s v="470"/>
    <s v="WOFF"/>
    <s v="CAOCI"/>
    <s v=" "/>
    <s v=" "/>
  </r>
  <r>
    <x v="1"/>
    <x v="0"/>
    <x v="1"/>
    <x v="2"/>
    <s v="Uncollect Acct Elect-Write Off"/>
    <n v="-2586.91"/>
    <s v="USD"/>
    <s v="CS10198132"/>
    <x v="1"/>
    <s v=" "/>
    <s v="WMO"/>
    <s v=" "/>
    <s v="E"/>
    <s v=" "/>
    <d v="2020-04-07T00:00:00"/>
    <s v="LCS1102004"/>
    <s v=" "/>
    <s v="Image URL"/>
    <s v="470"/>
    <s v="WOFF"/>
    <s v="CAOCI"/>
    <s v=" "/>
    <s v=" "/>
  </r>
  <r>
    <x v="1"/>
    <x v="0"/>
    <x v="1"/>
    <x v="2"/>
    <s v="Uncollect Acct Elect-Write Off"/>
    <n v="-4112.88"/>
    <s v="USD"/>
    <s v="CS10200713"/>
    <x v="1"/>
    <s v=" "/>
    <s v="WMO"/>
    <s v=" "/>
    <s v="E"/>
    <s v=" "/>
    <d v="2020-04-27T00:00:00"/>
    <s v="LCS1272004"/>
    <s v=" "/>
    <s v="Image URL"/>
    <s v="470"/>
    <s v="WOFF"/>
    <s v="CAOCI"/>
    <s v=" "/>
    <s v=" "/>
  </r>
  <r>
    <x v="1"/>
    <x v="7"/>
    <x v="1"/>
    <x v="2"/>
    <s v="Uncollect Acct Elect-Write Off"/>
    <n v="-5025.34"/>
    <s v="USD"/>
    <s v="CS10206698"/>
    <x v="1"/>
    <s v=" "/>
    <s v="WMO"/>
    <s v=" "/>
    <s v="E"/>
    <s v=" "/>
    <d v="2020-05-26T00:00:00"/>
    <s v="LCS1232005"/>
    <s v=" "/>
    <s v="Image URL"/>
    <s v="470"/>
    <s v="WOFF"/>
    <s v="CAOCI"/>
    <s v=" "/>
    <s v=" "/>
  </r>
  <r>
    <x v="1"/>
    <x v="4"/>
    <x v="1"/>
    <x v="2"/>
    <s v="Uncollect Acct Elect-Write Off"/>
    <n v="-2217.2199999999998"/>
    <s v="USD"/>
    <s v="CS10212164"/>
    <x v="1"/>
    <s v=" "/>
    <s v="WMO"/>
    <s v=" "/>
    <s v="E"/>
    <s v=" "/>
    <d v="2020-06-19T00:00:00"/>
    <s v="LCS1212006"/>
    <s v=" "/>
    <s v="Image URL"/>
    <s v="470"/>
    <s v="WOFF"/>
    <s v="CAOCI"/>
    <s v=" "/>
    <s v=" "/>
  </r>
  <r>
    <x v="1"/>
    <x v="4"/>
    <x v="1"/>
    <x v="2"/>
    <s v="Uncollect Acct Elect-Write Off"/>
    <n v="-3177.44"/>
    <s v="USD"/>
    <s v="CS10213900"/>
    <x v="1"/>
    <s v=" "/>
    <s v="WMO"/>
    <s v=" "/>
    <s v="E"/>
    <s v=" "/>
    <d v="2020-06-29T00:00:00"/>
    <s v="LCS1292006"/>
    <s v=" "/>
    <s v="Image URL"/>
    <s v="470"/>
    <s v="WOFF"/>
    <s v="CAOCI"/>
    <s v=" "/>
    <s v=" "/>
  </r>
  <r>
    <x v="1"/>
    <x v="4"/>
    <x v="1"/>
    <x v="2"/>
    <s v="Uncollect Acct Elect-Write Off"/>
    <n v="-1518.54"/>
    <s v="USD"/>
    <s v="CS10213170"/>
    <x v="1"/>
    <s v=" "/>
    <s v="WMO"/>
    <s v=" "/>
    <s v="E"/>
    <s v=" "/>
    <d v="2020-06-25T00:00:00"/>
    <s v="LCS1262006"/>
    <s v=" "/>
    <s v="Image URL"/>
    <s v="470"/>
    <s v="WOFF"/>
    <s v="CAOCI"/>
    <s v=" "/>
    <s v=" "/>
  </r>
  <r>
    <x v="1"/>
    <x v="8"/>
    <x v="1"/>
    <x v="2"/>
    <s v="Uncollect Acct Elect-Write Off"/>
    <n v="-10881.63"/>
    <s v="USD"/>
    <s v="CS10218357"/>
    <x v="1"/>
    <s v=" "/>
    <s v="WMO"/>
    <s v=" "/>
    <s v="E"/>
    <s v=" "/>
    <d v="2020-07-17T00:00:00"/>
    <s v="LCS1192007"/>
    <s v=" "/>
    <s v="Image URL"/>
    <s v="470"/>
    <s v="WOFF"/>
    <s v="CAOCI"/>
    <s v=" "/>
    <s v=" "/>
  </r>
  <r>
    <x v="1"/>
    <x v="8"/>
    <x v="1"/>
    <x v="2"/>
    <s v="Uncollect Acct Elect-Write Off"/>
    <n v="-3872.5"/>
    <s v="USD"/>
    <s v="CS10220469"/>
    <x v="1"/>
    <s v=" "/>
    <s v="WMO"/>
    <s v=" "/>
    <s v="E"/>
    <s v=" "/>
    <d v="2020-07-30T00:00:00"/>
    <s v="LCS1302007"/>
    <s v=" "/>
    <s v="Image URL"/>
    <s v="470"/>
    <s v="WOFF"/>
    <s v="CAOCI"/>
    <s v=" "/>
    <s v=" "/>
  </r>
  <r>
    <x v="1"/>
    <x v="8"/>
    <x v="1"/>
    <x v="2"/>
    <s v="Uncollect Acct Elect-Write Off"/>
    <n v="-4103.34"/>
    <s v="USD"/>
    <s v="CS10219580"/>
    <x v="1"/>
    <s v=" "/>
    <s v="WMO"/>
    <s v=" "/>
    <s v="E"/>
    <s v=" "/>
    <d v="2020-07-27T00:00:00"/>
    <s v="LCS1272007"/>
    <s v=" "/>
    <s v="Image URL"/>
    <s v="470"/>
    <s v="WOFF"/>
    <s v="CAOCI"/>
    <s v=" "/>
    <s v=" "/>
  </r>
  <r>
    <x v="1"/>
    <x v="9"/>
    <x v="1"/>
    <x v="2"/>
    <s v="Uncollect Acct Elect-Write Off"/>
    <n v="-1515.32"/>
    <s v="USD"/>
    <s v="CS10223244"/>
    <x v="1"/>
    <s v=" "/>
    <s v="WMO"/>
    <s v=" "/>
    <s v="E"/>
    <s v=" "/>
    <d v="2020-08-03T00:00:00"/>
    <s v="LCS1072008"/>
    <s v=" "/>
    <s v="Image URL"/>
    <s v="470"/>
    <s v="WOFF"/>
    <s v="CAOCI"/>
    <s v=" "/>
    <s v=" "/>
  </r>
  <r>
    <x v="1"/>
    <x v="9"/>
    <x v="1"/>
    <x v="2"/>
    <s v="Uncollect Acct Elect-Write Off"/>
    <n v="-288.36"/>
    <s v="USD"/>
    <s v="CS10223244"/>
    <x v="1"/>
    <s v=" "/>
    <s v="WMO"/>
    <s v=" "/>
    <s v="E"/>
    <s v=" "/>
    <d v="2020-08-08T00:00:00"/>
    <s v="LCS1122008"/>
    <s v=" "/>
    <s v="Image URL"/>
    <s v="470"/>
    <s v="WOFF"/>
    <s v="CAOCI"/>
    <s v=" "/>
    <s v=" "/>
  </r>
  <r>
    <x v="1"/>
    <x v="10"/>
    <x v="1"/>
    <x v="2"/>
    <s v="Uncollect Acct Elect-Write Off"/>
    <n v="-2158.14"/>
    <s v="USD"/>
    <s v="CS10229215"/>
    <x v="1"/>
    <s v=" "/>
    <s v="WMO"/>
    <s v=" "/>
    <s v="E"/>
    <s v=" "/>
    <d v="2020-09-03T00:00:00"/>
    <s v="LCS1092009"/>
    <s v=" "/>
    <s v="Image URL"/>
    <s v="470"/>
    <s v="WOFF"/>
    <s v="CAOCI"/>
    <s v=" "/>
    <s v=" "/>
  </r>
  <r>
    <x v="1"/>
    <x v="10"/>
    <x v="1"/>
    <x v="2"/>
    <s v="Uncollect Acct Elect-Write Off"/>
    <n v="-2219.98"/>
    <s v="USD"/>
    <s v="CS10231803"/>
    <x v="1"/>
    <s v=" "/>
    <s v="WMO"/>
    <s v=" "/>
    <s v="E"/>
    <s v=" "/>
    <d v="2020-09-25T00:00:00"/>
    <s v="LCS1272009"/>
    <s v=" "/>
    <s v="Image URL"/>
    <s v="470"/>
    <s v="WOFF"/>
    <s v="CAOCI"/>
    <s v=" "/>
    <s v=" "/>
  </r>
  <r>
    <x v="1"/>
    <x v="10"/>
    <x v="1"/>
    <x v="2"/>
    <s v="Uncollect Acct Elect-Write Off"/>
    <n v="-2039.85"/>
    <s v="USD"/>
    <s v="CS10232114"/>
    <x v="1"/>
    <s v=" "/>
    <s v="WMO"/>
    <s v=" "/>
    <s v="E"/>
    <s v=" "/>
    <d v="2020-09-28T00:00:00"/>
    <s v="LCS1292009"/>
    <s v=" "/>
    <s v="Image URL"/>
    <s v="470"/>
    <s v="WOFF"/>
    <s v="CAOCI"/>
    <s v=" "/>
    <s v=" "/>
  </r>
  <r>
    <x v="1"/>
    <x v="11"/>
    <x v="1"/>
    <x v="2"/>
    <s v="Uncollect Acct Elect-Write Off"/>
    <n v="-2423.2199999999998"/>
    <s v="USD"/>
    <s v="CS10236126"/>
    <x v="1"/>
    <s v=" "/>
    <s v="WMO"/>
    <s v=" "/>
    <s v="E"/>
    <s v=" "/>
    <d v="2020-10-09T00:00:00"/>
    <s v="LCS1142010"/>
    <s v=" "/>
    <s v="Image URL"/>
    <s v="470"/>
    <s v="WOFF"/>
    <s v="CAOCI"/>
    <s v=" "/>
    <s v=" "/>
  </r>
  <r>
    <x v="1"/>
    <x v="11"/>
    <x v="1"/>
    <x v="2"/>
    <s v="Uncollect Acct Elect-Write Off"/>
    <n v="-124.63"/>
    <s v="USD"/>
    <s v="CS10236967"/>
    <x v="1"/>
    <s v=" "/>
    <s v="WMO"/>
    <s v=" "/>
    <s v="E"/>
    <s v=" "/>
    <d v="2020-10-17T00:00:00"/>
    <s v="LCS1212010"/>
    <s v=" "/>
    <s v="Image URL"/>
    <s v="470"/>
    <s v="WOFF"/>
    <s v="CAOCI"/>
    <s v=" "/>
    <s v=" "/>
  </r>
  <r>
    <x v="1"/>
    <x v="11"/>
    <x v="1"/>
    <x v="2"/>
    <s v="Uncollect Acct Elect-Write Off"/>
    <n v="193.87"/>
    <s v="USD"/>
    <s v="CS10236748"/>
    <x v="1"/>
    <s v=" "/>
    <s v="WMO"/>
    <s v=" "/>
    <s v="E"/>
    <s v=" "/>
    <d v="2020-10-16T00:00:00"/>
    <s v="LCS1192010"/>
    <s v=" "/>
    <s v="Image URL"/>
    <s v="470"/>
    <s v="WOFF"/>
    <s v="CAOCI"/>
    <s v=" "/>
    <s v=" "/>
  </r>
  <r>
    <x v="1"/>
    <x v="11"/>
    <x v="1"/>
    <x v="2"/>
    <s v="Uncollect Acct Elect-Write Off"/>
    <n v="-1116.3399999999999"/>
    <s v="USD"/>
    <s v="CS10236748"/>
    <x v="1"/>
    <s v=" "/>
    <s v="WMO"/>
    <s v=" "/>
    <s v="E"/>
    <s v=" "/>
    <d v="2020-10-14T00:00:00"/>
    <s v="LCS1192010"/>
    <s v=" "/>
    <s v="Image URL"/>
    <s v="470"/>
    <s v="WOFF"/>
    <s v="CAOCI"/>
    <s v=" "/>
    <s v=" "/>
  </r>
  <r>
    <x v="1"/>
    <x v="11"/>
    <x v="1"/>
    <x v="2"/>
    <s v="Uncollect Acct Elect-Write Off"/>
    <n v="-1645.94"/>
    <s v="USD"/>
    <s v="CS10237752"/>
    <x v="1"/>
    <s v=" "/>
    <s v="WMO"/>
    <s v=" "/>
    <s v="E"/>
    <s v=" "/>
    <d v="2020-10-22T00:00:00"/>
    <s v="LCS1252010"/>
    <s v=" "/>
    <s v="Image URL"/>
    <s v="470"/>
    <s v="WOFF"/>
    <s v="CAOCI"/>
    <s v=" "/>
    <s v=" "/>
  </r>
  <r>
    <x v="1"/>
    <x v="5"/>
    <x v="1"/>
    <x v="2"/>
    <s v="Uncollect Acct Elect-Write Off"/>
    <n v="-2188.3000000000002"/>
    <s v="USD"/>
    <s v="CS10242744"/>
    <x v="1"/>
    <s v=" "/>
    <s v="WMO"/>
    <s v=" "/>
    <s v="E"/>
    <s v=" "/>
    <d v="2020-11-12T00:00:00"/>
    <s v="LCS1162011"/>
    <s v=" "/>
    <s v="Image URL"/>
    <s v="470"/>
    <s v="WOFF"/>
    <s v="CAOCI"/>
    <s v=" "/>
    <s v=" "/>
  </r>
  <r>
    <x v="1"/>
    <x v="5"/>
    <x v="1"/>
    <x v="2"/>
    <s v="Uncollect Acct Elect-Write Off"/>
    <n v="-1340.69"/>
    <s v="USD"/>
    <s v="CS10243751"/>
    <x v="1"/>
    <s v=" "/>
    <s v="WMO"/>
    <s v=" "/>
    <s v="E"/>
    <s v=" "/>
    <d v="2020-11-19T00:00:00"/>
    <s v="LCS1222011"/>
    <s v=" "/>
    <s v="Image URL"/>
    <s v="470"/>
    <s v="WOFF"/>
    <s v="CAOCI"/>
    <s v=" "/>
    <s v=" "/>
  </r>
  <r>
    <x v="1"/>
    <x v="5"/>
    <x v="1"/>
    <x v="2"/>
    <s v="Uncollect Acct Elect-Write Off"/>
    <n v="4411.05"/>
    <s v="USD"/>
    <s v="CS10244357"/>
    <x v="1"/>
    <s v=" "/>
    <s v="WMO"/>
    <s v=" "/>
    <s v="E"/>
    <s v=" "/>
    <d v="2020-11-23T00:00:00"/>
    <s v="LCS1252011"/>
    <s v=" "/>
    <s v="Image URL"/>
    <s v="470"/>
    <s v="WOFF"/>
    <s v="CAOCI"/>
    <s v=" "/>
    <s v=" "/>
  </r>
  <r>
    <x v="1"/>
    <x v="5"/>
    <x v="1"/>
    <x v="2"/>
    <s v="Uncollect Acct Elect-Write Off"/>
    <n v="-3312.37"/>
    <s v="USD"/>
    <s v="CS10244764"/>
    <x v="1"/>
    <s v=" "/>
    <s v="WMO"/>
    <s v=" "/>
    <s v="E"/>
    <s v=" "/>
    <d v="2020-11-25T00:00:00"/>
    <s v="LCS1272011"/>
    <s v=" "/>
    <s v="Image URL"/>
    <s v="470"/>
    <s v="WOFF"/>
    <s v="CAOCI"/>
    <s v=" "/>
    <s v=" "/>
  </r>
  <r>
    <x v="1"/>
    <x v="5"/>
    <x v="1"/>
    <x v="2"/>
    <s v="Uncollect Acct Elect-Write Off"/>
    <n v="-777.14"/>
    <s v="USD"/>
    <s v="CS10244539"/>
    <x v="1"/>
    <s v=" "/>
    <s v="WMO"/>
    <s v=" "/>
    <s v="E"/>
    <s v=" "/>
    <d v="2020-11-24T00:00:00"/>
    <s v="LCS1262011"/>
    <s v=" "/>
    <s v="Image URL"/>
    <s v="470"/>
    <s v="WOFF"/>
    <s v="CAOCI"/>
    <s v=" "/>
    <s v=" "/>
  </r>
  <r>
    <x v="1"/>
    <x v="1"/>
    <x v="1"/>
    <x v="2"/>
    <s v="Uncollect Acct Elect-Write Off"/>
    <n v="-959.48"/>
    <s v="USD"/>
    <s v="CS10251493"/>
    <x v="1"/>
    <s v=" "/>
    <s v="WMO"/>
    <s v=" "/>
    <s v="E"/>
    <s v=" "/>
    <d v="2020-12-28T00:00:00"/>
    <s v="LCS1272012"/>
    <s v=" "/>
    <s v="Image URL"/>
    <s v="470"/>
    <s v="WOFF"/>
    <s v="CAOCI"/>
    <s v=" "/>
    <s v=" "/>
  </r>
  <r>
    <x v="0"/>
    <x v="6"/>
    <x v="1"/>
    <x v="2"/>
    <s v="Uncollect Acct Elect-Write Off"/>
    <n v="-4394.49"/>
    <s v="USD"/>
    <s v="CS10256461"/>
    <x v="1"/>
    <s v=" "/>
    <s v="WMO"/>
    <s v=" "/>
    <s v="E"/>
    <s v=" "/>
    <d v="2021-01-07T00:00:00"/>
    <s v="LCS1062101"/>
    <s v=" "/>
    <s v="Image URL"/>
    <s v="470"/>
    <s v="WOFF"/>
    <s v="CAOCI"/>
    <s v=" "/>
    <s v=" "/>
  </r>
  <r>
    <x v="0"/>
    <x v="6"/>
    <x v="1"/>
    <x v="2"/>
    <s v="Uncollect Acct Elect-Write Off"/>
    <n v="-592.9"/>
    <s v="USD"/>
    <s v="CS10256519"/>
    <x v="1"/>
    <s v=" "/>
    <s v="WMO"/>
    <s v=" "/>
    <s v="E"/>
    <s v=" "/>
    <d v="2021-01-21T00:00:00"/>
    <s v="LCS1182101"/>
    <s v=" "/>
    <s v="Image URL"/>
    <s v="470"/>
    <s v="WOFF"/>
    <s v="CAOCI"/>
    <s v=" "/>
    <s v=" "/>
  </r>
  <r>
    <x v="0"/>
    <x v="6"/>
    <x v="1"/>
    <x v="2"/>
    <s v="Uncollect Acct Elect-Write Off"/>
    <n v="-1507.07"/>
    <s v="USD"/>
    <s v="CS10256461"/>
    <x v="1"/>
    <s v=" "/>
    <s v="WMO"/>
    <s v=" "/>
    <s v="E"/>
    <s v=" "/>
    <d v="2021-01-05T00:00:00"/>
    <s v="LCS1042101"/>
    <s v=" "/>
    <s v="Image URL"/>
    <s v="470"/>
    <s v="WOFF"/>
    <s v="CAOCI"/>
    <s v=" "/>
    <s v=" "/>
  </r>
  <r>
    <x v="0"/>
    <x v="6"/>
    <x v="1"/>
    <x v="2"/>
    <s v="Uncollect Acct Elect-Write Off"/>
    <n v="-2410.29"/>
    <s v="USD"/>
    <s v="CS10256461"/>
    <x v="1"/>
    <s v=" "/>
    <s v="WMO"/>
    <s v=" "/>
    <s v="E"/>
    <s v=" "/>
    <d v="2021-01-19T00:00:00"/>
    <s v="LCS1162101"/>
    <s v=" "/>
    <s v="Image URL"/>
    <s v="470"/>
    <s v="WOFF"/>
    <s v="CAOCI"/>
    <s v=" "/>
    <s v=" "/>
  </r>
  <r>
    <x v="0"/>
    <x v="3"/>
    <x v="1"/>
    <x v="2"/>
    <s v="Uncollect Acct Elect-Write Off"/>
    <n v="-3419.99"/>
    <s v="USD"/>
    <s v="CS10260869"/>
    <x v="1"/>
    <s v=" "/>
    <s v="WMO"/>
    <s v=" "/>
    <s v="E"/>
    <s v=" "/>
    <d v="2021-02-04T00:00:00"/>
    <s v="LCS1082102"/>
    <s v=" "/>
    <s v="Image URL"/>
    <s v="470"/>
    <s v="WOFF"/>
    <s v="CAOCI"/>
    <s v=" "/>
    <s v=" "/>
  </r>
  <r>
    <x v="0"/>
    <x v="3"/>
    <x v="1"/>
    <x v="0"/>
    <s v="Acc Prov For Uncollect Acc"/>
    <n v="317119.40999999997"/>
    <s v="USD"/>
    <s v="CS10261071"/>
    <x v="1"/>
    <s v=" "/>
    <s v="WMO"/>
    <s v=" "/>
    <s v="E"/>
    <s v=" "/>
    <d v="2021-02-08T00:00:00"/>
    <s v="LCS1112102"/>
    <s v=" "/>
    <s v="Image URL"/>
    <s v="470"/>
    <s v="WOFF"/>
    <s v="CAOCI"/>
    <s v=" "/>
    <s v=" "/>
  </r>
  <r>
    <x v="0"/>
    <x v="3"/>
    <x v="1"/>
    <x v="0"/>
    <s v="Acc Prov For Uncollect Acc"/>
    <n v="-187.05"/>
    <s v="USD"/>
    <s v="CS10261611"/>
    <x v="1"/>
    <s v=" "/>
    <s v="WMO"/>
    <s v=" "/>
    <s v="E"/>
    <s v=" "/>
    <d v="2021-02-11T00:00:00"/>
    <s v="LCS1142102"/>
    <s v=" "/>
    <s v="Image URL"/>
    <s v="470"/>
    <s v="WOFF"/>
    <s v="CAOCI"/>
    <s v=" "/>
    <s v=" "/>
  </r>
  <r>
    <x v="0"/>
    <x v="2"/>
    <x v="1"/>
    <x v="0"/>
    <s v="Acc Prov For Uncollect Acc"/>
    <n v="-61.49"/>
    <s v="USD"/>
    <s v="CS10266396"/>
    <x v="1"/>
    <s v=" "/>
    <s v="WMO"/>
    <s v=" "/>
    <s v="E"/>
    <s v=" "/>
    <d v="2021-03-01T00:00:00"/>
    <s v="LCS1032103"/>
    <s v=" "/>
    <s v="Image URL"/>
    <s v="470"/>
    <s v="WOFF"/>
    <s v="CAOCI"/>
    <s v=" "/>
    <s v=" "/>
  </r>
  <r>
    <x v="0"/>
    <x v="2"/>
    <x v="1"/>
    <x v="0"/>
    <s v="Acc Prov For Uncollect Acc"/>
    <n v="-141.37"/>
    <s v="USD"/>
    <s v="CS10270325"/>
    <x v="1"/>
    <s v=" "/>
    <s v="WMO"/>
    <s v=" "/>
    <s v="E"/>
    <s v=" "/>
    <d v="2021-03-30T00:00:00"/>
    <s v="LCS1282103"/>
    <s v=" "/>
    <s v="Image URL"/>
    <s v="470"/>
    <s v="WOFF"/>
    <s v="CAOCI"/>
    <s v=" "/>
    <s v=" "/>
  </r>
  <r>
    <x v="0"/>
    <x v="2"/>
    <x v="1"/>
    <x v="0"/>
    <s v="Acc Prov For Uncollect Acc"/>
    <n v="-30"/>
    <s v="USD"/>
    <s v="CS10269550"/>
    <x v="1"/>
    <s v=" "/>
    <s v="WMO"/>
    <s v=" "/>
    <s v="E"/>
    <s v=" "/>
    <d v="2021-03-26T00:00:00"/>
    <s v="LCS1252103"/>
    <s v=" "/>
    <s v="Image URL"/>
    <s v="470"/>
    <s v="WOFF"/>
    <s v="CAOCI"/>
    <s v=" "/>
    <s v=" "/>
  </r>
  <r>
    <x v="0"/>
    <x v="2"/>
    <x v="1"/>
    <x v="2"/>
    <s v="Uncollect Acct Elect-Write Off"/>
    <n v="-3374.14"/>
    <s v="USD"/>
    <s v="CSA0268671"/>
    <x v="2"/>
    <s v="CCS Jan Posting Issue"/>
    <s v="WMO"/>
    <s v=" "/>
    <s v="E"/>
    <s v=" "/>
    <d v="2021-01-29T00:00:00"/>
    <s v=" "/>
    <s v=" "/>
    <s v="Image URL"/>
    <s v="470"/>
    <s v="WOFF"/>
    <s v="CAOCI"/>
    <s v=" "/>
    <s v=" "/>
  </r>
  <r>
    <x v="0"/>
    <x v="2"/>
    <x v="1"/>
    <x v="2"/>
    <s v="Uncollect Acct Elect-Write Off"/>
    <n v="-113.05"/>
    <s v="USD"/>
    <s v="CS10269550"/>
    <x v="1"/>
    <s v=" "/>
    <s v="WMO"/>
    <s v=" "/>
    <s v="E"/>
    <s v=" "/>
    <d v="2021-03-27T00:00:00"/>
    <s v="LCS1262103"/>
    <s v=" "/>
    <s v="Image URL"/>
    <s v="470"/>
    <s v="WOFF"/>
    <s v="CAOCI"/>
    <s v=" "/>
    <s v=" "/>
  </r>
  <r>
    <x v="0"/>
    <x v="2"/>
    <x v="1"/>
    <x v="0"/>
    <s v="Acc Prov For Uncollect Acc"/>
    <n v="13.22"/>
    <s v="USD"/>
    <s v="CS10268274"/>
    <x v="1"/>
    <s v=" "/>
    <s v="WMO"/>
    <s v=" "/>
    <s v="E"/>
    <s v=" "/>
    <d v="2021-03-18T00:00:00"/>
    <s v="LCS1182103"/>
    <s v=" "/>
    <s v="Image URL"/>
    <s v="470"/>
    <s v="WOFF"/>
    <s v="CAOCI"/>
    <s v=" "/>
    <s v=" "/>
  </r>
  <r>
    <x v="0"/>
    <x v="0"/>
    <x v="1"/>
    <x v="0"/>
    <s v="Acc Prov For Uncollect Acc"/>
    <n v="136.03"/>
    <s v="USD"/>
    <s v="CS10274231"/>
    <x v="1"/>
    <s v=" "/>
    <s v="WMO"/>
    <s v=" "/>
    <s v="E"/>
    <s v=" "/>
    <d v="2021-04-13T00:00:00"/>
    <s v="LCS1132104"/>
    <s v=" "/>
    <s v="Image URL"/>
    <s v="470"/>
    <s v="WOFF"/>
    <s v="CAOCI"/>
    <s v=" "/>
    <s v=" "/>
  </r>
  <r>
    <x v="0"/>
    <x v="0"/>
    <x v="1"/>
    <x v="2"/>
    <s v="Uncollect Acct Elect-Write Off"/>
    <n v="-2073.7399999999998"/>
    <s v="USD"/>
    <s v="CS10275171"/>
    <x v="1"/>
    <s v=" "/>
    <s v="WMO"/>
    <s v=" "/>
    <s v="E"/>
    <s v=" "/>
    <d v="2021-04-20T00:00:00"/>
    <s v="LCS1192104"/>
    <s v=" "/>
    <s v="Image URL"/>
    <s v="470"/>
    <s v="WOFF"/>
    <s v="CAOCI"/>
    <s v=" "/>
    <s v=" "/>
  </r>
  <r>
    <x v="0"/>
    <x v="0"/>
    <x v="1"/>
    <x v="0"/>
    <s v="Acc Prov For Uncollect Acc"/>
    <n v="34.409999999999997"/>
    <s v="USD"/>
    <s v="CS10273647"/>
    <x v="1"/>
    <s v=" "/>
    <s v="WMO"/>
    <s v=" "/>
    <s v="E"/>
    <s v=" "/>
    <d v="2021-04-02T00:00:00"/>
    <s v="LCS1042104"/>
    <s v=" "/>
    <s v="Image URL"/>
    <s v="470"/>
    <s v="WOFF"/>
    <s v="CAOCI"/>
    <s v=" "/>
    <s v=" "/>
  </r>
  <r>
    <x v="1"/>
    <x v="6"/>
    <x v="1"/>
    <x v="2"/>
    <s v="Uncollect Acct Elect-Write Off"/>
    <n v="26906.74"/>
    <s v="USD"/>
    <s v="CS10180445"/>
    <x v="1"/>
    <s v=" "/>
    <s v="MT1"/>
    <s v=" "/>
    <s v="E"/>
    <s v=" "/>
    <d v="2020-01-06T00:00:00"/>
    <s v="LCS1082001"/>
    <s v=" "/>
    <s v="Image URL"/>
    <s v="470"/>
    <s v="WOFF"/>
    <s v="CAOCI"/>
    <s v=" "/>
    <s v=" "/>
  </r>
  <r>
    <x v="1"/>
    <x v="6"/>
    <x v="1"/>
    <x v="2"/>
    <s v="Uncollect Acct Elect-Write Off"/>
    <n v="12463.08"/>
    <s v="USD"/>
    <s v="CS10182810"/>
    <x v="1"/>
    <s v=" "/>
    <s v="MT1"/>
    <s v=" "/>
    <s v="E"/>
    <s v=" "/>
    <d v="2020-01-31T00:00:00"/>
    <s v="LCS1302001"/>
    <s v=" "/>
    <s v="Image URL"/>
    <s v="470"/>
    <s v="WOFF"/>
    <s v="CAOCI"/>
    <s v=" "/>
    <s v=" "/>
  </r>
  <r>
    <x v="1"/>
    <x v="6"/>
    <x v="1"/>
    <x v="2"/>
    <s v="Uncollect Acct Elect-Write Off"/>
    <n v="13833.28"/>
    <s v="USD"/>
    <s v="CS10181875"/>
    <x v="1"/>
    <s v=" "/>
    <s v="MT1"/>
    <s v=" "/>
    <s v="E"/>
    <s v=" "/>
    <d v="2020-01-28T00:00:00"/>
    <s v="LCS1272001"/>
    <s v=" "/>
    <s v="Image URL"/>
    <s v="470"/>
    <s v="WOFF"/>
    <s v="CAOCI"/>
    <s v=" "/>
    <s v=" "/>
  </r>
  <r>
    <x v="1"/>
    <x v="3"/>
    <x v="1"/>
    <x v="2"/>
    <s v="Uncollect Acct Elect-Write Off"/>
    <n v="5733.53"/>
    <s v="USD"/>
    <s v="CS10187755"/>
    <x v="1"/>
    <s v=" "/>
    <s v="MT1"/>
    <s v=" "/>
    <s v="E"/>
    <s v=" "/>
    <d v="2020-02-25T00:00:00"/>
    <s v="LCS1252002"/>
    <s v=" "/>
    <s v="Image URL"/>
    <s v="470"/>
    <s v="WOFF"/>
    <s v="CAOCI"/>
    <s v=" "/>
    <s v=" "/>
  </r>
  <r>
    <x v="1"/>
    <x v="3"/>
    <x v="1"/>
    <x v="2"/>
    <s v="Uncollect Acct Elect-Write Off"/>
    <n v="-831.44"/>
    <s v="USD"/>
    <s v="CS10185358"/>
    <x v="1"/>
    <s v=" "/>
    <s v="MT1"/>
    <s v=" "/>
    <s v="E"/>
    <s v=" "/>
    <d v="2020-02-08T00:00:00"/>
    <s v="LCS1112002"/>
    <s v=" "/>
    <s v="Image URL"/>
    <s v="470"/>
    <s v="WOFF"/>
    <s v="CAOCI"/>
    <s v=" "/>
    <s v=" "/>
  </r>
  <r>
    <x v="1"/>
    <x v="3"/>
    <x v="1"/>
    <x v="2"/>
    <s v="Uncollect Acct Elect-Write Off"/>
    <n v="4337.57"/>
    <s v="USD"/>
    <s v="CS10185753"/>
    <x v="1"/>
    <s v=" "/>
    <s v="MT1"/>
    <s v=" "/>
    <s v="E"/>
    <s v=" "/>
    <d v="2020-02-12T00:00:00"/>
    <s v="LCS1142002"/>
    <s v=" "/>
    <s v="Image URL"/>
    <s v="470"/>
    <s v="WOFF"/>
    <s v="CAOCI"/>
    <s v=" "/>
    <s v=" "/>
  </r>
  <r>
    <x v="1"/>
    <x v="2"/>
    <x v="1"/>
    <x v="2"/>
    <s v="Uncollect Acct Elect-Write Off"/>
    <n v="-2157.48"/>
    <s v="USD"/>
    <s v="CS10194824"/>
    <x v="1"/>
    <s v=" "/>
    <s v="MT1"/>
    <s v=" "/>
    <s v="E"/>
    <s v=" "/>
    <d v="2020-03-30T00:00:00"/>
    <s v="LCS1312003"/>
    <s v=" "/>
    <s v="Image URL"/>
    <s v="470"/>
    <s v="WOFF"/>
    <s v="CAOCI"/>
    <s v=" "/>
    <s v=" "/>
  </r>
  <r>
    <x v="1"/>
    <x v="2"/>
    <x v="1"/>
    <x v="2"/>
    <s v="Uncollect Acct Elect-Write Off"/>
    <n v="-318.89999999999998"/>
    <s v="USD"/>
    <s v="CS10191250"/>
    <x v="1"/>
    <s v=" "/>
    <s v="MT1"/>
    <s v=" "/>
    <s v="E"/>
    <s v=" "/>
    <d v="2020-03-03T00:00:00"/>
    <s v="LCS1052003"/>
    <s v=" "/>
    <s v="Image URL"/>
    <s v="470"/>
    <s v="WOFF"/>
    <s v="CAOCI"/>
    <s v=" "/>
    <s v=" "/>
  </r>
  <r>
    <x v="1"/>
    <x v="2"/>
    <x v="1"/>
    <x v="2"/>
    <s v="Uncollect Acct Elect-Write Off"/>
    <n v="9516.83"/>
    <s v="USD"/>
    <s v="CS10191785"/>
    <x v="1"/>
    <s v=" "/>
    <s v="MT1"/>
    <s v=" "/>
    <s v="E"/>
    <s v=" "/>
    <d v="2020-03-11T00:00:00"/>
    <s v="LCS1122003"/>
    <s v=" "/>
    <s v="Image URL"/>
    <s v="470"/>
    <s v="WOFF"/>
    <s v="CAOCI"/>
    <s v=" "/>
    <s v=" "/>
  </r>
  <r>
    <x v="1"/>
    <x v="2"/>
    <x v="1"/>
    <x v="2"/>
    <s v="Uncollect Acct Elect-Write Off"/>
    <n v="-3960.15"/>
    <s v="USD"/>
    <s v="CS10192519"/>
    <x v="1"/>
    <s v=" "/>
    <s v="MT1"/>
    <s v=" "/>
    <s v="E"/>
    <s v=" "/>
    <d v="2020-03-18T00:00:00"/>
    <s v="LCS1172003"/>
    <s v=" "/>
    <s v="Image URL"/>
    <s v="470"/>
    <s v="WOFF"/>
    <s v="CAOCI"/>
    <s v=" "/>
    <s v=" "/>
  </r>
  <r>
    <x v="1"/>
    <x v="0"/>
    <x v="1"/>
    <x v="2"/>
    <s v="Uncollect Acct Elect-Write Off"/>
    <n v="-3116.38"/>
    <s v="USD"/>
    <s v="CS10198653"/>
    <x v="1"/>
    <s v=" "/>
    <s v="MT1"/>
    <s v=" "/>
    <s v="E"/>
    <s v=" "/>
    <d v="2020-04-13T00:00:00"/>
    <s v="LCS1152004"/>
    <s v=" "/>
    <s v="Image URL"/>
    <s v="470"/>
    <s v="WOFF"/>
    <s v="CAOCI"/>
    <s v=" "/>
    <s v=" "/>
  </r>
  <r>
    <x v="1"/>
    <x v="0"/>
    <x v="1"/>
    <x v="2"/>
    <s v="Uncollect Acct Elect-Write Off"/>
    <n v="-2079.39"/>
    <s v="USD"/>
    <s v="CS10198132"/>
    <x v="1"/>
    <s v=" "/>
    <s v="MT1"/>
    <s v=" "/>
    <s v="E"/>
    <s v=" "/>
    <d v="2020-04-03T00:00:00"/>
    <s v="LCS1072004"/>
    <s v=" "/>
    <s v="Image URL"/>
    <s v="470"/>
    <s v="WOFF"/>
    <s v="CAOCI"/>
    <s v=" "/>
    <s v=" "/>
  </r>
  <r>
    <x v="1"/>
    <x v="0"/>
    <x v="1"/>
    <x v="2"/>
    <s v="Uncollect Acct Elect-Write Off"/>
    <n v="-6927.73"/>
    <s v="USD"/>
    <s v="CS10198979"/>
    <x v="1"/>
    <s v=" "/>
    <s v="MT1"/>
    <s v=" "/>
    <s v="E"/>
    <s v=" "/>
    <d v="2020-04-15T00:00:00"/>
    <s v="LCS1172004"/>
    <s v=" "/>
    <s v="Image URL"/>
    <s v="470"/>
    <s v="WOFF"/>
    <s v="CAOCI"/>
    <s v=" "/>
    <s v=" "/>
  </r>
  <r>
    <x v="1"/>
    <x v="0"/>
    <x v="1"/>
    <x v="2"/>
    <s v="Uncollect Acct Elect-Write Off"/>
    <n v="-2457.15"/>
    <s v="USD"/>
    <s v="CS10200713"/>
    <x v="1"/>
    <s v=" "/>
    <s v="MT1"/>
    <s v=" "/>
    <s v="E"/>
    <s v=" "/>
    <d v="2020-04-27T00:00:00"/>
    <s v="LCS1272004"/>
    <s v=" "/>
    <s v="Image URL"/>
    <s v="470"/>
    <s v="WOFF"/>
    <s v="CAOCI"/>
    <s v=" "/>
    <s v=" "/>
  </r>
  <r>
    <x v="1"/>
    <x v="0"/>
    <x v="1"/>
    <x v="2"/>
    <s v="Uncollect Acct Elect-Write Off"/>
    <n v="-2152.61"/>
    <s v="USD"/>
    <s v="CS10200390"/>
    <x v="1"/>
    <s v=" "/>
    <s v="MT1"/>
    <s v=" "/>
    <s v="E"/>
    <s v=" "/>
    <d v="2020-04-24T00:00:00"/>
    <s v="LCS1252004"/>
    <s v=" "/>
    <s v="Image URL"/>
    <s v="470"/>
    <s v="WOFF"/>
    <s v="CAOCI"/>
    <s v=" "/>
    <s v=" "/>
  </r>
  <r>
    <x v="1"/>
    <x v="7"/>
    <x v="1"/>
    <x v="2"/>
    <s v="Uncollect Acct Elect-Write Off"/>
    <n v="-1517.79"/>
    <s v="USD"/>
    <s v="CS10205815"/>
    <x v="1"/>
    <s v=" "/>
    <s v="MT1"/>
    <s v=" "/>
    <s v="E"/>
    <s v=" "/>
    <d v="2020-05-19T00:00:00"/>
    <s v="LCS1182005"/>
    <s v=" "/>
    <s v="Image URL"/>
    <s v="470"/>
    <s v="WOFF"/>
    <s v="CAOCI"/>
    <s v=" "/>
    <s v=" "/>
  </r>
  <r>
    <x v="1"/>
    <x v="7"/>
    <x v="1"/>
    <x v="2"/>
    <s v="Uncollect Acct Elect-Write Off"/>
    <n v="-2090.36"/>
    <s v="USD"/>
    <s v="CS10203833"/>
    <x v="1"/>
    <s v=" "/>
    <s v="MT1"/>
    <s v=" "/>
    <s v="E"/>
    <s v=" "/>
    <d v="2020-05-07T00:00:00"/>
    <s v="LCS1082005"/>
    <s v=" "/>
    <s v="Image URL"/>
    <s v="470"/>
    <s v="WOFF"/>
    <s v="CAOCI"/>
    <s v=" "/>
    <s v=" "/>
  </r>
  <r>
    <x v="1"/>
    <x v="7"/>
    <x v="1"/>
    <x v="2"/>
    <s v="Uncollect Acct Elect-Write Off"/>
    <n v="-2238.91"/>
    <s v="USD"/>
    <s v="CS10204968"/>
    <x v="1"/>
    <s v=" "/>
    <s v="MT1"/>
    <s v=" "/>
    <s v="E"/>
    <s v=" "/>
    <d v="2020-05-13T00:00:00"/>
    <s v="LCS1132005"/>
    <s v=" "/>
    <s v="Image URL"/>
    <s v="470"/>
    <s v="WOFF"/>
    <s v="CAOCI"/>
    <s v=" "/>
    <s v=" "/>
  </r>
  <r>
    <x v="1"/>
    <x v="4"/>
    <x v="1"/>
    <x v="2"/>
    <s v="Uncollect Acct Elect-Write Off"/>
    <n v="-2114.4699999999998"/>
    <s v="USD"/>
    <s v="CS10211985"/>
    <x v="1"/>
    <s v=" "/>
    <s v="MT1"/>
    <s v=" "/>
    <s v="E"/>
    <s v=" "/>
    <d v="2020-06-18T00:00:00"/>
    <s v="LCS1202006"/>
    <s v=" "/>
    <s v="Image URL"/>
    <s v="470"/>
    <s v="WOFF"/>
    <s v="CAOCI"/>
    <s v=" "/>
    <s v=" "/>
  </r>
  <r>
    <x v="1"/>
    <x v="4"/>
    <x v="1"/>
    <x v="2"/>
    <s v="Uncollect Acct Elect-Write Off"/>
    <n v="-2128.29"/>
    <s v="USD"/>
    <s v="CS10210746"/>
    <x v="1"/>
    <s v=" "/>
    <s v="MT1"/>
    <s v=" "/>
    <s v="E"/>
    <s v=" "/>
    <d v="2020-06-10T00:00:00"/>
    <s v="LCS1132006"/>
    <s v=" "/>
    <s v="Image URL"/>
    <s v="470"/>
    <s v="WOFF"/>
    <s v="CAOCI"/>
    <s v=" "/>
    <s v=" "/>
  </r>
  <r>
    <x v="1"/>
    <x v="4"/>
    <x v="1"/>
    <x v="2"/>
    <s v="Uncollect Acct Elect-Write Off"/>
    <n v="-2793.11"/>
    <s v="USD"/>
    <s v="CS10210163"/>
    <x v="1"/>
    <s v=" "/>
    <s v="MT1"/>
    <s v=" "/>
    <s v="E"/>
    <s v=" "/>
    <d v="2020-06-04T00:00:00"/>
    <s v="LCS1082006"/>
    <s v=" "/>
    <s v="Image URL"/>
    <s v="470"/>
    <s v="WOFF"/>
    <s v="CAOCI"/>
    <s v=" "/>
    <s v=" "/>
  </r>
  <r>
    <x v="1"/>
    <x v="4"/>
    <x v="1"/>
    <x v="2"/>
    <s v="Uncollect Acct Elect-Write Off"/>
    <n v="-978.75"/>
    <s v="USD"/>
    <s v="CS10212407"/>
    <x v="1"/>
    <s v=" "/>
    <s v="MT1"/>
    <s v=" "/>
    <s v="E"/>
    <s v=" "/>
    <d v="2020-06-22T00:00:00"/>
    <s v="LCS1232006"/>
    <s v=" "/>
    <s v="Image URL"/>
    <s v="470"/>
    <s v="WOFF"/>
    <s v="CAOCI"/>
    <s v=" "/>
    <s v=" "/>
  </r>
  <r>
    <x v="1"/>
    <x v="4"/>
    <x v="1"/>
    <x v="2"/>
    <s v="Uncollect Acct Elect-Write Off"/>
    <n v="-1884.13"/>
    <s v="USD"/>
    <s v="CS10210396"/>
    <x v="1"/>
    <s v=" "/>
    <s v="MT1"/>
    <s v=" "/>
    <s v="E"/>
    <s v=" "/>
    <d v="2020-06-08T00:00:00"/>
    <s v="LCS1112006"/>
    <s v=" "/>
    <s v="Image URL"/>
    <s v="470"/>
    <s v="WOFF"/>
    <s v="CAOCI"/>
    <s v=" "/>
    <s v=" "/>
  </r>
  <r>
    <x v="1"/>
    <x v="4"/>
    <x v="1"/>
    <x v="2"/>
    <s v="Uncollect Acct Elect-Write Off"/>
    <n v="-2398.2399999999998"/>
    <s v="USD"/>
    <s v="CS10212164"/>
    <x v="1"/>
    <s v=" "/>
    <s v="MT1"/>
    <s v=" "/>
    <s v="E"/>
    <s v=" "/>
    <d v="2020-06-19T00:00:00"/>
    <s v="LCS1212006"/>
    <s v=" "/>
    <s v="Image URL"/>
    <s v="470"/>
    <s v="WOFF"/>
    <s v="CAOCI"/>
    <s v=" "/>
    <s v=" "/>
  </r>
  <r>
    <x v="1"/>
    <x v="4"/>
    <x v="1"/>
    <x v="2"/>
    <s v="Uncollect Acct Elect-Write Off"/>
    <n v="-1916.83"/>
    <s v="USD"/>
    <s v="CS10213170"/>
    <x v="1"/>
    <s v=" "/>
    <s v="MT1"/>
    <s v=" "/>
    <s v="E"/>
    <s v=" "/>
    <d v="2020-06-25T00:00:00"/>
    <s v="LCS1262006"/>
    <s v=" "/>
    <s v="Image URL"/>
    <s v="470"/>
    <s v="WOFF"/>
    <s v="CAOCI"/>
    <s v=" "/>
    <s v=" "/>
  </r>
  <r>
    <x v="1"/>
    <x v="9"/>
    <x v="1"/>
    <x v="2"/>
    <s v="Uncollect Acct Elect-Write Off"/>
    <n v="-680.9"/>
    <s v="USD"/>
    <s v="CS10225625"/>
    <x v="1"/>
    <s v=" "/>
    <s v="MT1"/>
    <s v=" "/>
    <s v="E"/>
    <s v=" "/>
    <d v="2020-08-25T00:00:00"/>
    <s v="LCS1262008"/>
    <s v=" "/>
    <s v="Image URL"/>
    <s v="470"/>
    <s v="WOFF"/>
    <s v="CAOCI"/>
    <s v=" "/>
    <s v=" "/>
  </r>
  <r>
    <x v="1"/>
    <x v="9"/>
    <x v="1"/>
    <x v="2"/>
    <s v="Uncollect Acct Elect-Write Off"/>
    <n v="-1625.35"/>
    <s v="USD"/>
    <s v="CS10223244"/>
    <x v="1"/>
    <s v=" "/>
    <s v="MT1"/>
    <s v=" "/>
    <s v="E"/>
    <s v=" "/>
    <d v="2020-08-04T00:00:00"/>
    <s v="LCS1082008"/>
    <s v=" "/>
    <s v="Image URL"/>
    <s v="470"/>
    <s v="WOFF"/>
    <s v="CAOCI"/>
    <s v=" "/>
    <s v=" "/>
  </r>
  <r>
    <x v="1"/>
    <x v="9"/>
    <x v="1"/>
    <x v="2"/>
    <s v="Uncollect Acct Elect-Write Off"/>
    <n v="-33.090000000000003"/>
    <s v="USD"/>
    <s v="CS10225429"/>
    <x v="1"/>
    <s v=" "/>
    <s v="MT1"/>
    <s v=" "/>
    <s v="E"/>
    <s v=" "/>
    <d v="2020-08-24T00:00:00"/>
    <s v="LCS1252008"/>
    <s v=" "/>
    <s v="Image URL"/>
    <s v="470"/>
    <s v="WOFF"/>
    <s v="CAOCI"/>
    <s v=" "/>
    <s v=" "/>
  </r>
  <r>
    <x v="1"/>
    <x v="10"/>
    <x v="1"/>
    <x v="2"/>
    <s v="Uncollect Acct Elect-Write Off"/>
    <n v="-1516.79"/>
    <s v="USD"/>
    <s v="CS10229215"/>
    <x v="1"/>
    <s v=" "/>
    <s v="MT1"/>
    <s v=" "/>
    <s v="E"/>
    <s v=" "/>
    <d v="2020-09-04T00:00:00"/>
    <s v="LCS1102009"/>
    <s v=" "/>
    <s v="Image URL"/>
    <s v="470"/>
    <s v="WOFF"/>
    <s v="CAOCI"/>
    <s v=" "/>
    <s v=" "/>
  </r>
  <r>
    <x v="1"/>
    <x v="10"/>
    <x v="1"/>
    <x v="2"/>
    <s v="Uncollect Acct Elect-Write Off"/>
    <n v="-814.93"/>
    <s v="USD"/>
    <s v="CS10229215"/>
    <x v="1"/>
    <s v=" "/>
    <s v="MT1"/>
    <s v=" "/>
    <s v="E"/>
    <s v=" "/>
    <d v="2020-09-02T00:00:00"/>
    <s v="LCS1082009"/>
    <s v=" "/>
    <s v="Image URL"/>
    <s v="470"/>
    <s v="WOFF"/>
    <s v="CAOCI"/>
    <s v=" "/>
    <s v=" "/>
  </r>
  <r>
    <x v="1"/>
    <x v="11"/>
    <x v="1"/>
    <x v="2"/>
    <s v="Uncollect Acct Elect-Write Off"/>
    <n v="-473.57"/>
    <s v="USD"/>
    <s v="CS10237752"/>
    <x v="1"/>
    <s v=" "/>
    <s v="MT1"/>
    <s v=" "/>
    <s v="E"/>
    <s v=" "/>
    <d v="2020-10-22T00:00:00"/>
    <s v="LCS1252010"/>
    <s v=" "/>
    <s v="Image URL"/>
    <s v="470"/>
    <s v="WOFF"/>
    <s v="CAOCI"/>
    <s v=" "/>
    <s v=" "/>
  </r>
  <r>
    <x v="1"/>
    <x v="5"/>
    <x v="1"/>
    <x v="2"/>
    <s v="Uncollect Acct Elect-Write Off"/>
    <n v="-2164.06"/>
    <s v="USD"/>
    <s v="CS10242468"/>
    <x v="1"/>
    <s v=" "/>
    <s v="MT1"/>
    <s v=" "/>
    <s v="E"/>
    <s v=" "/>
    <d v="2020-11-10T00:00:00"/>
    <s v="LCS1142011"/>
    <s v=" "/>
    <s v="Image URL"/>
    <s v="470"/>
    <s v="WOFF"/>
    <s v="CAOCI"/>
    <s v=" "/>
    <s v=" "/>
  </r>
  <r>
    <x v="1"/>
    <x v="5"/>
    <x v="1"/>
    <x v="2"/>
    <s v="Uncollect Acct Elect-Write Off"/>
    <n v="-581.65"/>
    <s v="USD"/>
    <s v="CS10245127"/>
    <x v="1"/>
    <s v=" "/>
    <s v="MT1"/>
    <s v=" "/>
    <s v="E"/>
    <s v=" "/>
    <d v="2020-11-26T00:00:00"/>
    <s v="LCS1282011"/>
    <s v=" "/>
    <s v="Image URL"/>
    <s v="470"/>
    <s v="WOFF"/>
    <s v="CAOCI"/>
    <s v=" "/>
    <s v=" "/>
  </r>
  <r>
    <x v="1"/>
    <x v="5"/>
    <x v="1"/>
    <x v="2"/>
    <s v="Uncollect Acct Elect-Write Off"/>
    <n v="-940.66"/>
    <s v="USD"/>
    <s v="CS10241980"/>
    <x v="1"/>
    <s v=" "/>
    <s v="MT1"/>
    <s v=" "/>
    <s v="E"/>
    <s v=" "/>
    <d v="2020-11-04T00:00:00"/>
    <s v="LCS1092011"/>
    <s v=" "/>
    <s v="Image URL"/>
    <s v="470"/>
    <s v="WOFF"/>
    <s v="CAOCI"/>
    <s v=" "/>
    <s v=" "/>
  </r>
  <r>
    <x v="1"/>
    <x v="5"/>
    <x v="1"/>
    <x v="2"/>
    <s v="Uncollect Acct Elect-Write Off"/>
    <n v="-1835.48"/>
    <s v="USD"/>
    <s v="CS10244764"/>
    <x v="1"/>
    <s v=" "/>
    <s v="MT1"/>
    <s v=" "/>
    <s v="E"/>
    <s v=" "/>
    <d v="2020-11-25T00:00:00"/>
    <s v="LCS1272011"/>
    <s v=" "/>
    <s v="Image URL"/>
    <s v="470"/>
    <s v="WOFF"/>
    <s v="CAOCI"/>
    <s v=" "/>
    <s v=" "/>
  </r>
  <r>
    <x v="1"/>
    <x v="1"/>
    <x v="1"/>
    <x v="2"/>
    <s v="Uncollect Acct Elect-Write Off"/>
    <n v="-2050.75"/>
    <s v="USD"/>
    <s v="CS10248021"/>
    <x v="1"/>
    <s v=" "/>
    <s v="MT1"/>
    <s v=" "/>
    <s v="E"/>
    <s v=" "/>
    <d v="2020-12-03T00:00:00"/>
    <s v="LCS1082012"/>
    <s v=" "/>
    <s v="Image URL"/>
    <s v="470"/>
    <s v="WOFF"/>
    <s v="CAOCI"/>
    <s v=" "/>
    <s v=" "/>
  </r>
  <r>
    <x v="0"/>
    <x v="6"/>
    <x v="1"/>
    <x v="2"/>
    <s v="Uncollect Acct Elect-Write Off"/>
    <n v="-2931.99"/>
    <s v="USD"/>
    <s v="CS10256461"/>
    <x v="1"/>
    <s v=" "/>
    <s v="MT1"/>
    <s v=" "/>
    <s v="E"/>
    <s v=" "/>
    <d v="2021-01-05T00:00:00"/>
    <s v="LCS1042101"/>
    <s v=" "/>
    <s v="Image URL"/>
    <s v="470"/>
    <s v="WOFF"/>
    <s v="CAOCI"/>
    <s v=" "/>
    <s v=" "/>
  </r>
  <r>
    <x v="0"/>
    <x v="6"/>
    <x v="1"/>
    <x v="2"/>
    <s v="Uncollect Acct Elect-Write Off"/>
    <n v="-2080.83"/>
    <s v="USD"/>
    <s v="CS10257834"/>
    <x v="1"/>
    <s v=" "/>
    <s v="MT1"/>
    <s v=" "/>
    <s v="E"/>
    <s v=" "/>
    <d v="2021-01-27T00:00:00"/>
    <s v="LCS1232101"/>
    <s v=" "/>
    <s v="Image URL"/>
    <s v="470"/>
    <s v="WOFF"/>
    <s v="CAOCI"/>
    <s v=" "/>
    <s v=" "/>
  </r>
  <r>
    <x v="0"/>
    <x v="6"/>
    <x v="1"/>
    <x v="2"/>
    <s v="Uncollect Acct Elect-Write Off"/>
    <n v="-2574.6999999999998"/>
    <s v="USD"/>
    <s v="CS10257132"/>
    <x v="1"/>
    <s v=" "/>
    <s v="MT1"/>
    <s v=" "/>
    <s v="E"/>
    <s v=" "/>
    <d v="2021-01-25T00:00:00"/>
    <s v="LCS1212101"/>
    <s v=" "/>
    <s v="Image URL"/>
    <s v="470"/>
    <s v="WOFF"/>
    <s v="CAOCI"/>
    <s v=" "/>
    <s v=" "/>
  </r>
  <r>
    <x v="0"/>
    <x v="3"/>
    <x v="1"/>
    <x v="0"/>
    <s v="Acc Prov For Uncollect Acc"/>
    <n v="-312.26"/>
    <s v="USD"/>
    <s v="CS10261892"/>
    <x v="1"/>
    <s v=" "/>
    <s v="MT1"/>
    <s v=" "/>
    <s v="E"/>
    <s v=" "/>
    <d v="2021-02-15T00:00:00"/>
    <s v="LCS1172102"/>
    <s v=" "/>
    <s v="Image URL"/>
    <s v="470"/>
    <s v="WOFF"/>
    <s v="CAOCI"/>
    <s v=" "/>
    <s v=" "/>
  </r>
  <r>
    <x v="0"/>
    <x v="3"/>
    <x v="1"/>
    <x v="2"/>
    <s v="Uncollect Acct Elect-Write Off"/>
    <n v="-548.14"/>
    <s v="USD"/>
    <s v="CS10261892"/>
    <x v="1"/>
    <s v=" "/>
    <s v="MT1"/>
    <s v=" "/>
    <s v="E"/>
    <s v=" "/>
    <d v="2021-02-15T00:00:00"/>
    <s v="LCS1172102"/>
    <s v=" "/>
    <s v="Image URL"/>
    <s v="470"/>
    <s v="WOFF"/>
    <s v="CAOCI"/>
    <s v=" "/>
    <s v=" "/>
  </r>
  <r>
    <x v="0"/>
    <x v="3"/>
    <x v="1"/>
    <x v="0"/>
    <s v="Acc Prov For Uncollect Acc"/>
    <n v="-40.380000000000003"/>
    <s v="USD"/>
    <s v="CS10262478"/>
    <x v="1"/>
    <s v=" "/>
    <s v="MT1"/>
    <s v=" "/>
    <s v="E"/>
    <s v=" "/>
    <d v="2021-02-18T00:00:00"/>
    <s v="LCS1202102"/>
    <s v=" "/>
    <s v="Image URL"/>
    <s v="470"/>
    <s v="WOFF"/>
    <s v="CAOCI"/>
    <s v=" "/>
    <s v=" "/>
  </r>
  <r>
    <x v="0"/>
    <x v="3"/>
    <x v="1"/>
    <x v="2"/>
    <s v="Uncollect Acct Elect-Write Off"/>
    <n v="-382.03"/>
    <s v="USD"/>
    <s v="CS10261798"/>
    <x v="1"/>
    <s v=" "/>
    <s v="MT1"/>
    <s v=" "/>
    <s v="E"/>
    <s v=" "/>
    <d v="2021-02-12T00:00:00"/>
    <s v="LCS1152102"/>
    <s v=" "/>
    <s v="Image URL"/>
    <s v="470"/>
    <s v="WOFF"/>
    <s v="CAOCI"/>
    <s v=" "/>
    <s v=" "/>
  </r>
  <r>
    <x v="0"/>
    <x v="3"/>
    <x v="1"/>
    <x v="2"/>
    <s v="Uncollect Acct Elect-Write Off"/>
    <n v="-5476.84"/>
    <s v="USD"/>
    <s v="CS10263283"/>
    <x v="1"/>
    <s v=" "/>
    <s v="MT1"/>
    <s v=" "/>
    <s v="E"/>
    <s v=" "/>
    <d v="2021-02-24T00:00:00"/>
    <s v="LCS1252102"/>
    <s v=" "/>
    <s v="Image URL"/>
    <s v="470"/>
    <s v="WOFF"/>
    <s v="CAOCI"/>
    <s v=" "/>
    <s v=" "/>
  </r>
  <r>
    <x v="0"/>
    <x v="3"/>
    <x v="1"/>
    <x v="0"/>
    <s v="Acc Prov For Uncollect Acc"/>
    <n v="-50"/>
    <s v="USD"/>
    <s v="CS10262590"/>
    <x v="1"/>
    <s v=" "/>
    <s v="MT1"/>
    <s v=" "/>
    <s v="E"/>
    <s v=" "/>
    <d v="2021-02-19T00:00:00"/>
    <s v="LCS1212102"/>
    <s v=" "/>
    <s v="Image URL"/>
    <s v="470"/>
    <s v="WOFF"/>
    <s v="CAOCI"/>
    <s v=" "/>
    <s v=" "/>
  </r>
  <r>
    <x v="0"/>
    <x v="2"/>
    <x v="1"/>
    <x v="2"/>
    <s v="Uncollect Acct Elect-Write Off"/>
    <n v="-1438.94"/>
    <s v="USD"/>
    <s v="CS10271248"/>
    <x v="1"/>
    <s v=" "/>
    <s v="MT1"/>
    <s v=" "/>
    <s v="E"/>
    <s v=" "/>
    <d v="2021-03-25T00:00:00"/>
    <s v="LCS1302103"/>
    <s v=" "/>
    <s v="Image URL"/>
    <s v="470"/>
    <s v="WOFF"/>
    <s v="CAOCI"/>
    <s v=" "/>
    <s v=" "/>
  </r>
  <r>
    <x v="0"/>
    <x v="2"/>
    <x v="1"/>
    <x v="0"/>
    <s v="Acc Prov For Uncollect Acc"/>
    <n v="73.959999999999994"/>
    <s v="USD"/>
    <s v="CS10267195"/>
    <x v="1"/>
    <s v=" "/>
    <s v="MT1"/>
    <s v=" "/>
    <s v="E"/>
    <s v=" "/>
    <d v="2021-03-11T00:00:00"/>
    <s v="LCS1122103"/>
    <s v=" "/>
    <s v="Image URL"/>
    <s v="470"/>
    <s v="WOFF"/>
    <s v="CAOCI"/>
    <s v=" "/>
    <s v=" "/>
  </r>
  <r>
    <x v="0"/>
    <x v="2"/>
    <x v="1"/>
    <x v="2"/>
    <s v="Uncollect Acct Elect-Write Off"/>
    <n v="-5739.18"/>
    <s v="USD"/>
    <s v="CS10268693"/>
    <x v="1"/>
    <s v=" "/>
    <s v="MT1"/>
    <s v=" "/>
    <s v="E"/>
    <s v=" "/>
    <d v="2021-03-22T00:00:00"/>
    <s v="LCS1212103"/>
    <s v=" "/>
    <s v="Image URL"/>
    <s v="470"/>
    <s v="WOFF"/>
    <s v="CAOCI"/>
    <s v=" "/>
    <s v=" "/>
  </r>
  <r>
    <x v="0"/>
    <x v="2"/>
    <x v="1"/>
    <x v="2"/>
    <s v="Uncollect Acct Elect-Write Off"/>
    <n v="-3497.47"/>
    <s v="USD"/>
    <s v="CS10266396"/>
    <x v="1"/>
    <s v=" "/>
    <s v="MT1"/>
    <s v=" "/>
    <s v="E"/>
    <s v=" "/>
    <d v="2021-03-02T00:00:00"/>
    <s v="LCS1042103"/>
    <s v=" "/>
    <s v="Image URL"/>
    <s v="470"/>
    <s v="WOFF"/>
    <s v="CAOCI"/>
    <s v=" "/>
    <s v=" "/>
  </r>
  <r>
    <x v="0"/>
    <x v="2"/>
    <x v="1"/>
    <x v="2"/>
    <s v="Uncollect Acct Elect-Write Off"/>
    <n v="-2466.17"/>
    <s v="USD"/>
    <s v="CS10268909"/>
    <x v="1"/>
    <s v=" "/>
    <s v="MT1"/>
    <s v=" "/>
    <s v="E"/>
    <s v=" "/>
    <d v="2021-03-23T00:00:00"/>
    <s v="LCS1222103"/>
    <s v=" "/>
    <s v="Image URL"/>
    <s v="470"/>
    <s v="WOFF"/>
    <s v="CAOCI"/>
    <s v=" "/>
    <s v=" "/>
  </r>
  <r>
    <x v="0"/>
    <x v="2"/>
    <x v="1"/>
    <x v="0"/>
    <s v="Acc Prov For Uncollect Acc"/>
    <n v="907.62"/>
    <s v="USD"/>
    <s v="CSA0268676"/>
    <x v="2"/>
    <s v="CCS Jan Posting Issue"/>
    <s v="MT1"/>
    <s v=" "/>
    <s v="E"/>
    <s v=" "/>
    <d v="2021-01-26T00:00:00"/>
    <s v=" "/>
    <s v=" "/>
    <s v="Image URL"/>
    <s v="470"/>
    <s v="WOFF"/>
    <s v="CAOCI"/>
    <s v=" "/>
    <s v=" "/>
  </r>
  <r>
    <x v="0"/>
    <x v="0"/>
    <x v="1"/>
    <x v="2"/>
    <s v="Uncollect Acct Elect-Write Off"/>
    <n v="-4019.86"/>
    <s v="USD"/>
    <s v="CS10275171"/>
    <x v="1"/>
    <s v=" "/>
    <s v="MT1"/>
    <s v=" "/>
    <s v="E"/>
    <s v=" "/>
    <d v="2021-04-20T00:00:00"/>
    <s v="LCS1192104"/>
    <s v=" "/>
    <s v="Image URL"/>
    <s v="470"/>
    <s v="WOFF"/>
    <s v="CAOCI"/>
    <s v=" "/>
    <s v=" "/>
  </r>
  <r>
    <x v="0"/>
    <x v="0"/>
    <x v="1"/>
    <x v="0"/>
    <s v="Acc Prov For Uncollect Acc"/>
    <n v="2603.13"/>
    <s v="USD"/>
    <s v="CS10274995"/>
    <x v="1"/>
    <s v=" "/>
    <s v="MT1"/>
    <s v=" "/>
    <s v="E"/>
    <s v=" "/>
    <d v="2021-04-19T00:00:00"/>
    <s v="LCS1182104"/>
    <s v=" "/>
    <s v="Image URL"/>
    <s v="470"/>
    <s v="WOFF"/>
    <s v="CAOCI"/>
    <s v=" "/>
    <s v=" "/>
  </r>
  <r>
    <x v="0"/>
    <x v="0"/>
    <x v="1"/>
    <x v="2"/>
    <s v="Uncollect Acct Elect-Write Off"/>
    <n v="-2375.3200000000002"/>
    <s v="USD"/>
    <s v="CS10273647"/>
    <x v="1"/>
    <s v=" "/>
    <s v="MT1"/>
    <s v=" "/>
    <s v="E"/>
    <s v=" "/>
    <d v="2021-04-02T00:00:00"/>
    <s v="LCS1042104"/>
    <s v=" "/>
    <s v="Image URL"/>
    <s v="470"/>
    <s v="WOFF"/>
    <s v="CAOCI"/>
    <s v=" "/>
    <s v=" "/>
  </r>
  <r>
    <x v="0"/>
    <x v="0"/>
    <x v="1"/>
    <x v="0"/>
    <s v="Acc Prov For Uncollect Acc"/>
    <n v="961.95"/>
    <s v="USD"/>
    <s v="CS10274593"/>
    <x v="1"/>
    <s v=" "/>
    <s v="MT1"/>
    <s v=" "/>
    <s v="E"/>
    <s v=" "/>
    <d v="2021-04-15T00:00:00"/>
    <s v="LCS1152104"/>
    <s v=" "/>
    <s v="Image URL"/>
    <s v="470"/>
    <s v="WOFF"/>
    <s v="CAOCI"/>
    <s v=" "/>
    <s v=" "/>
  </r>
  <r>
    <x v="1"/>
    <x v="9"/>
    <x v="1"/>
    <x v="2"/>
    <s v="Uncollect Acct Elect-Write Off"/>
    <n v="-4114005"/>
    <s v="USD"/>
    <s v="ERD0227673"/>
    <x v="0"/>
    <s v="Uncollect Acct Elect-Write Off"/>
    <s v="LRO"/>
    <s v=" "/>
    <s v="E"/>
    <s v=" "/>
    <d v="2020-08-31T00:00:00"/>
    <s v=" "/>
    <s v=" "/>
    <s v="Image URL"/>
    <s v="640"/>
    <s v="WOFF"/>
    <s v="CAOCI"/>
    <s v=" "/>
    <s v=" "/>
  </r>
  <r>
    <x v="1"/>
    <x v="10"/>
    <x v="1"/>
    <x v="2"/>
    <s v="Uncollect Acct Elect-Write Off"/>
    <n v="4616413"/>
    <s v="USD"/>
    <s v="ERD0233920"/>
    <x v="0"/>
    <s v="Uncollect Acct Elect-Write Off"/>
    <s v="LRO"/>
    <s v=" "/>
    <s v="E"/>
    <s v=" "/>
    <d v="2020-09-30T00:00:00"/>
    <s v=" "/>
    <s v=" "/>
    <s v="Image URL"/>
    <s v="470"/>
    <s v="WOFF"/>
    <s v="CAOCI"/>
    <s v=" "/>
    <s v=" "/>
  </r>
  <r>
    <x v="1"/>
    <x v="11"/>
    <x v="1"/>
    <x v="2"/>
    <s v="Uncollect Acct Elect-Write Off"/>
    <n v="6722583"/>
    <s v="USD"/>
    <s v="ERD0240518"/>
    <x v="0"/>
    <s v="Uncollect Acct Elect-Write Off"/>
    <s v="LRO"/>
    <s v=" "/>
    <s v="E"/>
    <s v=" "/>
    <d v="2020-10-31T00:00:00"/>
    <s v=" "/>
    <s v=" "/>
    <s v="Image URL"/>
    <s v="470"/>
    <s v="WOFF"/>
    <s v="CAOCI"/>
    <s v=" "/>
    <s v=" "/>
  </r>
  <r>
    <x v="1"/>
    <x v="7"/>
    <x v="1"/>
    <x v="3"/>
    <s v="Uncollectible Accts - COVID19"/>
    <n v="671000"/>
    <s v="USD"/>
    <s v="ERD0208566"/>
    <x v="0"/>
    <s v="Accrual Bad Debt Exp COVID"/>
    <s v="ENT"/>
    <s v=" "/>
    <s v="E"/>
    <s v=" "/>
    <d v="2020-05-31T00:00:00"/>
    <s v=" "/>
    <s v=" "/>
    <s v="Image URL"/>
    <s v="470"/>
    <s v="WOFF"/>
    <s v="CAOCI"/>
    <s v=" "/>
    <s v=" "/>
  </r>
  <r>
    <x v="1"/>
    <x v="4"/>
    <x v="1"/>
    <x v="3"/>
    <s v="Uncollectible Accts - COVID19"/>
    <n v="633000"/>
    <s v="USD"/>
    <s v="ERD0215137"/>
    <x v="0"/>
    <s v="Accrual of Bad Debt Expense CO"/>
    <s v="ENT"/>
    <s v=" "/>
    <s v="E"/>
    <s v=" "/>
    <d v="2020-06-30T00:00:00"/>
    <s v=" "/>
    <s v=" "/>
    <s v="Image URL"/>
    <s v="470"/>
    <s v="WOFF"/>
    <s v="CAOCI"/>
    <s v=" "/>
    <s v=" "/>
  </r>
  <r>
    <x v="0"/>
    <x v="3"/>
    <x v="1"/>
    <x v="2"/>
    <s v="Uncollect Acct Elect-Write Off"/>
    <n v="-1848903"/>
    <s v="USD"/>
    <s v="ERD0263353"/>
    <x v="0"/>
    <s v="Uncollect Acct Elect-Write Off"/>
    <s v=" "/>
    <s v=" "/>
    <s v="E"/>
    <s v=" "/>
    <d v="2021-02-28T00:00:00"/>
    <s v=" "/>
    <s v=" "/>
    <s v="Image URL"/>
    <s v="470"/>
    <s v="WOFF"/>
    <s v="CAOCI"/>
    <s v=" "/>
    <s v=" "/>
  </r>
  <r>
    <x v="1"/>
    <x v="6"/>
    <x v="0"/>
    <x v="2"/>
    <s v="Uncollect Acct Elect-Write Off"/>
    <n v="-3215.43"/>
    <s v="USD"/>
    <s v="CS10180455"/>
    <x v="1"/>
    <s v=" "/>
    <s v="MT1"/>
    <s v="F3PCR56243"/>
    <s v="E"/>
    <s v=" "/>
    <d v="2020-01-13T00:00:00"/>
    <s v="NCS1142001"/>
    <s v=" "/>
    <s v="Image URL"/>
    <s v="470"/>
    <s v="WOFF"/>
    <s v="CAOCS"/>
    <s v=" "/>
    <s v=" "/>
  </r>
  <r>
    <x v="1"/>
    <x v="6"/>
    <x v="0"/>
    <x v="2"/>
    <s v="Uncollect Acct Elect-Write Off"/>
    <n v="8416.0400000000009"/>
    <s v="USD"/>
    <s v="CS10181259"/>
    <x v="1"/>
    <s v=" "/>
    <s v="MT1"/>
    <s v="F3PCR56243"/>
    <s v="E"/>
    <s v=" "/>
    <d v="2020-01-24T00:00:00"/>
    <s v="NCS1242001"/>
    <s v=" "/>
    <s v="Image URL"/>
    <s v="470"/>
    <s v="WOFF"/>
    <s v="CAOCS"/>
    <s v=" "/>
    <s v=" "/>
  </r>
  <r>
    <x v="1"/>
    <x v="6"/>
    <x v="0"/>
    <x v="2"/>
    <s v="Uncollect Acct Elect-Write Off"/>
    <n v="11965.1"/>
    <s v="USD"/>
    <s v="CS10181890"/>
    <x v="1"/>
    <s v=" "/>
    <s v="MT1"/>
    <s v="F3PCR56243"/>
    <s v="E"/>
    <s v=" "/>
    <d v="2020-01-28T00:00:00"/>
    <s v="NCS1272001"/>
    <s v=" "/>
    <s v="Image URL"/>
    <s v="470"/>
    <s v="WOFF"/>
    <s v="CAOCS"/>
    <s v=" "/>
    <s v=" "/>
  </r>
  <r>
    <x v="1"/>
    <x v="3"/>
    <x v="0"/>
    <x v="2"/>
    <s v="Uncollect Acct Elect-Write Off"/>
    <n v="11773.91"/>
    <s v="USD"/>
    <s v="CS10187596"/>
    <x v="1"/>
    <s v=" "/>
    <s v="MT1"/>
    <s v="F3PCR56243"/>
    <s v="E"/>
    <s v=" "/>
    <d v="2020-02-24T00:00:00"/>
    <s v="NCS1242002"/>
    <s v=" "/>
    <s v="Image URL"/>
    <s v="470"/>
    <s v="WOFF"/>
    <s v="CAOCS"/>
    <s v=" "/>
    <s v=" "/>
  </r>
  <r>
    <x v="1"/>
    <x v="3"/>
    <x v="0"/>
    <x v="2"/>
    <s v="Uncollect Acct Elect-Write Off"/>
    <n v="2282.25"/>
    <s v="USD"/>
    <s v="CS10188431"/>
    <x v="1"/>
    <s v=" "/>
    <s v="MT1"/>
    <s v="F3PCR56243"/>
    <s v="E"/>
    <s v=" "/>
    <d v="2020-02-27T00:00:00"/>
    <s v="NCS1272002"/>
    <s v=" "/>
    <s v="Image URL"/>
    <s v="470"/>
    <s v="WOFF"/>
    <s v="CAOCS"/>
    <s v=" "/>
    <s v=" "/>
  </r>
  <r>
    <x v="1"/>
    <x v="3"/>
    <x v="0"/>
    <x v="2"/>
    <s v="Uncollect Acct Elect-Write Off"/>
    <n v="22387.68"/>
    <s v="USD"/>
    <s v="CS10185498"/>
    <x v="1"/>
    <s v=" "/>
    <s v="MT1"/>
    <s v="F3PCR56243"/>
    <s v="E"/>
    <s v=" "/>
    <d v="2020-02-10T00:00:00"/>
    <s v="NCS1122002"/>
    <s v=" "/>
    <s v="Image URL"/>
    <s v="470"/>
    <s v="WOFF"/>
    <s v="CAOCS"/>
    <s v=" "/>
    <s v=" "/>
  </r>
  <r>
    <x v="1"/>
    <x v="3"/>
    <x v="0"/>
    <x v="2"/>
    <s v="Uncollect Acct Elect-Write Off"/>
    <n v="11920.87"/>
    <s v="USD"/>
    <s v="CS10188880"/>
    <x v="1"/>
    <s v=" "/>
    <s v="MT1"/>
    <s v="F3PCR56243"/>
    <s v="E"/>
    <s v=" "/>
    <d v="2020-02-28T00:00:00"/>
    <s v="NCS1282002"/>
    <s v=" "/>
    <s v="Image URL"/>
    <s v="470"/>
    <s v="WOFF"/>
    <s v="CAOCS"/>
    <s v=" "/>
    <s v=" "/>
  </r>
  <r>
    <x v="1"/>
    <x v="3"/>
    <x v="0"/>
    <x v="2"/>
    <s v="Uncollect Acct Elect-Write Off"/>
    <n v="-368.26"/>
    <s v="USD"/>
    <s v="CS10185368"/>
    <x v="1"/>
    <s v=" "/>
    <s v="MT1"/>
    <s v="F3PCR56243"/>
    <s v="E"/>
    <s v=" "/>
    <d v="2020-02-08T00:00:00"/>
    <s v="NCS1112002"/>
    <s v=" "/>
    <s v="Image URL"/>
    <s v="470"/>
    <s v="WOFF"/>
    <s v="CAOCS"/>
    <s v=" "/>
    <s v=" "/>
  </r>
  <r>
    <x v="1"/>
    <x v="0"/>
    <x v="0"/>
    <x v="2"/>
    <s v="Uncollect Acct Elect-Write Off"/>
    <n v="-7420.13"/>
    <s v="USD"/>
    <s v="CS10200398"/>
    <x v="1"/>
    <s v=" "/>
    <s v="MT1"/>
    <s v="F3PCR56243"/>
    <s v="E"/>
    <s v=" "/>
    <d v="2020-04-24T00:00:00"/>
    <s v="NCS1252004"/>
    <s v=" "/>
    <s v="Image URL"/>
    <s v="470"/>
    <s v="WOFF"/>
    <s v="CAOCS"/>
    <s v=" "/>
    <s v=" "/>
  </r>
  <r>
    <x v="1"/>
    <x v="0"/>
    <x v="0"/>
    <x v="2"/>
    <s v="Uncollect Acct Elect-Write Off"/>
    <n v="-3901.24"/>
    <s v="USD"/>
    <s v="CS10198985"/>
    <x v="1"/>
    <s v=" "/>
    <s v="MT1"/>
    <s v="F3PCR56243"/>
    <s v="E"/>
    <s v=" "/>
    <d v="2020-04-15T00:00:00"/>
    <s v="NCS1172004"/>
    <s v=" "/>
    <s v="Image URL"/>
    <s v="470"/>
    <s v="WOFF"/>
    <s v="CAOCS"/>
    <s v=" "/>
    <s v=" "/>
  </r>
  <r>
    <x v="1"/>
    <x v="7"/>
    <x v="0"/>
    <x v="2"/>
    <s v="Uncollect Acct Elect-Write Off"/>
    <n v="-5818.1"/>
    <s v="USD"/>
    <s v="CS10203843"/>
    <x v="1"/>
    <s v=" "/>
    <s v="MT1"/>
    <s v="F3PCR56243"/>
    <s v="E"/>
    <s v=" "/>
    <d v="2020-05-04T00:00:00"/>
    <s v="NCS1052005"/>
    <s v=" "/>
    <s v="Image URL"/>
    <s v="470"/>
    <s v="WOFF"/>
    <s v="CAOCS"/>
    <s v=" "/>
    <s v=" "/>
  </r>
  <r>
    <x v="1"/>
    <x v="7"/>
    <x v="0"/>
    <x v="2"/>
    <s v="Uncollect Acct Elect-Write Off"/>
    <n v="-2707.22"/>
    <s v="USD"/>
    <s v="CS10206302"/>
    <x v="1"/>
    <s v=" "/>
    <s v="MT1"/>
    <s v="F3PCR56243"/>
    <s v="E"/>
    <s v=" "/>
    <d v="2020-05-22T00:00:00"/>
    <s v="NCS1212005"/>
    <s v=" "/>
    <s v="Image URL"/>
    <s v="470"/>
    <s v="WOFF"/>
    <s v="CAOCS"/>
    <s v=" "/>
    <s v=" "/>
  </r>
  <r>
    <x v="1"/>
    <x v="7"/>
    <x v="0"/>
    <x v="2"/>
    <s v="Uncollect Acct Elect-Write Off"/>
    <n v="-4203.4799999999996"/>
    <s v="USD"/>
    <s v="CS10205294"/>
    <x v="1"/>
    <s v=" "/>
    <s v="MT1"/>
    <s v="F3PCR56243"/>
    <s v="E"/>
    <s v=" "/>
    <d v="2020-05-15T00:00:00"/>
    <s v="NCS1152005"/>
    <s v=" "/>
    <s v="Image URL"/>
    <s v="470"/>
    <s v="WOFF"/>
    <s v="CAOCS"/>
    <s v=" "/>
    <s v=" "/>
  </r>
  <r>
    <x v="1"/>
    <x v="4"/>
    <x v="0"/>
    <x v="2"/>
    <s v="Uncollect Acct Elect-Write Off"/>
    <n v="-6905.86"/>
    <s v="USD"/>
    <s v="CS10210143"/>
    <x v="1"/>
    <s v=" "/>
    <s v="MT1"/>
    <s v="F3PCR56243"/>
    <s v="E"/>
    <s v=" "/>
    <d v="2020-06-01T00:00:00"/>
    <s v="NCS1052006"/>
    <s v=" "/>
    <s v="Image URL"/>
    <s v="470"/>
    <s v="WOFF"/>
    <s v="CAOCS"/>
    <s v=" "/>
    <s v=" "/>
  </r>
  <r>
    <x v="1"/>
    <x v="4"/>
    <x v="0"/>
    <x v="2"/>
    <s v="Uncollect Acct Elect-Write Off"/>
    <n v="1015.84"/>
    <s v="USD"/>
    <s v="CS10210584"/>
    <x v="1"/>
    <s v=" "/>
    <s v="MT1"/>
    <s v="F3PCR56243"/>
    <s v="E"/>
    <s v=" "/>
    <d v="2020-06-09T00:00:00"/>
    <s v="NCS1122006"/>
    <s v=" "/>
    <s v="Image URL"/>
    <s v="470"/>
    <s v="WOFF"/>
    <s v="CAOCS"/>
    <s v=" "/>
    <s v=" "/>
  </r>
  <r>
    <x v="1"/>
    <x v="4"/>
    <x v="0"/>
    <x v="2"/>
    <s v="Uncollect Acct Elect-Write Off"/>
    <n v="-3628.55"/>
    <s v="USD"/>
    <s v="CS10213398"/>
    <x v="1"/>
    <s v=" "/>
    <s v="MT1"/>
    <s v="F3PCR56243"/>
    <s v="E"/>
    <s v=" "/>
    <d v="2020-06-26T00:00:00"/>
    <s v="NCS1272006"/>
    <s v=" "/>
    <s v="Image URL"/>
    <s v="470"/>
    <s v="WOFF"/>
    <s v="CAOCS"/>
    <s v=" "/>
    <s v=" "/>
  </r>
  <r>
    <x v="1"/>
    <x v="8"/>
    <x v="0"/>
    <x v="2"/>
    <s v="Uncollect Acct Elect-Write Off"/>
    <n v="-3703.83"/>
    <s v="USD"/>
    <s v="CS10218975"/>
    <x v="1"/>
    <s v=" "/>
    <s v="MT1"/>
    <s v="F3PCR56243"/>
    <s v="E"/>
    <s v=" "/>
    <d v="2020-07-22T00:00:00"/>
    <s v="NCS1232007"/>
    <s v=" "/>
    <s v="Image URL"/>
    <s v="470"/>
    <s v="WOFF"/>
    <s v="CAOCS"/>
    <s v=" "/>
    <s v=" "/>
  </r>
  <r>
    <x v="1"/>
    <x v="8"/>
    <x v="0"/>
    <x v="2"/>
    <s v="Uncollect Acct Elect-Write Off"/>
    <n v="-4435.3900000000003"/>
    <s v="USD"/>
    <s v="CS10218365"/>
    <x v="1"/>
    <s v=" "/>
    <s v="MT1"/>
    <s v="F3PCR56243"/>
    <s v="E"/>
    <s v=" "/>
    <d v="2020-07-17T00:00:00"/>
    <s v="NCS1192007"/>
    <s v=" "/>
    <s v="Image URL"/>
    <s v="470"/>
    <s v="WOFF"/>
    <s v="CAOCS"/>
    <s v=" "/>
    <s v=" "/>
  </r>
  <r>
    <x v="1"/>
    <x v="8"/>
    <x v="0"/>
    <x v="2"/>
    <s v="Uncollect Acct Elect-Write Off"/>
    <n v="-337.08"/>
    <s v="USD"/>
    <s v="CS10218365"/>
    <x v="1"/>
    <s v=" "/>
    <s v="MT1"/>
    <s v="F3PCR56243"/>
    <s v="E"/>
    <s v=" "/>
    <d v="2020-07-18T00:00:00"/>
    <s v="NCS1202007"/>
    <s v=" "/>
    <s v="Image URL"/>
    <s v="470"/>
    <s v="WOFF"/>
    <s v="CAOCS"/>
    <s v=" "/>
    <s v=" "/>
  </r>
  <r>
    <x v="1"/>
    <x v="8"/>
    <x v="0"/>
    <x v="2"/>
    <s v="Uncollect Acct Elect-Write Off"/>
    <n v="-131.13999999999999"/>
    <s v="USD"/>
    <s v="CS10217443"/>
    <x v="1"/>
    <s v=" "/>
    <s v="MT1"/>
    <s v="F3PCR56243"/>
    <s v="E"/>
    <s v=" "/>
    <d v="2020-07-11T00:00:00"/>
    <s v="NCS1142007"/>
    <s v=" "/>
    <s v="Image URL"/>
    <s v="470"/>
    <s v="WOFF"/>
    <s v="CAOCS"/>
    <s v=" "/>
    <s v=" "/>
  </r>
  <r>
    <x v="1"/>
    <x v="8"/>
    <x v="0"/>
    <x v="2"/>
    <s v="Uncollect Acct Elect-Write Off"/>
    <n v="-5128.5"/>
    <s v="USD"/>
    <s v="CS10220254"/>
    <x v="1"/>
    <s v=" "/>
    <s v="MT1"/>
    <s v="F3PCR56243"/>
    <s v="E"/>
    <s v=" "/>
    <d v="2020-07-29T00:00:00"/>
    <s v="NCS1292007"/>
    <s v=" "/>
    <s v="Image URL"/>
    <s v="470"/>
    <s v="WOFF"/>
    <s v="CAOCS"/>
    <s v=" "/>
    <s v=" "/>
  </r>
  <r>
    <x v="1"/>
    <x v="8"/>
    <x v="0"/>
    <x v="2"/>
    <s v="Uncollect Acct Elect-Write Off"/>
    <n v="-7177.54"/>
    <s v="USD"/>
    <s v="CS10220994"/>
    <x v="1"/>
    <s v=" "/>
    <s v="MT1"/>
    <s v="F3PCR56243"/>
    <s v="E"/>
    <s v=" "/>
    <d v="2020-07-31T00:00:00"/>
    <s v="NCS1312007"/>
    <s v=" "/>
    <s v="Image URL"/>
    <s v="470"/>
    <s v="WOFF"/>
    <s v="CAOCS"/>
    <s v=" "/>
    <s v=" "/>
  </r>
  <r>
    <x v="1"/>
    <x v="9"/>
    <x v="0"/>
    <x v="2"/>
    <s v="Uncollect Acct Elect-Write Off"/>
    <n v="-3178.5"/>
    <s v="USD"/>
    <s v="CS10225435"/>
    <x v="1"/>
    <s v=" "/>
    <s v="MT1"/>
    <s v="F3PCR56243"/>
    <s v="E"/>
    <s v=" "/>
    <d v="2020-08-24T00:00:00"/>
    <s v="NCS1252008"/>
    <s v=" "/>
    <s v="Image URL"/>
    <s v="470"/>
    <s v="WOFF"/>
    <s v="CAOCS"/>
    <s v=" "/>
    <s v=" "/>
  </r>
  <r>
    <x v="1"/>
    <x v="9"/>
    <x v="0"/>
    <x v="2"/>
    <s v="Uncollect Acct Elect-Write Off"/>
    <n v="-4284.8999999999996"/>
    <s v="USD"/>
    <s v="CS10223254"/>
    <x v="1"/>
    <s v=" "/>
    <s v="MT1"/>
    <s v="F3PCR56243"/>
    <s v="E"/>
    <s v=" "/>
    <d v="2020-08-04T00:00:00"/>
    <s v="NCS1082008"/>
    <s v=" "/>
    <s v="Image URL"/>
    <s v="470"/>
    <s v="WOFF"/>
    <s v="CAOCS"/>
    <s v=" "/>
    <s v=" "/>
  </r>
  <r>
    <x v="1"/>
    <x v="9"/>
    <x v="0"/>
    <x v="2"/>
    <s v="Uncollect Acct Elect-Write Off"/>
    <n v="-12350.11"/>
    <s v="USD"/>
    <s v="CS10225842"/>
    <x v="1"/>
    <s v=" "/>
    <s v="MT1"/>
    <s v="F3PCR56243"/>
    <s v="E"/>
    <s v=" "/>
    <d v="2020-08-26T00:00:00"/>
    <s v="NCS1272008"/>
    <s v=" "/>
    <s v="Image URL"/>
    <s v="470"/>
    <s v="WOFF"/>
    <s v="CAOCS"/>
    <s v=" "/>
    <s v=" "/>
  </r>
  <r>
    <x v="1"/>
    <x v="9"/>
    <x v="0"/>
    <x v="2"/>
    <s v="Uncollect Acct Elect-Write Off"/>
    <n v="-3809.53"/>
    <s v="USD"/>
    <s v="CS10224925"/>
    <x v="1"/>
    <s v=" "/>
    <s v="MT1"/>
    <s v="F3PCR56243"/>
    <s v="E"/>
    <s v=" "/>
    <d v="2020-08-20T00:00:00"/>
    <s v="NCS1222008"/>
    <s v=" "/>
    <s v="Image URL"/>
    <s v="470"/>
    <s v="WOFF"/>
    <s v="CAOCS"/>
    <s v=" "/>
    <s v=" "/>
  </r>
  <r>
    <x v="1"/>
    <x v="10"/>
    <x v="0"/>
    <x v="2"/>
    <s v="Uncollect Acct Elect-Write Off"/>
    <n v="24.36"/>
    <s v="USD"/>
    <s v="CS10232122"/>
    <x v="1"/>
    <s v=" "/>
    <s v="MT1"/>
    <s v="F3PCR56243"/>
    <s v="E"/>
    <s v=" "/>
    <d v="2020-09-28T00:00:00"/>
    <s v="NCS1292009"/>
    <s v=" "/>
    <s v="Image URL"/>
    <s v="470"/>
    <s v="WOFF"/>
    <s v="CAOCS"/>
    <s v=" "/>
    <s v=" "/>
  </r>
  <r>
    <x v="1"/>
    <x v="10"/>
    <x v="0"/>
    <x v="2"/>
    <s v="Uncollect Acct Elect-Write Off"/>
    <n v="-3926.37"/>
    <s v="USD"/>
    <s v="CS10230961"/>
    <x v="1"/>
    <s v=" "/>
    <s v="MT1"/>
    <s v="F3PCR56243"/>
    <s v="E"/>
    <s v=" "/>
    <d v="2020-09-21T00:00:00"/>
    <s v="NCS1232009"/>
    <s v=" "/>
    <s v="Image URL"/>
    <s v="470"/>
    <s v="WOFF"/>
    <s v="CAOCS"/>
    <s v=" "/>
    <s v=" "/>
  </r>
  <r>
    <x v="1"/>
    <x v="10"/>
    <x v="0"/>
    <x v="2"/>
    <s v="Uncollect Acct Elect-Write Off"/>
    <n v="-206.84"/>
    <s v="USD"/>
    <s v="CS10229225"/>
    <x v="1"/>
    <s v=" "/>
    <s v="MT1"/>
    <s v="F3PCR56243"/>
    <s v="E"/>
    <s v=" "/>
    <d v="2020-09-05T00:00:00"/>
    <s v="NCS1112009"/>
    <s v=" "/>
    <s v="Image URL"/>
    <s v="470"/>
    <s v="WOFF"/>
    <s v="CAOCS"/>
    <s v=" "/>
    <s v=" "/>
  </r>
  <r>
    <x v="1"/>
    <x v="10"/>
    <x v="0"/>
    <x v="2"/>
    <s v="Uncollect Acct Elect-Write Off"/>
    <n v="-4272.74"/>
    <s v="USD"/>
    <s v="CS10231811"/>
    <x v="1"/>
    <s v=" "/>
    <s v="MT1"/>
    <s v="F3PCR56243"/>
    <s v="E"/>
    <s v=" "/>
    <d v="2020-09-25T00:00:00"/>
    <s v="NCS1272009"/>
    <s v=" "/>
    <s v="Image URL"/>
    <s v="470"/>
    <s v="WOFF"/>
    <s v="CAOCS"/>
    <s v=" "/>
    <s v=" "/>
  </r>
  <r>
    <x v="1"/>
    <x v="11"/>
    <x v="0"/>
    <x v="2"/>
    <s v="Uncollect Acct Elect-Write Off"/>
    <n v="-3608.03"/>
    <s v="USD"/>
    <s v="CS10237636"/>
    <x v="1"/>
    <s v=" "/>
    <s v="MT1"/>
    <s v="F3PCR56243"/>
    <s v="E"/>
    <s v=" "/>
    <d v="2020-10-21T00:00:00"/>
    <s v="NCS1242010"/>
    <s v=" "/>
    <s v="Image URL"/>
    <s v="470"/>
    <s v="WOFF"/>
    <s v="CAOCS"/>
    <s v=" "/>
    <s v=" "/>
  </r>
  <r>
    <x v="1"/>
    <x v="11"/>
    <x v="0"/>
    <x v="2"/>
    <s v="Uncollect Acct Elect-Write Off"/>
    <n v="-14079.46"/>
    <s v="USD"/>
    <s v="CS10235984"/>
    <x v="1"/>
    <s v=" "/>
    <s v="MT1"/>
    <s v="F3PCR56243"/>
    <s v="E"/>
    <s v=" "/>
    <d v="2020-10-06T00:00:00"/>
    <s v="NCS1112010"/>
    <s v=" "/>
    <s v="Image URL"/>
    <s v="470"/>
    <s v="WOFF"/>
    <s v="CAOCS"/>
    <s v=" "/>
    <s v=" "/>
  </r>
  <r>
    <x v="1"/>
    <x v="11"/>
    <x v="0"/>
    <x v="2"/>
    <s v="Uncollect Acct Elect-Write Off"/>
    <n v="-3445.16"/>
    <s v="USD"/>
    <s v="CS10236975"/>
    <x v="1"/>
    <s v=" "/>
    <s v="MT1"/>
    <s v="F3PCR56243"/>
    <s v="E"/>
    <s v=" "/>
    <d v="2020-10-16T00:00:00"/>
    <s v="NCS1202010"/>
    <s v=" "/>
    <s v="Image URL"/>
    <s v="470"/>
    <s v="WOFF"/>
    <s v="CAOCS"/>
    <s v=" "/>
    <s v=" "/>
  </r>
  <r>
    <x v="1"/>
    <x v="5"/>
    <x v="0"/>
    <x v="2"/>
    <s v="Uncollect Acct Elect-Write Off"/>
    <n v="-791.06"/>
    <s v="USD"/>
    <s v="CS10245951"/>
    <x v="1"/>
    <s v=" "/>
    <s v="MT1"/>
    <s v="F3PCR56243"/>
    <s v="E"/>
    <s v=" "/>
    <d v="2020-11-30T00:00:00"/>
    <s v="NCS1302011"/>
    <s v=" "/>
    <s v="Image URL"/>
    <s v="470"/>
    <s v="WOFF"/>
    <s v="CAOCS"/>
    <s v=" "/>
    <s v=" "/>
  </r>
  <r>
    <x v="1"/>
    <x v="5"/>
    <x v="0"/>
    <x v="2"/>
    <s v="Uncollect Acct Elect-Write Off"/>
    <n v="-5215.21"/>
    <s v="USD"/>
    <s v="CS10244545"/>
    <x v="1"/>
    <s v=" "/>
    <s v="MT1"/>
    <s v="F3PCR56243"/>
    <s v="E"/>
    <s v=" "/>
    <d v="2020-11-24T00:00:00"/>
    <s v="NCS1262011"/>
    <s v=" "/>
    <s v="Image URL"/>
    <s v="470"/>
    <s v="WOFF"/>
    <s v="CAOCS"/>
    <s v=" "/>
    <s v=" "/>
  </r>
  <r>
    <x v="1"/>
    <x v="5"/>
    <x v="0"/>
    <x v="2"/>
    <s v="Uncollect Acct Elect-Write Off"/>
    <n v="-2664.41"/>
    <s v="USD"/>
    <s v="CS10243009"/>
    <x v="1"/>
    <s v=" "/>
    <s v="MT1"/>
    <s v="F3PCR56243"/>
    <s v="E"/>
    <s v=" "/>
    <d v="2020-11-13T00:00:00"/>
    <s v="NCS1172011"/>
    <s v=" "/>
    <s v="Image URL"/>
    <s v="470"/>
    <s v="WOFF"/>
    <s v="CAOCS"/>
    <s v=" "/>
    <s v=" "/>
  </r>
  <r>
    <x v="1"/>
    <x v="5"/>
    <x v="0"/>
    <x v="2"/>
    <s v="Uncollect Acct Elect-Write Off"/>
    <n v="-3130.08"/>
    <s v="USD"/>
    <s v="CS10241991"/>
    <x v="1"/>
    <s v=" "/>
    <s v="MT1"/>
    <s v="F3PCR56243"/>
    <s v="E"/>
    <s v=" "/>
    <d v="2020-11-06T00:00:00"/>
    <s v="NCS1112011"/>
    <s v=" "/>
    <s v="Image URL"/>
    <s v="470"/>
    <s v="WOFF"/>
    <s v="CAOCS"/>
    <s v=" "/>
    <s v=" "/>
  </r>
  <r>
    <x v="1"/>
    <x v="5"/>
    <x v="0"/>
    <x v="2"/>
    <s v="Uncollect Acct Elect-Write Off"/>
    <n v="-241.48"/>
    <s v="USD"/>
    <s v="CS10245133"/>
    <x v="1"/>
    <s v=" "/>
    <s v="MT1"/>
    <s v="F3PCR56243"/>
    <s v="E"/>
    <s v=" "/>
    <d v="2020-11-28T00:00:00"/>
    <s v="NCS1292011"/>
    <s v=" "/>
    <s v="Image URL"/>
    <s v="470"/>
    <s v="WOFF"/>
    <s v="CAOCS"/>
    <s v=" "/>
    <s v=" "/>
  </r>
  <r>
    <x v="1"/>
    <x v="1"/>
    <x v="0"/>
    <x v="2"/>
    <s v="Uncollect Acct Elect-Write Off"/>
    <n v="-4407.08"/>
    <s v="USD"/>
    <s v="CS10250625"/>
    <x v="1"/>
    <s v=" "/>
    <s v="MT1"/>
    <s v="F3PCR56243"/>
    <s v="E"/>
    <s v=" "/>
    <d v="2020-12-21T00:00:00"/>
    <s v="NCS1232012"/>
    <s v=" "/>
    <s v="Image URL"/>
    <s v="470"/>
    <s v="WOFF"/>
    <s v="CAOCS"/>
    <s v=" "/>
    <s v=" "/>
  </r>
  <r>
    <x v="1"/>
    <x v="1"/>
    <x v="0"/>
    <x v="2"/>
    <s v="Uncollect Acct Elect-Write Off"/>
    <n v="-767.54"/>
    <s v="USD"/>
    <s v="CS10250322"/>
    <x v="1"/>
    <s v=" "/>
    <s v="MT1"/>
    <s v="F3PCR56243"/>
    <s v="E"/>
    <s v=" "/>
    <d v="2020-12-19T00:00:00"/>
    <s v="NCS1222012"/>
    <s v=" "/>
    <s v="Image URL"/>
    <s v="470"/>
    <s v="WOFF"/>
    <s v="CAOCS"/>
    <s v=" "/>
    <s v=" "/>
  </r>
  <r>
    <x v="0"/>
    <x v="6"/>
    <x v="0"/>
    <x v="2"/>
    <s v="Uncollect Acct Elect-Write Off"/>
    <n v="-1194.31"/>
    <s v="USD"/>
    <s v="CS10256471"/>
    <x v="1"/>
    <s v=" "/>
    <s v="MT1"/>
    <s v="F3PCR56243"/>
    <s v="E"/>
    <s v=" "/>
    <d v="2021-01-12T00:00:00"/>
    <s v="NCS1102101"/>
    <s v=" "/>
    <s v="Image URL"/>
    <s v="470"/>
    <s v="WOFF"/>
    <s v="CAOCS"/>
    <s v=" "/>
    <s v=" "/>
  </r>
  <r>
    <x v="0"/>
    <x v="6"/>
    <x v="0"/>
    <x v="2"/>
    <s v="Uncollect Acct Elect-Write Off"/>
    <n v="-171.78"/>
    <s v="USD"/>
    <s v="CS10258676"/>
    <x v="1"/>
    <s v=" "/>
    <s v="MT1"/>
    <s v="F3PCR56243"/>
    <s v="E"/>
    <s v=" "/>
    <d v="2021-01-30T00:00:00"/>
    <s v="NCS1262101"/>
    <s v=" "/>
    <s v="Image URL"/>
    <s v="470"/>
    <s v="WOFF"/>
    <s v="CAOCS"/>
    <s v=" "/>
    <s v=" "/>
  </r>
  <r>
    <x v="0"/>
    <x v="3"/>
    <x v="0"/>
    <x v="0"/>
    <s v="Acc Prov For Uncollect Acc"/>
    <n v="2559.15"/>
    <s v="USD"/>
    <s v="CS10260879"/>
    <x v="1"/>
    <s v=" "/>
    <s v="MT1"/>
    <s v="F3PCR56243"/>
    <s v="E"/>
    <s v=" "/>
    <d v="2021-02-03T00:00:00"/>
    <s v="NCS1072102"/>
    <s v=" "/>
    <s v="Image URL"/>
    <s v="470"/>
    <s v="WOFF"/>
    <s v="CAOCS"/>
    <s v=" "/>
    <s v=" "/>
  </r>
  <r>
    <x v="0"/>
    <x v="3"/>
    <x v="0"/>
    <x v="2"/>
    <s v="Uncollect Acct Elect-Write Off"/>
    <n v="-8795.9500000000007"/>
    <s v="USD"/>
    <s v="CS10260879"/>
    <x v="1"/>
    <s v=" "/>
    <s v="MT1"/>
    <s v="F3PCR56243"/>
    <s v="E"/>
    <s v=" "/>
    <d v="2021-02-01T00:00:00"/>
    <s v="NCS1052102"/>
    <s v=" "/>
    <s v="Image URL"/>
    <s v="470"/>
    <s v="WOFF"/>
    <s v="CAOCS"/>
    <s v=" "/>
    <s v=" "/>
  </r>
  <r>
    <x v="0"/>
    <x v="2"/>
    <x v="0"/>
    <x v="0"/>
    <s v="Acc Prov For Uncollect Acc"/>
    <n v="-433.65"/>
    <s v="USD"/>
    <s v="CS10271250"/>
    <x v="1"/>
    <s v=" "/>
    <s v="MT1"/>
    <s v="F3PCR56243"/>
    <s v="E"/>
    <s v=" "/>
    <d v="2021-03-25T00:00:00"/>
    <s v="NCS1302103"/>
    <s v=" "/>
    <s v="Image URL"/>
    <s v="470"/>
    <s v="WOFF"/>
    <s v="CAOCS"/>
    <s v=" "/>
    <s v=" "/>
  </r>
  <r>
    <x v="0"/>
    <x v="2"/>
    <x v="0"/>
    <x v="0"/>
    <s v="Acc Prov For Uncollect Acc"/>
    <n v="663.9"/>
    <s v="USD"/>
    <s v="CS10267016"/>
    <x v="1"/>
    <s v=" "/>
    <s v="MT1"/>
    <s v="F3PCR56243"/>
    <s v="E"/>
    <s v=" "/>
    <d v="2021-03-10T00:00:00"/>
    <s v="NCS1112103"/>
    <s v=" "/>
    <s v="Image URL"/>
    <s v="470"/>
    <s v="WOFF"/>
    <s v="CAOCS"/>
    <s v=" "/>
    <s v=" "/>
  </r>
  <r>
    <x v="0"/>
    <x v="2"/>
    <x v="0"/>
    <x v="0"/>
    <s v="Acc Prov For Uncollect Acc"/>
    <n v="1344.47"/>
    <s v="USD"/>
    <s v="CS10267628"/>
    <x v="1"/>
    <s v=" "/>
    <s v="MT1"/>
    <s v="F3PCR56243"/>
    <s v="E"/>
    <s v=" "/>
    <d v="2021-03-15T00:00:00"/>
    <s v="NCS1152103"/>
    <s v=" "/>
    <s v="Image URL"/>
    <s v="470"/>
    <s v="WOFF"/>
    <s v="CAOCS"/>
    <s v=" "/>
    <s v=" "/>
  </r>
  <r>
    <x v="0"/>
    <x v="2"/>
    <x v="0"/>
    <x v="2"/>
    <s v="Uncollect Acct Elect-Write Off"/>
    <n v="-5811.51"/>
    <s v="USD"/>
    <s v="CS10270331"/>
    <x v="1"/>
    <s v=" "/>
    <s v="MT1"/>
    <s v="F3PCR56243"/>
    <s v="E"/>
    <s v=" "/>
    <d v="2021-03-30T00:00:00"/>
    <s v="NCS1282103"/>
    <s v=" "/>
    <s v="Image URL"/>
    <s v="470"/>
    <s v="WOFF"/>
    <s v="CAOCS"/>
    <s v=" "/>
    <s v=" "/>
  </r>
  <r>
    <x v="0"/>
    <x v="2"/>
    <x v="0"/>
    <x v="0"/>
    <s v="Acc Prov For Uncollect Acc"/>
    <n v="888.4"/>
    <s v="USD"/>
    <s v="CS10268280"/>
    <x v="1"/>
    <s v=" "/>
    <s v="MT1"/>
    <s v="F3PCR56243"/>
    <s v="E"/>
    <s v=" "/>
    <d v="2021-03-17T00:00:00"/>
    <s v="NCS1182103"/>
    <s v=" "/>
    <s v="Image URL"/>
    <s v="470"/>
    <s v="WOFF"/>
    <s v="CAOCS"/>
    <s v=" "/>
    <s v=" "/>
  </r>
  <r>
    <x v="0"/>
    <x v="2"/>
    <x v="0"/>
    <x v="0"/>
    <s v="Acc Prov For Uncollect Acc"/>
    <n v="265.67"/>
    <s v="USD"/>
    <s v="CS10269558"/>
    <x v="1"/>
    <s v=" "/>
    <s v="MT1"/>
    <s v="F3PCR56243"/>
    <s v="E"/>
    <s v=" "/>
    <d v="2021-03-26T00:00:00"/>
    <s v="NCS1252103"/>
    <s v=" "/>
    <s v="Image URL"/>
    <s v="470"/>
    <s v="WOFF"/>
    <s v="CAOCS"/>
    <s v=" "/>
    <s v=" "/>
  </r>
  <r>
    <x v="0"/>
    <x v="2"/>
    <x v="0"/>
    <x v="2"/>
    <s v="Uncollect Acct Elect-Write Off"/>
    <n v="-21779.32"/>
    <s v="USD"/>
    <s v="CSA0269534"/>
    <x v="2"/>
    <s v="Jan CCS Posting Issue"/>
    <s v="MT1"/>
    <s v="F3PCR56243"/>
    <s v="E"/>
    <s v=" "/>
    <d v="2021-03-31T00:00:00"/>
    <s v=" "/>
    <s v=" "/>
    <s v="Image URL"/>
    <s v="470"/>
    <s v="WOFF"/>
    <s v="CAOCS"/>
    <s v=" "/>
    <s v=" "/>
  </r>
  <r>
    <x v="0"/>
    <x v="2"/>
    <x v="0"/>
    <x v="0"/>
    <s v="Acc Prov For Uncollect Acc"/>
    <n v="11663.77"/>
    <s v="USD"/>
    <s v="CSA0269534"/>
    <x v="2"/>
    <s v="Jan CCS Posting Issue"/>
    <s v="MT1"/>
    <s v="F3PCR56243"/>
    <s v="E"/>
    <s v=" "/>
    <d v="2021-03-31T00:00:00"/>
    <s v=" "/>
    <s v=" "/>
    <s v="Image URL"/>
    <s v="470"/>
    <s v="WOFF"/>
    <s v="CAOCS"/>
    <s v=" "/>
    <s v=" "/>
  </r>
  <r>
    <x v="0"/>
    <x v="2"/>
    <x v="0"/>
    <x v="2"/>
    <s v="Uncollect Acct Elect-Write Off"/>
    <n v="-3552.78"/>
    <s v="USD"/>
    <s v="CS10266406"/>
    <x v="1"/>
    <s v=" "/>
    <s v="MT1"/>
    <s v="F3PCR56243"/>
    <s v="E"/>
    <s v=" "/>
    <d v="2021-03-05T00:00:00"/>
    <s v="NCS1072103"/>
    <s v=" "/>
    <s v="Image URL"/>
    <s v="470"/>
    <s v="WOFF"/>
    <s v="CAOCS"/>
    <s v=" "/>
    <s v=" "/>
  </r>
  <r>
    <x v="0"/>
    <x v="2"/>
    <x v="0"/>
    <x v="0"/>
    <s v="Acc Prov For Uncollect Acc"/>
    <n v="470.97"/>
    <s v="USD"/>
    <s v="CS10266406"/>
    <x v="1"/>
    <s v=" "/>
    <s v="MT1"/>
    <s v="F3PCR56243"/>
    <s v="E"/>
    <s v=" "/>
    <d v="2021-03-04T00:00:00"/>
    <s v="NCS1062103"/>
    <s v=" "/>
    <s v="Image URL"/>
    <s v="470"/>
    <s v="WOFF"/>
    <s v="CAOCS"/>
    <s v=" "/>
    <s v=" "/>
  </r>
  <r>
    <x v="0"/>
    <x v="2"/>
    <x v="0"/>
    <x v="2"/>
    <s v="Uncollect Acct Elect-Write Off"/>
    <n v="-1370.15"/>
    <s v="USD"/>
    <s v="CS10269365"/>
    <x v="1"/>
    <s v=" "/>
    <s v="MT1"/>
    <s v="F3PCR56243"/>
    <s v="E"/>
    <s v=" "/>
    <d v="2021-03-25T00:00:00"/>
    <s v="NCS1242103"/>
    <s v=" "/>
    <s v="Image URL"/>
    <s v="470"/>
    <s v="WOFF"/>
    <s v="CAOCS"/>
    <s v=" "/>
    <s v=" "/>
  </r>
  <r>
    <x v="0"/>
    <x v="0"/>
    <x v="0"/>
    <x v="0"/>
    <s v="Acc Prov For Uncollect Acc"/>
    <n v="1007.81"/>
    <s v="USD"/>
    <s v="CS10275180"/>
    <x v="1"/>
    <s v=" "/>
    <s v="MT1"/>
    <s v="F3PCR56243"/>
    <s v="E"/>
    <s v=" "/>
    <d v="2021-04-20T00:00:00"/>
    <s v="NCS1192104"/>
    <s v=" "/>
    <s v="Image URL"/>
    <s v="470"/>
    <s v="WOFF"/>
    <s v="CAOCS"/>
    <s v=" "/>
    <s v=" "/>
  </r>
  <r>
    <x v="0"/>
    <x v="0"/>
    <x v="0"/>
    <x v="2"/>
    <s v="Uncollect Acct Elect-Write Off"/>
    <n v="-3574.98"/>
    <s v="USD"/>
    <s v="CS10273657"/>
    <x v="1"/>
    <s v=" "/>
    <s v="MT1"/>
    <s v="F3PCR56243"/>
    <s v="E"/>
    <s v=" "/>
    <d v="2021-04-01T00:00:00"/>
    <s v="NCS1032104"/>
    <s v=" "/>
    <s v="Image URL"/>
    <s v="470"/>
    <s v="WOFF"/>
    <s v="CAOCS"/>
    <s v=" "/>
    <s v=" "/>
  </r>
  <r>
    <x v="0"/>
    <x v="0"/>
    <x v="0"/>
    <x v="2"/>
    <s v="Uncollect Acct Elect-Write Off"/>
    <n v="-4634.75"/>
    <s v="USD"/>
    <s v="CS10273657"/>
    <x v="1"/>
    <s v=" "/>
    <s v="MT1"/>
    <s v="F3PCR56243"/>
    <s v="E"/>
    <s v=" "/>
    <d v="2021-04-02T00:00:00"/>
    <s v="NCS1042104"/>
    <s v=" "/>
    <s v="Image URL"/>
    <s v="470"/>
    <s v="WOFF"/>
    <s v="CAOCS"/>
    <s v=" "/>
    <s v=" "/>
  </r>
  <r>
    <x v="0"/>
    <x v="0"/>
    <x v="0"/>
    <x v="2"/>
    <s v="Uncollect Acct Elect-Write Off"/>
    <n v="-4158.71"/>
    <s v="USD"/>
    <s v="CS10275976"/>
    <x v="1"/>
    <s v=" "/>
    <s v="MT1"/>
    <s v="F3PCR56243"/>
    <s v="E"/>
    <s v=" "/>
    <d v="2021-04-26T00:00:00"/>
    <s v="NCS1242104"/>
    <s v=" "/>
    <s v="Image URL"/>
    <s v="470"/>
    <s v="WOFF"/>
    <s v="CAOCS"/>
    <s v=" "/>
    <s v=" "/>
  </r>
  <r>
    <x v="1"/>
    <x v="3"/>
    <x v="0"/>
    <x v="2"/>
    <s v="Uncollect Acct Elect-Write Off"/>
    <n v="-784.27"/>
    <s v="USD"/>
    <s v="CS10186158"/>
    <x v="1"/>
    <s v=" "/>
    <s v="MT1"/>
    <s v=" "/>
    <s v="E"/>
    <s v=" "/>
    <d v="2020-02-14T00:00:00"/>
    <s v="NCS1162002"/>
    <s v=" "/>
    <s v="Image URL"/>
    <s v="470"/>
    <s v="WOFF"/>
    <s v="CAOCS"/>
    <s v=" "/>
    <s v=" "/>
  </r>
  <r>
    <x v="1"/>
    <x v="3"/>
    <x v="0"/>
    <x v="2"/>
    <s v="Uncollect Acct Elect-Write Off"/>
    <n v="399.11"/>
    <s v="USD"/>
    <s v="CS10185759"/>
    <x v="1"/>
    <s v=" "/>
    <s v="MT1"/>
    <s v=" "/>
    <s v="E"/>
    <s v=" "/>
    <d v="2020-02-12T00:00:00"/>
    <s v="NCS1142002"/>
    <s v=" "/>
    <s v="Image URL"/>
    <s v="470"/>
    <s v="WOFF"/>
    <s v="CAOCS"/>
    <s v=" "/>
    <s v=" "/>
  </r>
  <r>
    <x v="1"/>
    <x v="2"/>
    <x v="0"/>
    <x v="2"/>
    <s v="Uncollect Acct Elect-Write Off"/>
    <n v="785.96"/>
    <s v="USD"/>
    <s v="CS10191791"/>
    <x v="1"/>
    <s v=" "/>
    <s v="MT1"/>
    <s v=" "/>
    <s v="E"/>
    <s v=" "/>
    <d v="2020-03-11T00:00:00"/>
    <s v="NCS1122003"/>
    <s v=" "/>
    <s v="Image URL"/>
    <s v="470"/>
    <s v="WOFF"/>
    <s v="CAOCS"/>
    <s v=" "/>
    <s v=" "/>
  </r>
  <r>
    <x v="0"/>
    <x v="0"/>
    <x v="0"/>
    <x v="0"/>
    <s v="Acc Prov For Uncollect Acc"/>
    <n v="575.34"/>
    <s v="USD"/>
    <s v="CS10274037"/>
    <x v="1"/>
    <s v=" "/>
    <s v="MT1"/>
    <s v=" "/>
    <s v="E"/>
    <s v=" "/>
    <d v="2021-04-12T00:00:00"/>
    <s v="NCS1122104"/>
    <s v=" "/>
    <s v="Image URL"/>
    <s v="470"/>
    <s v="WOFF"/>
    <s v="CAOCS"/>
    <s v=" "/>
    <s v=" "/>
  </r>
  <r>
    <x v="0"/>
    <x v="0"/>
    <x v="0"/>
    <x v="0"/>
    <s v="Acc Prov For Uncollect Acc"/>
    <n v="669.55"/>
    <s v="USD"/>
    <s v="CS10273657"/>
    <x v="1"/>
    <s v=" "/>
    <s v="MT1"/>
    <s v=" "/>
    <s v="E"/>
    <s v=" "/>
    <d v="2021-04-02T00:00:00"/>
    <s v="NCS1042104"/>
    <s v=" "/>
    <s v="Image URL"/>
    <s v="470"/>
    <s v="WOFF"/>
    <s v="CAOCS"/>
    <s v=" "/>
    <s v=" "/>
  </r>
  <r>
    <x v="0"/>
    <x v="3"/>
    <x v="0"/>
    <x v="2"/>
    <s v="Uncollect Acct Elect-Write Off"/>
    <n v="0"/>
    <s v="USD"/>
    <s v="ERD0263354"/>
    <x v="0"/>
    <s v="Bad Debt Expense"/>
    <s v="ENT"/>
    <s v=" "/>
    <s v="G"/>
    <s v=" "/>
    <d v="2021-02-28T00:00:00"/>
    <s v=" "/>
    <s v=" "/>
    <s v="Image URL"/>
    <s v="901"/>
    <s v="WOFF"/>
    <s v="CAOCS"/>
    <s v=" "/>
    <s v=" "/>
  </r>
  <r>
    <x v="0"/>
    <x v="3"/>
    <x v="0"/>
    <x v="2"/>
    <s v="Uncollect Acct Elect-Write Off"/>
    <n v="460729.82"/>
    <s v="USD"/>
    <s v="ERD0263364"/>
    <x v="0"/>
    <s v="Bad Debt Expense"/>
    <s v="ENT"/>
    <s v=" "/>
    <s v="G"/>
    <s v=" "/>
    <d v="2021-02-28T00:00:00"/>
    <s v=" "/>
    <s v=" "/>
    <s v="Image URL"/>
    <s v="901"/>
    <s v="WOFF"/>
    <s v="CAOCS"/>
    <s v=" "/>
    <s v=" "/>
  </r>
  <r>
    <x v="0"/>
    <x v="0"/>
    <x v="0"/>
    <x v="2"/>
    <s v="Uncollect Acct Elect-Write Off"/>
    <n v="404824.02"/>
    <s v="USD"/>
    <s v="ERD0278354"/>
    <x v="0"/>
    <s v="Bad Debt Expense"/>
    <s v="ENT"/>
    <s v=" "/>
    <s v="G"/>
    <s v=" "/>
    <d v="2021-04-30T00:00:00"/>
    <s v=" "/>
    <s v=" "/>
    <s v="Image URL"/>
    <s v="901"/>
    <s v="WOFF"/>
    <s v="CAOCS"/>
    <s v=" "/>
    <s v=" "/>
  </r>
  <r>
    <x v="0"/>
    <x v="2"/>
    <x v="0"/>
    <x v="2"/>
    <s v="Uncollect Acct Elect-Write Off"/>
    <n v="982881.16"/>
    <s v="USD"/>
    <s v="ERD0271803"/>
    <x v="0"/>
    <s v="Bad Debt Expense"/>
    <s v="ENT"/>
    <s v=" "/>
    <s v="E"/>
    <s v=" "/>
    <d v="2021-03-31T00:00:00"/>
    <s v=" "/>
    <s v=" "/>
    <s v="Image URL"/>
    <s v="640"/>
    <s v="WOFF"/>
    <s v="CAOCS"/>
    <s v=" "/>
    <s v=" "/>
  </r>
  <r>
    <x v="0"/>
    <x v="3"/>
    <x v="0"/>
    <x v="2"/>
    <s v="Uncollect Acct Elect-Write Off"/>
    <n v="263594.51"/>
    <s v="USD"/>
    <s v="ERD0263366"/>
    <x v="0"/>
    <s v="Reg asset  bad debt COVID19"/>
    <s v="ENT"/>
    <s v=" "/>
    <s v="E"/>
    <s v=" "/>
    <d v="2021-02-28T00:00:00"/>
    <s v=" "/>
    <s v=" "/>
    <s v="Image URL"/>
    <s v="640"/>
    <s v="RDRA"/>
    <s v="CAOCS"/>
    <s v=" "/>
    <s v=" "/>
  </r>
  <r>
    <x v="1"/>
    <x v="4"/>
    <x v="0"/>
    <x v="1"/>
    <s v="Reg asset Covid 19 bad debt"/>
    <n v="4551524"/>
    <s v="USD"/>
    <s v="ERD0215193"/>
    <x v="0"/>
    <s v="Reg Asset for bad debt COVID19"/>
    <s v="ENT"/>
    <s v=" "/>
    <s v="E"/>
    <s v=" "/>
    <d v="2020-06-30T00:00:00"/>
    <s v=" "/>
    <s v=" "/>
    <s v="Image URL"/>
    <s v="901"/>
    <s v="RDRA"/>
    <s v="CAOCS"/>
    <s v=" "/>
    <s v=" "/>
  </r>
  <r>
    <x v="1"/>
    <x v="8"/>
    <x v="0"/>
    <x v="1"/>
    <s v="Reg asset Covid 19 bad debt"/>
    <n v="907406"/>
    <s v="USD"/>
    <s v="ERD0221743"/>
    <x v="0"/>
    <s v="Reg Asset for bad debt COVID19"/>
    <s v="ENT"/>
    <s v=" "/>
    <s v="E"/>
    <s v=" "/>
    <d v="2020-07-31T00:00:00"/>
    <s v=" "/>
    <s v=" "/>
    <s v="Image URL"/>
    <s v="901"/>
    <s v="RDRA"/>
    <s v="CAOCS"/>
    <s v=" "/>
    <s v=" "/>
  </r>
  <r>
    <x v="1"/>
    <x v="6"/>
    <x v="1"/>
    <x v="2"/>
    <s v="Uncollect Acct Elect-Write Off"/>
    <n v="44.85"/>
    <s v="USD"/>
    <s v="CS10180445"/>
    <x v="1"/>
    <s v=" "/>
    <s v="BRO"/>
    <s v="F3PCR56244"/>
    <s v="G"/>
    <s v=" "/>
    <d v="2020-01-15T00:00:00"/>
    <s v="GCS1162001"/>
    <s v=" "/>
    <s v="Image URL"/>
    <s v="470"/>
    <s v="WOFF"/>
    <s v="CAOCC"/>
    <s v=" "/>
    <s v=" "/>
  </r>
  <r>
    <x v="1"/>
    <x v="6"/>
    <x v="1"/>
    <x v="2"/>
    <s v="Uncollect Acct Elect-Write Off"/>
    <n v="22.28"/>
    <s v="USD"/>
    <s v="CS10182084"/>
    <x v="1"/>
    <s v=" "/>
    <s v="BRO"/>
    <s v="F3PCR56244"/>
    <s v="G"/>
    <s v=" "/>
    <d v="2020-01-29T00:00:00"/>
    <s v="GCS1282001"/>
    <s v=" "/>
    <s v="Image URL"/>
    <s v="470"/>
    <s v="WOFF"/>
    <s v="CAOCC"/>
    <s v=" "/>
    <s v=" "/>
  </r>
  <r>
    <x v="1"/>
    <x v="3"/>
    <x v="1"/>
    <x v="2"/>
    <s v="Uncollect Acct Elect-Write Off"/>
    <n v="-54.81"/>
    <s v="USD"/>
    <s v="CS10185358"/>
    <x v="1"/>
    <s v=" "/>
    <s v="BRO"/>
    <s v="F3PCR56244"/>
    <s v="G"/>
    <s v=" "/>
    <d v="2020-02-05T00:00:00"/>
    <s v="GCS1082002"/>
    <s v=" "/>
    <s v="Image URL"/>
    <s v="470"/>
    <s v="WOFF"/>
    <s v="CAOCC"/>
    <s v=" "/>
    <s v=" "/>
  </r>
  <r>
    <x v="1"/>
    <x v="2"/>
    <x v="1"/>
    <x v="2"/>
    <s v="Uncollect Acct Elect-Write Off"/>
    <n v="-162.66999999999999"/>
    <s v="USD"/>
    <s v="CS10191443"/>
    <x v="1"/>
    <s v=" "/>
    <s v="BRO"/>
    <s v="F3PCR56244"/>
    <s v="G"/>
    <s v=" "/>
    <d v="2020-03-09T00:00:00"/>
    <s v="GCS1102003"/>
    <s v=" "/>
    <s v="Image URL"/>
    <s v="470"/>
    <s v="WOFF"/>
    <s v="CAOCC"/>
    <s v=" "/>
    <s v=" "/>
  </r>
  <r>
    <x v="1"/>
    <x v="2"/>
    <x v="1"/>
    <x v="2"/>
    <s v="Uncollect Acct Elect-Write Off"/>
    <n v="-27.93"/>
    <s v="USD"/>
    <s v="CS10193827"/>
    <x v="1"/>
    <s v=" "/>
    <s v="BRO"/>
    <s v="F3PCR56244"/>
    <s v="G"/>
    <s v=" "/>
    <d v="2020-03-25T00:00:00"/>
    <s v="GCS1272003"/>
    <s v=" "/>
    <s v="Image URL"/>
    <s v="470"/>
    <s v="WOFF"/>
    <s v="CAOCC"/>
    <s v=" "/>
    <s v=" "/>
  </r>
  <r>
    <x v="1"/>
    <x v="2"/>
    <x v="1"/>
    <x v="2"/>
    <s v="Uncollect Acct Elect-Write Off"/>
    <n v="-369.1"/>
    <s v="USD"/>
    <s v="CS10191785"/>
    <x v="1"/>
    <s v=" "/>
    <s v="BRO"/>
    <s v="F3PCR56244"/>
    <s v="G"/>
    <s v=" "/>
    <d v="2020-03-11T00:00:00"/>
    <s v="GCS1122003"/>
    <s v=" "/>
    <s v="Image URL"/>
    <s v="470"/>
    <s v="WOFF"/>
    <s v="CAOCC"/>
    <s v=" "/>
    <s v=" "/>
  </r>
  <r>
    <x v="1"/>
    <x v="2"/>
    <x v="1"/>
    <x v="2"/>
    <s v="Uncollect Acct Elect-Write Off"/>
    <n v="59.24"/>
    <s v="USD"/>
    <s v="CS10191250"/>
    <x v="1"/>
    <s v=" "/>
    <s v="BRO"/>
    <s v="F3PCR56244"/>
    <s v="G"/>
    <s v=" "/>
    <d v="2020-03-03T00:00:00"/>
    <s v="GCS1052003"/>
    <s v=" "/>
    <s v="Image URL"/>
    <s v="470"/>
    <s v="WOFF"/>
    <s v="CAOCC"/>
    <s v=" "/>
    <s v=" "/>
  </r>
  <r>
    <x v="1"/>
    <x v="0"/>
    <x v="1"/>
    <x v="2"/>
    <s v="Uncollect Acct Elect-Write Off"/>
    <n v="-227.9"/>
    <s v="USD"/>
    <s v="CS10198846"/>
    <x v="1"/>
    <s v=" "/>
    <s v="BRO"/>
    <s v="F3PCR56244"/>
    <s v="G"/>
    <s v=" "/>
    <d v="2020-04-14T00:00:00"/>
    <s v="GCS1162004"/>
    <s v=" "/>
    <s v="Image URL"/>
    <s v="470"/>
    <s v="WOFF"/>
    <s v="CAOCC"/>
    <s v=" "/>
    <s v=" "/>
  </r>
  <r>
    <x v="1"/>
    <x v="0"/>
    <x v="1"/>
    <x v="2"/>
    <s v="Uncollect Acct Elect-Write Off"/>
    <n v="1.3"/>
    <s v="USD"/>
    <s v="CS10198281"/>
    <x v="1"/>
    <s v=" "/>
    <s v="BRO"/>
    <s v="F3PCR56244"/>
    <s v="G"/>
    <s v=" "/>
    <d v="2020-04-09T00:00:00"/>
    <s v="GCS1122004"/>
    <s v=" "/>
    <s v="Image URL"/>
    <s v="470"/>
    <s v="WOFF"/>
    <s v="CAOCC"/>
    <s v=" "/>
    <s v=" "/>
  </r>
  <r>
    <x v="1"/>
    <x v="0"/>
    <x v="1"/>
    <x v="2"/>
    <s v="Uncollect Acct Elect-Write Off"/>
    <n v="-144.82"/>
    <s v="USD"/>
    <s v="CS10200064"/>
    <x v="1"/>
    <s v=" "/>
    <s v="BRO"/>
    <s v="F3PCR56244"/>
    <s v="G"/>
    <s v=" "/>
    <d v="2020-04-22T00:00:00"/>
    <s v="GCS1232004"/>
    <s v=" "/>
    <s v="Image URL"/>
    <s v="470"/>
    <s v="WOFF"/>
    <s v="CAOCC"/>
    <s v=" "/>
    <s v=" "/>
  </r>
  <r>
    <x v="1"/>
    <x v="0"/>
    <x v="1"/>
    <x v="2"/>
    <s v="Uncollect Acct Elect-Write Off"/>
    <n v="-244.92"/>
    <s v="USD"/>
    <s v="CS10201463"/>
    <x v="1"/>
    <s v=" "/>
    <s v="BRO"/>
    <s v="F3PCR56244"/>
    <s v="G"/>
    <s v=" "/>
    <d v="2020-04-29T00:00:00"/>
    <s v="GCS1292004"/>
    <s v=" "/>
    <s v="Image URL"/>
    <s v="470"/>
    <s v="WOFF"/>
    <s v="CAOCC"/>
    <s v=" "/>
    <s v=" "/>
  </r>
  <r>
    <x v="1"/>
    <x v="4"/>
    <x v="1"/>
    <x v="2"/>
    <s v="Uncollect Acct Elect-Write Off"/>
    <n v="-201.06"/>
    <s v="USD"/>
    <s v="CS10212407"/>
    <x v="1"/>
    <s v=" "/>
    <s v="BRO"/>
    <s v="F3PCR56244"/>
    <s v="G"/>
    <s v=" "/>
    <d v="2020-06-22T00:00:00"/>
    <s v="GCS1232006"/>
    <s v=" "/>
    <s v="Image URL"/>
    <s v="470"/>
    <s v="WOFF"/>
    <s v="CAOCC"/>
    <s v=" "/>
    <s v=" "/>
  </r>
  <r>
    <x v="1"/>
    <x v="4"/>
    <x v="1"/>
    <x v="2"/>
    <s v="Uncollect Acct Elect-Write Off"/>
    <n v="-130.99"/>
    <s v="USD"/>
    <s v="CS10210132"/>
    <x v="1"/>
    <s v=" "/>
    <s v="BRO"/>
    <s v="F3PCR56244"/>
    <s v="G"/>
    <s v=" "/>
    <d v="2020-06-01T00:00:00"/>
    <s v="GCS1052006"/>
    <s v=" "/>
    <s v="Image URL"/>
    <s v="470"/>
    <s v="WOFF"/>
    <s v="CAOCC"/>
    <s v=" "/>
    <s v=" "/>
  </r>
  <r>
    <x v="1"/>
    <x v="8"/>
    <x v="1"/>
    <x v="2"/>
    <s v="Uncollect Acct Elect-Write Off"/>
    <n v="68.84"/>
    <s v="USD"/>
    <s v="CS10220469"/>
    <x v="1"/>
    <s v=" "/>
    <s v="BRO"/>
    <s v="F3PCR56244"/>
    <s v="G"/>
    <s v=" "/>
    <d v="2020-07-30T00:00:00"/>
    <s v="GCS1302007"/>
    <s v=" "/>
    <s v="Image URL"/>
    <s v="470"/>
    <s v="WOFF"/>
    <s v="CAOCC"/>
    <s v=" "/>
    <s v=" "/>
  </r>
  <r>
    <x v="1"/>
    <x v="8"/>
    <x v="1"/>
    <x v="2"/>
    <s v="Uncollect Acct Elect-Write Off"/>
    <n v="-125.69"/>
    <s v="USD"/>
    <s v="CS10217963"/>
    <x v="1"/>
    <s v=" "/>
    <s v="BRO"/>
    <s v="F3PCR56244"/>
    <s v="G"/>
    <s v=" "/>
    <d v="2020-07-15T00:00:00"/>
    <s v="GCS1172007"/>
    <s v=" "/>
    <s v="Image URL"/>
    <s v="470"/>
    <s v="WOFF"/>
    <s v="CAOCC"/>
    <s v=" "/>
    <s v=" "/>
  </r>
  <r>
    <x v="1"/>
    <x v="8"/>
    <x v="1"/>
    <x v="2"/>
    <s v="Uncollect Acct Elect-Write Off"/>
    <n v="-77.819999999999993"/>
    <s v="USD"/>
    <s v="CS10218759"/>
    <x v="1"/>
    <s v=" "/>
    <s v="BRO"/>
    <s v="F3PCR56244"/>
    <s v="G"/>
    <s v=" "/>
    <d v="2020-07-21T00:00:00"/>
    <s v="GCS1222007"/>
    <s v=" "/>
    <s v="Image URL"/>
    <s v="470"/>
    <s v="WOFF"/>
    <s v="CAOCC"/>
    <s v=" "/>
    <s v=" "/>
  </r>
  <r>
    <x v="1"/>
    <x v="8"/>
    <x v="1"/>
    <x v="2"/>
    <s v="Uncollect Acct Elect-Write Off"/>
    <n v="-428.08"/>
    <s v="USD"/>
    <s v="CS10219401"/>
    <x v="1"/>
    <s v=" "/>
    <s v="BRO"/>
    <s v="F3PCR56244"/>
    <s v="G"/>
    <s v=" "/>
    <d v="2020-07-24T00:00:00"/>
    <s v="GCS1252007"/>
    <s v=" "/>
    <s v="Image URL"/>
    <s v="470"/>
    <s v="WOFF"/>
    <s v="CAOCC"/>
    <s v=" "/>
    <s v=" "/>
  </r>
  <r>
    <x v="1"/>
    <x v="9"/>
    <x v="1"/>
    <x v="2"/>
    <s v="Uncollect Acct Elect-Write Off"/>
    <n v="-31.96"/>
    <s v="USD"/>
    <s v="CS10224124"/>
    <x v="1"/>
    <s v=" "/>
    <s v="BRO"/>
    <s v="F3PCR56244"/>
    <s v="G"/>
    <s v=" "/>
    <d v="2020-08-13T00:00:00"/>
    <s v="GCS1172008"/>
    <s v=" "/>
    <s v="Image URL"/>
    <s v="470"/>
    <s v="WOFF"/>
    <s v="CAOCC"/>
    <s v=" "/>
    <s v=" "/>
  </r>
  <r>
    <x v="1"/>
    <x v="9"/>
    <x v="1"/>
    <x v="2"/>
    <s v="Uncollect Acct Elect-Write Off"/>
    <n v="-70"/>
    <s v="USD"/>
    <s v="CS10223244"/>
    <x v="1"/>
    <s v=" "/>
    <s v="BRO"/>
    <s v="F3PCR56244"/>
    <s v="G"/>
    <s v=" "/>
    <d v="2020-08-03T00:00:00"/>
    <s v="GCS1072008"/>
    <s v=" "/>
    <s v="Image URL"/>
    <s v="470"/>
    <s v="WOFF"/>
    <s v="CAOCC"/>
    <s v=" "/>
    <s v=" "/>
  </r>
  <r>
    <x v="1"/>
    <x v="10"/>
    <x v="1"/>
    <x v="2"/>
    <s v="Uncollect Acct Elect-Write Off"/>
    <n v="-30.65"/>
    <s v="USD"/>
    <s v="CS10229215"/>
    <x v="1"/>
    <s v=" "/>
    <s v="BRO"/>
    <s v="F3PCR56244"/>
    <s v="G"/>
    <s v=" "/>
    <d v="2020-09-03T00:00:00"/>
    <s v="GCS1092009"/>
    <s v=" "/>
    <s v="Image URL"/>
    <s v="470"/>
    <s v="WOFF"/>
    <s v="CAOCC"/>
    <s v=" "/>
    <s v=" "/>
  </r>
  <r>
    <x v="1"/>
    <x v="10"/>
    <x v="1"/>
    <x v="2"/>
    <s v="Uncollect Acct Elect-Write Off"/>
    <n v="-112.48"/>
    <s v="USD"/>
    <s v="CS10229733"/>
    <x v="1"/>
    <s v=" "/>
    <s v="BRO"/>
    <s v="F3PCR56244"/>
    <s v="G"/>
    <s v=" "/>
    <d v="2020-09-11T00:00:00"/>
    <s v="GCS1152009"/>
    <s v=" "/>
    <s v="Image URL"/>
    <s v="470"/>
    <s v="WOFF"/>
    <s v="CAOCC"/>
    <s v=" "/>
    <s v=" "/>
  </r>
  <r>
    <x v="1"/>
    <x v="10"/>
    <x v="1"/>
    <x v="2"/>
    <s v="Uncollect Acct Elect-Write Off"/>
    <n v="-196.57"/>
    <s v="USD"/>
    <s v="CS10229215"/>
    <x v="1"/>
    <s v=" "/>
    <s v="BRO"/>
    <s v="F3PCR56244"/>
    <s v="G"/>
    <s v=" "/>
    <d v="2020-09-01T00:00:00"/>
    <s v="GCS1072009"/>
    <s v=" "/>
    <s v="Image URL"/>
    <s v="470"/>
    <s v="WOFF"/>
    <s v="CAOCC"/>
    <s v=" "/>
    <s v=" "/>
  </r>
  <r>
    <x v="1"/>
    <x v="11"/>
    <x v="1"/>
    <x v="2"/>
    <s v="Uncollect Acct Elect-Write Off"/>
    <n v="14.84"/>
    <s v="USD"/>
    <s v="CS10235974"/>
    <x v="1"/>
    <s v=" "/>
    <s v="BRO"/>
    <s v="F3PCR56244"/>
    <s v="G"/>
    <s v=" "/>
    <d v="2020-10-07T00:00:00"/>
    <s v="GCS1122010"/>
    <s v=" "/>
    <s v="Image URL"/>
    <s v="470"/>
    <s v="WOFF"/>
    <s v="CAOCC"/>
    <s v=" "/>
    <s v=" "/>
  </r>
  <r>
    <x v="1"/>
    <x v="11"/>
    <x v="1"/>
    <x v="2"/>
    <s v="Uncollect Acct Elect-Write Off"/>
    <n v="68.8"/>
    <s v="USD"/>
    <s v="CS10239631"/>
    <x v="1"/>
    <s v=" "/>
    <s v="BRO"/>
    <s v="F3PCR56244"/>
    <s v="G"/>
    <s v=" "/>
    <d v="2020-10-30T00:00:00"/>
    <s v="GCS1322010"/>
    <s v=" "/>
    <s v="Image URL"/>
    <s v="470"/>
    <s v="WOFF"/>
    <s v="CAOCC"/>
    <s v=" "/>
    <s v=" "/>
  </r>
  <r>
    <x v="1"/>
    <x v="11"/>
    <x v="1"/>
    <x v="2"/>
    <s v="Uncollect Acct Elect-Write Off"/>
    <n v="85.1"/>
    <s v="USD"/>
    <s v="CS10237208"/>
    <x v="1"/>
    <s v=" "/>
    <s v="BRO"/>
    <s v="F3PCR56244"/>
    <s v="G"/>
    <s v=" "/>
    <d v="2020-10-19T00:00:00"/>
    <s v="GCS1222010"/>
    <s v=" "/>
    <s v="Image URL"/>
    <s v="470"/>
    <s v="WOFF"/>
    <s v="CAOCC"/>
    <s v=" "/>
    <s v=" "/>
  </r>
  <r>
    <x v="1"/>
    <x v="5"/>
    <x v="1"/>
    <x v="2"/>
    <s v="Uncollect Acct Elect-Write Off"/>
    <n v="-192.71"/>
    <s v="USD"/>
    <s v="CS10241980"/>
    <x v="1"/>
    <s v=" "/>
    <s v="BRO"/>
    <s v="F3PCR56244"/>
    <s v="G"/>
    <s v=" "/>
    <d v="2020-11-06T00:00:00"/>
    <s v="GCS1112011"/>
    <s v=" "/>
    <s v="Image URL"/>
    <s v="470"/>
    <s v="WOFF"/>
    <s v="CAOCC"/>
    <s v=" "/>
    <s v=" "/>
  </r>
  <r>
    <x v="1"/>
    <x v="5"/>
    <x v="1"/>
    <x v="2"/>
    <s v="Uncollect Acct Elect-Write Off"/>
    <n v="-21.89"/>
    <s v="USD"/>
    <s v="CS10242744"/>
    <x v="1"/>
    <s v=" "/>
    <s v="BRO"/>
    <s v="F3PCR56244"/>
    <s v="G"/>
    <s v=" "/>
    <d v="2020-11-12T00:00:00"/>
    <s v="GCS1162011"/>
    <s v=" "/>
    <s v="Image URL"/>
    <s v="470"/>
    <s v="WOFF"/>
    <s v="CAOCC"/>
    <s v=" "/>
    <s v=" "/>
  </r>
  <r>
    <x v="1"/>
    <x v="1"/>
    <x v="1"/>
    <x v="2"/>
    <s v="Uncollect Acct Elect-Write Off"/>
    <n v="-11.47"/>
    <s v="USD"/>
    <s v="CS10248962"/>
    <x v="1"/>
    <s v=" "/>
    <s v="BRO"/>
    <s v="F3PCR56244"/>
    <s v="G"/>
    <s v=" "/>
    <d v="2020-12-11T00:00:00"/>
    <s v="GCS1152012"/>
    <s v=" "/>
    <s v="Image URL"/>
    <s v="470"/>
    <s v="WOFF"/>
    <s v="CAOCC"/>
    <s v=" "/>
    <s v=" "/>
  </r>
  <r>
    <x v="1"/>
    <x v="1"/>
    <x v="1"/>
    <x v="2"/>
    <s v="Uncollect Acct Elect-Write Off"/>
    <n v="-137.47"/>
    <s v="USD"/>
    <s v="CS10251130"/>
    <x v="1"/>
    <s v=" "/>
    <s v="BRO"/>
    <s v="F3PCR56244"/>
    <s v="G"/>
    <s v=" "/>
    <d v="2020-12-24T00:00:00"/>
    <s v="GCS1262012"/>
    <s v=" "/>
    <s v="Image URL"/>
    <s v="470"/>
    <s v="WOFF"/>
    <s v="CAOCC"/>
    <s v=" "/>
    <s v=" "/>
  </r>
  <r>
    <x v="0"/>
    <x v="6"/>
    <x v="1"/>
    <x v="2"/>
    <s v="Uncollect Acct Elect-Write Off"/>
    <n v="-59.66"/>
    <s v="USD"/>
    <s v="CS10257414"/>
    <x v="1"/>
    <s v=" "/>
    <s v="BRO"/>
    <s v="F3PCR56244"/>
    <s v="G"/>
    <s v=" "/>
    <d v="2021-01-26T00:00:00"/>
    <s v="GCS1222101"/>
    <s v=" "/>
    <s v="Image URL"/>
    <s v="470"/>
    <s v="WOFF"/>
    <s v="CAOCC"/>
    <s v=" "/>
    <s v=" "/>
  </r>
  <r>
    <x v="0"/>
    <x v="6"/>
    <x v="1"/>
    <x v="2"/>
    <s v="Uncollect Acct Elect-Write Off"/>
    <n v="-144.37"/>
    <s v="USD"/>
    <s v="CS10256461"/>
    <x v="1"/>
    <s v=" "/>
    <s v="BRO"/>
    <s v="F3PCR56244"/>
    <s v="G"/>
    <s v=" "/>
    <d v="2021-01-08T00:00:00"/>
    <s v="GCS1072101"/>
    <s v=" "/>
    <s v="Image URL"/>
    <s v="470"/>
    <s v="WOFF"/>
    <s v="CAOCC"/>
    <s v=" "/>
    <s v=" "/>
  </r>
  <r>
    <x v="0"/>
    <x v="6"/>
    <x v="1"/>
    <x v="2"/>
    <s v="Uncollect Acct Elect-Write Off"/>
    <n v="-1.62"/>
    <s v="USD"/>
    <s v="CS10256461"/>
    <x v="1"/>
    <s v=" "/>
    <s v="BRO"/>
    <s v="F3PCR56244"/>
    <s v="G"/>
    <s v=" "/>
    <d v="2021-01-13T00:00:00"/>
    <s v="GCS1112101"/>
    <s v=" "/>
    <s v="Image URL"/>
    <s v="470"/>
    <s v="WOFF"/>
    <s v="CAOCC"/>
    <s v=" "/>
    <s v=" "/>
  </r>
  <r>
    <x v="0"/>
    <x v="2"/>
    <x v="1"/>
    <x v="2"/>
    <s v="Uncollect Acct Elect-Write Off"/>
    <n v="-188.88"/>
    <s v="USD"/>
    <s v="CS10266833"/>
    <x v="1"/>
    <s v=" "/>
    <s v="BRO"/>
    <s v="F3PCR56244"/>
    <s v="G"/>
    <s v=" "/>
    <d v="2021-03-09T00:00:00"/>
    <s v="GCS1102103"/>
    <s v=" "/>
    <s v="Image URL"/>
    <s v="470"/>
    <s v="WOFF"/>
    <s v="CAOCC"/>
    <s v=" "/>
    <s v=" "/>
  </r>
  <r>
    <x v="0"/>
    <x v="2"/>
    <x v="1"/>
    <x v="2"/>
    <s v="Uncollect Acct Elect-Write Off"/>
    <n v="-38.31"/>
    <s v="USD"/>
    <s v="CS10267382"/>
    <x v="1"/>
    <s v=" "/>
    <s v="BRO"/>
    <s v="F3PCR56244"/>
    <s v="G"/>
    <s v=" "/>
    <d v="2021-03-13T00:00:00"/>
    <s v="GCS1142103"/>
    <s v=" "/>
    <s v="Image URL"/>
    <s v="470"/>
    <s v="WOFF"/>
    <s v="CAOCC"/>
    <s v=" "/>
    <s v=" "/>
  </r>
  <r>
    <x v="0"/>
    <x v="0"/>
    <x v="1"/>
    <x v="2"/>
    <s v="Uncollect Acct Elect-Write Off"/>
    <n v="-447.79"/>
    <s v="USD"/>
    <s v="CS10275171"/>
    <x v="1"/>
    <s v=" "/>
    <s v="BRO"/>
    <s v="F3PCR56244"/>
    <s v="G"/>
    <s v=" "/>
    <d v="2021-04-20T00:00:00"/>
    <s v="GCS1192104"/>
    <s v=" "/>
    <s v="Image URL"/>
    <s v="470"/>
    <s v="WOFF"/>
    <s v="CAOCC"/>
    <s v=" "/>
    <s v=" "/>
  </r>
  <r>
    <x v="0"/>
    <x v="0"/>
    <x v="1"/>
    <x v="2"/>
    <s v="Uncollect Acct Elect-Write Off"/>
    <n v="-290.32"/>
    <s v="USD"/>
    <s v="CS10273647"/>
    <x v="1"/>
    <s v=" "/>
    <s v="BRO"/>
    <s v="F3PCR56244"/>
    <s v="G"/>
    <s v=" "/>
    <d v="2021-04-07T00:00:00"/>
    <s v="GCS1082104"/>
    <s v=" "/>
    <s v="Image URL"/>
    <s v="470"/>
    <s v="WOFF"/>
    <s v="CAOCC"/>
    <s v=" "/>
    <s v=" "/>
  </r>
  <r>
    <x v="0"/>
    <x v="0"/>
    <x v="1"/>
    <x v="2"/>
    <s v="Uncollect Acct Elect-Write Off"/>
    <n v="-436.03"/>
    <s v="USD"/>
    <s v="CS10275365"/>
    <x v="1"/>
    <s v=" "/>
    <s v="BRO"/>
    <s v="F3PCR56244"/>
    <s v="G"/>
    <s v=" "/>
    <d v="2021-04-21T00:00:00"/>
    <s v="GCS1202104"/>
    <s v=" "/>
    <s v="Image URL"/>
    <s v="470"/>
    <s v="WOFF"/>
    <s v="CAOCC"/>
    <s v=" "/>
    <s v=" "/>
  </r>
  <r>
    <x v="0"/>
    <x v="0"/>
    <x v="1"/>
    <x v="2"/>
    <s v="Uncollect Acct Elect-Write Off"/>
    <n v="-218.45"/>
    <s v="USD"/>
    <s v="CS10274031"/>
    <x v="1"/>
    <s v=" "/>
    <s v="BRO"/>
    <s v="F3PCR56244"/>
    <s v="G"/>
    <s v=" "/>
    <d v="2021-04-12T00:00:00"/>
    <s v="GCS1122104"/>
    <s v=" "/>
    <s v="Image URL"/>
    <s v="470"/>
    <s v="WOFF"/>
    <s v="CAOCC"/>
    <s v=" "/>
    <s v=" "/>
  </r>
  <r>
    <x v="0"/>
    <x v="0"/>
    <x v="1"/>
    <x v="2"/>
    <s v="Uncollect Acct Elect-Write Off"/>
    <n v="-289.22000000000003"/>
    <s v="USD"/>
    <s v="CS10273808"/>
    <x v="1"/>
    <s v=" "/>
    <s v="BRO"/>
    <s v="F3PCR56244"/>
    <s v="G"/>
    <s v=" "/>
    <d v="2021-04-09T00:00:00"/>
    <s v="GCS1102104"/>
    <s v=" "/>
    <s v="Image URL"/>
    <s v="470"/>
    <s v="WOFF"/>
    <s v="CAOCC"/>
    <s v=" "/>
    <s v=" "/>
  </r>
  <r>
    <x v="1"/>
    <x v="6"/>
    <x v="1"/>
    <x v="2"/>
    <s v="Uncollect Acct Elect-Write Off"/>
    <n v="-115321.88"/>
    <s v="USD"/>
    <s v="CS10181312"/>
    <x v="1"/>
    <s v=" "/>
    <s v="BRO"/>
    <s v="F3PCR56244"/>
    <s v="E"/>
    <s v=" "/>
    <d v="2020-01-25T00:00:00"/>
    <s v="GCS1252001"/>
    <s v=" "/>
    <s v="Image URL"/>
    <s v="470"/>
    <s v="WOFF"/>
    <s v="CAOCC"/>
    <s v=" "/>
    <s v=" "/>
  </r>
  <r>
    <x v="1"/>
    <x v="3"/>
    <x v="1"/>
    <x v="2"/>
    <s v="Uncollect Acct Elect-Write Off"/>
    <n v="16360.51"/>
    <s v="USD"/>
    <s v="CS10185358"/>
    <x v="1"/>
    <s v=" "/>
    <s v="BRO"/>
    <s v="F3PCR56244"/>
    <s v="E"/>
    <s v=" "/>
    <d v="2020-02-05T00:00:00"/>
    <s v="GCS1082002"/>
    <s v=" "/>
    <s v="Image URL"/>
    <s v="470"/>
    <s v="WOFF"/>
    <s v="CAOCC"/>
    <s v=" "/>
    <s v=" "/>
  </r>
  <r>
    <x v="1"/>
    <x v="3"/>
    <x v="1"/>
    <x v="2"/>
    <s v="Uncollect Acct Elect-Write Off"/>
    <n v="11145.75"/>
    <s v="USD"/>
    <s v="CS10186521"/>
    <x v="1"/>
    <s v=" "/>
    <s v="BRO"/>
    <s v="F3PCR56244"/>
    <s v="E"/>
    <s v=" "/>
    <d v="2020-02-18T00:00:00"/>
    <s v="GCS1192002"/>
    <s v=" "/>
    <s v="Image URL"/>
    <s v="470"/>
    <s v="WOFF"/>
    <s v="CAOCC"/>
    <s v=" "/>
    <s v=" "/>
  </r>
  <r>
    <x v="1"/>
    <x v="3"/>
    <x v="1"/>
    <x v="2"/>
    <s v="Uncollect Acct Elect-Write Off"/>
    <n v="16054.14"/>
    <s v="USD"/>
    <s v="CS10185492"/>
    <x v="1"/>
    <s v=" "/>
    <s v="BRO"/>
    <s v="F3PCR56244"/>
    <s v="E"/>
    <s v=" "/>
    <d v="2020-02-10T00:00:00"/>
    <s v="GCS1122002"/>
    <s v=" "/>
    <s v="Image URL"/>
    <s v="470"/>
    <s v="WOFF"/>
    <s v="CAOCC"/>
    <s v=" "/>
    <s v=" "/>
  </r>
  <r>
    <x v="1"/>
    <x v="3"/>
    <x v="1"/>
    <x v="2"/>
    <s v="Uncollect Acct Elect-Write Off"/>
    <n v="13177.61"/>
    <s v="USD"/>
    <s v="CS10186896"/>
    <x v="1"/>
    <s v=" "/>
    <s v="BRO"/>
    <s v="F3PCR56244"/>
    <s v="E"/>
    <s v=" "/>
    <d v="2020-02-19T00:00:00"/>
    <s v="GCS1202002"/>
    <s v=" "/>
    <s v="Image URL"/>
    <s v="470"/>
    <s v="WOFF"/>
    <s v="CAOCC"/>
    <s v=" "/>
    <s v=" "/>
  </r>
  <r>
    <x v="1"/>
    <x v="3"/>
    <x v="1"/>
    <x v="2"/>
    <s v="Uncollect Acct Elect-Write Off"/>
    <n v="5225.2299999999996"/>
    <s v="USD"/>
    <s v="CS10187755"/>
    <x v="1"/>
    <s v=" "/>
    <s v="BRO"/>
    <s v="F3PCR56244"/>
    <s v="E"/>
    <s v=" "/>
    <d v="2020-02-25T00:00:00"/>
    <s v="GCS1252002"/>
    <s v=" "/>
    <s v="Image URL"/>
    <s v="470"/>
    <s v="WOFF"/>
    <s v="CAOCC"/>
    <s v=" "/>
    <s v=" "/>
  </r>
  <r>
    <x v="1"/>
    <x v="3"/>
    <x v="1"/>
    <x v="2"/>
    <s v="Uncollect Acct Elect-Write Off"/>
    <n v="8916.14"/>
    <s v="USD"/>
    <s v="CS10186150"/>
    <x v="1"/>
    <s v=" "/>
    <s v="BRO"/>
    <s v="F3PCR56244"/>
    <s v="E"/>
    <s v=" "/>
    <d v="2020-02-14T00:00:00"/>
    <s v="GCS1162002"/>
    <s v=" "/>
    <s v="Image URL"/>
    <s v="470"/>
    <s v="WOFF"/>
    <s v="CAOCC"/>
    <s v=" "/>
    <s v=" "/>
  </r>
  <r>
    <x v="1"/>
    <x v="2"/>
    <x v="1"/>
    <x v="2"/>
    <s v="Uncollect Acct Elect-Write Off"/>
    <n v="-1126.22"/>
    <s v="USD"/>
    <s v="CS10195371"/>
    <x v="1"/>
    <s v=" "/>
    <s v="BRO"/>
    <s v="F3PCR56244"/>
    <s v="E"/>
    <s v=" "/>
    <d v="2020-03-31T00:00:00"/>
    <s v="GCS1322003"/>
    <s v=" "/>
    <s v="Image URL"/>
    <s v="470"/>
    <s v="WOFF"/>
    <s v="CAOCC"/>
    <s v=" "/>
    <s v=" "/>
  </r>
  <r>
    <x v="1"/>
    <x v="2"/>
    <x v="1"/>
    <x v="2"/>
    <s v="Uncollect Acct Elect-Write Off"/>
    <n v="-2383.54"/>
    <s v="USD"/>
    <s v="CS10192784"/>
    <x v="1"/>
    <s v=" "/>
    <s v="BRO"/>
    <s v="F3PCR56244"/>
    <s v="E"/>
    <s v=" "/>
    <d v="2020-03-19T00:00:00"/>
    <s v="GCS1182003"/>
    <s v=" "/>
    <s v="Image URL"/>
    <s v="470"/>
    <s v="WOFF"/>
    <s v="CAOCC"/>
    <s v=" "/>
    <s v=" "/>
  </r>
  <r>
    <x v="1"/>
    <x v="2"/>
    <x v="1"/>
    <x v="2"/>
    <s v="Uncollect Acct Elect-Write Off"/>
    <n v="-956.76"/>
    <s v="USD"/>
    <s v="CS10193041"/>
    <x v="1"/>
    <s v=" "/>
    <s v="BRO"/>
    <s v="F3PCR56244"/>
    <s v="E"/>
    <s v=" "/>
    <d v="2020-03-20T00:00:00"/>
    <s v="GCS1192003"/>
    <s v=" "/>
    <s v="Image URL"/>
    <s v="470"/>
    <s v="WOFF"/>
    <s v="CAOCC"/>
    <s v=" "/>
    <s v=" "/>
  </r>
  <r>
    <x v="1"/>
    <x v="2"/>
    <x v="1"/>
    <x v="2"/>
    <s v="Uncollect Acct Elect-Write Off"/>
    <n v="-2510.04"/>
    <s v="USD"/>
    <s v="CS10192384"/>
    <x v="1"/>
    <s v=" "/>
    <s v="BRO"/>
    <s v="F3PCR56244"/>
    <s v="E"/>
    <s v=" "/>
    <d v="2020-03-17T00:00:00"/>
    <s v="GCS1162003"/>
    <s v=" "/>
    <s v="Image URL"/>
    <s v="470"/>
    <s v="WOFF"/>
    <s v="CAOCC"/>
    <s v=" "/>
    <s v=" "/>
  </r>
  <r>
    <x v="1"/>
    <x v="0"/>
    <x v="1"/>
    <x v="2"/>
    <s v="Uncollect Acct Elect-Write Off"/>
    <n v="-3456.28"/>
    <s v="USD"/>
    <s v="CS10199795"/>
    <x v="1"/>
    <s v=" "/>
    <s v="BRO"/>
    <s v="F3PCR56244"/>
    <s v="E"/>
    <s v=" "/>
    <d v="2020-04-21T00:00:00"/>
    <s v="GCS1222004"/>
    <s v=" "/>
    <s v="Image URL"/>
    <s v="470"/>
    <s v="WOFF"/>
    <s v="CAOCC"/>
    <s v=" "/>
    <s v=" "/>
  </r>
  <r>
    <x v="1"/>
    <x v="0"/>
    <x v="1"/>
    <x v="2"/>
    <s v="Uncollect Acct Elect-Write Off"/>
    <n v="-1921.75"/>
    <s v="USD"/>
    <s v="CS10198132"/>
    <x v="1"/>
    <s v=" "/>
    <s v="BRO"/>
    <s v="F3PCR56244"/>
    <s v="E"/>
    <s v=" "/>
    <d v="2020-04-06T00:00:00"/>
    <s v="GCS1092004"/>
    <s v=" "/>
    <s v="Image URL"/>
    <s v="470"/>
    <s v="WOFF"/>
    <s v="CAOCC"/>
    <s v=" "/>
    <s v=" "/>
  </r>
  <r>
    <x v="1"/>
    <x v="0"/>
    <x v="1"/>
    <x v="2"/>
    <s v="Uncollect Acct Elect-Write Off"/>
    <n v="-7229.83"/>
    <s v="USD"/>
    <s v="CS10198979"/>
    <x v="1"/>
    <s v=" "/>
    <s v="BRO"/>
    <s v="F3PCR56244"/>
    <s v="E"/>
    <s v=" "/>
    <d v="2020-04-15T00:00:00"/>
    <s v="GCS1172004"/>
    <s v=" "/>
    <s v="Image URL"/>
    <s v="470"/>
    <s v="WOFF"/>
    <s v="CAOCC"/>
    <s v=" "/>
    <s v=" "/>
  </r>
  <r>
    <x v="1"/>
    <x v="0"/>
    <x v="1"/>
    <x v="2"/>
    <s v="Uncollect Acct Elect-Write Off"/>
    <n v="-225.23"/>
    <s v="USD"/>
    <s v="CS10200390"/>
    <x v="1"/>
    <s v=" "/>
    <s v="BRO"/>
    <s v="F3PCR56244"/>
    <s v="E"/>
    <s v=" "/>
    <d v="2020-04-25T00:00:00"/>
    <s v="GCS1262004"/>
    <s v=" "/>
    <s v="Image URL"/>
    <s v="470"/>
    <s v="WOFF"/>
    <s v="CAOCC"/>
    <s v=" "/>
    <s v=" "/>
  </r>
  <r>
    <x v="1"/>
    <x v="7"/>
    <x v="1"/>
    <x v="2"/>
    <s v="Uncollect Acct Elect-Write Off"/>
    <n v="-1054.69"/>
    <s v="USD"/>
    <s v="CS10207751"/>
    <x v="1"/>
    <s v=" "/>
    <s v="BRO"/>
    <s v="F3PCR56244"/>
    <s v="E"/>
    <s v=" "/>
    <d v="2020-05-29T00:00:00"/>
    <s v="GCS1262005"/>
    <s v=" "/>
    <s v="Image URL"/>
    <s v="470"/>
    <s v="WOFF"/>
    <s v="CAOCC"/>
    <s v=" "/>
    <s v=" "/>
  </r>
  <r>
    <x v="1"/>
    <x v="7"/>
    <x v="1"/>
    <x v="2"/>
    <s v="Uncollect Acct Elect-Write Off"/>
    <n v="-5430.88"/>
    <s v="USD"/>
    <s v="CS10203833"/>
    <x v="1"/>
    <s v=" "/>
    <s v="BRO"/>
    <s v="F3PCR56244"/>
    <s v="E"/>
    <s v=" "/>
    <d v="2020-05-04T00:00:00"/>
    <s v="GCS1052005"/>
    <s v=" "/>
    <s v="Image URL"/>
    <s v="470"/>
    <s v="WOFF"/>
    <s v="CAOCC"/>
    <s v=" "/>
    <s v=" "/>
  </r>
  <r>
    <x v="1"/>
    <x v="4"/>
    <x v="1"/>
    <x v="2"/>
    <s v="Uncollect Acct Elect-Write Off"/>
    <n v="-3837.45"/>
    <s v="USD"/>
    <s v="CS10212888"/>
    <x v="1"/>
    <s v=" "/>
    <s v="BRO"/>
    <s v="F3PCR56244"/>
    <s v="E"/>
    <s v=" "/>
    <d v="2020-06-24T00:00:00"/>
    <s v="GCS1252006"/>
    <s v=" "/>
    <s v="Image URL"/>
    <s v="470"/>
    <s v="WOFF"/>
    <s v="CAOCC"/>
    <s v=" "/>
    <s v=" "/>
  </r>
  <r>
    <x v="1"/>
    <x v="9"/>
    <x v="1"/>
    <x v="2"/>
    <s v="Uncollect Acct Elect-Write Off"/>
    <n v="-1327.2"/>
    <s v="USD"/>
    <s v="CS10224124"/>
    <x v="1"/>
    <s v=" "/>
    <s v="BRO"/>
    <s v="F3PCR56244"/>
    <s v="E"/>
    <s v=" "/>
    <d v="2020-08-14T00:00:00"/>
    <s v="GCS1172008"/>
    <s v=" "/>
    <s v="Image URL"/>
    <s v="470"/>
    <s v="WOFF"/>
    <s v="CAOCC"/>
    <s v=" "/>
    <s v=" "/>
  </r>
  <r>
    <x v="1"/>
    <x v="9"/>
    <x v="1"/>
    <x v="2"/>
    <s v="Uncollect Acct Elect-Write Off"/>
    <n v="-1971.58"/>
    <s v="USD"/>
    <s v="CS10223244"/>
    <x v="1"/>
    <s v=" "/>
    <s v="BRO"/>
    <s v="F3PCR56244"/>
    <s v="E"/>
    <s v=" "/>
    <d v="2020-08-05T00:00:00"/>
    <s v="GCS1092008"/>
    <s v=" "/>
    <s v="Image URL"/>
    <s v="470"/>
    <s v="WOFF"/>
    <s v="CAOCC"/>
    <s v=" "/>
    <s v=" "/>
  </r>
  <r>
    <x v="1"/>
    <x v="9"/>
    <x v="1"/>
    <x v="2"/>
    <s v="Uncollect Acct Elect-Write Off"/>
    <n v="-3098.18"/>
    <s v="USD"/>
    <s v="CS10223244"/>
    <x v="1"/>
    <s v=" "/>
    <s v="BRO"/>
    <s v="F3PCR56244"/>
    <s v="E"/>
    <s v=" "/>
    <d v="2020-08-03T00:00:00"/>
    <s v="GCS1072008"/>
    <s v=" "/>
    <s v="Image URL"/>
    <s v="470"/>
    <s v="WOFF"/>
    <s v="CAOCC"/>
    <s v=" "/>
    <s v=" "/>
  </r>
  <r>
    <x v="1"/>
    <x v="10"/>
    <x v="1"/>
    <x v="2"/>
    <s v="Uncollect Acct Elect-Write Off"/>
    <n v="-2332.44"/>
    <s v="USD"/>
    <s v="CS10229965"/>
    <x v="1"/>
    <s v=" "/>
    <s v="BRO"/>
    <s v="F3PCR56244"/>
    <s v="E"/>
    <s v=" "/>
    <d v="2020-09-14T00:00:00"/>
    <s v="GCS1172009"/>
    <s v=" "/>
    <s v="Image URL"/>
    <s v="470"/>
    <s v="WOFF"/>
    <s v="CAOCC"/>
    <s v=" "/>
    <s v=" "/>
  </r>
  <r>
    <x v="1"/>
    <x v="11"/>
    <x v="1"/>
    <x v="2"/>
    <s v="Uncollect Acct Elect-Write Off"/>
    <n v="-1095.54"/>
    <s v="USD"/>
    <s v="CS10235974"/>
    <x v="1"/>
    <s v=" "/>
    <s v="BRO"/>
    <s v="F3PCR56244"/>
    <s v="E"/>
    <s v=" "/>
    <d v="2020-10-08T00:00:00"/>
    <s v="GCS1132010"/>
    <s v=" "/>
    <s v="Image URL"/>
    <s v="470"/>
    <s v="WOFF"/>
    <s v="CAOCC"/>
    <s v=" "/>
    <s v=" "/>
  </r>
  <r>
    <x v="1"/>
    <x v="11"/>
    <x v="1"/>
    <x v="2"/>
    <s v="Uncollect Acct Elect-Write Off"/>
    <n v="-324.01"/>
    <s v="USD"/>
    <s v="CS10235974"/>
    <x v="1"/>
    <s v=" "/>
    <s v="BRO"/>
    <s v="F3PCR56244"/>
    <s v="E"/>
    <s v=" "/>
    <d v="2020-10-03T00:00:00"/>
    <s v="GCS1092010"/>
    <s v=" "/>
    <s v="Image URL"/>
    <s v="470"/>
    <s v="WOFF"/>
    <s v="CAOCC"/>
    <s v=" "/>
    <s v=" "/>
  </r>
  <r>
    <x v="1"/>
    <x v="5"/>
    <x v="1"/>
    <x v="2"/>
    <s v="Uncollect Acct Elect-Write Off"/>
    <n v="-12916.98"/>
    <s v="USD"/>
    <s v="CS10243751"/>
    <x v="1"/>
    <s v=" "/>
    <s v="BRO"/>
    <s v="F3PCR56244"/>
    <s v="E"/>
    <s v=" "/>
    <d v="2020-11-19T00:00:00"/>
    <s v="GCS1222011"/>
    <s v=" "/>
    <s v="Image URL"/>
    <s v="470"/>
    <s v="WOFF"/>
    <s v="CAOCC"/>
    <s v=" "/>
    <s v=" "/>
  </r>
  <r>
    <x v="1"/>
    <x v="5"/>
    <x v="1"/>
    <x v="2"/>
    <s v="Uncollect Acct Elect-Write Off"/>
    <n v="-677.8"/>
    <s v="USD"/>
    <s v="CS10242557"/>
    <x v="1"/>
    <s v=" "/>
    <s v="BRO"/>
    <s v="F3PCR56244"/>
    <s v="E"/>
    <s v=" "/>
    <d v="2020-11-11T00:00:00"/>
    <s v="GCS1152011"/>
    <s v=" "/>
    <s v="Image URL"/>
    <s v="470"/>
    <s v="WOFF"/>
    <s v="CAOCC"/>
    <s v=" "/>
    <s v=" "/>
  </r>
  <r>
    <x v="1"/>
    <x v="1"/>
    <x v="1"/>
    <x v="2"/>
    <s v="Uncollect Acct Elect-Write Off"/>
    <n v="-1767.57"/>
    <s v="USD"/>
    <s v="CS10248021"/>
    <x v="1"/>
    <s v=" "/>
    <s v="BRO"/>
    <s v="F3PCR56244"/>
    <s v="E"/>
    <s v=" "/>
    <d v="2020-12-01T00:00:00"/>
    <s v="GCS1062012"/>
    <s v=" "/>
    <s v="Image URL"/>
    <s v="470"/>
    <s v="WOFF"/>
    <s v="CAOCC"/>
    <s v=" "/>
    <s v=" "/>
  </r>
  <r>
    <x v="1"/>
    <x v="1"/>
    <x v="1"/>
    <x v="2"/>
    <s v="Uncollect Acct Elect-Write Off"/>
    <n v="-2212.29"/>
    <s v="USD"/>
    <s v="CS10248021"/>
    <x v="1"/>
    <s v=" "/>
    <s v="BRO"/>
    <s v="F3PCR56244"/>
    <s v="E"/>
    <s v=" "/>
    <d v="2020-12-04T00:00:00"/>
    <s v="GCS1092012"/>
    <s v=" "/>
    <s v="Image URL"/>
    <s v="470"/>
    <s v="WOFF"/>
    <s v="CAOCC"/>
    <s v=" "/>
    <s v=" "/>
  </r>
  <r>
    <x v="1"/>
    <x v="1"/>
    <x v="1"/>
    <x v="2"/>
    <s v="Uncollect Acct Elect-Write Off"/>
    <n v="-726.44"/>
    <s v="USD"/>
    <s v="CS10251027"/>
    <x v="1"/>
    <s v=" "/>
    <s v="BRO"/>
    <s v="F3PCR56244"/>
    <s v="E"/>
    <s v=" "/>
    <d v="2020-12-23T00:00:00"/>
    <s v="GCS1252012"/>
    <s v=" "/>
    <s v="Image URL"/>
    <s v="470"/>
    <s v="WOFF"/>
    <s v="CAOCC"/>
    <s v=" "/>
    <s v=" "/>
  </r>
  <r>
    <x v="0"/>
    <x v="6"/>
    <x v="1"/>
    <x v="0"/>
    <s v="Acc Prov For Uncollect Acc"/>
    <n v="241.4"/>
    <s v="USD"/>
    <s v="CS10258067"/>
    <x v="1"/>
    <s v=" "/>
    <s v="BRO"/>
    <s v="F3PCR56244"/>
    <s v="E"/>
    <s v=" "/>
    <d v="2021-01-28T00:00:00"/>
    <s v="GCS1242101"/>
    <s v=" "/>
    <s v="Image URL"/>
    <s v="470"/>
    <s v="WOFF"/>
    <s v="CAOCC"/>
    <s v=" "/>
    <s v=" "/>
  </r>
  <r>
    <x v="0"/>
    <x v="6"/>
    <x v="1"/>
    <x v="2"/>
    <s v="Uncollect Acct Elect-Write Off"/>
    <n v="-1100.21"/>
    <s v="USD"/>
    <s v="CS10256461"/>
    <x v="1"/>
    <s v=" "/>
    <s v="BRO"/>
    <s v="F3PCR56244"/>
    <s v="E"/>
    <s v=" "/>
    <d v="2021-01-05T00:00:00"/>
    <s v="GCS1042101"/>
    <s v=" "/>
    <s v="Image URL"/>
    <s v="470"/>
    <s v="WOFF"/>
    <s v="CAOCC"/>
    <s v=" "/>
    <s v=" "/>
  </r>
  <r>
    <x v="0"/>
    <x v="6"/>
    <x v="1"/>
    <x v="2"/>
    <s v="Uncollect Acct Elect-Write Off"/>
    <n v="-16503.82"/>
    <s v="USD"/>
    <s v="CS10256862"/>
    <x v="1"/>
    <s v=" "/>
    <s v="BRO"/>
    <s v="F3PCR56244"/>
    <s v="E"/>
    <s v=" "/>
    <d v="2021-01-23T00:00:00"/>
    <s v="GCS1202101"/>
    <s v=" "/>
    <s v="Image URL"/>
    <s v="470"/>
    <s v="WOFF"/>
    <s v="CAOCC"/>
    <s v=" "/>
    <s v=" "/>
  </r>
  <r>
    <x v="0"/>
    <x v="6"/>
    <x v="1"/>
    <x v="2"/>
    <s v="Uncollect Acct Elect-Write Off"/>
    <n v="-1184.32"/>
    <s v="USD"/>
    <s v="CS10256461"/>
    <x v="1"/>
    <s v=" "/>
    <s v="BRO"/>
    <s v="F3PCR56244"/>
    <s v="E"/>
    <s v=" "/>
    <d v="2021-01-12T00:00:00"/>
    <s v="GCS1102101"/>
    <s v=" "/>
    <s v="Image URL"/>
    <s v="470"/>
    <s v="WOFF"/>
    <s v="CAOCC"/>
    <s v=" "/>
    <s v=" "/>
  </r>
  <r>
    <x v="0"/>
    <x v="3"/>
    <x v="1"/>
    <x v="0"/>
    <s v="Acc Prov For Uncollect Acc"/>
    <n v="275.55"/>
    <s v="USD"/>
    <s v="CS10260869"/>
    <x v="1"/>
    <s v=" "/>
    <s v="BRO"/>
    <s v="F3PCR56244"/>
    <s v="E"/>
    <s v=" "/>
    <d v="2021-02-02T00:00:00"/>
    <s v="GCS1062102"/>
    <s v=" "/>
    <s v="Image URL"/>
    <s v="470"/>
    <s v="WOFF"/>
    <s v="CAOCC"/>
    <s v=" "/>
    <s v=" "/>
  </r>
  <r>
    <x v="0"/>
    <x v="3"/>
    <x v="1"/>
    <x v="2"/>
    <s v="Uncollect Acct Elect-Write Off"/>
    <n v="-1768.75"/>
    <s v="USD"/>
    <s v="CS10263158"/>
    <x v="1"/>
    <s v=" "/>
    <s v="BRO"/>
    <s v="F3PCR56244"/>
    <s v="E"/>
    <s v=" "/>
    <d v="2021-02-23T00:00:00"/>
    <s v="GCS1242102"/>
    <s v=" "/>
    <s v="Image URL"/>
    <s v="470"/>
    <s v="WOFF"/>
    <s v="CAOCC"/>
    <s v=" "/>
    <s v=" "/>
  </r>
  <r>
    <x v="0"/>
    <x v="3"/>
    <x v="1"/>
    <x v="2"/>
    <s v="Uncollect Acct Elect-Write Off"/>
    <n v="-320.7"/>
    <s v="USD"/>
    <s v="CS10262590"/>
    <x v="1"/>
    <s v=" "/>
    <s v="BRO"/>
    <s v="F3PCR56244"/>
    <s v="E"/>
    <s v=" "/>
    <d v="2021-02-20T00:00:00"/>
    <s v="GCS1222102"/>
    <s v=" "/>
    <s v="Image URL"/>
    <s v="470"/>
    <s v="WOFF"/>
    <s v="CAOCC"/>
    <s v=" "/>
    <s v=" "/>
  </r>
  <r>
    <x v="0"/>
    <x v="3"/>
    <x v="1"/>
    <x v="2"/>
    <s v="Uncollect Acct Elect-Write Off"/>
    <n v="-1947.48"/>
    <s v="USD"/>
    <s v="CS10263801"/>
    <x v="1"/>
    <s v=" "/>
    <s v="BRO"/>
    <s v="F3PCR56244"/>
    <s v="E"/>
    <s v=" "/>
    <d v="2021-02-25T00:00:00"/>
    <s v="GCS1262102"/>
    <s v=" "/>
    <s v="Image URL"/>
    <s v="470"/>
    <s v="WOFF"/>
    <s v="CAOCC"/>
    <s v=" "/>
    <s v=" "/>
  </r>
  <r>
    <x v="0"/>
    <x v="2"/>
    <x v="1"/>
    <x v="0"/>
    <s v="Acc Prov For Uncollect Acc"/>
    <n v="932.67"/>
    <s v="USD"/>
    <s v="CS10266396"/>
    <x v="1"/>
    <s v=" "/>
    <s v="BRO"/>
    <s v="F3PCR56244"/>
    <s v="E"/>
    <s v=" "/>
    <d v="2021-03-04T00:00:00"/>
    <s v="GCS1062103"/>
    <s v=" "/>
    <s v="Image URL"/>
    <s v="470"/>
    <s v="WOFF"/>
    <s v="CAOCC"/>
    <s v=" "/>
    <s v=" "/>
  </r>
  <r>
    <x v="0"/>
    <x v="2"/>
    <x v="1"/>
    <x v="0"/>
    <s v="Acc Prov For Uncollect Acc"/>
    <n v="100.28"/>
    <s v="USD"/>
    <s v="CS10266396"/>
    <x v="1"/>
    <s v=" "/>
    <s v="BRO"/>
    <s v="F3PCR56244"/>
    <s v="E"/>
    <s v=" "/>
    <d v="2021-03-01T00:00:00"/>
    <s v="GCS1032103"/>
    <s v=" "/>
    <s v="Image URL"/>
    <s v="470"/>
    <s v="WOFF"/>
    <s v="CAOCC"/>
    <s v=" "/>
    <s v=" "/>
  </r>
  <r>
    <x v="0"/>
    <x v="2"/>
    <x v="1"/>
    <x v="0"/>
    <s v="Acc Prov For Uncollect Acc"/>
    <n v="36.04"/>
    <s v="USD"/>
    <s v="CS10268693"/>
    <x v="1"/>
    <s v=" "/>
    <s v="BRO"/>
    <s v="F3PCR56244"/>
    <s v="E"/>
    <s v=" "/>
    <d v="2021-03-22T00:00:00"/>
    <s v="GCS1212103"/>
    <s v=" "/>
    <s v="Image URL"/>
    <s v="470"/>
    <s v="WOFF"/>
    <s v="CAOCC"/>
    <s v=" "/>
    <s v=" "/>
  </r>
  <r>
    <x v="0"/>
    <x v="2"/>
    <x v="1"/>
    <x v="2"/>
    <s v="Uncollect Acct Elect-Write Off"/>
    <n v="-3559.4"/>
    <s v="USD"/>
    <s v="CS10266833"/>
    <x v="1"/>
    <s v=" "/>
    <s v="BRO"/>
    <s v="F3PCR56244"/>
    <s v="E"/>
    <s v=" "/>
    <d v="2021-03-09T00:00:00"/>
    <s v="GCS1102103"/>
    <s v=" "/>
    <s v="Image URL"/>
    <s v="470"/>
    <s v="WOFF"/>
    <s v="CAOCC"/>
    <s v=" "/>
    <s v=" "/>
  </r>
  <r>
    <x v="0"/>
    <x v="2"/>
    <x v="1"/>
    <x v="0"/>
    <s v="Acc Prov For Uncollect Acc"/>
    <n v="-867.22"/>
    <s v="USD"/>
    <s v="CS10267382"/>
    <x v="1"/>
    <s v=" "/>
    <s v="BRO"/>
    <s v="F3PCR56244"/>
    <s v="E"/>
    <s v=" "/>
    <d v="2021-03-12T00:00:00"/>
    <s v="GCS1132103"/>
    <s v=" "/>
    <s v="Image URL"/>
    <s v="470"/>
    <s v="WOFF"/>
    <s v="CAOCC"/>
    <s v=" "/>
    <s v=" "/>
  </r>
  <r>
    <x v="0"/>
    <x v="2"/>
    <x v="1"/>
    <x v="2"/>
    <s v="Uncollect Acct Elect-Write Off"/>
    <n v="-2766.52"/>
    <s v="USD"/>
    <s v="CS10268693"/>
    <x v="1"/>
    <s v=" "/>
    <s v="BRO"/>
    <s v="F3PCR56244"/>
    <s v="E"/>
    <s v=" "/>
    <d v="2021-03-22T00:00:00"/>
    <s v="GCS1212103"/>
    <s v=" "/>
    <s v="Image URL"/>
    <s v="470"/>
    <s v="WOFF"/>
    <s v="CAOCC"/>
    <s v=" "/>
    <s v=" "/>
  </r>
  <r>
    <x v="0"/>
    <x v="0"/>
    <x v="1"/>
    <x v="0"/>
    <s v="Acc Prov For Uncollect Acc"/>
    <n v="13.42"/>
    <s v="USD"/>
    <s v="CS10273647"/>
    <x v="1"/>
    <s v=" "/>
    <s v="BRO"/>
    <s v="F3PCR56244"/>
    <s v="E"/>
    <s v=" "/>
    <d v="2021-04-05T00:00:00"/>
    <s v="GCS1062104"/>
    <s v=" "/>
    <s v="Image URL"/>
    <s v="470"/>
    <s v="WOFF"/>
    <s v="CAOCC"/>
    <s v=" "/>
    <s v=" "/>
  </r>
  <r>
    <x v="0"/>
    <x v="0"/>
    <x v="1"/>
    <x v="0"/>
    <s v="Acc Prov For Uncollect Acc"/>
    <n v="107296.49"/>
    <s v="USD"/>
    <s v="CS10274031"/>
    <x v="1"/>
    <s v=" "/>
    <s v="BRO"/>
    <s v="F3PCR56244"/>
    <s v="E"/>
    <s v=" "/>
    <d v="2021-04-12T00:00:00"/>
    <s v="GCS1122104"/>
    <s v=" "/>
    <s v="Image URL"/>
    <s v="470"/>
    <s v="WOFF"/>
    <s v="CAOCC"/>
    <s v=" "/>
    <s v=" "/>
  </r>
  <r>
    <x v="0"/>
    <x v="0"/>
    <x v="1"/>
    <x v="2"/>
    <s v="Uncollect Acct Elect-Write Off"/>
    <n v="-3722.02"/>
    <s v="USD"/>
    <s v="CS10275968"/>
    <x v="1"/>
    <s v=" "/>
    <s v="BRO"/>
    <s v="F3PCR56244"/>
    <s v="E"/>
    <s v=" "/>
    <d v="2021-04-26T00:00:00"/>
    <s v="GCS1242104"/>
    <s v=" "/>
    <s v="Image URL"/>
    <s v="470"/>
    <s v="WOFF"/>
    <s v="CAOCC"/>
    <s v=" "/>
    <s v=" "/>
  </r>
  <r>
    <x v="0"/>
    <x v="0"/>
    <x v="1"/>
    <x v="0"/>
    <s v="Acc Prov For Uncollect Acc"/>
    <n v="23.4"/>
    <s v="USD"/>
    <s v="CS10273647"/>
    <x v="1"/>
    <s v=" "/>
    <s v="BRO"/>
    <s v="F3PCR56244"/>
    <s v="E"/>
    <s v=" "/>
    <d v="2021-04-01T00:00:00"/>
    <s v="GCS1032104"/>
    <s v=" "/>
    <s v="Image URL"/>
    <s v="470"/>
    <s v="WOFF"/>
    <s v="CAOCC"/>
    <s v=" "/>
    <s v=" "/>
  </r>
  <r>
    <x v="1"/>
    <x v="6"/>
    <x v="1"/>
    <x v="2"/>
    <s v="Uncollect Acct Elect-Write Off"/>
    <n v="1061.79"/>
    <s v="USD"/>
    <s v="CS10180445"/>
    <x v="1"/>
    <s v=" "/>
    <s v="LSV"/>
    <s v="F3PCR56244"/>
    <s v="G"/>
    <s v=" "/>
    <d v="2020-01-07T00:00:00"/>
    <s v="GCS1092001"/>
    <s v=" "/>
    <s v="Image URL"/>
    <s v="470"/>
    <s v="WOFF"/>
    <s v="CAOCC"/>
    <s v=" "/>
    <s v=" "/>
  </r>
  <r>
    <x v="1"/>
    <x v="6"/>
    <x v="1"/>
    <x v="2"/>
    <s v="Uncollect Acct Elect-Write Off"/>
    <n v="379.93"/>
    <s v="USD"/>
    <s v="CS10181875"/>
    <x v="1"/>
    <s v=" "/>
    <s v="LSV"/>
    <s v="F3PCR56244"/>
    <s v="G"/>
    <s v=" "/>
    <d v="2020-01-28T00:00:00"/>
    <s v="GCS1272001"/>
    <s v=" "/>
    <s v="Image URL"/>
    <s v="470"/>
    <s v="WOFF"/>
    <s v="CAOCC"/>
    <s v=" "/>
    <s v=" "/>
  </r>
  <r>
    <x v="1"/>
    <x v="6"/>
    <x v="1"/>
    <x v="2"/>
    <s v="Uncollect Acct Elect-Write Off"/>
    <n v="368.41"/>
    <s v="USD"/>
    <s v="CS10180445"/>
    <x v="1"/>
    <s v=" "/>
    <s v="LSV"/>
    <s v="F3PCR56244"/>
    <s v="G"/>
    <s v=" "/>
    <d v="2020-01-16T00:00:00"/>
    <s v="GCS1172001"/>
    <s v=" "/>
    <s v="Image URL"/>
    <s v="470"/>
    <s v="WOFF"/>
    <s v="CAOCC"/>
    <s v=" "/>
    <s v=" "/>
  </r>
  <r>
    <x v="1"/>
    <x v="6"/>
    <x v="1"/>
    <x v="2"/>
    <s v="Uncollect Acct Elect-Write Off"/>
    <n v="153.99"/>
    <s v="USD"/>
    <s v="CS10181251"/>
    <x v="1"/>
    <s v=" "/>
    <s v="LSV"/>
    <s v="F3PCR56244"/>
    <s v="G"/>
    <s v=" "/>
    <d v="2020-01-24T00:00:00"/>
    <s v="GCS1242001"/>
    <s v=" "/>
    <s v="Image URL"/>
    <s v="470"/>
    <s v="WOFF"/>
    <s v="CAOCC"/>
    <s v=" "/>
    <s v=" "/>
  </r>
  <r>
    <x v="1"/>
    <x v="3"/>
    <x v="1"/>
    <x v="2"/>
    <s v="Uncollect Acct Elect-Write Off"/>
    <n v="-30.4"/>
    <s v="USD"/>
    <s v="CS10186053"/>
    <x v="1"/>
    <s v=" "/>
    <s v="LSV"/>
    <s v="F3PCR56244"/>
    <s v="G"/>
    <s v=" "/>
    <d v="2020-02-13T00:00:00"/>
    <s v="GCS1152002"/>
    <s v=" "/>
    <s v="Image URL"/>
    <s v="470"/>
    <s v="WOFF"/>
    <s v="CAOCC"/>
    <s v=" "/>
    <s v=" "/>
  </r>
  <r>
    <x v="1"/>
    <x v="3"/>
    <x v="1"/>
    <x v="2"/>
    <s v="Uncollect Acct Elect-Write Off"/>
    <n v="213.2"/>
    <s v="USD"/>
    <s v="CS10185358"/>
    <x v="1"/>
    <s v=" "/>
    <s v="LSV"/>
    <s v="F3PCR56244"/>
    <s v="G"/>
    <s v=" "/>
    <d v="2020-02-07T00:00:00"/>
    <s v="GCS1102002"/>
    <s v=" "/>
    <s v="Image URL"/>
    <s v="470"/>
    <s v="WOFF"/>
    <s v="CAOCC"/>
    <s v=" "/>
    <s v=" "/>
  </r>
  <r>
    <x v="1"/>
    <x v="2"/>
    <x v="1"/>
    <x v="2"/>
    <s v="Uncollect Acct Elect-Write Off"/>
    <n v="-48.52"/>
    <s v="USD"/>
    <s v="CS10192784"/>
    <x v="1"/>
    <s v=" "/>
    <s v="LSV"/>
    <s v="F3PCR56244"/>
    <s v="G"/>
    <s v=" "/>
    <d v="2020-03-19T00:00:00"/>
    <s v="GCS1182003"/>
    <s v=" "/>
    <s v="Image URL"/>
    <s v="470"/>
    <s v="WOFF"/>
    <s v="CAOCC"/>
    <s v=" "/>
    <s v=" "/>
  </r>
  <r>
    <x v="1"/>
    <x v="2"/>
    <x v="1"/>
    <x v="2"/>
    <s v="Uncollect Acct Elect-Write Off"/>
    <n v="-16.14"/>
    <s v="USD"/>
    <s v="CS10194045"/>
    <x v="1"/>
    <s v=" "/>
    <s v="LSV"/>
    <s v="F3PCR56244"/>
    <s v="G"/>
    <s v=" "/>
    <d v="2020-03-26T00:00:00"/>
    <s v="GCS1282003"/>
    <s v=" "/>
    <s v="Image URL"/>
    <s v="470"/>
    <s v="WOFF"/>
    <s v="CAOCC"/>
    <s v=" "/>
    <s v=" "/>
  </r>
  <r>
    <x v="1"/>
    <x v="0"/>
    <x v="1"/>
    <x v="2"/>
    <s v="Uncollect Acct Elect-Write Off"/>
    <n v="-412.23"/>
    <s v="USD"/>
    <s v="CS10199643"/>
    <x v="1"/>
    <s v=" "/>
    <s v="LSV"/>
    <s v="F3PCR56244"/>
    <s v="G"/>
    <s v=" "/>
    <d v="2020-04-20T00:00:00"/>
    <s v="GCS1212004"/>
    <s v=" "/>
    <s v="Image URL"/>
    <s v="470"/>
    <s v="WOFF"/>
    <s v="CAOCC"/>
    <s v=" "/>
    <s v=" "/>
  </r>
  <r>
    <x v="1"/>
    <x v="0"/>
    <x v="1"/>
    <x v="2"/>
    <s v="Uncollect Acct Elect-Write Off"/>
    <n v="-3.56"/>
    <s v="USD"/>
    <s v="CS10198281"/>
    <x v="1"/>
    <s v=" "/>
    <s v="LSV"/>
    <s v="F3PCR56244"/>
    <s v="G"/>
    <s v=" "/>
    <d v="2020-04-09T00:00:00"/>
    <s v="GCS1122004"/>
    <s v=" "/>
    <s v="Image URL"/>
    <s v="470"/>
    <s v="WOFF"/>
    <s v="CAOCC"/>
    <s v=" "/>
    <s v=" "/>
  </r>
  <r>
    <x v="1"/>
    <x v="0"/>
    <x v="1"/>
    <x v="2"/>
    <s v="Uncollect Acct Elect-Write Off"/>
    <n v="-140.97999999999999"/>
    <s v="USD"/>
    <s v="CS10199795"/>
    <x v="1"/>
    <s v=" "/>
    <s v="LSV"/>
    <s v="F3PCR56244"/>
    <s v="G"/>
    <s v=" "/>
    <d v="2020-04-21T00:00:00"/>
    <s v="GCS1222004"/>
    <s v=" "/>
    <s v="Image URL"/>
    <s v="470"/>
    <s v="WOFF"/>
    <s v="CAOCC"/>
    <s v=" "/>
    <s v=" "/>
  </r>
  <r>
    <x v="1"/>
    <x v="7"/>
    <x v="1"/>
    <x v="2"/>
    <s v="Uncollect Acct Elect-Write Off"/>
    <n v="-39"/>
    <s v="USD"/>
    <s v="CS10203833"/>
    <x v="1"/>
    <s v=" "/>
    <s v="LSV"/>
    <s v="F3PCR56244"/>
    <s v="G"/>
    <s v=" "/>
    <d v="2020-05-06T00:00:00"/>
    <s v="GCS1072005"/>
    <s v=" "/>
    <s v="Image URL"/>
    <s v="470"/>
    <s v="WOFF"/>
    <s v="CAOCC"/>
    <s v=" "/>
    <s v=" "/>
  </r>
  <r>
    <x v="1"/>
    <x v="7"/>
    <x v="1"/>
    <x v="2"/>
    <s v="Uncollect Acct Elect-Write Off"/>
    <n v="-282.79000000000002"/>
    <s v="USD"/>
    <s v="CS10203833"/>
    <x v="1"/>
    <s v=" "/>
    <s v="LSV"/>
    <s v="F3PCR56244"/>
    <s v="G"/>
    <s v=" "/>
    <d v="2020-05-04T00:00:00"/>
    <s v="GCS1052005"/>
    <s v=" "/>
    <s v="Image URL"/>
    <s v="470"/>
    <s v="WOFF"/>
    <s v="CAOCC"/>
    <s v=" "/>
    <s v=" "/>
  </r>
  <r>
    <x v="1"/>
    <x v="4"/>
    <x v="1"/>
    <x v="2"/>
    <s v="Uncollect Acct Elect-Write Off"/>
    <n v="-63.54"/>
    <s v="USD"/>
    <s v="CS10212407"/>
    <x v="1"/>
    <s v=" "/>
    <s v="LSV"/>
    <s v="F3PCR56244"/>
    <s v="G"/>
    <s v=" "/>
    <d v="2020-06-22T00:00:00"/>
    <s v="GCS1232006"/>
    <s v=" "/>
    <s v="Image URL"/>
    <s v="470"/>
    <s v="WOFF"/>
    <s v="CAOCC"/>
    <s v=" "/>
    <s v=" "/>
  </r>
  <r>
    <x v="1"/>
    <x v="4"/>
    <x v="1"/>
    <x v="2"/>
    <s v="Uncollect Acct Elect-Write Off"/>
    <n v="225.93"/>
    <s v="USD"/>
    <s v="CS10210396"/>
    <x v="1"/>
    <s v=" "/>
    <s v="LSV"/>
    <s v="F3PCR56244"/>
    <s v="G"/>
    <s v=" "/>
    <d v="2020-06-08T00:00:00"/>
    <s v="GCS1112006"/>
    <s v=" "/>
    <s v="Image URL"/>
    <s v="470"/>
    <s v="WOFF"/>
    <s v="CAOCC"/>
    <s v=" "/>
    <s v=" "/>
  </r>
  <r>
    <x v="1"/>
    <x v="8"/>
    <x v="1"/>
    <x v="2"/>
    <s v="Uncollect Acct Elect-Write Off"/>
    <n v="-90.08"/>
    <s v="USD"/>
    <s v="CS10217266"/>
    <x v="1"/>
    <s v=" "/>
    <s v="LSV"/>
    <s v="F3PCR56244"/>
    <s v="G"/>
    <s v=" "/>
    <d v="2020-07-07T00:00:00"/>
    <s v="GCS1102007"/>
    <s v=" "/>
    <s v="Image URL"/>
    <s v="470"/>
    <s v="WOFF"/>
    <s v="CAOCC"/>
    <s v=" "/>
    <s v=" "/>
  </r>
  <r>
    <x v="1"/>
    <x v="9"/>
    <x v="1"/>
    <x v="2"/>
    <s v="Uncollect Acct Elect-Write Off"/>
    <n v="198.34"/>
    <s v="USD"/>
    <s v="CS10223410"/>
    <x v="1"/>
    <s v=" "/>
    <s v="LSV"/>
    <s v="F3PCR56244"/>
    <s v="G"/>
    <s v=" "/>
    <d v="2020-08-10T00:00:00"/>
    <s v="GCS1132008"/>
    <s v=" "/>
    <s v="Image URL"/>
    <s v="470"/>
    <s v="WOFF"/>
    <s v="CAOCC"/>
    <s v=" "/>
    <s v=" "/>
  </r>
  <r>
    <x v="1"/>
    <x v="9"/>
    <x v="1"/>
    <x v="2"/>
    <s v="Uncollect Acct Elect-Write Off"/>
    <n v="-47.78"/>
    <s v="USD"/>
    <s v="CS10223975"/>
    <x v="1"/>
    <s v=" "/>
    <s v="LSV"/>
    <s v="F3PCR56244"/>
    <s v="G"/>
    <s v=" "/>
    <d v="2020-08-12T00:00:00"/>
    <s v="GCS1162008"/>
    <s v=" "/>
    <s v="Image URL"/>
    <s v="470"/>
    <s v="WOFF"/>
    <s v="CAOCC"/>
    <s v=" "/>
    <s v=" "/>
  </r>
  <r>
    <x v="1"/>
    <x v="10"/>
    <x v="1"/>
    <x v="2"/>
    <s v="Uncollect Acct Elect-Write Off"/>
    <n v="-57.98"/>
    <s v="USD"/>
    <s v="CS10229215"/>
    <x v="1"/>
    <s v=" "/>
    <s v="LSV"/>
    <s v="F3PCR56244"/>
    <s v="G"/>
    <s v=" "/>
    <d v="2020-09-03T00:00:00"/>
    <s v="GCS1092009"/>
    <s v=" "/>
    <s v="Image URL"/>
    <s v="470"/>
    <s v="WOFF"/>
    <s v="CAOCC"/>
    <s v=" "/>
    <s v=" "/>
  </r>
  <r>
    <x v="1"/>
    <x v="11"/>
    <x v="1"/>
    <x v="2"/>
    <s v="Uncollect Acct Elect-Write Off"/>
    <n v="-293.36"/>
    <s v="USD"/>
    <s v="CS10235974"/>
    <x v="1"/>
    <s v=" "/>
    <s v="LSV"/>
    <s v="F3PCR56244"/>
    <s v="G"/>
    <s v=" "/>
    <d v="2020-10-06T00:00:00"/>
    <s v="GCS1112010"/>
    <s v=" "/>
    <s v="Image URL"/>
    <s v="470"/>
    <s v="WOFF"/>
    <s v="CAOCC"/>
    <s v=" "/>
    <s v=" "/>
  </r>
  <r>
    <x v="1"/>
    <x v="5"/>
    <x v="1"/>
    <x v="2"/>
    <s v="Uncollect Acct Elect-Write Off"/>
    <n v="90.73"/>
    <s v="USD"/>
    <s v="CS10244037"/>
    <x v="1"/>
    <s v=" "/>
    <s v="LSV"/>
    <s v="F3PCR56244"/>
    <s v="G"/>
    <s v=" "/>
    <d v="2020-11-20T00:00:00"/>
    <s v="GCS1232011"/>
    <s v=" "/>
    <s v="Image URL"/>
    <s v="470"/>
    <s v="WOFF"/>
    <s v="CAOCC"/>
    <s v=" "/>
    <s v=" "/>
  </r>
  <r>
    <x v="1"/>
    <x v="5"/>
    <x v="1"/>
    <x v="2"/>
    <s v="Uncollect Acct Elect-Write Off"/>
    <n v="-20.12"/>
    <s v="USD"/>
    <s v="CS10241980"/>
    <x v="1"/>
    <s v=" "/>
    <s v="LSV"/>
    <s v="F3PCR56244"/>
    <s v="G"/>
    <s v=" "/>
    <d v="2020-11-06T00:00:00"/>
    <s v="GCS1112011"/>
    <s v=" "/>
    <s v="Image URL"/>
    <s v="470"/>
    <s v="WOFF"/>
    <s v="CAOCC"/>
    <s v=" "/>
    <s v=" "/>
  </r>
  <r>
    <x v="1"/>
    <x v="1"/>
    <x v="1"/>
    <x v="2"/>
    <s v="Uncollect Acct Elect-Write Off"/>
    <n v="-13.45"/>
    <s v="USD"/>
    <s v="CS10250306"/>
    <x v="1"/>
    <s v=" "/>
    <s v="LSV"/>
    <s v="F3PCR56244"/>
    <s v="G"/>
    <s v=" "/>
    <d v="2020-12-18T00:00:00"/>
    <s v="GCS1212012"/>
    <s v=" "/>
    <s v="Image URL"/>
    <s v="470"/>
    <s v="WOFF"/>
    <s v="CAOCC"/>
    <s v=" "/>
    <s v=" "/>
  </r>
  <r>
    <x v="1"/>
    <x v="1"/>
    <x v="1"/>
    <x v="2"/>
    <s v="Uncollect Acct Elect-Write Off"/>
    <n v="-149.01"/>
    <s v="USD"/>
    <s v="CS10249512"/>
    <x v="1"/>
    <s v=" "/>
    <s v="LSV"/>
    <s v="F3PCR56244"/>
    <s v="G"/>
    <s v=" "/>
    <d v="2020-12-15T00:00:00"/>
    <s v="GCS1182012"/>
    <s v=" "/>
    <s v="Image URL"/>
    <s v="470"/>
    <s v="WOFF"/>
    <s v="CAOCC"/>
    <s v=" "/>
    <s v=" "/>
  </r>
  <r>
    <x v="1"/>
    <x v="1"/>
    <x v="1"/>
    <x v="2"/>
    <s v="Uncollect Acct Elect-Write Off"/>
    <n v="-683.95"/>
    <s v="USD"/>
    <s v="CS10252134"/>
    <x v="1"/>
    <s v=" "/>
    <s v="LSV"/>
    <s v="F3PCR56244"/>
    <s v="G"/>
    <s v=" "/>
    <d v="2020-12-30T00:00:00"/>
    <s v="GCS1292012"/>
    <s v=" "/>
    <s v="Image URL"/>
    <s v="470"/>
    <s v="WOFF"/>
    <s v="CAOCC"/>
    <s v=" "/>
    <s v=" "/>
  </r>
  <r>
    <x v="0"/>
    <x v="6"/>
    <x v="1"/>
    <x v="2"/>
    <s v="Uncollect Acct Elect-Write Off"/>
    <n v="-108.4"/>
    <s v="USD"/>
    <s v="CS10256461"/>
    <x v="1"/>
    <s v=" "/>
    <s v="LSV"/>
    <s v="F3PCR56244"/>
    <s v="G"/>
    <s v=" "/>
    <d v="2021-01-05T00:00:00"/>
    <s v="GCS1042101"/>
    <s v=" "/>
    <s v="Image URL"/>
    <s v="470"/>
    <s v="WOFF"/>
    <s v="CAOCC"/>
    <s v=" "/>
    <s v=" "/>
  </r>
  <r>
    <x v="0"/>
    <x v="3"/>
    <x v="1"/>
    <x v="0"/>
    <s v="Acc Prov For Uncollect Acc"/>
    <n v="0.1"/>
    <s v="USD"/>
    <s v="CS10262070"/>
    <x v="1"/>
    <s v=" "/>
    <s v="LSV"/>
    <s v="F3PCR56244"/>
    <s v="G"/>
    <s v=" "/>
    <d v="2021-02-16T00:00:00"/>
    <s v="GCS1182102"/>
    <s v=" "/>
    <s v="Image URL"/>
    <s v="470"/>
    <s v="WOFF"/>
    <s v="CAOCC"/>
    <s v=" "/>
    <s v=" "/>
  </r>
  <r>
    <x v="0"/>
    <x v="3"/>
    <x v="1"/>
    <x v="2"/>
    <s v="Uncollect Acct Elect-Write Off"/>
    <n v="-218.99"/>
    <s v="USD"/>
    <s v="CS10260869"/>
    <x v="1"/>
    <s v=" "/>
    <s v="LSV"/>
    <s v="F3PCR56244"/>
    <s v="G"/>
    <s v=" "/>
    <d v="2021-02-03T00:00:00"/>
    <s v="GCS1072102"/>
    <s v=" "/>
    <s v="Image URL"/>
    <s v="470"/>
    <s v="WOFF"/>
    <s v="CAOCC"/>
    <s v=" "/>
    <s v=" "/>
  </r>
  <r>
    <x v="0"/>
    <x v="3"/>
    <x v="1"/>
    <x v="2"/>
    <s v="Uncollect Acct Elect-Write Off"/>
    <n v="-53.73"/>
    <s v="USD"/>
    <s v="CS10261071"/>
    <x v="1"/>
    <s v=" "/>
    <s v="LSV"/>
    <s v="F3PCR56244"/>
    <s v="G"/>
    <s v=" "/>
    <d v="2021-02-08T00:00:00"/>
    <s v="GCS1112102"/>
    <s v=" "/>
    <s v="Image URL"/>
    <s v="470"/>
    <s v="WOFF"/>
    <s v="CAOCC"/>
    <s v=" "/>
    <s v=" "/>
  </r>
  <r>
    <x v="0"/>
    <x v="2"/>
    <x v="1"/>
    <x v="2"/>
    <s v="Uncollect Acct Elect-Write Off"/>
    <n v="-74.62"/>
    <s v="USD"/>
    <s v="CS10268693"/>
    <x v="1"/>
    <s v=" "/>
    <s v="LSV"/>
    <s v="F3PCR56244"/>
    <s v="G"/>
    <s v=" "/>
    <d v="2021-03-22T00:00:00"/>
    <s v="GCS1212103"/>
    <s v=" "/>
    <s v="Image URL"/>
    <s v="470"/>
    <s v="WOFF"/>
    <s v="CAOCC"/>
    <s v=" "/>
    <s v=" "/>
  </r>
  <r>
    <x v="0"/>
    <x v="2"/>
    <x v="1"/>
    <x v="2"/>
    <s v="Uncollect Acct Elect-Write Off"/>
    <n v="-121.4"/>
    <s v="USD"/>
    <s v="CS10267382"/>
    <x v="1"/>
    <s v=" "/>
    <s v="LSV"/>
    <s v="F3PCR56244"/>
    <s v="G"/>
    <s v=" "/>
    <d v="2021-03-12T00:00:00"/>
    <s v="GCS1132103"/>
    <s v=" "/>
    <s v="Image URL"/>
    <s v="470"/>
    <s v="WOFF"/>
    <s v="CAOCC"/>
    <s v=" "/>
    <s v=" "/>
  </r>
  <r>
    <x v="0"/>
    <x v="2"/>
    <x v="1"/>
    <x v="0"/>
    <s v="Acc Prov For Uncollect Acc"/>
    <n v="-180.18"/>
    <s v="USD"/>
    <s v="CS10270068"/>
    <x v="1"/>
    <s v=" "/>
    <s v="LSV"/>
    <s v="F3PCR56244"/>
    <s v="G"/>
    <s v=" "/>
    <d v="2021-03-29T00:00:00"/>
    <s v="GCS1272103"/>
    <s v=" "/>
    <s v="Image URL"/>
    <s v="470"/>
    <s v="WOFF"/>
    <s v="CAOCC"/>
    <s v=" "/>
    <s v=" "/>
  </r>
  <r>
    <x v="0"/>
    <x v="2"/>
    <x v="1"/>
    <x v="2"/>
    <s v="Uncollect Acct Elect-Write Off"/>
    <n v="-44.23"/>
    <s v="USD"/>
    <s v="CS10269359"/>
    <x v="1"/>
    <s v=" "/>
    <s v="LSV"/>
    <s v="F3PCR56244"/>
    <s v="G"/>
    <s v=" "/>
    <d v="2021-03-25T00:00:00"/>
    <s v="GCS1242103"/>
    <s v=" "/>
    <s v="Image URL"/>
    <s v="470"/>
    <s v="WOFF"/>
    <s v="CAOCC"/>
    <s v=" "/>
    <s v=" "/>
  </r>
  <r>
    <x v="0"/>
    <x v="2"/>
    <x v="1"/>
    <x v="2"/>
    <s v="Uncollect Acct Elect-Write Off"/>
    <n v="-35.369999999999997"/>
    <s v="USD"/>
    <s v="CS10266396"/>
    <x v="1"/>
    <s v=" "/>
    <s v="LSV"/>
    <s v="F3PCR56244"/>
    <s v="G"/>
    <s v=" "/>
    <d v="2021-03-03T00:00:00"/>
    <s v="GCS1052103"/>
    <s v=" "/>
    <s v="Image URL"/>
    <s v="470"/>
    <s v="WOFF"/>
    <s v="CAOCC"/>
    <s v=" "/>
    <s v=" "/>
  </r>
  <r>
    <x v="0"/>
    <x v="2"/>
    <x v="1"/>
    <x v="0"/>
    <s v="Acc Prov For Uncollect Acc"/>
    <n v="-51.01"/>
    <s v="USD"/>
    <s v="CS10270907"/>
    <x v="1"/>
    <s v=" "/>
    <s v="LSV"/>
    <s v="F3PCR56244"/>
    <s v="G"/>
    <s v=" "/>
    <d v="2021-03-31T00:00:00"/>
    <s v="GCS1292103"/>
    <s v=" "/>
    <s v="Image URL"/>
    <s v="470"/>
    <s v="WOFF"/>
    <s v="CAOCC"/>
    <s v=" "/>
    <s v=" "/>
  </r>
  <r>
    <x v="0"/>
    <x v="2"/>
    <x v="1"/>
    <x v="0"/>
    <s v="Acc Prov For Uncollect Acc"/>
    <n v="286.82"/>
    <s v="USD"/>
    <s v="CS10269359"/>
    <x v="1"/>
    <s v=" "/>
    <s v="LSV"/>
    <s v="F3PCR56244"/>
    <s v="G"/>
    <s v=" "/>
    <d v="2021-03-25T00:00:00"/>
    <s v="GCS1242103"/>
    <s v=" "/>
    <s v="Image URL"/>
    <s v="470"/>
    <s v="WOFF"/>
    <s v="CAOCC"/>
    <s v=" "/>
    <s v=" "/>
  </r>
  <r>
    <x v="0"/>
    <x v="2"/>
    <x v="1"/>
    <x v="2"/>
    <s v="Uncollect Acct Elect-Write Off"/>
    <n v="-1231.31"/>
    <s v="USD"/>
    <s v="CS10267613"/>
    <x v="1"/>
    <s v=" "/>
    <s v="LSV"/>
    <s v="F3PCR56244"/>
    <s v="G"/>
    <s v=" "/>
    <d v="2021-03-15T00:00:00"/>
    <s v="GCS1152103"/>
    <s v=" "/>
    <s v="Image URL"/>
    <s v="470"/>
    <s v="WOFF"/>
    <s v="CAOCC"/>
    <s v=" "/>
    <s v=" "/>
  </r>
  <r>
    <x v="0"/>
    <x v="0"/>
    <x v="1"/>
    <x v="2"/>
    <s v="Uncollect Acct Elect-Write Off"/>
    <n v="-202.5"/>
    <s v="USD"/>
    <s v="CS10274995"/>
    <x v="1"/>
    <s v=" "/>
    <s v="LSV"/>
    <s v="F3PCR56244"/>
    <s v="G"/>
    <s v=" "/>
    <d v="2021-04-19T00:00:00"/>
    <s v="GCS1182104"/>
    <s v=" "/>
    <s v="Image URL"/>
    <s v="470"/>
    <s v="WOFF"/>
    <s v="CAOCC"/>
    <s v=" "/>
    <s v=" "/>
  </r>
  <r>
    <x v="0"/>
    <x v="0"/>
    <x v="1"/>
    <x v="2"/>
    <s v="Uncollect Acct Elect-Write Off"/>
    <n v="-662.87"/>
    <s v="USD"/>
    <s v="CS10273647"/>
    <x v="1"/>
    <s v=" "/>
    <s v="LSV"/>
    <s v="F3PCR56244"/>
    <s v="G"/>
    <s v=" "/>
    <d v="2021-04-02T00:00:00"/>
    <s v="GCS1042104"/>
    <s v=" "/>
    <s v="Image URL"/>
    <s v="470"/>
    <s v="WOFF"/>
    <s v="CAOCC"/>
    <s v=" "/>
    <s v=" "/>
  </r>
  <r>
    <x v="0"/>
    <x v="0"/>
    <x v="1"/>
    <x v="2"/>
    <s v="Uncollect Acct Elect-Write Off"/>
    <n v="-655.46"/>
    <s v="USD"/>
    <s v="CS10273647"/>
    <x v="1"/>
    <s v=" "/>
    <s v="LSV"/>
    <s v="F3PCR56244"/>
    <s v="G"/>
    <s v=" "/>
    <d v="2021-04-08T00:00:00"/>
    <s v="GCS1092104"/>
    <s v=" "/>
    <s v="Image URL"/>
    <s v="470"/>
    <s v="WOFF"/>
    <s v="CAOCC"/>
    <s v=" "/>
    <s v=" "/>
  </r>
  <r>
    <x v="0"/>
    <x v="0"/>
    <x v="1"/>
    <x v="0"/>
    <s v="Acc Prov For Uncollect Acc"/>
    <n v="-44.92"/>
    <s v="USD"/>
    <s v="CS10277518"/>
    <x v="1"/>
    <s v=" "/>
    <s v="LSV"/>
    <s v="F3PCR56244"/>
    <s v="G"/>
    <s v=" "/>
    <d v="2021-04-30T00:00:00"/>
    <s v="GCS1282104"/>
    <s v=" "/>
    <s v="Image URL"/>
    <s v="470"/>
    <s v="WOFF"/>
    <s v="CAOCC"/>
    <s v=" "/>
    <s v=" "/>
  </r>
  <r>
    <x v="0"/>
    <x v="0"/>
    <x v="1"/>
    <x v="2"/>
    <s v="Uncollect Acct Elect-Write Off"/>
    <n v="-346.98"/>
    <s v="USD"/>
    <s v="CS10273647"/>
    <x v="1"/>
    <s v=" "/>
    <s v="LSV"/>
    <s v="F3PCR56244"/>
    <s v="G"/>
    <s v=" "/>
    <d v="2021-04-06T00:00:00"/>
    <s v="GCS1072104"/>
    <s v=" "/>
    <s v="Image URL"/>
    <s v="470"/>
    <s v="WOFF"/>
    <s v="CAOCC"/>
    <s v=" "/>
    <s v=" "/>
  </r>
  <r>
    <x v="0"/>
    <x v="0"/>
    <x v="1"/>
    <x v="2"/>
    <s v="Uncollect Acct Elect-Write Off"/>
    <n v="-81.92"/>
    <s v="USD"/>
    <s v="CS10275968"/>
    <x v="1"/>
    <s v=" "/>
    <s v="LSV"/>
    <s v="F3PCR56244"/>
    <s v="G"/>
    <s v=" "/>
    <d v="2021-04-26T00:00:00"/>
    <s v="GCS1242104"/>
    <s v=" "/>
    <s v="Image URL"/>
    <s v="470"/>
    <s v="WOFF"/>
    <s v="CAOCC"/>
    <s v=" "/>
    <s v=" "/>
  </r>
  <r>
    <x v="1"/>
    <x v="6"/>
    <x v="1"/>
    <x v="2"/>
    <s v="Uncollect Acct Elect-Write Off"/>
    <n v="39913.97"/>
    <s v="USD"/>
    <s v="CS10180445"/>
    <x v="1"/>
    <s v=" "/>
    <s v="LSV"/>
    <s v="F3PCR56244"/>
    <s v="E"/>
    <s v=" "/>
    <d v="2020-01-14T00:00:00"/>
    <s v="GCS1152001"/>
    <s v=" "/>
    <s v="Image URL"/>
    <s v="470"/>
    <s v="WOFF"/>
    <s v="CAOCC"/>
    <s v=" "/>
    <s v=" "/>
  </r>
  <r>
    <x v="1"/>
    <x v="6"/>
    <x v="1"/>
    <x v="2"/>
    <s v="Uncollect Acct Elect-Write Off"/>
    <n v="132271.25"/>
    <s v="USD"/>
    <s v="CS10181468"/>
    <x v="1"/>
    <s v=" "/>
    <s v="LSV"/>
    <s v="F3PCR56244"/>
    <s v="E"/>
    <s v=" "/>
    <d v="2020-01-27T00:00:00"/>
    <s v="GCS1262001"/>
    <s v=" "/>
    <s v="Image URL"/>
    <s v="470"/>
    <s v="WOFF"/>
    <s v="CAOCC"/>
    <s v=" "/>
    <s v=" "/>
  </r>
  <r>
    <x v="1"/>
    <x v="6"/>
    <x v="1"/>
    <x v="2"/>
    <s v="Uncollect Acct Elect-Write Off"/>
    <n v="9655.77"/>
    <s v="USD"/>
    <s v="CS10182467"/>
    <x v="1"/>
    <s v=" "/>
    <s v="LSV"/>
    <s v="F3PCR56244"/>
    <s v="E"/>
    <s v=" "/>
    <d v="2020-01-30T00:00:00"/>
    <s v="GCS1292001"/>
    <s v=" "/>
    <s v="Image URL"/>
    <s v="470"/>
    <s v="WOFF"/>
    <s v="CAOCC"/>
    <s v=" "/>
    <s v=" "/>
  </r>
  <r>
    <x v="1"/>
    <x v="3"/>
    <x v="1"/>
    <x v="2"/>
    <s v="Uncollect Acct Elect-Write Off"/>
    <n v="20617.62"/>
    <s v="USD"/>
    <s v="CS10185492"/>
    <x v="1"/>
    <s v=" "/>
    <s v="LSV"/>
    <s v="F3PCR56244"/>
    <s v="E"/>
    <s v=" "/>
    <d v="2020-02-10T00:00:00"/>
    <s v="GCS1122002"/>
    <s v=" "/>
    <s v="Image URL"/>
    <s v="470"/>
    <s v="WOFF"/>
    <s v="CAOCC"/>
    <s v=" "/>
    <s v=" "/>
  </r>
  <r>
    <x v="1"/>
    <x v="3"/>
    <x v="1"/>
    <x v="2"/>
    <s v="Uncollect Acct Elect-Write Off"/>
    <n v="7796.55"/>
    <s v="USD"/>
    <s v="CS10187588"/>
    <x v="1"/>
    <s v=" "/>
    <s v="LSV"/>
    <s v="F3PCR56244"/>
    <s v="E"/>
    <s v=" "/>
    <d v="2020-02-24T00:00:00"/>
    <s v="GCS1242002"/>
    <s v=" "/>
    <s v="Image URL"/>
    <s v="470"/>
    <s v="WOFF"/>
    <s v="CAOCC"/>
    <s v=" "/>
    <s v=" "/>
  </r>
  <r>
    <x v="1"/>
    <x v="2"/>
    <x v="1"/>
    <x v="2"/>
    <s v="Uncollect Acct Elect-Write Off"/>
    <n v="-2204.5"/>
    <s v="USD"/>
    <s v="CS10192519"/>
    <x v="1"/>
    <s v=" "/>
    <s v="LSV"/>
    <s v="F3PCR56244"/>
    <s v="E"/>
    <s v=" "/>
    <d v="2020-03-18T00:00:00"/>
    <s v="GCS1172003"/>
    <s v=" "/>
    <s v="Image URL"/>
    <s v="470"/>
    <s v="WOFF"/>
    <s v="CAOCC"/>
    <s v=" "/>
    <s v=" "/>
  </r>
  <r>
    <x v="1"/>
    <x v="2"/>
    <x v="1"/>
    <x v="2"/>
    <s v="Uncollect Acct Elect-Write Off"/>
    <n v="13592.22"/>
    <s v="USD"/>
    <s v="CS10191443"/>
    <x v="1"/>
    <s v=" "/>
    <s v="LSV"/>
    <s v="F3PCR56244"/>
    <s v="E"/>
    <s v=" "/>
    <d v="2020-03-09T00:00:00"/>
    <s v="GCS1102003"/>
    <s v=" "/>
    <s v="Image URL"/>
    <s v="470"/>
    <s v="WOFF"/>
    <s v="CAOCC"/>
    <s v=" "/>
    <s v=" "/>
  </r>
  <r>
    <x v="1"/>
    <x v="2"/>
    <x v="1"/>
    <x v="2"/>
    <s v="Uncollect Acct Elect-Write Off"/>
    <n v="-67.06"/>
    <s v="USD"/>
    <s v="CS10191250"/>
    <x v="1"/>
    <s v=" "/>
    <s v="LSV"/>
    <s v="F3PCR56244"/>
    <s v="E"/>
    <s v=" "/>
    <d v="2020-03-07T00:00:00"/>
    <s v="GCS1092003"/>
    <s v=" "/>
    <s v="Image URL"/>
    <s v="470"/>
    <s v="WOFF"/>
    <s v="CAOCC"/>
    <s v=" "/>
    <s v=" "/>
  </r>
  <r>
    <x v="1"/>
    <x v="0"/>
    <x v="1"/>
    <x v="2"/>
    <s v="Uncollect Acct Elect-Write Off"/>
    <n v="-1690.08"/>
    <s v="USD"/>
    <s v="CS10198132"/>
    <x v="1"/>
    <s v=" "/>
    <s v="LSV"/>
    <s v="F3PCR56244"/>
    <s v="E"/>
    <s v=" "/>
    <d v="2020-04-08T00:00:00"/>
    <s v="GCS1112004"/>
    <s v=" "/>
    <s v="Image URL"/>
    <s v="470"/>
    <s v="WOFF"/>
    <s v="CAOCC"/>
    <s v=" "/>
    <s v=" "/>
  </r>
  <r>
    <x v="1"/>
    <x v="0"/>
    <x v="1"/>
    <x v="2"/>
    <s v="Uncollect Acct Elect-Write Off"/>
    <n v="-2100.12"/>
    <s v="USD"/>
    <s v="CS10198132"/>
    <x v="1"/>
    <s v=" "/>
    <s v="LSV"/>
    <s v="F3PCR56244"/>
    <s v="E"/>
    <s v=" "/>
    <d v="2020-04-01T00:00:00"/>
    <s v="GCS1052004"/>
    <s v=" "/>
    <s v="Image URL"/>
    <s v="470"/>
    <s v="WOFF"/>
    <s v="CAOCC"/>
    <s v=" "/>
    <s v=" "/>
  </r>
  <r>
    <x v="1"/>
    <x v="0"/>
    <x v="1"/>
    <x v="2"/>
    <s v="Uncollect Acct Elect-Write Off"/>
    <n v="-195.8"/>
    <s v="USD"/>
    <s v="CS10198132"/>
    <x v="1"/>
    <s v=" "/>
    <s v="LSV"/>
    <s v="F3PCR56244"/>
    <s v="E"/>
    <s v=" "/>
    <d v="2020-04-04T00:00:00"/>
    <s v="GCS1082004"/>
    <s v=" "/>
    <s v="Image URL"/>
    <s v="470"/>
    <s v="WOFF"/>
    <s v="CAOCC"/>
    <s v=" "/>
    <s v=" "/>
  </r>
  <r>
    <x v="1"/>
    <x v="0"/>
    <x v="1"/>
    <x v="2"/>
    <s v="Uncollect Acct Elect-Write Off"/>
    <n v="-3294.37"/>
    <s v="USD"/>
    <s v="CS10200254"/>
    <x v="1"/>
    <s v=" "/>
    <s v="LSV"/>
    <s v="F3PCR56244"/>
    <s v="E"/>
    <s v=" "/>
    <d v="2020-04-23T00:00:00"/>
    <s v="GCS1242004"/>
    <s v=" "/>
    <s v="Image URL"/>
    <s v="470"/>
    <s v="WOFF"/>
    <s v="CAOCC"/>
    <s v=" "/>
    <s v=" "/>
  </r>
  <r>
    <x v="1"/>
    <x v="7"/>
    <x v="1"/>
    <x v="2"/>
    <s v="Uncollect Acct Elect-Write Off"/>
    <n v="-4926.7700000000004"/>
    <s v="USD"/>
    <s v="CS10205284"/>
    <x v="1"/>
    <s v=" "/>
    <s v="LSV"/>
    <s v="F3PCR56244"/>
    <s v="E"/>
    <s v=" "/>
    <d v="2020-05-15T00:00:00"/>
    <s v="GCS1152005"/>
    <s v=" "/>
    <s v="Image URL"/>
    <s v="470"/>
    <s v="WOFF"/>
    <s v="CAOCC"/>
    <s v=" "/>
    <s v=" "/>
  </r>
  <r>
    <x v="1"/>
    <x v="7"/>
    <x v="1"/>
    <x v="2"/>
    <s v="Uncollect Acct Elect-Write Off"/>
    <n v="-3601.52"/>
    <s v="USD"/>
    <s v="CS10203833"/>
    <x v="1"/>
    <s v=" "/>
    <s v="LSV"/>
    <s v="F3PCR56244"/>
    <s v="E"/>
    <s v=" "/>
    <d v="2020-05-01T00:00:00"/>
    <s v="GCS1032005"/>
    <s v=" "/>
    <s v="Image URL"/>
    <s v="470"/>
    <s v="WOFF"/>
    <s v="CAOCC"/>
    <s v=" "/>
    <s v=" "/>
  </r>
  <r>
    <x v="1"/>
    <x v="7"/>
    <x v="1"/>
    <x v="2"/>
    <s v="Uncollect Acct Elect-Write Off"/>
    <n v="-4217.57"/>
    <s v="USD"/>
    <s v="CS10205530"/>
    <x v="1"/>
    <s v=" "/>
    <s v="LSV"/>
    <s v="F3PCR56244"/>
    <s v="E"/>
    <s v=" "/>
    <d v="2020-05-18T00:00:00"/>
    <s v="GCS1172005"/>
    <s v=" "/>
    <s v="Image URL"/>
    <s v="470"/>
    <s v="WOFF"/>
    <s v="CAOCC"/>
    <s v=" "/>
    <s v=" "/>
  </r>
  <r>
    <x v="1"/>
    <x v="7"/>
    <x v="1"/>
    <x v="2"/>
    <s v="Uncollect Acct Elect-Write Off"/>
    <n v="-6054.12"/>
    <s v="USD"/>
    <s v="CS10204416"/>
    <x v="1"/>
    <s v=" "/>
    <s v="LSV"/>
    <s v="F3PCR56244"/>
    <s v="E"/>
    <s v=" "/>
    <d v="2020-05-08T00:00:00"/>
    <s v="GCS1092005"/>
    <s v=" "/>
    <s v="Image URL"/>
    <s v="470"/>
    <s v="WOFF"/>
    <s v="CAOCC"/>
    <s v=" "/>
    <s v=" "/>
  </r>
  <r>
    <x v="1"/>
    <x v="7"/>
    <x v="1"/>
    <x v="2"/>
    <s v="Uncollect Acct Elect-Write Off"/>
    <n v="-6149.5"/>
    <s v="USD"/>
    <s v="CS10204587"/>
    <x v="1"/>
    <s v=" "/>
    <s v="LSV"/>
    <s v="F3PCR56244"/>
    <s v="E"/>
    <s v=" "/>
    <d v="2020-05-11T00:00:00"/>
    <s v="GCS1112005"/>
    <s v=" "/>
    <s v="Image URL"/>
    <s v="470"/>
    <s v="WOFF"/>
    <s v="CAOCC"/>
    <s v=" "/>
    <s v=" "/>
  </r>
  <r>
    <x v="1"/>
    <x v="4"/>
    <x v="1"/>
    <x v="2"/>
    <s v="Uncollect Acct Elect-Write Off"/>
    <n v="-115.96"/>
    <s v="USD"/>
    <s v="CS10210163"/>
    <x v="1"/>
    <s v=" "/>
    <s v="LSV"/>
    <s v="F3PCR56244"/>
    <s v="E"/>
    <s v=" "/>
    <d v="2020-06-06T00:00:00"/>
    <s v="GCS1102006"/>
    <s v=" "/>
    <s v="Image URL"/>
    <s v="470"/>
    <s v="WOFF"/>
    <s v="CAOCC"/>
    <s v=" "/>
    <s v=" "/>
  </r>
  <r>
    <x v="1"/>
    <x v="8"/>
    <x v="1"/>
    <x v="2"/>
    <s v="Uncollect Acct Elect-Write Off"/>
    <n v="-3036.11"/>
    <s v="USD"/>
    <s v="CS10218357"/>
    <x v="1"/>
    <s v=" "/>
    <s v="LSV"/>
    <s v="F3PCR56244"/>
    <s v="E"/>
    <s v=" "/>
    <d v="2020-07-17T00:00:00"/>
    <s v="GCS1192007"/>
    <s v=" "/>
    <s v="Image URL"/>
    <s v="470"/>
    <s v="WOFF"/>
    <s v="CAOCC"/>
    <s v=" "/>
    <s v=" "/>
  </r>
  <r>
    <x v="1"/>
    <x v="8"/>
    <x v="1"/>
    <x v="2"/>
    <s v="Uncollect Acct Elect-Write Off"/>
    <n v="-4357.5200000000004"/>
    <s v="USD"/>
    <s v="CS10217963"/>
    <x v="1"/>
    <s v=" "/>
    <s v="LSV"/>
    <s v="F3PCR56244"/>
    <s v="E"/>
    <s v=" "/>
    <d v="2020-07-15T00:00:00"/>
    <s v="GCS1172007"/>
    <s v=" "/>
    <s v="Image URL"/>
    <s v="470"/>
    <s v="WOFF"/>
    <s v="CAOCC"/>
    <s v=" "/>
    <s v=" "/>
  </r>
  <r>
    <x v="1"/>
    <x v="8"/>
    <x v="1"/>
    <x v="2"/>
    <s v="Uncollect Acct Elect-Write Off"/>
    <n v="-6200.11"/>
    <s v="USD"/>
    <s v="CS10218969"/>
    <x v="1"/>
    <s v=" "/>
    <s v="LSV"/>
    <s v="F3PCR56244"/>
    <s v="E"/>
    <s v=" "/>
    <d v="2020-07-22T00:00:00"/>
    <s v="GCS1232007"/>
    <s v=" "/>
    <s v="Image URL"/>
    <s v="470"/>
    <s v="WOFF"/>
    <s v="CAOCC"/>
    <s v=" "/>
    <s v=" "/>
  </r>
  <r>
    <x v="1"/>
    <x v="9"/>
    <x v="1"/>
    <x v="2"/>
    <s v="Uncollect Acct Elect-Write Off"/>
    <n v="-8949.01"/>
    <s v="USD"/>
    <s v="CS10225625"/>
    <x v="1"/>
    <s v=" "/>
    <s v="LSV"/>
    <s v="F3PCR56244"/>
    <s v="E"/>
    <s v=" "/>
    <d v="2020-08-25T00:00:00"/>
    <s v="GCS1262008"/>
    <s v=" "/>
    <s v="Image URL"/>
    <s v="470"/>
    <s v="WOFF"/>
    <s v="CAOCC"/>
    <s v=" "/>
    <s v=" "/>
  </r>
  <r>
    <x v="1"/>
    <x v="9"/>
    <x v="1"/>
    <x v="2"/>
    <s v="Uncollect Acct Elect-Write Off"/>
    <n v="-1630.64"/>
    <s v="USD"/>
    <s v="CS10225114"/>
    <x v="1"/>
    <s v=" "/>
    <s v="LSV"/>
    <s v="F3PCR56244"/>
    <s v="E"/>
    <s v=" "/>
    <d v="2020-08-21T00:00:00"/>
    <s v="GCS1232008"/>
    <s v=" "/>
    <s v="Image URL"/>
    <s v="470"/>
    <s v="WOFF"/>
    <s v="CAOCC"/>
    <s v=" "/>
    <s v=" "/>
  </r>
  <r>
    <x v="1"/>
    <x v="10"/>
    <x v="1"/>
    <x v="2"/>
    <s v="Uncollect Acct Elect-Write Off"/>
    <n v="-2689.72"/>
    <s v="USD"/>
    <s v="CS10231173"/>
    <x v="1"/>
    <s v=" "/>
    <s v="LSV"/>
    <s v="F3PCR56244"/>
    <s v="E"/>
    <s v=" "/>
    <d v="2020-09-22T00:00:00"/>
    <s v="GCS1242009"/>
    <s v=" "/>
    <s v="Image URL"/>
    <s v="470"/>
    <s v="WOFF"/>
    <s v="CAOCC"/>
    <s v=" "/>
    <s v=" "/>
  </r>
  <r>
    <x v="1"/>
    <x v="10"/>
    <x v="1"/>
    <x v="2"/>
    <s v="Uncollect Acct Elect-Write Off"/>
    <n v="-2348.11"/>
    <s v="USD"/>
    <s v="CS10230419"/>
    <x v="1"/>
    <s v=" "/>
    <s v="LSV"/>
    <s v="F3PCR56244"/>
    <s v="E"/>
    <s v=" "/>
    <d v="2020-09-16T00:00:00"/>
    <s v="GCS1192009"/>
    <s v=" "/>
    <s v="Image URL"/>
    <s v="470"/>
    <s v="WOFF"/>
    <s v="CAOCC"/>
    <s v=" "/>
    <s v=" "/>
  </r>
  <r>
    <x v="1"/>
    <x v="5"/>
    <x v="1"/>
    <x v="2"/>
    <s v="Uncollect Acct Elect-Write Off"/>
    <n v="-277.77"/>
    <s v="USD"/>
    <s v="CS10241980"/>
    <x v="1"/>
    <s v=" "/>
    <s v="LSV"/>
    <s v="F3PCR56244"/>
    <s v="E"/>
    <s v=" "/>
    <d v="2020-11-07T00:00:00"/>
    <s v="GCS1122011"/>
    <s v=" "/>
    <s v="Image URL"/>
    <s v="470"/>
    <s v="WOFF"/>
    <s v="CAOCC"/>
    <s v=" "/>
    <s v=" "/>
  </r>
  <r>
    <x v="1"/>
    <x v="5"/>
    <x v="1"/>
    <x v="2"/>
    <s v="Uncollect Acct Elect-Write Off"/>
    <n v="-635.20000000000005"/>
    <s v="USD"/>
    <s v="CS10242999"/>
    <x v="1"/>
    <s v=" "/>
    <s v="LSV"/>
    <s v="F3PCR56244"/>
    <s v="E"/>
    <s v=" "/>
    <d v="2020-11-14T00:00:00"/>
    <s v="GCS1182011"/>
    <s v=" "/>
    <s v="Image URL"/>
    <s v="470"/>
    <s v="WOFF"/>
    <s v="CAOCC"/>
    <s v=" "/>
    <s v=" "/>
  </r>
  <r>
    <x v="1"/>
    <x v="5"/>
    <x v="1"/>
    <x v="2"/>
    <s v="Uncollect Acct Elect-Write Off"/>
    <n v="-946.45"/>
    <s v="USD"/>
    <s v="CS10242744"/>
    <x v="1"/>
    <s v=" "/>
    <s v="LSV"/>
    <s v="F3PCR56244"/>
    <s v="E"/>
    <s v=" "/>
    <d v="2020-11-12T00:00:00"/>
    <s v="GCS1162011"/>
    <s v=" "/>
    <s v="Image URL"/>
    <s v="470"/>
    <s v="WOFF"/>
    <s v="CAOCC"/>
    <s v=" "/>
    <s v=" "/>
  </r>
  <r>
    <x v="1"/>
    <x v="5"/>
    <x v="1"/>
    <x v="2"/>
    <s v="Uncollect Acct Elect-Write Off"/>
    <n v="-719.04"/>
    <s v="USD"/>
    <s v="CS10244539"/>
    <x v="1"/>
    <s v=" "/>
    <s v="LSV"/>
    <s v="F3PCR56244"/>
    <s v="E"/>
    <s v=" "/>
    <d v="2020-11-24T00:00:00"/>
    <s v="GCS1262011"/>
    <s v=" "/>
    <s v="Image URL"/>
    <s v="470"/>
    <s v="WOFF"/>
    <s v="CAOCC"/>
    <s v=" "/>
    <s v=" "/>
  </r>
  <r>
    <x v="1"/>
    <x v="1"/>
    <x v="1"/>
    <x v="2"/>
    <s v="Uncollect Acct Elect-Write Off"/>
    <n v="-1612.38"/>
    <s v="USD"/>
    <s v="CS10248021"/>
    <x v="1"/>
    <s v=" "/>
    <s v="LSV"/>
    <s v="F3PCR56244"/>
    <s v="E"/>
    <s v=" "/>
    <d v="2020-12-07T00:00:00"/>
    <s v="GCS1112012"/>
    <s v=" "/>
    <s v="Image URL"/>
    <s v="470"/>
    <s v="WOFF"/>
    <s v="CAOCC"/>
    <s v=" "/>
    <s v=" "/>
  </r>
  <r>
    <x v="1"/>
    <x v="1"/>
    <x v="1"/>
    <x v="2"/>
    <s v="Uncollect Acct Elect-Write Off"/>
    <n v="-2022.94"/>
    <s v="USD"/>
    <s v="CS10248021"/>
    <x v="1"/>
    <s v=" "/>
    <s v="LSV"/>
    <s v="F3PCR56244"/>
    <s v="E"/>
    <s v=" "/>
    <d v="2020-12-01T00:00:00"/>
    <s v="GCS1062012"/>
    <s v=" "/>
    <s v="Image URL"/>
    <s v="470"/>
    <s v="WOFF"/>
    <s v="CAOCC"/>
    <s v=" "/>
    <s v=" "/>
  </r>
  <r>
    <x v="1"/>
    <x v="1"/>
    <x v="1"/>
    <x v="2"/>
    <s v="Uncollect Acct Elect-Write Off"/>
    <n v="-3054.7"/>
    <s v="USD"/>
    <s v="CS10252134"/>
    <x v="1"/>
    <s v=" "/>
    <s v="LSV"/>
    <s v="F3PCR56244"/>
    <s v="E"/>
    <s v=" "/>
    <d v="2020-12-30T00:00:00"/>
    <s v="GCS1292012"/>
    <s v=" "/>
    <s v="Image URL"/>
    <s v="470"/>
    <s v="WOFF"/>
    <s v="CAOCC"/>
    <s v=" "/>
    <s v=" "/>
  </r>
  <r>
    <x v="0"/>
    <x v="6"/>
    <x v="1"/>
    <x v="2"/>
    <s v="Uncollect Acct Elect-Write Off"/>
    <n v="-3056.25"/>
    <s v="USD"/>
    <s v="CS10256461"/>
    <x v="1"/>
    <s v=" "/>
    <s v="LSV"/>
    <s v="F3PCR56244"/>
    <s v="E"/>
    <s v=" "/>
    <d v="2021-01-07T00:00:00"/>
    <s v="GCS1062101"/>
    <s v=" "/>
    <s v="Image URL"/>
    <s v="470"/>
    <s v="WOFF"/>
    <s v="CAOCC"/>
    <s v=" "/>
    <s v=" "/>
  </r>
  <r>
    <x v="0"/>
    <x v="3"/>
    <x v="1"/>
    <x v="0"/>
    <s v="Acc Prov For Uncollect Acc"/>
    <n v="-95.98"/>
    <s v="USD"/>
    <s v="CS10261892"/>
    <x v="1"/>
    <s v=" "/>
    <s v="LSV"/>
    <s v="F3PCR56244"/>
    <s v="E"/>
    <s v=" "/>
    <d v="2021-02-15T00:00:00"/>
    <s v="GCS1172102"/>
    <s v=" "/>
    <s v="Image URL"/>
    <s v="470"/>
    <s v="WOFF"/>
    <s v="CAOCC"/>
    <s v=" "/>
    <s v=" "/>
  </r>
  <r>
    <x v="0"/>
    <x v="3"/>
    <x v="1"/>
    <x v="0"/>
    <s v="Acc Prov For Uncollect Acc"/>
    <n v="298.43"/>
    <s v="USD"/>
    <s v="CS10260869"/>
    <x v="1"/>
    <s v=" "/>
    <s v="LSV"/>
    <s v="F3PCR56244"/>
    <s v="E"/>
    <s v=" "/>
    <d v="2021-02-05T00:00:00"/>
    <s v="GCS1092102"/>
    <s v=" "/>
    <s v="Image URL"/>
    <s v="470"/>
    <s v="WOFF"/>
    <s v="CAOCC"/>
    <s v=" "/>
    <s v=" "/>
  </r>
  <r>
    <x v="0"/>
    <x v="3"/>
    <x v="1"/>
    <x v="2"/>
    <s v="Uncollect Acct Elect-Write Off"/>
    <n v="-1973.16"/>
    <s v="USD"/>
    <s v="CS10262070"/>
    <x v="1"/>
    <s v=" "/>
    <s v="LSV"/>
    <s v="F3PCR56244"/>
    <s v="E"/>
    <s v=" "/>
    <d v="2021-02-16T00:00:00"/>
    <s v="GCS1182102"/>
    <s v=" "/>
    <s v="Image URL"/>
    <s v="470"/>
    <s v="WOFF"/>
    <s v="CAOCC"/>
    <s v=" "/>
    <s v=" "/>
  </r>
  <r>
    <x v="0"/>
    <x v="3"/>
    <x v="1"/>
    <x v="0"/>
    <s v="Acc Prov For Uncollect Acc"/>
    <n v="568139.93000000005"/>
    <s v="USD"/>
    <s v="CS10261071"/>
    <x v="1"/>
    <s v=" "/>
    <s v="LSV"/>
    <s v="F3PCR56244"/>
    <s v="E"/>
    <s v=" "/>
    <d v="2021-02-08T00:00:00"/>
    <s v="GCS1112102"/>
    <s v=" "/>
    <s v="Image URL"/>
    <s v="470"/>
    <s v="WOFF"/>
    <s v="CAOCC"/>
    <s v=" "/>
    <s v=" "/>
  </r>
  <r>
    <x v="0"/>
    <x v="3"/>
    <x v="1"/>
    <x v="2"/>
    <s v="Uncollect Acct Elect-Write Off"/>
    <n v="-3904.38"/>
    <s v="USD"/>
    <s v="CS10260869"/>
    <x v="1"/>
    <s v=" "/>
    <s v="LSV"/>
    <s v="F3PCR56244"/>
    <s v="E"/>
    <s v=" "/>
    <d v="2021-02-03T00:00:00"/>
    <s v="GCS1072102"/>
    <s v=" "/>
    <s v="Image URL"/>
    <s v="470"/>
    <s v="WOFF"/>
    <s v="CAOCC"/>
    <s v=" "/>
    <s v=" "/>
  </r>
  <r>
    <x v="0"/>
    <x v="3"/>
    <x v="1"/>
    <x v="2"/>
    <s v="Uncollect Acct Elect-Write Off"/>
    <n v="-5933.7"/>
    <s v="USD"/>
    <s v="CS10260869"/>
    <x v="1"/>
    <s v=" "/>
    <s v="LSV"/>
    <s v="F3PCR56244"/>
    <s v="E"/>
    <s v=" "/>
    <d v="2021-02-02T00:00:00"/>
    <s v="GCS1062102"/>
    <s v=" "/>
    <s v="Image URL"/>
    <s v="470"/>
    <s v="WOFF"/>
    <s v="CAOCC"/>
    <s v=" "/>
    <s v=" "/>
  </r>
  <r>
    <x v="0"/>
    <x v="2"/>
    <x v="1"/>
    <x v="0"/>
    <s v="Acc Prov For Uncollect Acc"/>
    <n v="-210.25"/>
    <s v="USD"/>
    <s v="CS10267010"/>
    <x v="1"/>
    <s v=" "/>
    <s v="LSV"/>
    <s v="F3PCR56244"/>
    <s v="E"/>
    <s v=" "/>
    <d v="2021-03-10T00:00:00"/>
    <s v="GCS1112103"/>
    <s v=" "/>
    <s v="Image URL"/>
    <s v="470"/>
    <s v="WOFF"/>
    <s v="CAOCC"/>
    <s v=" "/>
    <s v=" "/>
  </r>
  <r>
    <x v="0"/>
    <x v="2"/>
    <x v="1"/>
    <x v="2"/>
    <s v="Uncollect Acct Elect-Write Off"/>
    <n v="-4314.4399999999996"/>
    <s v="USD"/>
    <s v="CS10268274"/>
    <x v="1"/>
    <s v=" "/>
    <s v="LSV"/>
    <s v="F3PCR56244"/>
    <s v="E"/>
    <s v=" "/>
    <d v="2021-03-18T00:00:00"/>
    <s v="GCS1182103"/>
    <s v=" "/>
    <s v="Image URL"/>
    <s v="470"/>
    <s v="WOFF"/>
    <s v="CAOCC"/>
    <s v=" "/>
    <s v=" "/>
  </r>
  <r>
    <x v="0"/>
    <x v="2"/>
    <x v="1"/>
    <x v="0"/>
    <s v="Acc Prov For Uncollect Acc"/>
    <n v="386.06"/>
    <s v="USD"/>
    <s v="CS10266617"/>
    <x v="1"/>
    <s v=" "/>
    <s v="LSV"/>
    <s v="F3PCR56244"/>
    <s v="E"/>
    <s v=" "/>
    <d v="2021-03-08T00:00:00"/>
    <s v="GCS1092103"/>
    <s v=" "/>
    <s v="Image URL"/>
    <s v="470"/>
    <s v="WOFF"/>
    <s v="CAOCC"/>
    <s v=" "/>
    <s v=" "/>
  </r>
  <r>
    <x v="0"/>
    <x v="2"/>
    <x v="1"/>
    <x v="0"/>
    <s v="Acc Prov For Uncollect Acc"/>
    <n v="-218.04"/>
    <s v="USD"/>
    <s v="CS10267195"/>
    <x v="1"/>
    <s v=" "/>
    <s v="LSV"/>
    <s v="F3PCR56244"/>
    <s v="E"/>
    <s v=" "/>
    <d v="2021-03-11T00:00:00"/>
    <s v="GCS1122103"/>
    <s v=" "/>
    <s v="Image URL"/>
    <s v="470"/>
    <s v="WOFF"/>
    <s v="CAOCC"/>
    <s v=" "/>
    <s v=" "/>
  </r>
  <r>
    <x v="0"/>
    <x v="0"/>
    <x v="1"/>
    <x v="2"/>
    <s v="Uncollect Acct Elect-Write Off"/>
    <n v="-3884.72"/>
    <s v="USD"/>
    <s v="CS10275525"/>
    <x v="1"/>
    <s v=" "/>
    <s v="LSV"/>
    <s v="F3PCR56244"/>
    <s v="E"/>
    <s v=" "/>
    <d v="2021-04-22T00:00:00"/>
    <s v="GCS1212104"/>
    <s v=" "/>
    <s v="Image URL"/>
    <s v="470"/>
    <s v="WOFF"/>
    <s v="CAOCC"/>
    <s v=" "/>
    <s v=" "/>
  </r>
  <r>
    <x v="0"/>
    <x v="0"/>
    <x v="1"/>
    <x v="2"/>
    <s v="Uncollect Acct Elect-Write Off"/>
    <n v="-2710.48"/>
    <s v="USD"/>
    <s v="CS10273647"/>
    <x v="1"/>
    <s v=" "/>
    <s v="LSV"/>
    <s v="F3PCR56244"/>
    <s v="E"/>
    <s v=" "/>
    <d v="2021-04-02T00:00:00"/>
    <s v="GCS1042104"/>
    <s v=" "/>
    <s v="Image URL"/>
    <s v="470"/>
    <s v="WOFF"/>
    <s v="CAOCC"/>
    <s v=" "/>
    <s v=" "/>
  </r>
  <r>
    <x v="0"/>
    <x v="0"/>
    <x v="1"/>
    <x v="2"/>
    <s v="Uncollect Acct Elect-Write Off"/>
    <n v="-4882.82"/>
    <s v="USD"/>
    <s v="CS10273647"/>
    <x v="1"/>
    <s v=" "/>
    <s v="LSV"/>
    <s v="F3PCR56244"/>
    <s v="E"/>
    <s v=" "/>
    <d v="2021-04-06T00:00:00"/>
    <s v="GCS1072104"/>
    <s v=" "/>
    <s v="Image URL"/>
    <s v="470"/>
    <s v="WOFF"/>
    <s v="CAOCC"/>
    <s v=" "/>
    <s v=" "/>
  </r>
  <r>
    <x v="0"/>
    <x v="0"/>
    <x v="1"/>
    <x v="2"/>
    <s v="Uncollect Acct Elect-Write Off"/>
    <n v="-2790.05"/>
    <s v="USD"/>
    <s v="CS10274414"/>
    <x v="1"/>
    <s v=" "/>
    <s v="LSV"/>
    <s v="F3PCR56244"/>
    <s v="E"/>
    <s v=" "/>
    <d v="2021-04-14T00:00:00"/>
    <s v="GCS1142104"/>
    <s v=" "/>
    <s v="Image URL"/>
    <s v="470"/>
    <s v="WOFF"/>
    <s v="CAOCC"/>
    <s v=" "/>
    <s v=" "/>
  </r>
  <r>
    <x v="0"/>
    <x v="0"/>
    <x v="1"/>
    <x v="0"/>
    <s v="Acc Prov For Uncollect Acc"/>
    <n v="2661.01"/>
    <s v="USD"/>
    <s v="CS10274776"/>
    <x v="1"/>
    <s v=" "/>
    <s v="LSV"/>
    <s v="F3PCR56244"/>
    <s v="E"/>
    <s v=" "/>
    <d v="2021-04-16T00:00:00"/>
    <s v="GCS1162104"/>
    <s v=" "/>
    <s v="Image URL"/>
    <s v="470"/>
    <s v="WOFF"/>
    <s v="CAOCC"/>
    <s v=" "/>
    <s v=" "/>
  </r>
  <r>
    <x v="0"/>
    <x v="0"/>
    <x v="1"/>
    <x v="0"/>
    <s v="Acc Prov For Uncollect Acc"/>
    <n v="118.03"/>
    <s v="USD"/>
    <s v="CS10273647"/>
    <x v="1"/>
    <s v=" "/>
    <s v="LSV"/>
    <s v="F3PCR56244"/>
    <s v="E"/>
    <s v=" "/>
    <d v="2021-04-02T00:00:00"/>
    <s v="GCS1042104"/>
    <s v=" "/>
    <s v="Image URL"/>
    <s v="470"/>
    <s v="WOFF"/>
    <s v="CAOCC"/>
    <s v=" "/>
    <s v=" "/>
  </r>
  <r>
    <x v="0"/>
    <x v="0"/>
    <x v="1"/>
    <x v="2"/>
    <s v="Uncollect Acct Elect-Write Off"/>
    <n v="-3532.74"/>
    <s v="USD"/>
    <s v="CS10275744"/>
    <x v="1"/>
    <s v=" "/>
    <s v="LSV"/>
    <s v="F3PCR56244"/>
    <s v="E"/>
    <s v=" "/>
    <d v="2021-04-23T00:00:00"/>
    <s v="GCS1222104"/>
    <s v=" "/>
    <s v="Image URL"/>
    <s v="470"/>
    <s v="WOFF"/>
    <s v="CAOCC"/>
    <s v=" "/>
    <s v=" "/>
  </r>
  <r>
    <x v="0"/>
    <x v="6"/>
    <x v="0"/>
    <x v="1"/>
    <s v="Reg asset Covid 19 bad debt"/>
    <n v="0"/>
    <s v="USD"/>
    <s v="ERD0259433"/>
    <x v="0"/>
    <s v="Reg asset  bad debt COVID19"/>
    <s v="ENT"/>
    <s v=" "/>
    <s v="G"/>
    <s v=" "/>
    <d v="2021-01-31T00:00:00"/>
    <s v=" "/>
    <s v=" "/>
    <s v="Image URL"/>
    <s v="901"/>
    <s v=" "/>
    <s v=" "/>
    <s v=" "/>
    <s v=" "/>
  </r>
  <r>
    <x v="0"/>
    <x v="3"/>
    <x v="0"/>
    <x v="1"/>
    <s v="Reg asset Covid 19 bad debt"/>
    <n v="567582.56000000006"/>
    <s v="USD"/>
    <s v="ERD0264996"/>
    <x v="0"/>
    <s v="Reg asset  bad debt COVID19"/>
    <s v="ENT"/>
    <s v=" "/>
    <s v="G"/>
    <s v=" "/>
    <d v="2021-02-28T00:00:00"/>
    <s v=" "/>
    <s v=" "/>
    <s v="Image URL"/>
    <s v="901"/>
    <s v=" "/>
    <s v=" "/>
    <s v=" "/>
    <s v=" "/>
  </r>
  <r>
    <x v="1"/>
    <x v="1"/>
    <x v="1"/>
    <x v="1"/>
    <s v="Reg asset Covid 19 bad debt"/>
    <n v="655801.99"/>
    <s v="USD"/>
    <s v="ERD0253683"/>
    <x v="0"/>
    <s v="Reg asset Covid 19 bad debt"/>
    <s v=" "/>
    <s v=" "/>
    <s v="G"/>
    <s v=" "/>
    <d v="2020-12-31T00:00:00"/>
    <s v=" "/>
    <s v=" "/>
    <s v="Image URL"/>
    <s v="901"/>
    <s v=" "/>
    <s v=" "/>
    <s v=" "/>
    <s v=" "/>
  </r>
  <r>
    <x v="0"/>
    <x v="6"/>
    <x v="1"/>
    <x v="1"/>
    <s v="Reg asset Covid 19 bad debt"/>
    <n v="0"/>
    <s v="USD"/>
    <s v="ERD0259431"/>
    <x v="0"/>
    <s v="Reg asset Covid 19 bad debt"/>
    <s v=" "/>
    <s v=" "/>
    <s v="G"/>
    <s v=" "/>
    <d v="2021-01-31T00:00:00"/>
    <s v=" "/>
    <s v=" "/>
    <s v="Image URL"/>
    <s v="901"/>
    <s v=" "/>
    <s v=" "/>
    <s v=" "/>
    <s v=" "/>
  </r>
  <r>
    <x v="0"/>
    <x v="2"/>
    <x v="1"/>
    <x v="1"/>
    <s v="Reg asset Covid 19 bad debt"/>
    <n v="-88437.95"/>
    <s v="USD"/>
    <s v="ERD0271802"/>
    <x v="0"/>
    <s v="Reg asset Covid 19 bad debt"/>
    <s v=" "/>
    <s v=" "/>
    <s v="G"/>
    <s v=" "/>
    <d v="2021-03-31T00:00:00"/>
    <s v=" "/>
    <s v=" "/>
    <s v="Image URL"/>
    <s v="901"/>
    <s v=" "/>
    <s v=" "/>
    <s v=" "/>
    <s v=" "/>
  </r>
  <r>
    <x v="1"/>
    <x v="2"/>
    <x v="0"/>
    <x v="0"/>
    <s v="Acc Prov For Uncollect Acc"/>
    <n v="-53078.89"/>
    <s v="USD"/>
    <s v="ERD0196180"/>
    <x v="0"/>
    <s v="ENO Uncollectible Reserve Adj"/>
    <s v=" "/>
    <s v=" "/>
    <s v="E"/>
    <s v=" "/>
    <d v="2020-03-31T00:00:00"/>
    <s v=" "/>
    <s v=" "/>
    <s v="Image URL"/>
    <s v="901"/>
    <s v=" "/>
    <s v=" "/>
    <s v=" "/>
    <s v=" "/>
  </r>
  <r>
    <x v="1"/>
    <x v="1"/>
    <x v="1"/>
    <x v="1"/>
    <s v="Reg asset Covid 19 bad debt"/>
    <n v="-944069.24"/>
    <s v="USD"/>
    <s v="ERD0253677"/>
    <x v="0"/>
    <s v="Adj RA for E exp elig for def"/>
    <s v=" "/>
    <s v=" "/>
    <s v="E"/>
    <s v=" "/>
    <d v="2020-12-31T00:00:00"/>
    <s v=" "/>
    <s v=" "/>
    <s v="Image URL"/>
    <s v="901"/>
    <s v=" "/>
    <s v=" "/>
    <s v=" "/>
    <s v=" "/>
  </r>
  <r>
    <x v="0"/>
    <x v="3"/>
    <x v="0"/>
    <x v="0"/>
    <s v="Acc Prov For Uncollect Acc"/>
    <n v="210000"/>
    <s v="USD"/>
    <s v="ERD0261439"/>
    <x v="0"/>
    <s v="ENO Uncollectible Reserve Adj"/>
    <s v=" "/>
    <s v=" "/>
    <s v="E"/>
    <s v=" "/>
    <d v="2021-02-28T00:00:00"/>
    <s v=" "/>
    <s v=" "/>
    <s v="Image URL"/>
    <s v="901"/>
    <s v=" "/>
    <s v=" "/>
    <s v=" "/>
    <s v=" "/>
  </r>
  <r>
    <x v="1"/>
    <x v="6"/>
    <x v="1"/>
    <x v="2"/>
    <s v="Uncollect Acct Elect-Write Off"/>
    <n v="-126343.36"/>
    <s v="USD"/>
    <s v="CS10181312"/>
    <x v="1"/>
    <s v=" "/>
    <s v="BRO"/>
    <s v=" "/>
    <s v="E"/>
    <s v=" "/>
    <d v="2020-01-25T00:00:00"/>
    <s v="LCS1252001"/>
    <s v=" "/>
    <s v="Image URL"/>
    <s v="470"/>
    <s v="WOFF"/>
    <s v="CAOCI"/>
    <s v=" "/>
    <s v=" "/>
  </r>
  <r>
    <x v="1"/>
    <x v="6"/>
    <x v="1"/>
    <x v="2"/>
    <s v="Uncollect Acct Elect-Write Off"/>
    <n v="4185.42"/>
    <s v="USD"/>
    <s v="CS10182467"/>
    <x v="1"/>
    <s v=" "/>
    <s v="BRO"/>
    <s v=" "/>
    <s v="E"/>
    <s v=" "/>
    <d v="2020-01-30T00:00:00"/>
    <s v="LCS1292001"/>
    <s v=" "/>
    <s v="Image URL"/>
    <s v="470"/>
    <s v="WOFF"/>
    <s v="CAOCI"/>
    <s v=" "/>
    <s v=" "/>
  </r>
  <r>
    <x v="1"/>
    <x v="6"/>
    <x v="1"/>
    <x v="2"/>
    <s v="Uncollect Acct Elect-Write Off"/>
    <n v="10860.19"/>
    <s v="USD"/>
    <s v="CS10182810"/>
    <x v="1"/>
    <s v=" "/>
    <s v="BRO"/>
    <s v=" "/>
    <s v="E"/>
    <s v=" "/>
    <d v="2020-01-31T00:00:00"/>
    <s v="LCS1302001"/>
    <s v=" "/>
    <s v="Image URL"/>
    <s v="470"/>
    <s v="WOFF"/>
    <s v="CAOCI"/>
    <s v=" "/>
    <s v=" "/>
  </r>
  <r>
    <x v="1"/>
    <x v="6"/>
    <x v="1"/>
    <x v="2"/>
    <s v="Uncollect Acct Elect-Write Off"/>
    <n v="135561.32"/>
    <s v="USD"/>
    <s v="CS10181468"/>
    <x v="1"/>
    <s v=" "/>
    <s v="BRO"/>
    <s v=" "/>
    <s v="E"/>
    <s v=" "/>
    <d v="2020-01-27T00:00:00"/>
    <s v="LCS1262001"/>
    <s v=" "/>
    <s v="Image URL"/>
    <s v="470"/>
    <s v="WOFF"/>
    <s v="CAOCI"/>
    <s v=" "/>
    <s v=" "/>
  </r>
  <r>
    <x v="1"/>
    <x v="3"/>
    <x v="1"/>
    <x v="2"/>
    <s v="Uncollect Acct Elect-Write Off"/>
    <n v="12830.79"/>
    <s v="USD"/>
    <s v="CS10185358"/>
    <x v="1"/>
    <s v=" "/>
    <s v="BRO"/>
    <s v=" "/>
    <s v="E"/>
    <s v=" "/>
    <d v="2020-02-03T00:00:00"/>
    <s v="LCS1062002"/>
    <s v=" "/>
    <s v="Image URL"/>
    <s v="470"/>
    <s v="WOFF"/>
    <s v="CAOCI"/>
    <s v=" "/>
    <s v=" "/>
  </r>
  <r>
    <x v="1"/>
    <x v="3"/>
    <x v="1"/>
    <x v="2"/>
    <s v="Uncollect Acct Elect-Write Off"/>
    <n v="10416.48"/>
    <s v="USD"/>
    <s v="CS10186053"/>
    <x v="1"/>
    <s v=" "/>
    <s v="BRO"/>
    <s v=" "/>
    <s v="E"/>
    <s v=" "/>
    <d v="2020-02-13T00:00:00"/>
    <s v="LCS1152002"/>
    <s v=" "/>
    <s v="Image URL"/>
    <s v="470"/>
    <s v="WOFF"/>
    <s v="CAOCI"/>
    <s v=" "/>
    <s v=" "/>
  </r>
  <r>
    <x v="1"/>
    <x v="3"/>
    <x v="1"/>
    <x v="2"/>
    <s v="Uncollect Acct Elect-Write Off"/>
    <n v="-108.6"/>
    <s v="USD"/>
    <s v="CS10185358"/>
    <x v="1"/>
    <s v=" "/>
    <s v="BRO"/>
    <s v=" "/>
    <s v="E"/>
    <s v=" "/>
    <d v="2020-02-01T00:00:00"/>
    <s v="LCS1052002"/>
    <s v=" "/>
    <s v="Image URL"/>
    <s v="470"/>
    <s v="WOFF"/>
    <s v="CAOCI"/>
    <s v=" "/>
    <s v=" "/>
  </r>
  <r>
    <x v="1"/>
    <x v="2"/>
    <x v="1"/>
    <x v="2"/>
    <s v="Uncollect Acct Elect-Write Off"/>
    <n v="-358.05"/>
    <s v="USD"/>
    <s v="CS10192273"/>
    <x v="1"/>
    <s v=" "/>
    <s v="BRO"/>
    <s v=" "/>
    <s v="E"/>
    <s v=" "/>
    <d v="2020-03-16T00:00:00"/>
    <s v="LCS1152003"/>
    <s v=" "/>
    <s v="Image URL"/>
    <s v="470"/>
    <s v="WOFF"/>
    <s v="CAOCI"/>
    <s v=" "/>
    <s v=" "/>
  </r>
  <r>
    <x v="1"/>
    <x v="2"/>
    <x v="1"/>
    <x v="2"/>
    <s v="Uncollect Acct Elect-Write Off"/>
    <n v="6212.04"/>
    <s v="USD"/>
    <s v="CS10191943"/>
    <x v="1"/>
    <s v=" "/>
    <s v="BRO"/>
    <s v=" "/>
    <s v="E"/>
    <s v=" "/>
    <d v="2020-03-12T00:00:00"/>
    <s v="LCS1132003"/>
    <s v=" "/>
    <s v="Image URL"/>
    <s v="470"/>
    <s v="WOFF"/>
    <s v="CAOCI"/>
    <s v=" "/>
    <s v=" "/>
  </r>
  <r>
    <x v="1"/>
    <x v="2"/>
    <x v="1"/>
    <x v="2"/>
    <s v="Uncollect Acct Elect-Write Off"/>
    <n v="-1039.58"/>
    <s v="USD"/>
    <s v="CS10192519"/>
    <x v="1"/>
    <s v=" "/>
    <s v="BRO"/>
    <s v=" "/>
    <s v="E"/>
    <s v=" "/>
    <d v="2020-03-18T00:00:00"/>
    <s v="LCS1172003"/>
    <s v=" "/>
    <s v="Image URL"/>
    <s v="470"/>
    <s v="WOFF"/>
    <s v="CAOCI"/>
    <s v=" "/>
    <s v=" "/>
  </r>
  <r>
    <x v="1"/>
    <x v="2"/>
    <x v="1"/>
    <x v="2"/>
    <s v="Uncollect Acct Elect-Write Off"/>
    <n v="-107.03"/>
    <s v="USD"/>
    <s v="CS10191250"/>
    <x v="1"/>
    <s v=" "/>
    <s v="BRO"/>
    <s v=" "/>
    <s v="E"/>
    <s v=" "/>
    <d v="2020-03-07T00:00:00"/>
    <s v="LCS1092003"/>
    <s v=" "/>
    <s v="Image URL"/>
    <s v="470"/>
    <s v="WOFF"/>
    <s v="CAOCI"/>
    <s v=" "/>
    <s v=" "/>
  </r>
  <r>
    <x v="1"/>
    <x v="0"/>
    <x v="1"/>
    <x v="2"/>
    <s v="Uncollect Acct Elect-Write Off"/>
    <n v="-1478.94"/>
    <s v="USD"/>
    <s v="CS10198395"/>
    <x v="1"/>
    <s v=" "/>
    <s v="BRO"/>
    <s v=" "/>
    <s v="E"/>
    <s v=" "/>
    <d v="2020-04-10T00:00:00"/>
    <s v="LCS1132004"/>
    <s v=" "/>
    <s v="Image URL"/>
    <s v="470"/>
    <s v="WOFF"/>
    <s v="CAOCI"/>
    <s v=" "/>
    <s v=" "/>
  </r>
  <r>
    <x v="1"/>
    <x v="4"/>
    <x v="1"/>
    <x v="2"/>
    <s v="Uncollect Acct Elect-Write Off"/>
    <n v="-3433.96"/>
    <s v="USD"/>
    <s v="CS10210163"/>
    <x v="1"/>
    <s v=" "/>
    <s v="BRO"/>
    <s v=" "/>
    <s v="E"/>
    <s v=" "/>
    <d v="2020-06-04T00:00:00"/>
    <s v="LCS1082006"/>
    <s v=" "/>
    <s v="Image URL"/>
    <s v="470"/>
    <s v="WOFF"/>
    <s v="CAOCI"/>
    <s v=" "/>
    <s v=" "/>
  </r>
  <r>
    <x v="1"/>
    <x v="8"/>
    <x v="1"/>
    <x v="2"/>
    <s v="Uncollect Acct Elect-Write Off"/>
    <n v="-1559.71"/>
    <s v="USD"/>
    <s v="CS10220957"/>
    <x v="1"/>
    <s v=" "/>
    <s v="BRO"/>
    <s v=" "/>
    <s v="E"/>
    <s v=" "/>
    <d v="2020-07-31T00:00:00"/>
    <s v="LCS1312007"/>
    <s v=" "/>
    <s v="Image URL"/>
    <s v="470"/>
    <s v="WOFF"/>
    <s v="CAOCI"/>
    <s v=" "/>
    <s v=" "/>
  </r>
  <r>
    <x v="1"/>
    <x v="8"/>
    <x v="1"/>
    <x v="2"/>
    <s v="Uncollect Acct Elect-Write Off"/>
    <n v="-96.6"/>
    <s v="USD"/>
    <s v="CS10217266"/>
    <x v="1"/>
    <s v=" "/>
    <s v="BRO"/>
    <s v=" "/>
    <s v="E"/>
    <s v=" "/>
    <d v="2020-07-03T00:00:00"/>
    <s v="LCS1082007"/>
    <s v=" "/>
    <s v="Image URL"/>
    <s v="470"/>
    <s v="WOFF"/>
    <s v="CAOCI"/>
    <s v=" "/>
    <s v=" "/>
  </r>
  <r>
    <x v="1"/>
    <x v="8"/>
    <x v="1"/>
    <x v="2"/>
    <s v="Uncollect Acct Elect-Write Off"/>
    <n v="-5213.46"/>
    <s v="USD"/>
    <s v="CS10217266"/>
    <x v="1"/>
    <s v=" "/>
    <s v="BRO"/>
    <s v=" "/>
    <s v="E"/>
    <s v=" "/>
    <d v="2020-07-06T00:00:00"/>
    <s v="LCS1092007"/>
    <s v=" "/>
    <s v="Image URL"/>
    <s v="470"/>
    <s v="WOFF"/>
    <s v="CAOCI"/>
    <s v=" "/>
    <s v=" "/>
  </r>
  <r>
    <x v="1"/>
    <x v="9"/>
    <x v="1"/>
    <x v="2"/>
    <s v="Uncollect Acct Elect-Write Off"/>
    <n v="-4219.29"/>
    <s v="USD"/>
    <s v="CS10224919"/>
    <x v="1"/>
    <s v=" "/>
    <s v="BRO"/>
    <s v=" "/>
    <s v="E"/>
    <s v=" "/>
    <d v="2020-08-20T00:00:00"/>
    <s v="LCS1222008"/>
    <s v=" "/>
    <s v="Image URL"/>
    <s v="470"/>
    <s v="WOFF"/>
    <s v="CAOCI"/>
    <s v=" "/>
    <s v=" "/>
  </r>
  <r>
    <x v="1"/>
    <x v="9"/>
    <x v="1"/>
    <x v="2"/>
    <s v="Uncollect Acct Elect-Write Off"/>
    <n v="-1893.42"/>
    <s v="USD"/>
    <s v="CS10224363"/>
    <x v="1"/>
    <s v=" "/>
    <s v="BRO"/>
    <s v=" "/>
    <s v="E"/>
    <s v=" "/>
    <d v="2020-08-17T00:00:00"/>
    <s v="LCS1192008"/>
    <s v=" "/>
    <s v="Image URL"/>
    <s v="470"/>
    <s v="WOFF"/>
    <s v="CAOCI"/>
    <s v=" "/>
    <s v=" "/>
  </r>
  <r>
    <x v="1"/>
    <x v="9"/>
    <x v="1"/>
    <x v="2"/>
    <s v="Uncollect Acct Elect-Write Off"/>
    <n v="-35.61"/>
    <s v="USD"/>
    <s v="CS10223244"/>
    <x v="1"/>
    <s v=" "/>
    <s v="BRO"/>
    <s v=" "/>
    <s v="E"/>
    <s v=" "/>
    <d v="2020-08-01T00:00:00"/>
    <s v="LCS1062008"/>
    <s v=" "/>
    <s v="Image URL"/>
    <s v="470"/>
    <s v="WOFF"/>
    <s v="CAOCI"/>
    <s v=" "/>
    <s v=" "/>
  </r>
  <r>
    <x v="1"/>
    <x v="9"/>
    <x v="1"/>
    <x v="2"/>
    <s v="Uncollect Acct Elect-Write Off"/>
    <n v="1135.26"/>
    <s v="USD"/>
    <s v="CS10223975"/>
    <x v="1"/>
    <s v=" "/>
    <s v="BRO"/>
    <s v=" "/>
    <s v="E"/>
    <s v=" "/>
    <d v="2020-08-13T00:00:00"/>
    <s v="LCS1162008"/>
    <s v=" "/>
    <s v="Image URL"/>
    <s v="470"/>
    <s v="WOFF"/>
    <s v="CAOCI"/>
    <s v=" "/>
    <s v=" "/>
  </r>
  <r>
    <x v="1"/>
    <x v="11"/>
    <x v="1"/>
    <x v="2"/>
    <s v="Uncollect Acct Elect-Write Off"/>
    <n v="-1097.1400000000001"/>
    <s v="USD"/>
    <s v="CS10238005"/>
    <x v="1"/>
    <s v=" "/>
    <s v="BRO"/>
    <s v=" "/>
    <s v="E"/>
    <s v=" "/>
    <d v="2020-10-23T00:00:00"/>
    <s v="LCS1262010"/>
    <s v=" "/>
    <s v="Image URL"/>
    <s v="470"/>
    <s v="WOFF"/>
    <s v="CAOCI"/>
    <s v=" "/>
    <s v=" "/>
  </r>
  <r>
    <x v="1"/>
    <x v="11"/>
    <x v="1"/>
    <x v="2"/>
    <s v="Uncollect Acct Elect-Write Off"/>
    <n v="-324.88"/>
    <s v="USD"/>
    <s v="CS10235974"/>
    <x v="1"/>
    <s v=" "/>
    <s v="BRO"/>
    <s v=" "/>
    <s v="E"/>
    <s v=" "/>
    <d v="2020-10-07T00:00:00"/>
    <s v="LCS1122010"/>
    <s v=" "/>
    <s v="Image URL"/>
    <s v="470"/>
    <s v="WOFF"/>
    <s v="CAOCI"/>
    <s v=" "/>
    <s v=" "/>
  </r>
  <r>
    <x v="1"/>
    <x v="5"/>
    <x v="1"/>
    <x v="2"/>
    <s v="Uncollect Acct Elect-Write Off"/>
    <n v="-2018.1"/>
    <s v="USD"/>
    <s v="CS10243280"/>
    <x v="1"/>
    <s v=" "/>
    <s v="BRO"/>
    <s v=" "/>
    <s v="E"/>
    <s v=" "/>
    <d v="2020-11-16T00:00:00"/>
    <s v="LCS1192011"/>
    <s v=" "/>
    <s v="Image URL"/>
    <s v="470"/>
    <s v="WOFF"/>
    <s v="CAOCI"/>
    <s v=" "/>
    <s v=" "/>
  </r>
  <r>
    <x v="1"/>
    <x v="5"/>
    <x v="1"/>
    <x v="2"/>
    <s v="Uncollect Acct Elect-Write Off"/>
    <n v="-1992.01"/>
    <s v="USD"/>
    <s v="CS10243703"/>
    <x v="1"/>
    <s v=" "/>
    <s v="BRO"/>
    <s v=" "/>
    <s v="E"/>
    <s v=" "/>
    <d v="2020-11-18T00:00:00"/>
    <s v="LCS1212011"/>
    <s v=" "/>
    <s v="Image URL"/>
    <s v="470"/>
    <s v="WOFF"/>
    <s v="CAOCI"/>
    <s v=" "/>
    <s v=" "/>
  </r>
  <r>
    <x v="1"/>
    <x v="5"/>
    <x v="1"/>
    <x v="2"/>
    <s v="Uncollect Acct Elect-Write Off"/>
    <n v="-581.96"/>
    <s v="USD"/>
    <s v="CS10243505"/>
    <x v="1"/>
    <s v=" "/>
    <s v="BRO"/>
    <s v=" "/>
    <s v="E"/>
    <s v=" "/>
    <d v="2020-11-17T00:00:00"/>
    <s v="LCS1202011"/>
    <s v=" "/>
    <s v="Image URL"/>
    <s v="470"/>
    <s v="WOFF"/>
    <s v="CAOCI"/>
    <s v=" "/>
    <s v=" "/>
  </r>
  <r>
    <x v="1"/>
    <x v="1"/>
    <x v="1"/>
    <x v="2"/>
    <s v="Uncollect Acct Elect-Write Off"/>
    <n v="-317.18"/>
    <s v="USD"/>
    <s v="CS10250306"/>
    <x v="1"/>
    <s v=" "/>
    <s v="BRO"/>
    <s v=" "/>
    <s v="E"/>
    <s v=" "/>
    <d v="2020-12-18T00:00:00"/>
    <s v="LCS1212012"/>
    <s v=" "/>
    <s v="Image URL"/>
    <s v="470"/>
    <s v="WOFF"/>
    <s v="CAOCI"/>
    <s v=" "/>
    <s v=" "/>
  </r>
  <r>
    <x v="1"/>
    <x v="1"/>
    <x v="1"/>
    <x v="2"/>
    <s v="Uncollect Acct Elect-Write Off"/>
    <n v="-1145.98"/>
    <s v="USD"/>
    <s v="CS10248021"/>
    <x v="1"/>
    <s v=" "/>
    <s v="BRO"/>
    <s v=" "/>
    <s v="E"/>
    <s v=" "/>
    <d v="2020-12-07T00:00:00"/>
    <s v="LCS1112012"/>
    <s v=" "/>
    <s v="Image URL"/>
    <s v="470"/>
    <s v="WOFF"/>
    <s v="CAOCI"/>
    <s v=" "/>
    <s v=" "/>
  </r>
  <r>
    <x v="0"/>
    <x v="6"/>
    <x v="1"/>
    <x v="2"/>
    <s v="Uncollect Acct Elect-Write Off"/>
    <n v="-1497.39"/>
    <s v="USD"/>
    <s v="CS10256862"/>
    <x v="1"/>
    <s v=" "/>
    <s v="BRO"/>
    <s v=" "/>
    <s v="E"/>
    <s v=" "/>
    <d v="2021-01-22T00:00:00"/>
    <s v="LCS1192101"/>
    <s v=" "/>
    <s v="Image URL"/>
    <s v="470"/>
    <s v="WOFF"/>
    <s v="CAOCI"/>
    <s v=" "/>
    <s v=" "/>
  </r>
  <r>
    <x v="0"/>
    <x v="3"/>
    <x v="1"/>
    <x v="2"/>
    <s v="Uncollect Acct Elect-Write Off"/>
    <n v="-878.26"/>
    <s v="USD"/>
    <s v="CS10261892"/>
    <x v="1"/>
    <s v=" "/>
    <s v="BRO"/>
    <s v=" "/>
    <s v="E"/>
    <s v=" "/>
    <d v="2021-02-15T00:00:00"/>
    <s v="LCS1172102"/>
    <s v=" "/>
    <s v="Image URL"/>
    <s v="470"/>
    <s v="WOFF"/>
    <s v="CAOCI"/>
    <s v=" "/>
    <s v=" "/>
  </r>
  <r>
    <x v="0"/>
    <x v="3"/>
    <x v="1"/>
    <x v="0"/>
    <s v="Acc Prov For Uncollect Acc"/>
    <n v="-802.73"/>
    <s v="USD"/>
    <s v="CS10264242"/>
    <x v="1"/>
    <s v=" "/>
    <s v="BRO"/>
    <s v=" "/>
    <s v="E"/>
    <s v=" "/>
    <d v="2021-02-26T00:00:00"/>
    <s v="LCS1272102"/>
    <s v=" "/>
    <s v="Image URL"/>
    <s v="470"/>
    <s v="WOFF"/>
    <s v="CAOCI"/>
    <s v=" "/>
    <s v=" "/>
  </r>
  <r>
    <x v="0"/>
    <x v="3"/>
    <x v="1"/>
    <x v="0"/>
    <s v="Acc Prov For Uncollect Acc"/>
    <n v="-102.01"/>
    <s v="USD"/>
    <s v="CS10262265"/>
    <x v="1"/>
    <s v=" "/>
    <s v="BRO"/>
    <s v=" "/>
    <s v="E"/>
    <s v=" "/>
    <d v="2021-02-17T00:00:00"/>
    <s v="LCS1192102"/>
    <s v=" "/>
    <s v="Image URL"/>
    <s v="470"/>
    <s v="WOFF"/>
    <s v="CAOCI"/>
    <s v=" "/>
    <s v=" "/>
  </r>
  <r>
    <x v="0"/>
    <x v="3"/>
    <x v="1"/>
    <x v="0"/>
    <s v="Acc Prov For Uncollect Acc"/>
    <n v="27.75"/>
    <s v="USD"/>
    <s v="CS10261611"/>
    <x v="1"/>
    <s v=" "/>
    <s v="BRO"/>
    <s v=" "/>
    <s v="E"/>
    <s v=" "/>
    <d v="2021-02-11T00:00:00"/>
    <s v="LCS1142102"/>
    <s v=" "/>
    <s v="Image URL"/>
    <s v="470"/>
    <s v="WOFF"/>
    <s v="CAOCI"/>
    <s v=" "/>
    <s v=" "/>
  </r>
  <r>
    <x v="0"/>
    <x v="3"/>
    <x v="1"/>
    <x v="2"/>
    <s v="Uncollect Acct Elect-Write Off"/>
    <n v="-3037.63"/>
    <s v="USD"/>
    <s v="CS10261798"/>
    <x v="1"/>
    <s v=" "/>
    <s v="BRO"/>
    <s v=" "/>
    <s v="E"/>
    <s v=" "/>
    <d v="2021-02-12T00:00:00"/>
    <s v="LCS1152102"/>
    <s v=" "/>
    <s v="Image URL"/>
    <s v="470"/>
    <s v="WOFF"/>
    <s v="CAOCI"/>
    <s v=" "/>
    <s v=" "/>
  </r>
  <r>
    <x v="0"/>
    <x v="3"/>
    <x v="1"/>
    <x v="0"/>
    <s v="Acc Prov For Uncollect Acc"/>
    <n v="478.78"/>
    <s v="USD"/>
    <s v="CS10263158"/>
    <x v="1"/>
    <s v=" "/>
    <s v="BRO"/>
    <s v=" "/>
    <s v="E"/>
    <s v=" "/>
    <d v="2021-02-23T00:00:00"/>
    <s v="LCS1242102"/>
    <s v=" "/>
    <s v="Image URL"/>
    <s v="470"/>
    <s v="WOFF"/>
    <s v="CAOCI"/>
    <s v=" "/>
    <s v=" "/>
  </r>
  <r>
    <x v="0"/>
    <x v="2"/>
    <x v="1"/>
    <x v="2"/>
    <s v="Uncollect Acct Elect-Write Off"/>
    <n v="-6317.43"/>
    <s v="USD"/>
    <s v="CS10268274"/>
    <x v="1"/>
    <s v=" "/>
    <s v="BRO"/>
    <s v=" "/>
    <s v="E"/>
    <s v=" "/>
    <d v="2021-03-17T00:00:00"/>
    <s v="LCS1182103"/>
    <s v=" "/>
    <s v="Image URL"/>
    <s v="470"/>
    <s v="WOFF"/>
    <s v="CAOCI"/>
    <s v=" "/>
    <s v=" "/>
  </r>
  <r>
    <x v="0"/>
    <x v="2"/>
    <x v="1"/>
    <x v="0"/>
    <s v="Acc Prov For Uncollect Acc"/>
    <n v="-167.91"/>
    <s v="USD"/>
    <s v="CS10268452"/>
    <x v="1"/>
    <s v=" "/>
    <s v="BRO"/>
    <s v=" "/>
    <s v="E"/>
    <s v=" "/>
    <d v="2021-03-19T00:00:00"/>
    <s v="LCS1192103"/>
    <s v=" "/>
    <s v="Image URL"/>
    <s v="470"/>
    <s v="WOFF"/>
    <s v="CAOCI"/>
    <s v=" "/>
    <s v=" "/>
  </r>
  <r>
    <x v="0"/>
    <x v="2"/>
    <x v="1"/>
    <x v="2"/>
    <s v="Uncollect Acct Elect-Write Off"/>
    <n v="-5516.14"/>
    <s v="USD"/>
    <s v="CS10268452"/>
    <x v="1"/>
    <s v=" "/>
    <s v="BRO"/>
    <s v=" "/>
    <s v="E"/>
    <s v=" "/>
    <d v="2021-03-19T00:00:00"/>
    <s v="LCS1192103"/>
    <s v=" "/>
    <s v="Image URL"/>
    <s v="470"/>
    <s v="WOFF"/>
    <s v="CAOCI"/>
    <s v=" "/>
    <s v=" "/>
  </r>
  <r>
    <x v="0"/>
    <x v="0"/>
    <x v="1"/>
    <x v="2"/>
    <s v="Uncollect Acct Elect-Write Off"/>
    <n v="-6612.47"/>
    <s v="USD"/>
    <s v="CS10274031"/>
    <x v="1"/>
    <s v=" "/>
    <s v="BRO"/>
    <s v=" "/>
    <s v="E"/>
    <s v=" "/>
    <d v="2021-04-12T00:00:00"/>
    <s v="LCS1122104"/>
    <s v=" "/>
    <s v="Image URL"/>
    <s v="470"/>
    <s v="WOFF"/>
    <s v="CAOCI"/>
    <s v=" "/>
    <s v=" "/>
  </r>
  <r>
    <x v="0"/>
    <x v="0"/>
    <x v="1"/>
    <x v="0"/>
    <s v="Acc Prov For Uncollect Acc"/>
    <n v="-951.98"/>
    <s v="USD"/>
    <s v="CS10273647"/>
    <x v="1"/>
    <s v=" "/>
    <s v="BRO"/>
    <s v=" "/>
    <s v="E"/>
    <s v=" "/>
    <d v="2021-04-05T00:00:00"/>
    <s v="LCS1062104"/>
    <s v=" "/>
    <s v="Image URL"/>
    <s v="470"/>
    <s v="WOFF"/>
    <s v="CAOCI"/>
    <s v=" "/>
    <s v=" "/>
  </r>
  <r>
    <x v="0"/>
    <x v="0"/>
    <x v="1"/>
    <x v="0"/>
    <s v="Acc Prov For Uncollect Acc"/>
    <n v="521.37"/>
    <s v="USD"/>
    <s v="CS10274776"/>
    <x v="1"/>
    <s v=" "/>
    <s v="BRO"/>
    <s v=" "/>
    <s v="E"/>
    <s v=" "/>
    <d v="2021-04-16T00:00:00"/>
    <s v="LCS1162104"/>
    <s v=" "/>
    <s v="Image URL"/>
    <s v="470"/>
    <s v="WOFF"/>
    <s v="CAOCI"/>
    <s v=" "/>
    <s v=" "/>
  </r>
  <r>
    <x v="0"/>
    <x v="0"/>
    <x v="1"/>
    <x v="2"/>
    <s v="Uncollect Acct Elect-Write Off"/>
    <n v="-2414.25"/>
    <s v="USD"/>
    <s v="CS10274995"/>
    <x v="1"/>
    <s v=" "/>
    <s v="BRO"/>
    <s v=" "/>
    <s v="E"/>
    <s v=" "/>
    <d v="2021-04-19T00:00:00"/>
    <s v="LCS1182104"/>
    <s v=" "/>
    <s v="Image URL"/>
    <s v="470"/>
    <s v="WOFF"/>
    <s v="CAOCI"/>
    <s v=" "/>
    <s v=" "/>
  </r>
  <r>
    <x v="1"/>
    <x v="6"/>
    <x v="1"/>
    <x v="2"/>
    <s v="Uncollect Acct Elect-Write Off"/>
    <n v="4547.5600000000004"/>
    <s v="USD"/>
    <s v="CS10180445"/>
    <x v="1"/>
    <s v=" "/>
    <s v="WMO"/>
    <s v=" "/>
    <s v="E"/>
    <s v=" "/>
    <d v="2020-01-16T00:00:00"/>
    <s v="LCS1172001"/>
    <s v=" "/>
    <s v="Image URL"/>
    <s v="470"/>
    <s v="WOFF"/>
    <s v="CAOCI"/>
    <s v=" "/>
    <s v=" "/>
  </r>
  <r>
    <x v="1"/>
    <x v="6"/>
    <x v="1"/>
    <x v="2"/>
    <s v="Uncollect Acct Elect-Write Off"/>
    <n v="5540.24"/>
    <s v="USD"/>
    <s v="CS10180445"/>
    <x v="1"/>
    <s v=" "/>
    <s v="WMO"/>
    <s v=" "/>
    <s v="E"/>
    <s v=" "/>
    <d v="2020-01-02T00:00:00"/>
    <s v="LCS1052001"/>
    <s v=" "/>
    <s v="Image URL"/>
    <s v="470"/>
    <s v="WOFF"/>
    <s v="CAOCI"/>
    <s v=" "/>
    <s v=" "/>
  </r>
  <r>
    <x v="1"/>
    <x v="3"/>
    <x v="1"/>
    <x v="2"/>
    <s v="Uncollect Acct Elect-Write Off"/>
    <n v="5672.43"/>
    <s v="USD"/>
    <s v="CS10185753"/>
    <x v="1"/>
    <s v=" "/>
    <s v="WMO"/>
    <s v=" "/>
    <s v="E"/>
    <s v=" "/>
    <d v="2020-02-12T00:00:00"/>
    <s v="LCS1142002"/>
    <s v=" "/>
    <s v="Image URL"/>
    <s v="470"/>
    <s v="WOFF"/>
    <s v="CAOCI"/>
    <s v=" "/>
    <s v=" "/>
  </r>
  <r>
    <x v="1"/>
    <x v="2"/>
    <x v="1"/>
    <x v="2"/>
    <s v="Uncollect Acct Elect-Write Off"/>
    <n v="-2222.14"/>
    <s v="USD"/>
    <s v="CS10193308"/>
    <x v="1"/>
    <s v=" "/>
    <s v="WMO"/>
    <s v=" "/>
    <s v="E"/>
    <s v=" "/>
    <d v="2020-03-17T00:00:00"/>
    <s v="LCS1242003"/>
    <s v=" "/>
    <s v="Image URL"/>
    <s v="470"/>
    <s v="WOFF"/>
    <s v="CAOCI"/>
    <s v=" "/>
    <s v=" "/>
  </r>
  <r>
    <x v="1"/>
    <x v="2"/>
    <x v="1"/>
    <x v="2"/>
    <s v="Uncollect Acct Elect-Write Off"/>
    <n v="-1863.73"/>
    <s v="USD"/>
    <s v="CS10192273"/>
    <x v="1"/>
    <s v=" "/>
    <s v="WMO"/>
    <s v=" "/>
    <s v="E"/>
    <s v=" "/>
    <d v="2020-03-16T00:00:00"/>
    <s v="LCS1152003"/>
    <s v=" "/>
    <s v="Image URL"/>
    <s v="470"/>
    <s v="WOFF"/>
    <s v="CAOCI"/>
    <s v=" "/>
    <s v=" "/>
  </r>
  <r>
    <x v="1"/>
    <x v="2"/>
    <x v="1"/>
    <x v="2"/>
    <s v="Uncollect Acct Elect-Write Off"/>
    <n v="-774.43"/>
    <s v="USD"/>
    <s v="CS10192273"/>
    <x v="1"/>
    <s v=" "/>
    <s v="WMO"/>
    <s v=" "/>
    <s v="E"/>
    <s v=" "/>
    <d v="2020-03-13T00:00:00"/>
    <s v="LCS1152003"/>
    <s v=" "/>
    <s v="Image URL"/>
    <s v="470"/>
    <s v="WOFF"/>
    <s v="CAOCI"/>
    <s v=" "/>
    <s v=" "/>
  </r>
  <r>
    <x v="1"/>
    <x v="2"/>
    <x v="1"/>
    <x v="2"/>
    <s v="Uncollect Acct Elect-Write Off"/>
    <n v="-1422.83"/>
    <s v="USD"/>
    <s v="CS10193827"/>
    <x v="1"/>
    <s v=" "/>
    <s v="WMO"/>
    <s v=" "/>
    <s v="E"/>
    <s v=" "/>
    <d v="2020-03-25T00:00:00"/>
    <s v="LCS1272003"/>
    <s v=" "/>
    <s v="Image URL"/>
    <s v="470"/>
    <s v="WOFF"/>
    <s v="CAOCI"/>
    <s v=" "/>
    <s v=" "/>
  </r>
  <r>
    <x v="1"/>
    <x v="2"/>
    <x v="1"/>
    <x v="2"/>
    <s v="Uncollect Acct Elect-Write Off"/>
    <n v="-2514.41"/>
    <s v="USD"/>
    <s v="CS10192784"/>
    <x v="1"/>
    <s v=" "/>
    <s v="WMO"/>
    <s v=" "/>
    <s v="E"/>
    <s v=" "/>
    <d v="2020-03-19T00:00:00"/>
    <s v="LCS1182003"/>
    <s v=" "/>
    <s v="Image URL"/>
    <s v="470"/>
    <s v="WOFF"/>
    <s v="CAOCI"/>
    <s v=" "/>
    <s v=" "/>
  </r>
  <r>
    <x v="1"/>
    <x v="2"/>
    <x v="1"/>
    <x v="2"/>
    <s v="Uncollect Acct Elect-Write Off"/>
    <n v="-2115.46"/>
    <s v="USD"/>
    <s v="CS10193041"/>
    <x v="1"/>
    <s v=" "/>
    <s v="WMO"/>
    <s v=" "/>
    <s v="E"/>
    <s v=" "/>
    <d v="2020-03-20T00:00:00"/>
    <s v="LCS1192003"/>
    <s v=" "/>
    <s v="Image URL"/>
    <s v="470"/>
    <s v="WOFF"/>
    <s v="CAOCI"/>
    <s v=" "/>
    <s v=" "/>
  </r>
  <r>
    <x v="1"/>
    <x v="0"/>
    <x v="1"/>
    <x v="2"/>
    <s v="Uncollect Acct Elect-Write Off"/>
    <n v="-2277.9499999999998"/>
    <s v="USD"/>
    <s v="CS10198132"/>
    <x v="1"/>
    <s v=" "/>
    <s v="WMO"/>
    <s v=" "/>
    <s v="E"/>
    <s v=" "/>
    <d v="2020-04-06T00:00:00"/>
    <s v="LCS1092004"/>
    <s v=" "/>
    <s v="Image URL"/>
    <s v="470"/>
    <s v="WOFF"/>
    <s v="CAOCI"/>
    <s v=" "/>
    <s v=" "/>
  </r>
  <r>
    <x v="1"/>
    <x v="0"/>
    <x v="1"/>
    <x v="2"/>
    <s v="Uncollect Acct Elect-Write Off"/>
    <n v="-2402.8200000000002"/>
    <s v="USD"/>
    <s v="CS10198395"/>
    <x v="1"/>
    <s v=" "/>
    <s v="WMO"/>
    <s v=" "/>
    <s v="E"/>
    <s v=" "/>
    <d v="2020-04-10T00:00:00"/>
    <s v="LCS1132004"/>
    <s v=" "/>
    <s v="Image URL"/>
    <s v="470"/>
    <s v="WOFF"/>
    <s v="CAOCI"/>
    <s v=" "/>
    <s v=" "/>
  </r>
  <r>
    <x v="1"/>
    <x v="7"/>
    <x v="1"/>
    <x v="2"/>
    <s v="Uncollect Acct Elect-Write Off"/>
    <n v="-3543.1"/>
    <s v="USD"/>
    <s v="CS10204587"/>
    <x v="1"/>
    <s v=" "/>
    <s v="WMO"/>
    <s v=" "/>
    <s v="E"/>
    <s v=" "/>
    <d v="2020-05-11T00:00:00"/>
    <s v="LCS1112005"/>
    <s v=" "/>
    <s v="Image URL"/>
    <s v="470"/>
    <s v="WOFF"/>
    <s v="CAOCI"/>
    <s v=" "/>
    <s v=" "/>
  </r>
  <r>
    <x v="1"/>
    <x v="7"/>
    <x v="1"/>
    <x v="2"/>
    <s v="Uncollect Acct Elect-Write Off"/>
    <n v="-6217.81"/>
    <s v="USD"/>
    <s v="CS10203833"/>
    <x v="1"/>
    <s v=" "/>
    <s v="WMO"/>
    <s v=" "/>
    <s v="E"/>
    <s v=" "/>
    <d v="2020-05-04T00:00:00"/>
    <s v="LCS1052005"/>
    <s v=" "/>
    <s v="Image URL"/>
    <s v="470"/>
    <s v="WOFF"/>
    <s v="CAOCI"/>
    <s v=" "/>
    <s v=" "/>
  </r>
  <r>
    <x v="1"/>
    <x v="7"/>
    <x v="1"/>
    <x v="2"/>
    <s v="Uncollect Acct Elect-Write Off"/>
    <n v="-3676.61"/>
    <s v="USD"/>
    <s v="CS10203833"/>
    <x v="1"/>
    <s v=" "/>
    <s v="WMO"/>
    <s v=" "/>
    <s v="E"/>
    <s v=" "/>
    <d v="2020-05-07T00:00:00"/>
    <s v="LCS1082005"/>
    <s v=" "/>
    <s v="Image URL"/>
    <s v="470"/>
    <s v="WOFF"/>
    <s v="CAOCI"/>
    <s v=" "/>
    <s v=" "/>
  </r>
  <r>
    <x v="1"/>
    <x v="8"/>
    <x v="1"/>
    <x v="2"/>
    <s v="Uncollect Acct Elect-Write Off"/>
    <n v="23722.04"/>
    <s v="USD"/>
    <s v="CS10218148"/>
    <x v="1"/>
    <s v=" "/>
    <s v="WMO"/>
    <s v=" "/>
    <s v="E"/>
    <s v=" "/>
    <d v="2020-07-16T00:00:00"/>
    <s v="LCS1182007"/>
    <s v=" "/>
    <s v="Image URL"/>
    <s v="470"/>
    <s v="WOFF"/>
    <s v="CAOCI"/>
    <s v=" "/>
    <s v=" "/>
  </r>
  <r>
    <x v="1"/>
    <x v="8"/>
    <x v="1"/>
    <x v="2"/>
    <s v="Uncollect Acct Elect-Write Off"/>
    <n v="-1828.48"/>
    <s v="USD"/>
    <s v="CS10219401"/>
    <x v="1"/>
    <s v=" "/>
    <s v="WMO"/>
    <s v=" "/>
    <s v="E"/>
    <s v=" "/>
    <d v="2020-07-24T00:00:00"/>
    <s v="LCS1252007"/>
    <s v=" "/>
    <s v="Image URL"/>
    <s v="470"/>
    <s v="WOFF"/>
    <s v="CAOCI"/>
    <s v=" "/>
    <s v=" "/>
  </r>
  <r>
    <x v="1"/>
    <x v="8"/>
    <x v="1"/>
    <x v="2"/>
    <s v="Uncollect Acct Elect-Write Off"/>
    <n v="-4379.7299999999996"/>
    <s v="USD"/>
    <s v="CS10217266"/>
    <x v="1"/>
    <s v=" "/>
    <s v="WMO"/>
    <s v=" "/>
    <s v="E"/>
    <s v=" "/>
    <d v="2020-07-08T00:00:00"/>
    <s v="LCS1112007"/>
    <s v=" "/>
    <s v="Image URL"/>
    <s v="470"/>
    <s v="WOFF"/>
    <s v="CAOCI"/>
    <s v=" "/>
    <s v=" "/>
  </r>
  <r>
    <x v="1"/>
    <x v="9"/>
    <x v="1"/>
    <x v="2"/>
    <s v="Uncollect Acct Elect-Write Off"/>
    <n v="-4393.3999999999996"/>
    <s v="USD"/>
    <s v="CS10225429"/>
    <x v="1"/>
    <s v=" "/>
    <s v="WMO"/>
    <s v=" "/>
    <s v="E"/>
    <s v=" "/>
    <d v="2020-08-24T00:00:00"/>
    <s v="LCS1252008"/>
    <s v=" "/>
    <s v="Image URL"/>
    <s v="470"/>
    <s v="WOFF"/>
    <s v="CAOCI"/>
    <s v=" "/>
    <s v=" "/>
  </r>
  <r>
    <x v="1"/>
    <x v="9"/>
    <x v="1"/>
    <x v="2"/>
    <s v="Uncollect Acct Elect-Write Off"/>
    <n v="-306.35000000000002"/>
    <s v="USD"/>
    <s v="CS10226431"/>
    <x v="1"/>
    <s v=" "/>
    <s v="WMO"/>
    <s v=" "/>
    <s v="E"/>
    <s v=" "/>
    <d v="2020-08-29T00:00:00"/>
    <s v="LCS1302008"/>
    <s v=" "/>
    <s v="Image URL"/>
    <s v="470"/>
    <s v="WOFF"/>
    <s v="CAOCI"/>
    <s v=" "/>
    <s v=" "/>
  </r>
  <r>
    <x v="1"/>
    <x v="9"/>
    <x v="1"/>
    <x v="2"/>
    <s v="Uncollect Acct Elect-Write Off"/>
    <n v="-44.96"/>
    <s v="USD"/>
    <s v="CS10224124"/>
    <x v="1"/>
    <s v=" "/>
    <s v="WMO"/>
    <s v=" "/>
    <s v="E"/>
    <s v=" "/>
    <d v="2020-08-14T00:00:00"/>
    <s v="LCS1172008"/>
    <s v=" "/>
    <s v="Image URL"/>
    <s v="470"/>
    <s v="WOFF"/>
    <s v="CAOCI"/>
    <s v=" "/>
    <s v=" "/>
  </r>
  <r>
    <x v="1"/>
    <x v="10"/>
    <x v="1"/>
    <x v="2"/>
    <s v="Uncollect Acct Elect-Write Off"/>
    <n v="-3902.57"/>
    <s v="USD"/>
    <s v="CS10229552"/>
    <x v="1"/>
    <s v=" "/>
    <s v="WMO"/>
    <s v=" "/>
    <s v="E"/>
    <s v=" "/>
    <d v="2020-09-10T00:00:00"/>
    <s v="LCS1142009"/>
    <s v=" "/>
    <s v="Image URL"/>
    <s v="470"/>
    <s v="WOFF"/>
    <s v="CAOCI"/>
    <s v=" "/>
    <s v=" "/>
  </r>
  <r>
    <x v="1"/>
    <x v="10"/>
    <x v="1"/>
    <x v="2"/>
    <s v="Uncollect Acct Elect-Write Off"/>
    <n v="-314.12"/>
    <s v="USD"/>
    <s v="CS10229215"/>
    <x v="1"/>
    <s v=" "/>
    <s v="WMO"/>
    <s v=" "/>
    <s v="E"/>
    <s v=" "/>
    <d v="2020-09-05T00:00:00"/>
    <s v="LCS1112009"/>
    <s v=" "/>
    <s v="Image URL"/>
    <s v="470"/>
    <s v="WOFF"/>
    <s v="CAOCI"/>
    <s v=" "/>
    <s v=" "/>
  </r>
  <r>
    <x v="1"/>
    <x v="11"/>
    <x v="1"/>
    <x v="2"/>
    <s v="Uncollect Acct Elect-Write Off"/>
    <n v="-2478.2199999999998"/>
    <s v="USD"/>
    <s v="CS10236967"/>
    <x v="1"/>
    <s v=" "/>
    <s v="WMO"/>
    <s v=" "/>
    <s v="E"/>
    <s v=" "/>
    <d v="2020-10-16T00:00:00"/>
    <s v="LCS1202010"/>
    <s v=" "/>
    <s v="Image URL"/>
    <s v="470"/>
    <s v="WOFF"/>
    <s v="CAOCI"/>
    <s v=" "/>
    <s v=" "/>
  </r>
  <r>
    <x v="1"/>
    <x v="11"/>
    <x v="1"/>
    <x v="2"/>
    <s v="Uncollect Acct Elect-Write Off"/>
    <n v="-658.89"/>
    <s v="USD"/>
    <s v="CS10239023"/>
    <x v="1"/>
    <s v=" "/>
    <s v="WMO"/>
    <s v=" "/>
    <s v="E"/>
    <s v=" "/>
    <d v="2020-10-28T00:00:00"/>
    <s v="LCS1302010"/>
    <s v=" "/>
    <s v="Image URL"/>
    <s v="470"/>
    <s v="WOFF"/>
    <s v="CAOCI"/>
    <s v=" "/>
    <s v=" "/>
  </r>
  <r>
    <x v="1"/>
    <x v="11"/>
    <x v="1"/>
    <x v="2"/>
    <s v="Uncollect Acct Elect-Write Off"/>
    <n v="-5392.78"/>
    <s v="USD"/>
    <s v="CS10235974"/>
    <x v="1"/>
    <s v=" "/>
    <s v="WMO"/>
    <s v=" "/>
    <s v="E"/>
    <s v=" "/>
    <d v="2020-10-02T00:00:00"/>
    <s v="LCS1082010"/>
    <s v=" "/>
    <s v="Image URL"/>
    <s v="470"/>
    <s v="WOFF"/>
    <s v="CAOCI"/>
    <s v=" "/>
    <s v=" "/>
  </r>
  <r>
    <x v="1"/>
    <x v="11"/>
    <x v="1"/>
    <x v="2"/>
    <s v="Uncollect Acct Elect-Write Off"/>
    <n v="-693.52"/>
    <s v="USD"/>
    <s v="CS10237426"/>
    <x v="1"/>
    <s v=" "/>
    <s v="WMO"/>
    <s v=" "/>
    <s v="E"/>
    <s v=" "/>
    <d v="2020-10-20T00:00:00"/>
    <s v="LCS1232010"/>
    <s v=" "/>
    <s v="Image URL"/>
    <s v="470"/>
    <s v="WOFF"/>
    <s v="CAOCI"/>
    <s v=" "/>
    <s v=" "/>
  </r>
  <r>
    <x v="1"/>
    <x v="5"/>
    <x v="1"/>
    <x v="2"/>
    <s v="Uncollect Acct Elect-Write Off"/>
    <n v="-2277.11"/>
    <s v="USD"/>
    <s v="CS10241980"/>
    <x v="1"/>
    <s v=" "/>
    <s v="WMO"/>
    <s v=" "/>
    <s v="E"/>
    <s v=" "/>
    <d v="2020-11-06T00:00:00"/>
    <s v="LCS1112011"/>
    <s v=" "/>
    <s v="Image URL"/>
    <s v="470"/>
    <s v="WOFF"/>
    <s v="CAOCI"/>
    <s v=" "/>
    <s v=" "/>
  </r>
  <r>
    <x v="1"/>
    <x v="5"/>
    <x v="1"/>
    <x v="2"/>
    <s v="Uncollect Acct Elect-Write Off"/>
    <n v="-2599.9499999999998"/>
    <s v="USD"/>
    <s v="CS10242999"/>
    <x v="1"/>
    <s v=" "/>
    <s v="WMO"/>
    <s v=" "/>
    <s v="E"/>
    <s v=" "/>
    <d v="2020-11-13T00:00:00"/>
    <s v="LCS1172011"/>
    <s v=" "/>
    <s v="Image URL"/>
    <s v="470"/>
    <s v="WOFF"/>
    <s v="CAOCI"/>
    <s v=" "/>
    <s v=" "/>
  </r>
  <r>
    <x v="1"/>
    <x v="1"/>
    <x v="1"/>
    <x v="2"/>
    <s v="Uncollect Acct Elect-Write Off"/>
    <n v="21488.42"/>
    <s v="USD"/>
    <s v="CS10248605"/>
    <x v="1"/>
    <s v=" "/>
    <s v="WMO"/>
    <s v=" "/>
    <s v="E"/>
    <s v=" "/>
    <d v="2020-12-09T00:00:00"/>
    <s v="LCS1132012"/>
    <s v=" "/>
    <s v="Image URL"/>
    <s v="470"/>
    <s v="WOFF"/>
    <s v="CAOCI"/>
    <s v=" "/>
    <s v=" "/>
  </r>
  <r>
    <x v="1"/>
    <x v="1"/>
    <x v="1"/>
    <x v="2"/>
    <s v="Uncollect Acct Elect-Write Off"/>
    <n v="-2819.46"/>
    <s v="USD"/>
    <s v="CS10248021"/>
    <x v="1"/>
    <s v=" "/>
    <s v="WMO"/>
    <s v=" "/>
    <s v="E"/>
    <s v=" "/>
    <d v="2020-12-03T00:00:00"/>
    <s v="LCS1082012"/>
    <s v=" "/>
    <s v="Image URL"/>
    <s v="470"/>
    <s v="WOFF"/>
    <s v="CAOCI"/>
    <s v=" "/>
    <s v=" "/>
  </r>
  <r>
    <x v="1"/>
    <x v="1"/>
    <x v="1"/>
    <x v="2"/>
    <s v="Uncollect Acct Elect-Write Off"/>
    <n v="-2725.1"/>
    <s v="USD"/>
    <s v="CS10249726"/>
    <x v="1"/>
    <s v=" "/>
    <s v="WMO"/>
    <s v=" "/>
    <s v="E"/>
    <s v=" "/>
    <d v="2020-12-16T00:00:00"/>
    <s v="LCS1192012"/>
    <s v=" "/>
    <s v="Image URL"/>
    <s v="470"/>
    <s v="WOFF"/>
    <s v="CAOCI"/>
    <s v=" "/>
    <s v=" "/>
  </r>
  <r>
    <x v="1"/>
    <x v="1"/>
    <x v="1"/>
    <x v="2"/>
    <s v="Uncollect Acct Elect-Write Off"/>
    <n v="563.9"/>
    <s v="USD"/>
    <s v="CS10250834"/>
    <x v="1"/>
    <s v=" "/>
    <s v="WMO"/>
    <s v=" "/>
    <s v="E"/>
    <s v=" "/>
    <d v="2020-12-22T00:00:00"/>
    <s v="LCS1242012"/>
    <s v=" "/>
    <s v="Image URL"/>
    <s v="470"/>
    <s v="WOFF"/>
    <s v="CAOCI"/>
    <s v=" "/>
    <s v=" "/>
  </r>
  <r>
    <x v="1"/>
    <x v="1"/>
    <x v="1"/>
    <x v="2"/>
    <s v="Uncollect Acct Elect-Write Off"/>
    <n v="-4318.58"/>
    <s v="USD"/>
    <s v="CS10250616"/>
    <x v="1"/>
    <s v=" "/>
    <s v="WMO"/>
    <s v=" "/>
    <s v="E"/>
    <s v=" "/>
    <d v="2020-12-21T00:00:00"/>
    <s v="LCS1232012"/>
    <s v=" "/>
    <s v="Image URL"/>
    <s v="470"/>
    <s v="WOFF"/>
    <s v="CAOCI"/>
    <s v=" "/>
    <s v=" "/>
  </r>
  <r>
    <x v="0"/>
    <x v="6"/>
    <x v="1"/>
    <x v="2"/>
    <s v="Uncollect Acct Elect-Write Off"/>
    <n v="-4850.9399999999996"/>
    <s v="USD"/>
    <s v="CS10258067"/>
    <x v="1"/>
    <s v=" "/>
    <s v="WMO"/>
    <s v=" "/>
    <s v="E"/>
    <s v=" "/>
    <d v="2021-01-28T00:00:00"/>
    <s v="LCS1242101"/>
    <s v=" "/>
    <s v="Image URL"/>
    <s v="470"/>
    <s v="WOFF"/>
    <s v="CAOCI"/>
    <s v=" "/>
    <s v=" "/>
  </r>
  <r>
    <x v="0"/>
    <x v="6"/>
    <x v="1"/>
    <x v="2"/>
    <s v="Uncollect Acct Elect-Write Off"/>
    <n v="-3584.53"/>
    <s v="USD"/>
    <s v="CS10256461"/>
    <x v="1"/>
    <s v=" "/>
    <s v="WMO"/>
    <s v=" "/>
    <s v="E"/>
    <s v=" "/>
    <d v="2021-01-06T00:00:00"/>
    <s v="LCS1052101"/>
    <s v=" "/>
    <s v="Image URL"/>
    <s v="470"/>
    <s v="WOFF"/>
    <s v="CAOCI"/>
    <s v=" "/>
    <s v=" "/>
  </r>
  <r>
    <x v="0"/>
    <x v="6"/>
    <x v="1"/>
    <x v="2"/>
    <s v="Uncollect Acct Elect-Write Off"/>
    <n v="-2776.89"/>
    <s v="USD"/>
    <s v="CS10257834"/>
    <x v="1"/>
    <s v=" "/>
    <s v="WMO"/>
    <s v=" "/>
    <s v="E"/>
    <s v=" "/>
    <d v="2021-01-27T00:00:00"/>
    <s v="LCS1232101"/>
    <s v=" "/>
    <s v="Image URL"/>
    <s v="470"/>
    <s v="WOFF"/>
    <s v="CAOCI"/>
    <s v=" "/>
    <s v=" "/>
  </r>
  <r>
    <x v="0"/>
    <x v="6"/>
    <x v="1"/>
    <x v="0"/>
    <s v="Acc Prov For Uncollect Acc"/>
    <n v="19678.189999999999"/>
    <s v="USD"/>
    <s v="CS10257132"/>
    <x v="1"/>
    <s v=" "/>
    <s v="WMO"/>
    <s v=" "/>
    <s v="E"/>
    <s v=" "/>
    <d v="2021-01-25T00:00:00"/>
    <s v="LCS1212101"/>
    <s v=" "/>
    <s v="Image URL"/>
    <s v="470"/>
    <s v="WOFF"/>
    <s v="CAOCI"/>
    <s v=" "/>
    <s v=" "/>
  </r>
  <r>
    <x v="0"/>
    <x v="3"/>
    <x v="1"/>
    <x v="2"/>
    <s v="Uncollect Acct Elect-Write Off"/>
    <n v="-1861.07"/>
    <s v="USD"/>
    <s v="CS10263283"/>
    <x v="1"/>
    <s v=" "/>
    <s v="WMO"/>
    <s v=" "/>
    <s v="E"/>
    <s v=" "/>
    <d v="2021-02-24T00:00:00"/>
    <s v="LCS1252102"/>
    <s v=" "/>
    <s v="Image URL"/>
    <s v="470"/>
    <s v="WOFF"/>
    <s v="CAOCI"/>
    <s v=" "/>
    <s v=" "/>
  </r>
  <r>
    <x v="0"/>
    <x v="3"/>
    <x v="1"/>
    <x v="2"/>
    <s v="Uncollect Acct Elect-Write Off"/>
    <n v="-2879.46"/>
    <s v="USD"/>
    <s v="CS10260869"/>
    <x v="1"/>
    <s v=" "/>
    <s v="WMO"/>
    <s v=" "/>
    <s v="E"/>
    <s v=" "/>
    <d v="2021-02-03T00:00:00"/>
    <s v="LCS1072102"/>
    <s v=" "/>
    <s v="Image URL"/>
    <s v="470"/>
    <s v="WOFF"/>
    <s v="CAOCI"/>
    <s v=" "/>
    <s v=" "/>
  </r>
  <r>
    <x v="0"/>
    <x v="3"/>
    <x v="1"/>
    <x v="2"/>
    <s v="Uncollect Acct Elect-Write Off"/>
    <n v="-2186.5700000000002"/>
    <s v="USD"/>
    <s v="CS10264242"/>
    <x v="1"/>
    <s v=" "/>
    <s v="WMO"/>
    <s v=" "/>
    <s v="E"/>
    <s v=" "/>
    <d v="2021-02-26T00:00:00"/>
    <s v="LCS1272102"/>
    <s v=" "/>
    <s v="Image URL"/>
    <s v="470"/>
    <s v="WOFF"/>
    <s v="CAOCI"/>
    <s v=" "/>
    <s v=" "/>
  </r>
  <r>
    <x v="0"/>
    <x v="3"/>
    <x v="1"/>
    <x v="2"/>
    <s v="Uncollect Acct Elect-Write Off"/>
    <n v="-170.19"/>
    <s v="USD"/>
    <s v="CS10264242"/>
    <x v="1"/>
    <s v=" "/>
    <s v="WMO"/>
    <s v=" "/>
    <s v="E"/>
    <s v=" "/>
    <d v="2021-02-27T00:00:00"/>
    <s v="LCS1282102"/>
    <s v=" "/>
    <s v="Image URL"/>
    <s v="470"/>
    <s v="WOFF"/>
    <s v="CAOCI"/>
    <s v=" "/>
    <s v=" "/>
  </r>
  <r>
    <x v="0"/>
    <x v="3"/>
    <x v="1"/>
    <x v="2"/>
    <s v="Uncollect Acct Elect-Write Off"/>
    <n v="-1254.82"/>
    <s v="USD"/>
    <s v="CS10260869"/>
    <x v="1"/>
    <s v=" "/>
    <s v="WMO"/>
    <s v=" "/>
    <s v="E"/>
    <s v=" "/>
    <d v="2021-02-05T00:00:00"/>
    <s v="LCS1092102"/>
    <s v=" "/>
    <s v="Image URL"/>
    <s v="470"/>
    <s v="WOFF"/>
    <s v="CAOCI"/>
    <s v=" "/>
    <s v=" "/>
  </r>
  <r>
    <x v="0"/>
    <x v="3"/>
    <x v="1"/>
    <x v="0"/>
    <s v="Acc Prov For Uncollect Acc"/>
    <n v="-165.2"/>
    <s v="USD"/>
    <s v="CS10260869"/>
    <x v="1"/>
    <s v=" "/>
    <s v="WMO"/>
    <s v=" "/>
    <s v="E"/>
    <s v=" "/>
    <d v="2021-02-05T00:00:00"/>
    <s v="LCS1092102"/>
    <s v=" "/>
    <s v="Image URL"/>
    <s v="470"/>
    <s v="WOFF"/>
    <s v="CAOCI"/>
    <s v=" "/>
    <s v=" "/>
  </r>
  <r>
    <x v="0"/>
    <x v="2"/>
    <x v="1"/>
    <x v="0"/>
    <s v="Acc Prov For Uncollect Acc"/>
    <n v="-95.19"/>
    <s v="USD"/>
    <s v="CS10268693"/>
    <x v="1"/>
    <s v=" "/>
    <s v="WMO"/>
    <s v=" "/>
    <s v="E"/>
    <s v=" "/>
    <d v="2021-03-22T00:00:00"/>
    <s v="LCS1212103"/>
    <s v=" "/>
    <s v="Image URL"/>
    <s v="470"/>
    <s v="WOFF"/>
    <s v="CAOCI"/>
    <s v=" "/>
    <s v=" "/>
  </r>
  <r>
    <x v="0"/>
    <x v="2"/>
    <x v="1"/>
    <x v="0"/>
    <s v="Acc Prov For Uncollect Acc"/>
    <n v="-25.89"/>
    <s v="USD"/>
    <s v="CS10266396"/>
    <x v="1"/>
    <s v=" "/>
    <s v="WMO"/>
    <s v=" "/>
    <s v="E"/>
    <s v=" "/>
    <d v="2021-03-04T00:00:00"/>
    <s v="LCS1062103"/>
    <s v=" "/>
    <s v="Image URL"/>
    <s v="470"/>
    <s v="WOFF"/>
    <s v="CAOCI"/>
    <s v=" "/>
    <s v=" "/>
  </r>
  <r>
    <x v="0"/>
    <x v="2"/>
    <x v="1"/>
    <x v="2"/>
    <s v="Uncollect Acct Elect-Write Off"/>
    <n v="-4515.0600000000004"/>
    <s v="USD"/>
    <s v="CS10269163"/>
    <x v="1"/>
    <s v=" "/>
    <s v="WMO"/>
    <s v=" "/>
    <s v="E"/>
    <s v=" "/>
    <d v="2021-03-24T00:00:00"/>
    <s v="LCS1232103"/>
    <s v=" "/>
    <s v="Image URL"/>
    <s v="470"/>
    <s v="WOFF"/>
    <s v="CAOCI"/>
    <s v=" "/>
    <s v=" "/>
  </r>
  <r>
    <x v="0"/>
    <x v="0"/>
    <x v="1"/>
    <x v="2"/>
    <s v="Uncollect Acct Elect-Write Off"/>
    <n v="-1664.69"/>
    <s v="USD"/>
    <s v="CS10275744"/>
    <x v="1"/>
    <s v=" "/>
    <s v="WMO"/>
    <s v=" "/>
    <s v="E"/>
    <s v=" "/>
    <d v="2021-04-23T00:00:00"/>
    <s v="LCS1222104"/>
    <s v=" "/>
    <s v="Image URL"/>
    <s v="470"/>
    <s v="WOFF"/>
    <s v="CAOCI"/>
    <s v=" "/>
    <s v=" "/>
  </r>
  <r>
    <x v="0"/>
    <x v="0"/>
    <x v="1"/>
    <x v="2"/>
    <s v="Uncollect Acct Elect-Write Off"/>
    <n v="-3150.15"/>
    <s v="USD"/>
    <s v="CS10274031"/>
    <x v="1"/>
    <s v=" "/>
    <s v="WMO"/>
    <s v=" "/>
    <s v="E"/>
    <s v=" "/>
    <d v="2021-04-12T00:00:00"/>
    <s v="LCS1122104"/>
    <s v=" "/>
    <s v="Image URL"/>
    <s v="470"/>
    <s v="WOFF"/>
    <s v="CAOCI"/>
    <s v=" "/>
    <s v=" "/>
  </r>
  <r>
    <x v="0"/>
    <x v="0"/>
    <x v="1"/>
    <x v="2"/>
    <s v="Uncollect Acct Elect-Write Off"/>
    <n v="-344.97"/>
    <s v="USD"/>
    <s v="CS10274776"/>
    <x v="1"/>
    <s v=" "/>
    <s v="WMO"/>
    <s v=" "/>
    <s v="E"/>
    <s v=" "/>
    <d v="2021-04-17T00:00:00"/>
    <s v="LCS1172104"/>
    <s v=" "/>
    <s v="Image URL"/>
    <s v="470"/>
    <s v="WOFF"/>
    <s v="CAOCI"/>
    <s v=" "/>
    <s v=" "/>
  </r>
  <r>
    <x v="0"/>
    <x v="0"/>
    <x v="1"/>
    <x v="0"/>
    <s v="Acc Prov For Uncollect Acc"/>
    <n v="2532.1799999999998"/>
    <s v="USD"/>
    <s v="CS10274776"/>
    <x v="1"/>
    <s v=" "/>
    <s v="WMO"/>
    <s v=" "/>
    <s v="E"/>
    <s v=" "/>
    <d v="2021-04-16T00:00:00"/>
    <s v="LCS1162104"/>
    <s v=" "/>
    <s v="Image URL"/>
    <s v="470"/>
    <s v="WOFF"/>
    <s v="CAOCI"/>
    <s v=" "/>
    <s v=" "/>
  </r>
  <r>
    <x v="0"/>
    <x v="0"/>
    <x v="1"/>
    <x v="0"/>
    <s v="Acc Prov For Uncollect Acc"/>
    <n v="134.76"/>
    <s v="USD"/>
    <s v="CS10275525"/>
    <x v="1"/>
    <s v=" "/>
    <s v="WMO"/>
    <s v=" "/>
    <s v="E"/>
    <s v=" "/>
    <d v="2021-04-22T00:00:00"/>
    <s v="LCS1212104"/>
    <s v=" "/>
    <s v="Image URL"/>
    <s v="470"/>
    <s v="WOFF"/>
    <s v="CAOCI"/>
    <s v=" "/>
    <s v=" "/>
  </r>
  <r>
    <x v="0"/>
    <x v="0"/>
    <x v="1"/>
    <x v="2"/>
    <s v="Uncollect Acct Elect-Write Off"/>
    <n v="-718.32"/>
    <s v="USD"/>
    <s v="CS10275171"/>
    <x v="1"/>
    <s v=" "/>
    <s v="WMO"/>
    <s v=" "/>
    <s v="E"/>
    <s v=" "/>
    <d v="2021-04-19T00:00:00"/>
    <s v="LCS1192104"/>
    <s v=" "/>
    <s v="Image URL"/>
    <s v="470"/>
    <s v="WOFF"/>
    <s v="CAOCI"/>
    <s v=" "/>
    <s v=" "/>
  </r>
  <r>
    <x v="0"/>
    <x v="0"/>
    <x v="1"/>
    <x v="0"/>
    <s v="Acc Prov For Uncollect Acc"/>
    <n v="92.03"/>
    <s v="USD"/>
    <s v="CS10275171"/>
    <x v="1"/>
    <s v=" "/>
    <s v="WMO"/>
    <s v=" "/>
    <s v="E"/>
    <s v=" "/>
    <d v="2021-04-20T00:00:00"/>
    <s v="LCS1192104"/>
    <s v=" "/>
    <s v="Image URL"/>
    <s v="470"/>
    <s v="WOFF"/>
    <s v="CAOCI"/>
    <s v=" "/>
    <s v=" "/>
  </r>
  <r>
    <x v="0"/>
    <x v="0"/>
    <x v="1"/>
    <x v="2"/>
    <s v="Uncollect Acct Elect-Write Off"/>
    <n v="-2264.71"/>
    <s v="USD"/>
    <s v="CS10276971"/>
    <x v="1"/>
    <s v=" "/>
    <s v="WMO"/>
    <s v=" "/>
    <s v="E"/>
    <s v=" "/>
    <d v="2021-04-29T00:00:00"/>
    <s v="LCS1272104"/>
    <s v=" "/>
    <s v="Image URL"/>
    <s v="470"/>
    <s v="WOFF"/>
    <s v="CAOCI"/>
    <s v=" "/>
    <s v=" "/>
  </r>
  <r>
    <x v="1"/>
    <x v="6"/>
    <x v="1"/>
    <x v="2"/>
    <s v="Uncollect Acct Elect-Write Off"/>
    <n v="18397.25"/>
    <s v="USD"/>
    <s v="CS10180599"/>
    <x v="1"/>
    <s v=" "/>
    <s v="MT1"/>
    <s v=" "/>
    <s v="E"/>
    <s v=" "/>
    <d v="2020-01-21T00:00:00"/>
    <s v="LCS1212001"/>
    <s v=" "/>
    <s v="Image URL"/>
    <s v="470"/>
    <s v="WOFF"/>
    <s v="CAOCI"/>
    <s v=" "/>
    <s v=" "/>
  </r>
  <r>
    <x v="1"/>
    <x v="6"/>
    <x v="1"/>
    <x v="2"/>
    <s v="Uncollect Acct Elect-Write Off"/>
    <n v="8136.67"/>
    <s v="USD"/>
    <s v="CS10181020"/>
    <x v="1"/>
    <s v=" "/>
    <s v="MT1"/>
    <s v=" "/>
    <s v="E"/>
    <s v=" "/>
    <d v="2020-01-23T00:00:00"/>
    <s v="LCS1232001"/>
    <s v=" "/>
    <s v="Image URL"/>
    <s v="470"/>
    <s v="WOFF"/>
    <s v="CAOCI"/>
    <s v=" "/>
    <s v=" "/>
  </r>
  <r>
    <x v="1"/>
    <x v="6"/>
    <x v="1"/>
    <x v="2"/>
    <s v="Uncollect Acct Elect-Write Off"/>
    <n v="-508.03"/>
    <s v="USD"/>
    <s v="CS10180445"/>
    <x v="1"/>
    <s v=" "/>
    <s v="MT1"/>
    <s v=" "/>
    <s v="E"/>
    <s v=" "/>
    <d v="2020-01-18T00:00:00"/>
    <s v="LCS1192001"/>
    <s v=" "/>
    <s v="Image URL"/>
    <s v="470"/>
    <s v="WOFF"/>
    <s v="CAOCI"/>
    <s v=" "/>
    <s v=" "/>
  </r>
  <r>
    <x v="1"/>
    <x v="3"/>
    <x v="1"/>
    <x v="2"/>
    <s v="Uncollect Acct Elect-Write Off"/>
    <n v="14816.13"/>
    <s v="USD"/>
    <s v="CS10186521"/>
    <x v="1"/>
    <s v=" "/>
    <s v="MT1"/>
    <s v=" "/>
    <s v="E"/>
    <s v=" "/>
    <d v="2020-02-18T00:00:00"/>
    <s v="LCS1192002"/>
    <s v=" "/>
    <s v="Image URL"/>
    <s v="470"/>
    <s v="WOFF"/>
    <s v="CAOCI"/>
    <s v=" "/>
    <s v=" "/>
  </r>
  <r>
    <x v="1"/>
    <x v="3"/>
    <x v="1"/>
    <x v="2"/>
    <s v="Uncollect Acct Elect-Write Off"/>
    <n v="11667.07"/>
    <s v="USD"/>
    <s v="CS10186150"/>
    <x v="1"/>
    <s v=" "/>
    <s v="MT1"/>
    <s v=" "/>
    <s v="E"/>
    <s v=" "/>
    <d v="2020-02-14T00:00:00"/>
    <s v="LCS1162002"/>
    <s v=" "/>
    <s v="Image URL"/>
    <s v="470"/>
    <s v="WOFF"/>
    <s v="CAOCI"/>
    <s v=" "/>
    <s v=" "/>
  </r>
  <r>
    <x v="1"/>
    <x v="2"/>
    <x v="1"/>
    <x v="2"/>
    <s v="Uncollect Acct Elect-Write Off"/>
    <n v="-4943.84"/>
    <s v="USD"/>
    <s v="CS10193308"/>
    <x v="1"/>
    <s v=" "/>
    <s v="MT1"/>
    <s v=" "/>
    <s v="E"/>
    <s v=" "/>
    <d v="2020-03-23T00:00:00"/>
    <s v="LCS1222003"/>
    <s v=" "/>
    <s v="Image URL"/>
    <s v="470"/>
    <s v="WOFF"/>
    <s v="CAOCI"/>
    <s v=" "/>
    <s v=" "/>
  </r>
  <r>
    <x v="1"/>
    <x v="2"/>
    <x v="1"/>
    <x v="2"/>
    <s v="Uncollect Acct Elect-Write Off"/>
    <n v="-187.48"/>
    <s v="USD"/>
    <s v="CS10191250"/>
    <x v="1"/>
    <s v=" "/>
    <s v="MT1"/>
    <s v=" "/>
    <s v="E"/>
    <s v=" "/>
    <d v="2020-03-07T00:00:00"/>
    <s v="LCS1092003"/>
    <s v=" "/>
    <s v="Image URL"/>
    <s v="470"/>
    <s v="WOFF"/>
    <s v="CAOCI"/>
    <s v=" "/>
    <s v=" "/>
  </r>
  <r>
    <x v="1"/>
    <x v="0"/>
    <x v="1"/>
    <x v="2"/>
    <s v="Uncollect Acct Elect-Write Off"/>
    <n v="-1260.7"/>
    <s v="USD"/>
    <s v="CS10198395"/>
    <x v="1"/>
    <s v=" "/>
    <s v="MT1"/>
    <s v=" "/>
    <s v="E"/>
    <s v=" "/>
    <d v="2020-04-09T00:00:00"/>
    <s v="LCS1132004"/>
    <s v=" "/>
    <s v="Image URL"/>
    <s v="470"/>
    <s v="WOFF"/>
    <s v="CAOCI"/>
    <s v=" "/>
    <s v=" "/>
  </r>
  <r>
    <x v="1"/>
    <x v="0"/>
    <x v="1"/>
    <x v="2"/>
    <s v="Uncollect Acct Elect-Write Off"/>
    <n v="-4624.95"/>
    <s v="USD"/>
    <s v="CS10200254"/>
    <x v="1"/>
    <s v=" "/>
    <s v="MT1"/>
    <s v=" "/>
    <s v="E"/>
    <s v=" "/>
    <d v="2020-04-23T00:00:00"/>
    <s v="LCS1242004"/>
    <s v=" "/>
    <s v="Image URL"/>
    <s v="470"/>
    <s v="WOFF"/>
    <s v="CAOCI"/>
    <s v=" "/>
    <s v=" "/>
  </r>
  <r>
    <x v="1"/>
    <x v="7"/>
    <x v="1"/>
    <x v="2"/>
    <s v="Uncollect Acct Elect-Write Off"/>
    <n v="-1153.44"/>
    <s v="USD"/>
    <s v="CS10205284"/>
    <x v="1"/>
    <s v=" "/>
    <s v="MT1"/>
    <s v=" "/>
    <s v="E"/>
    <s v=" "/>
    <d v="2020-05-15T00:00:00"/>
    <s v="LCS1152005"/>
    <s v=" "/>
    <s v="Image URL"/>
    <s v="470"/>
    <s v="WOFF"/>
    <s v="CAOCI"/>
    <s v=" "/>
    <s v=" "/>
  </r>
  <r>
    <x v="1"/>
    <x v="7"/>
    <x v="1"/>
    <x v="2"/>
    <s v="Uncollect Acct Elect-Write Off"/>
    <n v="-482.89"/>
    <s v="USD"/>
    <s v="CS10204416"/>
    <x v="1"/>
    <s v=" "/>
    <s v="MT1"/>
    <s v=" "/>
    <s v="E"/>
    <s v=" "/>
    <d v="2020-05-08T00:00:00"/>
    <s v="LCS1092005"/>
    <s v=" "/>
    <s v="Image URL"/>
    <s v="470"/>
    <s v="WOFF"/>
    <s v="CAOCI"/>
    <s v=" "/>
    <s v=" "/>
  </r>
  <r>
    <x v="1"/>
    <x v="7"/>
    <x v="1"/>
    <x v="2"/>
    <s v="Uncollect Acct Elect-Write Off"/>
    <n v="-3302.3"/>
    <s v="USD"/>
    <s v="CS10203833"/>
    <x v="1"/>
    <s v=" "/>
    <s v="MT1"/>
    <s v=" "/>
    <s v="E"/>
    <s v=" "/>
    <d v="2020-05-04T00:00:00"/>
    <s v="LCS1052005"/>
    <s v=" "/>
    <s v="Image URL"/>
    <s v="470"/>
    <s v="WOFF"/>
    <s v="CAOCI"/>
    <s v=" "/>
    <s v=" "/>
  </r>
  <r>
    <x v="1"/>
    <x v="7"/>
    <x v="1"/>
    <x v="2"/>
    <s v="Uncollect Acct Elect-Write Off"/>
    <n v="-828.05"/>
    <s v="USD"/>
    <s v="CS10205530"/>
    <x v="1"/>
    <s v=" "/>
    <s v="MT1"/>
    <s v=" "/>
    <s v="E"/>
    <s v=" "/>
    <d v="2020-05-18T00:00:00"/>
    <s v="LCS1172005"/>
    <s v=" "/>
    <s v="Image URL"/>
    <s v="470"/>
    <s v="WOFF"/>
    <s v="CAOCI"/>
    <s v=" "/>
    <s v=" "/>
  </r>
  <r>
    <x v="1"/>
    <x v="4"/>
    <x v="1"/>
    <x v="2"/>
    <s v="Uncollect Acct Elect-Write Off"/>
    <n v="-758.52"/>
    <s v="USD"/>
    <s v="CS10211397"/>
    <x v="1"/>
    <s v=" "/>
    <s v="MT1"/>
    <s v=" "/>
    <s v="E"/>
    <s v=" "/>
    <d v="2020-06-15T00:00:00"/>
    <s v="LCS1172006"/>
    <s v=" "/>
    <s v="Image URL"/>
    <s v="470"/>
    <s v="WOFF"/>
    <s v="CAOCI"/>
    <s v=" "/>
    <s v=" "/>
  </r>
  <r>
    <x v="1"/>
    <x v="4"/>
    <x v="1"/>
    <x v="2"/>
    <s v="Uncollect Acct Elect-Write Off"/>
    <n v="-285.95"/>
    <s v="USD"/>
    <s v="CS10212623"/>
    <x v="1"/>
    <s v=" "/>
    <s v="MT1"/>
    <s v=" "/>
    <s v="E"/>
    <s v=" "/>
    <d v="2020-06-23T00:00:00"/>
    <s v="LCS1242006"/>
    <s v=" "/>
    <s v="Image URL"/>
    <s v="470"/>
    <s v="WOFF"/>
    <s v="CAOCI"/>
    <s v=" "/>
    <s v=" "/>
  </r>
  <r>
    <x v="1"/>
    <x v="4"/>
    <x v="1"/>
    <x v="2"/>
    <s v="Uncollect Acct Elect-Write Off"/>
    <n v="-3171.71"/>
    <s v="USD"/>
    <s v="CS10210132"/>
    <x v="1"/>
    <s v=" "/>
    <s v="MT1"/>
    <s v=" "/>
    <s v="E"/>
    <s v=" "/>
    <d v="2020-06-03T00:00:00"/>
    <s v="LCS1072006"/>
    <s v=" "/>
    <s v="Image URL"/>
    <s v="470"/>
    <s v="WOFF"/>
    <s v="CAOCI"/>
    <s v=" "/>
    <s v=" "/>
  </r>
  <r>
    <x v="1"/>
    <x v="4"/>
    <x v="1"/>
    <x v="2"/>
    <s v="Uncollect Acct Elect-Write Off"/>
    <n v="-1395.83"/>
    <s v="USD"/>
    <s v="CS10212888"/>
    <x v="1"/>
    <s v=" "/>
    <s v="MT1"/>
    <s v=" "/>
    <s v="E"/>
    <s v=" "/>
    <d v="2020-06-24T00:00:00"/>
    <s v="LCS1252006"/>
    <s v=" "/>
    <s v="Image URL"/>
    <s v="470"/>
    <s v="WOFF"/>
    <s v="CAOCI"/>
    <s v=" "/>
    <s v=" "/>
  </r>
  <r>
    <x v="1"/>
    <x v="8"/>
    <x v="1"/>
    <x v="2"/>
    <s v="Uncollect Acct Elect-Write Off"/>
    <n v="-747.53"/>
    <s v="USD"/>
    <s v="CS10217772"/>
    <x v="1"/>
    <s v=" "/>
    <s v="MT1"/>
    <s v=" "/>
    <s v="E"/>
    <s v=" "/>
    <d v="2020-07-14T00:00:00"/>
    <s v="LCS1162007"/>
    <s v=" "/>
    <s v="Image URL"/>
    <s v="470"/>
    <s v="WOFF"/>
    <s v="CAOCI"/>
    <s v=" "/>
    <s v=" "/>
  </r>
  <r>
    <x v="1"/>
    <x v="8"/>
    <x v="1"/>
    <x v="2"/>
    <s v="Uncollect Acct Elect-Write Off"/>
    <n v="-4547.67"/>
    <s v="USD"/>
    <s v="CS10220469"/>
    <x v="1"/>
    <s v=" "/>
    <s v="MT1"/>
    <s v=" "/>
    <s v="E"/>
    <s v=" "/>
    <d v="2020-07-30T00:00:00"/>
    <s v="LCS1302007"/>
    <s v=" "/>
    <s v="Image URL"/>
    <s v="470"/>
    <s v="WOFF"/>
    <s v="CAOCI"/>
    <s v=" "/>
    <s v=" "/>
  </r>
  <r>
    <x v="1"/>
    <x v="8"/>
    <x v="1"/>
    <x v="2"/>
    <s v="Uncollect Acct Elect-Write Off"/>
    <n v="-2428.87"/>
    <s v="USD"/>
    <s v="CS10220229"/>
    <x v="1"/>
    <s v=" "/>
    <s v="MT1"/>
    <s v=" "/>
    <s v="E"/>
    <s v=" "/>
    <d v="2020-07-29T00:00:00"/>
    <s v="LCS1292007"/>
    <s v=" "/>
    <s v="Image URL"/>
    <s v="470"/>
    <s v="WOFF"/>
    <s v="CAOCI"/>
    <s v=" "/>
    <s v=" "/>
  </r>
  <r>
    <x v="1"/>
    <x v="8"/>
    <x v="1"/>
    <x v="2"/>
    <s v="Uncollect Acct Elect-Write Off"/>
    <n v="-566.08000000000004"/>
    <s v="USD"/>
    <s v="CS10217266"/>
    <x v="1"/>
    <s v=" "/>
    <s v="MT1"/>
    <s v=" "/>
    <s v="E"/>
    <s v=" "/>
    <d v="2020-07-01T00:00:00"/>
    <s v="LCS1062007"/>
    <s v=" "/>
    <s v="Image URL"/>
    <s v="470"/>
    <s v="WOFF"/>
    <s v="CAOCI"/>
    <s v=" "/>
    <s v=" "/>
  </r>
  <r>
    <x v="1"/>
    <x v="8"/>
    <x v="1"/>
    <x v="2"/>
    <s v="Uncollect Acct Elect-Write Off"/>
    <n v="-873.29"/>
    <s v="USD"/>
    <s v="CS10217435"/>
    <x v="1"/>
    <s v=" "/>
    <s v="MT1"/>
    <s v=" "/>
    <s v="E"/>
    <s v=" "/>
    <d v="2020-07-10T00:00:00"/>
    <s v="LCS1132007"/>
    <s v=" "/>
    <s v="Image URL"/>
    <s v="470"/>
    <s v="WOFF"/>
    <s v="CAOCI"/>
    <s v=" "/>
    <s v=" "/>
  </r>
  <r>
    <x v="1"/>
    <x v="9"/>
    <x v="1"/>
    <x v="2"/>
    <s v="Uncollect Acct Elect-Write Off"/>
    <n v="-68.91"/>
    <s v="USD"/>
    <s v="CS10223244"/>
    <x v="1"/>
    <s v=" "/>
    <s v="MT1"/>
    <s v=" "/>
    <s v="E"/>
    <s v=" "/>
    <d v="2020-08-01T00:00:00"/>
    <s v="LCS1062008"/>
    <s v=" "/>
    <s v="Image URL"/>
    <s v="470"/>
    <s v="WOFF"/>
    <s v="CAOCI"/>
    <s v=" "/>
    <s v=" "/>
  </r>
  <r>
    <x v="1"/>
    <x v="9"/>
    <x v="1"/>
    <x v="2"/>
    <s v="Uncollect Acct Elect-Write Off"/>
    <n v="-539.33000000000004"/>
    <s v="USD"/>
    <s v="CS10223975"/>
    <x v="1"/>
    <s v=" "/>
    <s v="MT1"/>
    <s v=" "/>
    <s v="E"/>
    <s v=" "/>
    <d v="2020-08-12T00:00:00"/>
    <s v="LCS1162008"/>
    <s v=" "/>
    <s v="Image URL"/>
    <s v="470"/>
    <s v="WOFF"/>
    <s v="CAOCI"/>
    <s v=" "/>
    <s v=" "/>
  </r>
  <r>
    <x v="1"/>
    <x v="10"/>
    <x v="1"/>
    <x v="2"/>
    <s v="Uncollect Acct Elect-Write Off"/>
    <n v="-107.7"/>
    <s v="USD"/>
    <s v="CS10229383"/>
    <x v="1"/>
    <s v=" "/>
    <s v="MT1"/>
    <s v=" "/>
    <s v="E"/>
    <s v=" "/>
    <d v="2020-09-09T00:00:00"/>
    <s v="LCS1132009"/>
    <s v=" "/>
    <s v="Image URL"/>
    <s v="470"/>
    <s v="WOFF"/>
    <s v="CAOCI"/>
    <s v=" "/>
    <s v=" "/>
  </r>
  <r>
    <x v="1"/>
    <x v="10"/>
    <x v="1"/>
    <x v="2"/>
    <s v="Uncollect Acct Elect-Write Off"/>
    <n v="-3518.27"/>
    <s v="USD"/>
    <s v="CS10229965"/>
    <x v="1"/>
    <s v=" "/>
    <s v="MT1"/>
    <s v=" "/>
    <s v="E"/>
    <s v=" "/>
    <d v="2020-09-14T00:00:00"/>
    <s v="LCS1172009"/>
    <s v=" "/>
    <s v="Image URL"/>
    <s v="470"/>
    <s v="WOFF"/>
    <s v="CAOCI"/>
    <s v=" "/>
    <s v=" "/>
  </r>
  <r>
    <x v="1"/>
    <x v="10"/>
    <x v="1"/>
    <x v="2"/>
    <s v="Uncollect Acct Elect-Write Off"/>
    <n v="-2201.02"/>
    <s v="USD"/>
    <s v="CS10232114"/>
    <x v="1"/>
    <s v=" "/>
    <s v="MT1"/>
    <s v=" "/>
    <s v="E"/>
    <s v=" "/>
    <d v="2020-09-28T00:00:00"/>
    <s v="LCS1292009"/>
    <s v=" "/>
    <s v="Image URL"/>
    <s v="470"/>
    <s v="WOFF"/>
    <s v="CAOCI"/>
    <s v=" "/>
    <s v=" "/>
  </r>
  <r>
    <x v="1"/>
    <x v="11"/>
    <x v="1"/>
    <x v="2"/>
    <s v="Uncollect Acct Elect-Write Off"/>
    <n v="56.06"/>
    <s v="USD"/>
    <s v="CS10236126"/>
    <x v="1"/>
    <s v=" "/>
    <s v="MT1"/>
    <s v=" "/>
    <s v="E"/>
    <s v=" "/>
    <d v="2020-10-09T00:00:00"/>
    <s v="LCS1142010"/>
    <s v=" "/>
    <s v="Image URL"/>
    <s v="470"/>
    <s v="WOFF"/>
    <s v="CAOCI"/>
    <s v=" "/>
    <s v=" "/>
  </r>
  <r>
    <x v="1"/>
    <x v="11"/>
    <x v="1"/>
    <x v="2"/>
    <s v="Uncollect Acct Elect-Write Off"/>
    <n v="-813.04"/>
    <s v="USD"/>
    <s v="CS10236748"/>
    <x v="1"/>
    <s v=" "/>
    <s v="MT1"/>
    <s v=" "/>
    <s v="E"/>
    <s v=" "/>
    <d v="2020-10-14T00:00:00"/>
    <s v="LCS1192010"/>
    <s v=" "/>
    <s v="Image URL"/>
    <s v="470"/>
    <s v="WOFF"/>
    <s v="CAOCI"/>
    <s v=" "/>
    <s v=" "/>
  </r>
  <r>
    <x v="1"/>
    <x v="5"/>
    <x v="1"/>
    <x v="2"/>
    <s v="Uncollect Acct Elect-Write Off"/>
    <n v="-2304.56"/>
    <s v="USD"/>
    <s v="CS10243280"/>
    <x v="1"/>
    <s v=" "/>
    <s v="MT1"/>
    <s v=" "/>
    <s v="E"/>
    <s v=" "/>
    <d v="2020-11-16T00:00:00"/>
    <s v="LCS1192011"/>
    <s v=" "/>
    <s v="Image URL"/>
    <s v="470"/>
    <s v="WOFF"/>
    <s v="CAOCI"/>
    <s v=" "/>
    <s v=" "/>
  </r>
  <r>
    <x v="1"/>
    <x v="5"/>
    <x v="1"/>
    <x v="2"/>
    <s v="Uncollect Acct Elect-Write Off"/>
    <n v="-1244.8699999999999"/>
    <s v="USD"/>
    <s v="CS10245127"/>
    <x v="1"/>
    <s v=" "/>
    <s v="MT1"/>
    <s v=" "/>
    <s v="E"/>
    <s v=" "/>
    <d v="2020-11-27T00:00:00"/>
    <s v="LCS1282011"/>
    <s v=" "/>
    <s v="Image URL"/>
    <s v="470"/>
    <s v="WOFF"/>
    <s v="CAOCI"/>
    <s v=" "/>
    <s v=" "/>
  </r>
  <r>
    <x v="1"/>
    <x v="5"/>
    <x v="1"/>
    <x v="2"/>
    <s v="Uncollect Acct Elect-Write Off"/>
    <n v="-2495.29"/>
    <s v="USD"/>
    <s v="CS10245944"/>
    <x v="1"/>
    <s v=" "/>
    <s v="MT1"/>
    <s v=" "/>
    <s v="E"/>
    <s v=" "/>
    <d v="2020-11-30T00:00:00"/>
    <s v="LCS1302011"/>
    <s v=" "/>
    <s v="Image URL"/>
    <s v="470"/>
    <s v="WOFF"/>
    <s v="CAOCI"/>
    <s v=" "/>
    <s v=" "/>
  </r>
  <r>
    <x v="1"/>
    <x v="1"/>
    <x v="1"/>
    <x v="2"/>
    <s v="Uncollect Acct Elect-Write Off"/>
    <n v="-1370.1"/>
    <s v="USD"/>
    <s v="CS10248962"/>
    <x v="1"/>
    <s v=" "/>
    <s v="MT1"/>
    <s v=" "/>
    <s v="E"/>
    <s v=" "/>
    <d v="2020-12-11T00:00:00"/>
    <s v="LCS1152012"/>
    <s v=" "/>
    <s v="Image URL"/>
    <s v="470"/>
    <s v="WOFF"/>
    <s v="CAOCI"/>
    <s v=" "/>
    <s v=" "/>
  </r>
  <r>
    <x v="1"/>
    <x v="1"/>
    <x v="1"/>
    <x v="2"/>
    <s v="Uncollect Acct Elect-Write Off"/>
    <n v="-42.46"/>
    <s v="USD"/>
    <s v="CS10250834"/>
    <x v="1"/>
    <s v=" "/>
    <s v="MT1"/>
    <s v=" "/>
    <s v="E"/>
    <s v=" "/>
    <d v="2020-12-22T00:00:00"/>
    <s v="LCS1242012"/>
    <s v=" "/>
    <s v="Image URL"/>
    <s v="470"/>
    <s v="WOFF"/>
    <s v="CAOCI"/>
    <s v=" "/>
    <s v=" "/>
  </r>
  <r>
    <x v="1"/>
    <x v="1"/>
    <x v="1"/>
    <x v="2"/>
    <s v="Uncollect Acct Elect-Write Off"/>
    <n v="-2867.87"/>
    <s v="USD"/>
    <s v="CS10248021"/>
    <x v="1"/>
    <s v=" "/>
    <s v="MT1"/>
    <s v=" "/>
    <s v="E"/>
    <s v=" "/>
    <d v="2020-12-01T00:00:00"/>
    <s v="LCS1062012"/>
    <s v=" "/>
    <s v="Image URL"/>
    <s v="470"/>
    <s v="WOFF"/>
    <s v="CAOCI"/>
    <s v=" "/>
    <s v=" "/>
  </r>
  <r>
    <x v="1"/>
    <x v="1"/>
    <x v="1"/>
    <x v="2"/>
    <s v="Uncollect Acct Elect-Write Off"/>
    <n v="-1542.12"/>
    <s v="USD"/>
    <s v="CS10250091"/>
    <x v="1"/>
    <s v=" "/>
    <s v="MT1"/>
    <s v=" "/>
    <s v="E"/>
    <s v=" "/>
    <d v="2020-12-17T00:00:00"/>
    <s v="LCS1202012"/>
    <s v=" "/>
    <s v="Image URL"/>
    <s v="470"/>
    <s v="WOFF"/>
    <s v="CAOCI"/>
    <s v=" "/>
    <s v=" "/>
  </r>
  <r>
    <x v="1"/>
    <x v="1"/>
    <x v="1"/>
    <x v="2"/>
    <s v="Uncollect Acct Elect-Write Off"/>
    <n v="-953.29"/>
    <s v="USD"/>
    <s v="CS10249299"/>
    <x v="1"/>
    <s v=" "/>
    <s v="MT1"/>
    <s v=" "/>
    <s v="E"/>
    <s v=" "/>
    <d v="2020-12-14T00:00:00"/>
    <s v="LCS1172012"/>
    <s v=" "/>
    <s v="Image URL"/>
    <s v="470"/>
    <s v="WOFF"/>
    <s v="CAOCI"/>
    <s v=" "/>
    <s v=" "/>
  </r>
  <r>
    <x v="1"/>
    <x v="1"/>
    <x v="1"/>
    <x v="2"/>
    <s v="Uncollect Acct Elect-Write Off"/>
    <n v="-1443.58"/>
    <s v="USD"/>
    <s v="CS10251921"/>
    <x v="1"/>
    <s v=" "/>
    <s v="MT1"/>
    <s v=" "/>
    <s v="E"/>
    <s v=" "/>
    <d v="2020-12-29T00:00:00"/>
    <s v="LCS1282012"/>
    <s v=" "/>
    <s v="Image URL"/>
    <s v="470"/>
    <s v="WOFF"/>
    <s v="CAOCI"/>
    <s v=" "/>
    <s v=" "/>
  </r>
  <r>
    <x v="0"/>
    <x v="6"/>
    <x v="1"/>
    <x v="2"/>
    <s v="Uncollect Acct Elect-Write Off"/>
    <n v="-1159.31"/>
    <s v="USD"/>
    <s v="CS10256461"/>
    <x v="1"/>
    <s v=" "/>
    <s v="MT1"/>
    <s v=" "/>
    <s v="E"/>
    <s v=" "/>
    <d v="2021-01-13T00:00:00"/>
    <s v="LCS1112101"/>
    <s v=" "/>
    <s v="Image URL"/>
    <s v="470"/>
    <s v="WOFF"/>
    <s v="CAOCI"/>
    <s v=" "/>
    <s v=" "/>
  </r>
  <r>
    <x v="0"/>
    <x v="6"/>
    <x v="1"/>
    <x v="2"/>
    <s v="Uncollect Acct Elect-Write Off"/>
    <n v="-194.15"/>
    <s v="USD"/>
    <s v="CS10256461"/>
    <x v="1"/>
    <s v=" "/>
    <s v="MT1"/>
    <s v=" "/>
    <s v="E"/>
    <s v=" "/>
    <d v="2021-01-20T00:00:00"/>
    <s v="LCS1172101"/>
    <s v=" "/>
    <s v="Image URL"/>
    <s v="470"/>
    <s v="WOFF"/>
    <s v="CAOCI"/>
    <s v=" "/>
    <s v=" "/>
  </r>
  <r>
    <x v="0"/>
    <x v="6"/>
    <x v="1"/>
    <x v="2"/>
    <s v="Uncollect Acct Elect-Write Off"/>
    <n v="-3350.71"/>
    <s v="USD"/>
    <s v="CS10256461"/>
    <x v="1"/>
    <s v=" "/>
    <s v="MT1"/>
    <s v=" "/>
    <s v="E"/>
    <s v=" "/>
    <d v="2021-01-11T00:00:00"/>
    <s v="LCS1092101"/>
    <s v=" "/>
    <s v="Image URL"/>
    <s v="470"/>
    <s v="WOFF"/>
    <s v="CAOCI"/>
    <s v=" "/>
    <s v=" "/>
  </r>
  <r>
    <x v="0"/>
    <x v="3"/>
    <x v="1"/>
    <x v="2"/>
    <s v="Uncollect Acct Elect-Write Off"/>
    <n v="-1934.85"/>
    <s v="USD"/>
    <s v="CS10260869"/>
    <x v="1"/>
    <s v=" "/>
    <s v="MT1"/>
    <s v=" "/>
    <s v="E"/>
    <s v=" "/>
    <d v="2021-02-01T00:00:00"/>
    <s v="LCS1052102"/>
    <s v=" "/>
    <s v="Image URL"/>
    <s v="470"/>
    <s v="WOFF"/>
    <s v="CAOCI"/>
    <s v=" "/>
    <s v=" "/>
  </r>
  <r>
    <x v="0"/>
    <x v="3"/>
    <x v="1"/>
    <x v="2"/>
    <s v="Uncollect Acct Elect-Write Off"/>
    <n v="-330.46"/>
    <s v="USD"/>
    <s v="CS10262590"/>
    <x v="1"/>
    <s v=" "/>
    <s v="MT1"/>
    <s v=" "/>
    <s v="E"/>
    <s v=" "/>
    <d v="2021-02-19T00:00:00"/>
    <s v="LCS1212102"/>
    <s v=" "/>
    <s v="Image URL"/>
    <s v="470"/>
    <s v="WOFF"/>
    <s v="CAOCI"/>
    <s v=" "/>
    <s v=" "/>
  </r>
  <r>
    <x v="0"/>
    <x v="3"/>
    <x v="1"/>
    <x v="0"/>
    <s v="Acc Prov For Uncollect Acc"/>
    <n v="-34.97"/>
    <s v="USD"/>
    <s v="CS10260869"/>
    <x v="1"/>
    <s v=" "/>
    <s v="MT1"/>
    <s v=" "/>
    <s v="E"/>
    <s v=" "/>
    <d v="2021-02-04T00:00:00"/>
    <s v="LCS1082102"/>
    <s v=" "/>
    <s v="Image URL"/>
    <s v="470"/>
    <s v="WOFF"/>
    <s v="CAOCI"/>
    <s v=" "/>
    <s v=" "/>
  </r>
  <r>
    <x v="0"/>
    <x v="2"/>
    <x v="1"/>
    <x v="0"/>
    <s v="Acc Prov For Uncollect Acc"/>
    <n v="-73.959999999999994"/>
    <s v="USD"/>
    <s v="CS10267613"/>
    <x v="1"/>
    <s v=" "/>
    <s v="MT1"/>
    <s v=" "/>
    <s v="E"/>
    <s v=" "/>
    <d v="2021-03-15T00:00:00"/>
    <s v="LCS1152103"/>
    <s v=" "/>
    <s v="Image URL"/>
    <s v="470"/>
    <s v="WOFF"/>
    <s v="CAOCI"/>
    <s v=" "/>
    <s v=" "/>
  </r>
  <r>
    <x v="0"/>
    <x v="0"/>
    <x v="1"/>
    <x v="2"/>
    <s v="Uncollect Acct Elect-Write Off"/>
    <n v="-1217.0899999999999"/>
    <s v="USD"/>
    <s v="CS10274414"/>
    <x v="1"/>
    <s v=" "/>
    <s v="MT1"/>
    <s v=" "/>
    <s v="E"/>
    <s v=" "/>
    <d v="2021-04-14T00:00:00"/>
    <s v="LCS1142104"/>
    <s v=" "/>
    <s v="Image URL"/>
    <s v="470"/>
    <s v="WOFF"/>
    <s v="CAOCI"/>
    <s v=" "/>
    <s v=" "/>
  </r>
  <r>
    <x v="0"/>
    <x v="0"/>
    <x v="1"/>
    <x v="2"/>
    <s v="Uncollect Acct Elect-Write Off"/>
    <n v="-3215.45"/>
    <s v="USD"/>
    <s v="CS10273808"/>
    <x v="1"/>
    <s v=" "/>
    <s v="MT1"/>
    <s v=" "/>
    <s v="E"/>
    <s v=" "/>
    <d v="2021-04-09T00:00:00"/>
    <s v="LCS1102104"/>
    <s v=" "/>
    <s v="Image URL"/>
    <s v="470"/>
    <s v="WOFF"/>
    <s v="CAOCI"/>
    <s v=" "/>
    <s v=" "/>
  </r>
  <r>
    <x v="0"/>
    <x v="0"/>
    <x v="1"/>
    <x v="2"/>
    <s v="Uncollect Acct Elect-Write Off"/>
    <n v="-2341.98"/>
    <s v="USD"/>
    <s v="CS10276488"/>
    <x v="1"/>
    <s v=" "/>
    <s v="MT1"/>
    <s v=" "/>
    <s v="E"/>
    <s v=" "/>
    <d v="2021-04-28T00:00:00"/>
    <s v="LCS1262104"/>
    <s v=" "/>
    <s v="Image URL"/>
    <s v="470"/>
    <s v="WOFF"/>
    <s v="CAOCI"/>
    <s v=" "/>
    <s v=" "/>
  </r>
  <r>
    <x v="0"/>
    <x v="0"/>
    <x v="1"/>
    <x v="2"/>
    <s v="Uncollect Acct Elect-Write Off"/>
    <n v="-687.7"/>
    <s v="USD"/>
    <s v="CS10274776"/>
    <x v="1"/>
    <s v=" "/>
    <s v="MT1"/>
    <s v=" "/>
    <s v="E"/>
    <s v=" "/>
    <d v="2021-04-17T00:00:00"/>
    <s v="LCS1172104"/>
    <s v=" "/>
    <s v="Image URL"/>
    <s v="470"/>
    <s v="WOFF"/>
    <s v="CAOCI"/>
    <s v=" "/>
    <s v=" "/>
  </r>
  <r>
    <x v="0"/>
    <x v="3"/>
    <x v="1"/>
    <x v="2"/>
    <s v="Uncollect Acct Elect-Write Off"/>
    <n v="-634896.06000000006"/>
    <s v="USD"/>
    <s v="ERD0264994"/>
    <x v="0"/>
    <s v="Uncollect Acct Elect-Write Off"/>
    <s v=" "/>
    <s v=" "/>
    <s v="G"/>
    <s v=" "/>
    <d v="2021-02-28T00:00:00"/>
    <s v=" "/>
    <s v=" "/>
    <s v="Image URL"/>
    <s v="640"/>
    <s v="WOFF"/>
    <s v="CAOCI"/>
    <s v=" "/>
    <s v=" "/>
  </r>
  <r>
    <x v="1"/>
    <x v="1"/>
    <x v="1"/>
    <x v="2"/>
    <s v="Uncollect Acct Elect-Write Off"/>
    <n v="-4249220.62"/>
    <s v="USD"/>
    <s v="ERD0253683"/>
    <x v="0"/>
    <s v="Uncollect Acct Elect-Write Off"/>
    <s v=" "/>
    <s v=" "/>
    <s v="E"/>
    <s v=" "/>
    <d v="2020-12-31T00:00:00"/>
    <s v=" "/>
    <s v=" "/>
    <s v="Image URL"/>
    <s v="640"/>
    <s v="WOFF"/>
    <s v="CAOCI"/>
    <s v=" "/>
    <s v=" "/>
  </r>
  <r>
    <x v="1"/>
    <x v="1"/>
    <x v="1"/>
    <x v="2"/>
    <s v="Uncollect Acct Elect-Write Off"/>
    <n v="5004941.62"/>
    <s v="USD"/>
    <s v="ERD0253683"/>
    <x v="0"/>
    <s v="Uncollect Acct Elect-Write Off"/>
    <s v=" "/>
    <s v=" "/>
    <s v="E"/>
    <s v=" "/>
    <d v="2020-12-31T00:00:00"/>
    <s v=" "/>
    <s v=" "/>
    <s v="Image URL"/>
    <s v="470"/>
    <s v="WOFF"/>
    <s v="CAOCI"/>
    <s v=" "/>
    <s v=" "/>
  </r>
  <r>
    <x v="0"/>
    <x v="6"/>
    <x v="1"/>
    <x v="2"/>
    <s v="Uncollect Acct Elect-Write Off"/>
    <n v="1848903"/>
    <s v="USD"/>
    <s v="ERD0259431"/>
    <x v="0"/>
    <s v="Uncollect Acct Elect-Write Off"/>
    <s v=" "/>
    <s v=" "/>
    <s v="E"/>
    <s v=" "/>
    <d v="2021-01-31T00:00:00"/>
    <s v=" "/>
    <s v=" "/>
    <s v="Image URL"/>
    <s v="470"/>
    <s v="WOFF"/>
    <s v="CAOCI"/>
    <s v=" "/>
    <s v=" "/>
  </r>
  <r>
    <x v="0"/>
    <x v="2"/>
    <x v="1"/>
    <x v="2"/>
    <s v="Uncollect Acct Elect-Write Off"/>
    <n v="459267.73"/>
    <s v="USD"/>
    <s v="ERD0271802"/>
    <x v="0"/>
    <s v="Uncollect Acct Elect-Write Off"/>
    <s v=" "/>
    <s v=" "/>
    <s v="E"/>
    <s v=" "/>
    <d v="2021-03-31T00:00:00"/>
    <s v=" "/>
    <s v=" "/>
    <s v="Image URL"/>
    <s v="470"/>
    <s v="WOFF"/>
    <s v="CAOCI"/>
    <s v=" "/>
    <s v=" "/>
  </r>
  <r>
    <x v="1"/>
    <x v="6"/>
    <x v="0"/>
    <x v="2"/>
    <s v="Uncollect Acct Elect-Write Off"/>
    <n v="10508.24"/>
    <s v="USD"/>
    <s v="CS10180455"/>
    <x v="1"/>
    <s v=" "/>
    <s v="MT1"/>
    <s v="F3PCR56243"/>
    <s v="E"/>
    <s v=" "/>
    <d v="2020-01-09T00:00:00"/>
    <s v="NCS1112001"/>
    <s v=" "/>
    <s v="Image URL"/>
    <s v="470"/>
    <s v="WOFF"/>
    <s v="CAOCS"/>
    <s v=" "/>
    <s v=" "/>
  </r>
  <r>
    <x v="1"/>
    <x v="6"/>
    <x v="0"/>
    <x v="2"/>
    <s v="Uncollect Acct Elect-Write Off"/>
    <n v="588607.49"/>
    <s v="USD"/>
    <s v="CS10181474"/>
    <x v="1"/>
    <s v=" "/>
    <s v="MT1"/>
    <s v="F3PCR56243"/>
    <s v="E"/>
    <s v=" "/>
    <d v="2020-01-27T00:00:00"/>
    <s v="NCS1262001"/>
    <s v=" "/>
    <s v="Image URL"/>
    <s v="470"/>
    <s v="WOFF"/>
    <s v="CAOCS"/>
    <s v=" "/>
    <s v=" "/>
  </r>
  <r>
    <x v="1"/>
    <x v="3"/>
    <x v="0"/>
    <x v="2"/>
    <s v="Uncollect Acct Elect-Write Off"/>
    <n v="16225.63"/>
    <s v="USD"/>
    <s v="CS10185759"/>
    <x v="1"/>
    <s v=" "/>
    <s v="MT1"/>
    <s v="F3PCR56243"/>
    <s v="E"/>
    <s v=" "/>
    <d v="2020-02-12T00:00:00"/>
    <s v="NCS1142002"/>
    <s v=" "/>
    <s v="Image URL"/>
    <s v="470"/>
    <s v="WOFF"/>
    <s v="CAOCS"/>
    <s v=" "/>
    <s v=" "/>
  </r>
  <r>
    <x v="1"/>
    <x v="3"/>
    <x v="0"/>
    <x v="2"/>
    <s v="Uncollect Acct Elect-Write Off"/>
    <n v="18180.099999999999"/>
    <s v="USD"/>
    <s v="CS10185368"/>
    <x v="1"/>
    <s v=" "/>
    <s v="MT1"/>
    <s v="F3PCR56243"/>
    <s v="E"/>
    <s v=" "/>
    <d v="2020-02-05T00:00:00"/>
    <s v="NCS1082002"/>
    <s v=" "/>
    <s v="Image URL"/>
    <s v="470"/>
    <s v="WOFF"/>
    <s v="CAOCS"/>
    <s v=" "/>
    <s v=" "/>
  </r>
  <r>
    <x v="1"/>
    <x v="2"/>
    <x v="0"/>
    <x v="2"/>
    <s v="Uncollect Acct Elect-Write Off"/>
    <n v="-4160.88"/>
    <s v="USD"/>
    <s v="CS10191260"/>
    <x v="1"/>
    <s v=" "/>
    <s v="MT1"/>
    <s v="F3PCR56243"/>
    <s v="E"/>
    <s v=" "/>
    <d v="2020-03-04T00:00:00"/>
    <s v="NCS1062003"/>
    <s v=" "/>
    <s v="Image URL"/>
    <s v="470"/>
    <s v="WOFF"/>
    <s v="CAOCS"/>
    <s v=" "/>
    <s v=" "/>
  </r>
  <r>
    <x v="1"/>
    <x v="2"/>
    <x v="0"/>
    <x v="2"/>
    <s v="Uncollect Acct Elect-Write Off"/>
    <n v="10269.620000000001"/>
    <s v="USD"/>
    <s v="CS10191791"/>
    <x v="1"/>
    <s v=" "/>
    <s v="MT1"/>
    <s v="F3PCR56243"/>
    <s v="E"/>
    <s v=" "/>
    <d v="2020-03-11T00:00:00"/>
    <s v="NCS1122003"/>
    <s v=" "/>
    <s v="Image URL"/>
    <s v="470"/>
    <s v="WOFF"/>
    <s v="CAOCS"/>
    <s v=" "/>
    <s v=" "/>
  </r>
  <r>
    <x v="1"/>
    <x v="2"/>
    <x v="0"/>
    <x v="2"/>
    <s v="Uncollect Acct Elect-Write Off"/>
    <n v="-3359.63"/>
    <s v="USD"/>
    <s v="CS10192525"/>
    <x v="1"/>
    <s v=" "/>
    <s v="MT1"/>
    <s v="F3PCR56243"/>
    <s v="E"/>
    <s v=" "/>
    <d v="2020-03-18T00:00:00"/>
    <s v="NCS1172003"/>
    <s v=" "/>
    <s v="Image URL"/>
    <s v="470"/>
    <s v="WOFF"/>
    <s v="CAOCS"/>
    <s v=" "/>
    <s v=" "/>
  </r>
  <r>
    <x v="1"/>
    <x v="2"/>
    <x v="0"/>
    <x v="2"/>
    <s v="Uncollect Acct Elect-Write Off"/>
    <n v="-6707.72"/>
    <s v="USD"/>
    <s v="CS10192791"/>
    <x v="1"/>
    <s v=" "/>
    <s v="MT1"/>
    <s v="F3PCR56243"/>
    <s v="E"/>
    <s v=" "/>
    <d v="2020-03-19T00:00:00"/>
    <s v="NCS1182003"/>
    <s v=" "/>
    <s v="Image URL"/>
    <s v="470"/>
    <s v="WOFF"/>
    <s v="CAOCS"/>
    <s v=" "/>
    <s v=" "/>
  </r>
  <r>
    <x v="1"/>
    <x v="2"/>
    <x v="0"/>
    <x v="2"/>
    <s v="Uncollect Acct Elect-Write Off"/>
    <n v="-2493.88"/>
    <s v="USD"/>
    <s v="CS10194830"/>
    <x v="1"/>
    <s v=" "/>
    <s v="MT1"/>
    <s v="F3PCR56243"/>
    <s v="E"/>
    <s v=" "/>
    <d v="2020-03-30T00:00:00"/>
    <s v="NCS1312003"/>
    <s v=" "/>
    <s v="Image URL"/>
    <s v="470"/>
    <s v="WOFF"/>
    <s v="CAOCS"/>
    <s v=" "/>
    <s v=" "/>
  </r>
  <r>
    <x v="1"/>
    <x v="2"/>
    <x v="0"/>
    <x v="2"/>
    <s v="Uncollect Acct Elect-Write Off"/>
    <n v="-5671.36"/>
    <s v="USD"/>
    <s v="CS10193314"/>
    <x v="1"/>
    <s v=" "/>
    <s v="MT1"/>
    <s v="F3PCR56243"/>
    <s v="E"/>
    <s v=" "/>
    <d v="2020-03-17T00:00:00"/>
    <s v="NCS1242003"/>
    <s v=" "/>
    <s v="Image URL"/>
    <s v="470"/>
    <s v="WOFF"/>
    <s v="CAOCS"/>
    <s v=" "/>
    <s v=" "/>
  </r>
  <r>
    <x v="1"/>
    <x v="0"/>
    <x v="0"/>
    <x v="2"/>
    <s v="Uncollect Acct Elect-Write Off"/>
    <n v="-4197.22"/>
    <s v="USD"/>
    <s v="CS10199428"/>
    <x v="1"/>
    <s v=" "/>
    <s v="MT1"/>
    <s v="F3PCR56243"/>
    <s v="E"/>
    <s v=" "/>
    <d v="2020-04-18T00:00:00"/>
    <s v="NCS1202004"/>
    <s v=" "/>
    <s v="Image URL"/>
    <s v="470"/>
    <s v="WOFF"/>
    <s v="CAOCS"/>
    <s v=" "/>
    <s v=" "/>
  </r>
  <r>
    <x v="1"/>
    <x v="0"/>
    <x v="0"/>
    <x v="2"/>
    <s v="Uncollect Acct Elect-Write Off"/>
    <n v="-566.87"/>
    <s v="USD"/>
    <s v="CS10198403"/>
    <x v="1"/>
    <s v=" "/>
    <s v="MT1"/>
    <s v="F3PCR56243"/>
    <s v="E"/>
    <s v=" "/>
    <d v="2020-04-09T00:00:00"/>
    <s v="NCS1132004"/>
    <s v=" "/>
    <s v="Image URL"/>
    <s v="470"/>
    <s v="WOFF"/>
    <s v="CAOCS"/>
    <s v=" "/>
    <s v=" "/>
  </r>
  <r>
    <x v="1"/>
    <x v="0"/>
    <x v="0"/>
    <x v="2"/>
    <s v="Uncollect Acct Elect-Write Off"/>
    <n v="-4700.9799999999996"/>
    <s v="USD"/>
    <s v="CS10198854"/>
    <x v="1"/>
    <s v=" "/>
    <s v="MT1"/>
    <s v="F3PCR56243"/>
    <s v="E"/>
    <s v=" "/>
    <d v="2020-04-14T00:00:00"/>
    <s v="NCS1162004"/>
    <s v=" "/>
    <s v="Image URL"/>
    <s v="470"/>
    <s v="WOFF"/>
    <s v="CAOCS"/>
    <s v=" "/>
    <s v=" "/>
  </r>
  <r>
    <x v="1"/>
    <x v="7"/>
    <x v="0"/>
    <x v="2"/>
    <s v="Uncollect Acct Elect-Write Off"/>
    <n v="-4893.37"/>
    <s v="USD"/>
    <s v="CS10203843"/>
    <x v="1"/>
    <s v=" "/>
    <s v="MT1"/>
    <s v="F3PCR56243"/>
    <s v="E"/>
    <s v=" "/>
    <d v="2020-05-07T00:00:00"/>
    <s v="NCS1082005"/>
    <s v=" "/>
    <s v="Image URL"/>
    <s v="470"/>
    <s v="WOFF"/>
    <s v="CAOCS"/>
    <s v=" "/>
    <s v=" "/>
  </r>
  <r>
    <x v="1"/>
    <x v="7"/>
    <x v="0"/>
    <x v="2"/>
    <s v="Uncollect Acct Elect-Write Off"/>
    <n v="-4025.93"/>
    <s v="USD"/>
    <s v="CS10206184"/>
    <x v="1"/>
    <s v=" "/>
    <s v="MT1"/>
    <s v="F3PCR56243"/>
    <s v="E"/>
    <s v=" "/>
    <d v="2020-05-21T00:00:00"/>
    <s v="NCS1202005"/>
    <s v=" "/>
    <s v="Image URL"/>
    <s v="470"/>
    <s v="WOFF"/>
    <s v="CAOCS"/>
    <s v=" "/>
    <s v=" "/>
  </r>
  <r>
    <x v="1"/>
    <x v="4"/>
    <x v="0"/>
    <x v="2"/>
    <s v="Uncollect Acct Elect-Write Off"/>
    <n v="-3836"/>
    <s v="USD"/>
    <s v="CS10211991"/>
    <x v="1"/>
    <s v=" "/>
    <s v="MT1"/>
    <s v="F3PCR56243"/>
    <s v="E"/>
    <s v=" "/>
    <d v="2020-06-18T00:00:00"/>
    <s v="NCS1202006"/>
    <s v=" "/>
    <s v="Image URL"/>
    <s v="470"/>
    <s v="WOFF"/>
    <s v="CAOCS"/>
    <s v=" "/>
    <s v=" "/>
  </r>
  <r>
    <x v="1"/>
    <x v="4"/>
    <x v="0"/>
    <x v="2"/>
    <s v="Uncollect Acct Elect-Write Off"/>
    <n v="-4882.46"/>
    <s v="USD"/>
    <s v="CS10210932"/>
    <x v="1"/>
    <s v=" "/>
    <s v="MT1"/>
    <s v="F3PCR56243"/>
    <s v="E"/>
    <s v=" "/>
    <d v="2020-06-11T00:00:00"/>
    <s v="NCS1142006"/>
    <s v=" "/>
    <s v="Image URL"/>
    <s v="470"/>
    <s v="WOFF"/>
    <s v="CAOCS"/>
    <s v=" "/>
    <s v=" "/>
  </r>
  <r>
    <x v="1"/>
    <x v="4"/>
    <x v="0"/>
    <x v="2"/>
    <s v="Uncollect Acct Elect-Write Off"/>
    <n v="-574.44000000000005"/>
    <s v="USD"/>
    <s v="CS10210169"/>
    <x v="1"/>
    <s v=" "/>
    <s v="MT1"/>
    <s v="F3PCR56243"/>
    <s v="E"/>
    <s v=" "/>
    <d v="2020-06-06T00:00:00"/>
    <s v="NCS1102006"/>
    <s v=" "/>
    <s v="Image URL"/>
    <s v="470"/>
    <s v="WOFF"/>
    <s v="CAOCS"/>
    <s v=" "/>
    <s v=" "/>
  </r>
  <r>
    <x v="1"/>
    <x v="4"/>
    <x v="0"/>
    <x v="2"/>
    <s v="Uncollect Acct Elect-Write Off"/>
    <n v="-4270.8100000000004"/>
    <s v="USD"/>
    <s v="CS10210402"/>
    <x v="1"/>
    <s v=" "/>
    <s v="MT1"/>
    <s v="F3PCR56243"/>
    <s v="E"/>
    <s v=" "/>
    <d v="2020-06-08T00:00:00"/>
    <s v="NCS1112006"/>
    <s v=" "/>
    <s v="Image URL"/>
    <s v="470"/>
    <s v="WOFF"/>
    <s v="CAOCS"/>
    <s v=" "/>
    <s v=" "/>
  </r>
  <r>
    <x v="1"/>
    <x v="8"/>
    <x v="0"/>
    <x v="2"/>
    <s v="Uncollect Acct Elect-Write Off"/>
    <n v="-26.18"/>
    <s v="USD"/>
    <s v="CS10219409"/>
    <x v="1"/>
    <s v=" "/>
    <s v="MT1"/>
    <s v="F3PCR56243"/>
    <s v="E"/>
    <s v=" "/>
    <d v="2020-07-25T00:00:00"/>
    <s v="NCS1262007"/>
    <s v=" "/>
    <s v="Image URL"/>
    <s v="470"/>
    <s v="WOFF"/>
    <s v="CAOCS"/>
    <s v=" "/>
    <s v=" "/>
  </r>
  <r>
    <x v="1"/>
    <x v="8"/>
    <x v="0"/>
    <x v="2"/>
    <s v="Uncollect Acct Elect-Write Off"/>
    <n v="-2135.98"/>
    <s v="USD"/>
    <s v="CS10217276"/>
    <x v="1"/>
    <s v=" "/>
    <s v="MT1"/>
    <s v="F3PCR56243"/>
    <s v="E"/>
    <s v=" "/>
    <d v="2020-07-03T00:00:00"/>
    <s v="NCS1082007"/>
    <s v=" "/>
    <s v="Image URL"/>
    <s v="470"/>
    <s v="WOFF"/>
    <s v="CAOCS"/>
    <s v=" "/>
    <s v=" "/>
  </r>
  <r>
    <x v="1"/>
    <x v="8"/>
    <x v="0"/>
    <x v="2"/>
    <s v="Uncollect Acct Elect-Write Off"/>
    <n v="-1006.28"/>
    <s v="USD"/>
    <s v="CS10217969"/>
    <x v="1"/>
    <s v=" "/>
    <s v="MT1"/>
    <s v="F3PCR56243"/>
    <s v="E"/>
    <s v=" "/>
    <d v="2020-07-15T00:00:00"/>
    <s v="NCS1172007"/>
    <s v=" "/>
    <s v="Image URL"/>
    <s v="470"/>
    <s v="WOFF"/>
    <s v="CAOCS"/>
    <s v=" "/>
    <s v=" "/>
  </r>
  <r>
    <x v="1"/>
    <x v="8"/>
    <x v="0"/>
    <x v="2"/>
    <s v="Uncollect Acct Elect-Write Off"/>
    <n v="-4731.41"/>
    <s v="USD"/>
    <s v="CS10217781"/>
    <x v="1"/>
    <s v=" "/>
    <s v="MT1"/>
    <s v="F3PCR56243"/>
    <s v="E"/>
    <s v=" "/>
    <d v="2020-07-14T00:00:00"/>
    <s v="NCS1162007"/>
    <s v=" "/>
    <s v="Image URL"/>
    <s v="470"/>
    <s v="WOFF"/>
    <s v="CAOCS"/>
    <s v=" "/>
    <s v=" "/>
  </r>
  <r>
    <x v="1"/>
    <x v="8"/>
    <x v="0"/>
    <x v="2"/>
    <s v="Uncollect Acct Elect-Write Off"/>
    <n v="-4314.8900000000003"/>
    <s v="USD"/>
    <s v="CS10219868"/>
    <x v="1"/>
    <s v=" "/>
    <s v="MT1"/>
    <s v="F3PCR56243"/>
    <s v="E"/>
    <s v=" "/>
    <d v="2020-07-28T00:00:00"/>
    <s v="NCS1282007"/>
    <s v=" "/>
    <s v="Image URL"/>
    <s v="470"/>
    <s v="WOFF"/>
    <s v="CAOCS"/>
    <s v=" "/>
    <s v=" "/>
  </r>
  <r>
    <x v="1"/>
    <x v="8"/>
    <x v="0"/>
    <x v="2"/>
    <s v="Uncollect Acct Elect-Write Off"/>
    <n v="-4667.76"/>
    <s v="USD"/>
    <s v="CS10218545"/>
    <x v="1"/>
    <s v=" "/>
    <s v="MT1"/>
    <s v="F3PCR56243"/>
    <s v="E"/>
    <s v=" "/>
    <d v="2020-07-20T00:00:00"/>
    <s v="NCS1212007"/>
    <s v=" "/>
    <s v="Image URL"/>
    <s v="470"/>
    <s v="WOFF"/>
    <s v="CAOCS"/>
    <s v=" "/>
    <s v=" "/>
  </r>
  <r>
    <x v="1"/>
    <x v="9"/>
    <x v="0"/>
    <x v="2"/>
    <s v="Uncollect Acct Elect-Write Off"/>
    <n v="-3782.54"/>
    <s v="USD"/>
    <s v="CS10223563"/>
    <x v="1"/>
    <s v=" "/>
    <s v="MT1"/>
    <s v="F3PCR56243"/>
    <s v="E"/>
    <s v=" "/>
    <d v="2020-08-11T00:00:00"/>
    <s v="NCS1142008"/>
    <s v=" "/>
    <s v="Image URL"/>
    <s v="470"/>
    <s v="WOFF"/>
    <s v="CAOCS"/>
    <s v=" "/>
    <s v=" "/>
  </r>
  <r>
    <x v="1"/>
    <x v="9"/>
    <x v="0"/>
    <x v="2"/>
    <s v="Uncollect Acct Elect-Write Off"/>
    <n v="-2497.5500000000002"/>
    <s v="USD"/>
    <s v="CS10223983"/>
    <x v="1"/>
    <s v=" "/>
    <s v="MT1"/>
    <s v="F3PCR56243"/>
    <s v="E"/>
    <s v=" "/>
    <d v="2020-08-12T00:00:00"/>
    <s v="NCS1162008"/>
    <s v=" "/>
    <s v="Image URL"/>
    <s v="470"/>
    <s v="WOFF"/>
    <s v="CAOCS"/>
    <s v=" "/>
    <s v=" "/>
  </r>
  <r>
    <x v="1"/>
    <x v="9"/>
    <x v="0"/>
    <x v="2"/>
    <s v="Uncollect Acct Elect-Write Off"/>
    <n v="-1273.06"/>
    <s v="USD"/>
    <s v="CS10223983"/>
    <x v="1"/>
    <s v=" "/>
    <s v="MT1"/>
    <s v="F3PCR56243"/>
    <s v="E"/>
    <s v=" "/>
    <d v="2020-08-13T00:00:00"/>
    <s v="NCS1162008"/>
    <s v=" "/>
    <s v="Image URL"/>
    <s v="470"/>
    <s v="WOFF"/>
    <s v="CAOCS"/>
    <s v=" "/>
    <s v=" "/>
  </r>
  <r>
    <x v="1"/>
    <x v="9"/>
    <x v="0"/>
    <x v="2"/>
    <s v="Uncollect Acct Elect-Write Off"/>
    <n v="-1523.75"/>
    <s v="USD"/>
    <s v="CS10223734"/>
    <x v="1"/>
    <s v=" "/>
    <s v="MT1"/>
    <s v="F3PCR56243"/>
    <s v="E"/>
    <s v=" "/>
    <d v="2020-08-12T00:00:00"/>
    <s v="NCS1152008"/>
    <s v=" "/>
    <s v="Image URL"/>
    <s v="470"/>
    <s v="WOFF"/>
    <s v="CAOCS"/>
    <s v=" "/>
    <s v=" "/>
  </r>
  <r>
    <x v="1"/>
    <x v="10"/>
    <x v="0"/>
    <x v="2"/>
    <s v="Uncollect Acct Elect-Write Off"/>
    <n v="-5603.18"/>
    <s v="USD"/>
    <s v="CS10230603"/>
    <x v="1"/>
    <s v=" "/>
    <s v="MT1"/>
    <s v="F3PCR56243"/>
    <s v="E"/>
    <s v=" "/>
    <d v="2020-09-17T00:00:00"/>
    <s v="NCS1202009"/>
    <s v=" "/>
    <s v="Image URL"/>
    <s v="470"/>
    <s v="WOFF"/>
    <s v="CAOCS"/>
    <s v=" "/>
    <s v=" "/>
  </r>
  <r>
    <x v="1"/>
    <x v="11"/>
    <x v="0"/>
    <x v="2"/>
    <s v="Uncollect Acct Elect-Write Off"/>
    <n v="-3571.71"/>
    <s v="USD"/>
    <s v="CS10236754"/>
    <x v="1"/>
    <s v=" "/>
    <s v="MT1"/>
    <s v="F3PCR56243"/>
    <s v="E"/>
    <s v=" "/>
    <d v="2020-10-14T00:00:00"/>
    <s v="NCS1192010"/>
    <s v=" "/>
    <s v="Image URL"/>
    <s v="470"/>
    <s v="WOFF"/>
    <s v="CAOCS"/>
    <s v=" "/>
    <s v=" "/>
  </r>
  <r>
    <x v="1"/>
    <x v="11"/>
    <x v="0"/>
    <x v="2"/>
    <s v="Uncollect Acct Elect-Write Off"/>
    <n v="-3334.51"/>
    <s v="USD"/>
    <s v="CS10238294"/>
    <x v="1"/>
    <s v=" "/>
    <s v="MT1"/>
    <s v="F3PCR56243"/>
    <s v="E"/>
    <s v=" "/>
    <d v="2020-10-26T00:00:00"/>
    <s v="NCS1282010"/>
    <s v=" "/>
    <s v="Image URL"/>
    <s v="470"/>
    <s v="WOFF"/>
    <s v="CAOCS"/>
    <s v=" "/>
    <s v=" "/>
  </r>
  <r>
    <x v="1"/>
    <x v="11"/>
    <x v="0"/>
    <x v="2"/>
    <s v="Uncollect Acct Elect-Write Off"/>
    <n v="-22.02"/>
    <s v="USD"/>
    <s v="CS10239665"/>
    <x v="1"/>
    <s v=" "/>
    <s v="MT1"/>
    <s v="F3PCR56243"/>
    <s v="E"/>
    <s v=" "/>
    <d v="2020-10-31T00:00:00"/>
    <s v="NCS1332010"/>
    <s v=" "/>
    <s v="Image URL"/>
    <s v="470"/>
    <s v="WOFF"/>
    <s v="CAOCS"/>
    <s v=" "/>
    <s v=" "/>
  </r>
  <r>
    <x v="1"/>
    <x v="5"/>
    <x v="0"/>
    <x v="2"/>
    <s v="Uncollect Acct Elect-Write Off"/>
    <n v="-2123.7399999999998"/>
    <s v="USD"/>
    <s v="CS10241991"/>
    <x v="1"/>
    <s v=" "/>
    <s v="MT1"/>
    <s v="F3PCR56243"/>
    <s v="E"/>
    <s v=" "/>
    <d v="2020-11-04T00:00:00"/>
    <s v="NCS1092011"/>
    <s v=" "/>
    <s v="Image URL"/>
    <s v="470"/>
    <s v="WOFF"/>
    <s v="CAOCS"/>
    <s v=" "/>
    <s v=" "/>
  </r>
  <r>
    <x v="1"/>
    <x v="5"/>
    <x v="0"/>
    <x v="2"/>
    <s v="Uncollect Acct Elect-Write Off"/>
    <n v="228.37"/>
    <s v="USD"/>
    <s v="CS10244770"/>
    <x v="1"/>
    <s v=" "/>
    <s v="MT1"/>
    <s v="F3PCR56243"/>
    <s v="E"/>
    <s v=" "/>
    <d v="2020-11-25T00:00:00"/>
    <s v="NCS1272011"/>
    <s v=" "/>
    <s v="Image URL"/>
    <s v="470"/>
    <s v="WOFF"/>
    <s v="CAOCS"/>
    <s v=" "/>
    <s v=" "/>
  </r>
  <r>
    <x v="1"/>
    <x v="1"/>
    <x v="0"/>
    <x v="2"/>
    <s v="Uncollect Acct Elect-Write Off"/>
    <n v="-2326.89"/>
    <s v="USD"/>
    <s v="CS10248032"/>
    <x v="1"/>
    <s v=" "/>
    <s v="MT1"/>
    <s v="F3PCR56243"/>
    <s v="E"/>
    <s v=" "/>
    <d v="2020-12-07T00:00:00"/>
    <s v="NCS1112012"/>
    <s v=" "/>
    <s v="Image URL"/>
    <s v="470"/>
    <s v="WOFF"/>
    <s v="CAOCS"/>
    <s v=" "/>
    <s v=" "/>
  </r>
  <r>
    <x v="1"/>
    <x v="1"/>
    <x v="0"/>
    <x v="2"/>
    <s v="Uncollect Acct Elect-Write Off"/>
    <n v="-4172.3100000000004"/>
    <s v="USD"/>
    <s v="CS10251516"/>
    <x v="1"/>
    <s v=" "/>
    <s v="MT1"/>
    <s v="F3PCR56243"/>
    <s v="E"/>
    <s v=" "/>
    <d v="2020-12-28T00:00:00"/>
    <s v="NCS1272012"/>
    <s v=" "/>
    <s v="Image URL"/>
    <s v="470"/>
    <s v="WOFF"/>
    <s v="CAOCS"/>
    <s v=" "/>
    <s v=" "/>
  </r>
  <r>
    <x v="1"/>
    <x v="1"/>
    <x v="0"/>
    <x v="2"/>
    <s v="Uncollect Acct Elect-Write Off"/>
    <n v="-1493.3"/>
    <s v="USD"/>
    <s v="CS10248032"/>
    <x v="1"/>
    <s v=" "/>
    <s v="MT1"/>
    <s v="F3PCR56243"/>
    <s v="E"/>
    <s v=" "/>
    <d v="2020-12-04T00:00:00"/>
    <s v="NCS1092012"/>
    <s v=" "/>
    <s v="Image URL"/>
    <s v="470"/>
    <s v="WOFF"/>
    <s v="CAOCS"/>
    <s v=" "/>
    <s v=" "/>
  </r>
  <r>
    <x v="0"/>
    <x v="6"/>
    <x v="0"/>
    <x v="2"/>
    <s v="Uncollect Acct Elect-Write Off"/>
    <n v="-537.65"/>
    <s v="USD"/>
    <s v="CS10256471"/>
    <x v="1"/>
    <s v=" "/>
    <s v="MT1"/>
    <s v="F3PCR56243"/>
    <s v="E"/>
    <s v=" "/>
    <d v="2021-01-14T00:00:00"/>
    <s v="NCS1122101"/>
    <s v=" "/>
    <s v="Image URL"/>
    <s v="470"/>
    <s v="WOFF"/>
    <s v="CAOCS"/>
    <s v=" "/>
    <s v=" "/>
  </r>
  <r>
    <x v="0"/>
    <x v="6"/>
    <x v="0"/>
    <x v="2"/>
    <s v="Uncollect Acct Elect-Write Off"/>
    <n v="-2993.73"/>
    <s v="USD"/>
    <s v="CS10256471"/>
    <x v="1"/>
    <s v=" "/>
    <s v="MT1"/>
    <s v="F3PCR56243"/>
    <s v="E"/>
    <s v=" "/>
    <d v="2021-01-19T00:00:00"/>
    <s v="NCS1162101"/>
    <s v=" "/>
    <s v="Image URL"/>
    <s v="470"/>
    <s v="WOFF"/>
    <s v="CAOCS"/>
    <s v=" "/>
    <s v=" "/>
  </r>
  <r>
    <x v="0"/>
    <x v="6"/>
    <x v="0"/>
    <x v="2"/>
    <s v="Uncollect Acct Elect-Write Off"/>
    <n v="-4524.38"/>
    <s v="USD"/>
    <s v="CS10256872"/>
    <x v="1"/>
    <s v=" "/>
    <s v="MT1"/>
    <s v="F3PCR56243"/>
    <s v="E"/>
    <s v=" "/>
    <d v="2021-01-22T00:00:00"/>
    <s v="NCS1192101"/>
    <s v=" "/>
    <s v="Image URL"/>
    <s v="470"/>
    <s v="WOFF"/>
    <s v="CAOCS"/>
    <s v=" "/>
    <s v=" "/>
  </r>
  <r>
    <x v="0"/>
    <x v="6"/>
    <x v="0"/>
    <x v="2"/>
    <s v="Uncollect Acct Elect-Write Off"/>
    <n v="-120.55"/>
    <s v="USD"/>
    <s v="CS10256471"/>
    <x v="1"/>
    <s v=" "/>
    <s v="MT1"/>
    <s v="F3PCR56243"/>
    <s v="E"/>
    <s v=" "/>
    <d v="2021-01-16T00:00:00"/>
    <s v="NCS1142101"/>
    <s v=" "/>
    <s v="Image URL"/>
    <s v="470"/>
    <s v="WOFF"/>
    <s v="CAOCS"/>
    <s v=" "/>
    <s v=" "/>
  </r>
  <r>
    <x v="0"/>
    <x v="6"/>
    <x v="0"/>
    <x v="2"/>
    <s v="Uncollect Acct Elect-Write Off"/>
    <n v="-6104.03"/>
    <s v="USD"/>
    <s v="CS10256471"/>
    <x v="1"/>
    <s v=" "/>
    <s v="MT1"/>
    <s v="F3PCR56243"/>
    <s v="E"/>
    <s v=" "/>
    <d v="2021-01-18T00:00:00"/>
    <s v="NCS1152101"/>
    <s v=" "/>
    <s v="Image URL"/>
    <s v="470"/>
    <s v="WOFF"/>
    <s v="CAOCS"/>
    <s v=" "/>
    <s v=" "/>
  </r>
  <r>
    <x v="0"/>
    <x v="6"/>
    <x v="0"/>
    <x v="2"/>
    <s v="Uncollect Acct Elect-Write Off"/>
    <n v="-3383.79"/>
    <s v="USD"/>
    <s v="CS10257138"/>
    <x v="1"/>
    <s v=" "/>
    <s v="MT1"/>
    <s v="F3PCR56243"/>
    <s v="E"/>
    <s v=" "/>
    <d v="2021-01-25T00:00:00"/>
    <s v="NCS1212101"/>
    <s v=" "/>
    <s v="Image URL"/>
    <s v="470"/>
    <s v="WOFF"/>
    <s v="CAOCS"/>
    <s v=" "/>
    <s v=" "/>
  </r>
  <r>
    <x v="0"/>
    <x v="3"/>
    <x v="0"/>
    <x v="2"/>
    <s v="Uncollect Acct Elect-Write Off"/>
    <n v="-1753.24"/>
    <s v="USD"/>
    <s v="CS10262078"/>
    <x v="1"/>
    <s v=" "/>
    <s v="MT1"/>
    <s v="F3PCR56243"/>
    <s v="E"/>
    <s v=" "/>
    <d v="2021-02-16T00:00:00"/>
    <s v="NCS1182102"/>
    <s v=" "/>
    <s v="Image URL"/>
    <s v="470"/>
    <s v="WOFF"/>
    <s v="CAOCS"/>
    <s v=" "/>
    <s v=" "/>
  </r>
  <r>
    <x v="0"/>
    <x v="3"/>
    <x v="0"/>
    <x v="2"/>
    <s v="Uncollect Acct Elect-Write Off"/>
    <n v="-2901.72"/>
    <s v="USD"/>
    <s v="CS10263173"/>
    <x v="1"/>
    <s v=" "/>
    <s v="MT1"/>
    <s v="F3PCR56243"/>
    <s v="E"/>
    <s v=" "/>
    <d v="2021-02-23T00:00:00"/>
    <s v="NCS1242102"/>
    <s v=" "/>
    <s v="Image URL"/>
    <s v="470"/>
    <s v="WOFF"/>
    <s v="CAOCS"/>
    <s v=" "/>
    <s v=" "/>
  </r>
  <r>
    <x v="0"/>
    <x v="3"/>
    <x v="0"/>
    <x v="2"/>
    <s v="Uncollect Acct Elect-Write Off"/>
    <n v="-3631.83"/>
    <s v="USD"/>
    <s v="CS10262271"/>
    <x v="1"/>
    <s v=" "/>
    <s v="MT1"/>
    <s v="F3PCR56243"/>
    <s v="E"/>
    <s v=" "/>
    <d v="2021-02-17T00:00:00"/>
    <s v="NCS1192102"/>
    <s v=" "/>
    <s v="Image URL"/>
    <s v="470"/>
    <s v="WOFF"/>
    <s v="CAOCS"/>
    <s v=" "/>
    <s v=" "/>
  </r>
  <r>
    <x v="0"/>
    <x v="3"/>
    <x v="0"/>
    <x v="2"/>
    <s v="Uncollect Acct Elect-Write Off"/>
    <n v="-624.45000000000005"/>
    <s v="USD"/>
    <s v="CS10264248"/>
    <x v="1"/>
    <s v=" "/>
    <s v="MT1"/>
    <s v="F3PCR56243"/>
    <s v="E"/>
    <s v=" "/>
    <d v="2021-02-27T00:00:00"/>
    <s v="NCS1282102"/>
    <s v=" "/>
    <s v="Image URL"/>
    <s v="470"/>
    <s v="WOFF"/>
    <s v="CAOCS"/>
    <s v=" "/>
    <s v=" "/>
  </r>
  <r>
    <x v="0"/>
    <x v="3"/>
    <x v="0"/>
    <x v="0"/>
    <s v="Acc Prov For Uncollect Acc"/>
    <n v="430.81"/>
    <s v="USD"/>
    <s v="CS10263173"/>
    <x v="1"/>
    <s v=" "/>
    <s v="MT1"/>
    <s v="F3PCR56243"/>
    <s v="E"/>
    <s v=" "/>
    <d v="2021-02-23T00:00:00"/>
    <s v="NCS1242102"/>
    <s v=" "/>
    <s v="Image URL"/>
    <s v="470"/>
    <s v="WOFF"/>
    <s v="CAOCS"/>
    <s v=" "/>
    <s v=" "/>
  </r>
  <r>
    <x v="0"/>
    <x v="3"/>
    <x v="0"/>
    <x v="0"/>
    <s v="Acc Prov For Uncollect Acc"/>
    <n v="-50"/>
    <s v="USD"/>
    <s v="CS10263291"/>
    <x v="1"/>
    <s v=" "/>
    <s v="MT1"/>
    <s v="F3PCR56243"/>
    <s v="E"/>
    <s v=" "/>
    <d v="2021-02-24T00:00:00"/>
    <s v="NCS1252102"/>
    <s v=" "/>
    <s v="Image URL"/>
    <s v="470"/>
    <s v="WOFF"/>
    <s v="CAOCS"/>
    <s v=" "/>
    <s v=" "/>
  </r>
  <r>
    <x v="0"/>
    <x v="3"/>
    <x v="0"/>
    <x v="2"/>
    <s v="Uncollect Acct Elect-Write Off"/>
    <n v="-5942.51"/>
    <s v="USD"/>
    <s v="CS10261083"/>
    <x v="1"/>
    <s v=" "/>
    <s v="MT1"/>
    <s v="F3PCR56243"/>
    <s v="E"/>
    <s v=" "/>
    <d v="2021-02-08T00:00:00"/>
    <s v="NCS1112102"/>
    <s v=" "/>
    <s v="Image URL"/>
    <s v="470"/>
    <s v="WOFF"/>
    <s v="CAOCS"/>
    <s v=" "/>
    <s v=" "/>
  </r>
  <r>
    <x v="0"/>
    <x v="2"/>
    <x v="0"/>
    <x v="2"/>
    <s v="Uncollect Acct Elect-Write Off"/>
    <n v="-3202.12"/>
    <s v="USD"/>
    <s v="CS10267842"/>
    <x v="1"/>
    <s v=" "/>
    <s v="MT1"/>
    <s v="F3PCR56243"/>
    <s v="E"/>
    <s v=" "/>
    <d v="2021-03-16T00:00:00"/>
    <s v="NCS1162103"/>
    <s v=" "/>
    <s v="Image URL"/>
    <s v="470"/>
    <s v="WOFF"/>
    <s v="CAOCS"/>
    <s v=" "/>
    <s v=" "/>
  </r>
  <r>
    <x v="0"/>
    <x v="2"/>
    <x v="0"/>
    <x v="2"/>
    <s v="Uncollect Acct Elect-Write Off"/>
    <n v="-2174.7199999999998"/>
    <s v="USD"/>
    <s v="CS10266842"/>
    <x v="1"/>
    <s v=" "/>
    <s v="MT1"/>
    <s v="F3PCR56243"/>
    <s v="E"/>
    <s v=" "/>
    <d v="2021-03-09T00:00:00"/>
    <s v="NCS1102103"/>
    <s v=" "/>
    <s v="Image URL"/>
    <s v="470"/>
    <s v="WOFF"/>
    <s v="CAOCS"/>
    <s v=" "/>
    <s v=" "/>
  </r>
  <r>
    <x v="0"/>
    <x v="2"/>
    <x v="0"/>
    <x v="0"/>
    <s v="Acc Prov For Uncollect Acc"/>
    <n v="-179.89"/>
    <s v="USD"/>
    <s v="CS10266842"/>
    <x v="1"/>
    <s v=" "/>
    <s v="MT1"/>
    <s v="F3PCR56243"/>
    <s v="E"/>
    <s v=" "/>
    <d v="2021-03-09T00:00:00"/>
    <s v="NCS1102103"/>
    <s v=" "/>
    <s v="Image URL"/>
    <s v="470"/>
    <s v="WOFF"/>
    <s v="CAOCS"/>
    <s v=" "/>
    <s v=" "/>
  </r>
  <r>
    <x v="0"/>
    <x v="2"/>
    <x v="0"/>
    <x v="0"/>
    <s v="Acc Prov For Uncollect Acc"/>
    <n v="481.57"/>
    <s v="USD"/>
    <s v="CS10267201"/>
    <x v="1"/>
    <s v=" "/>
    <s v="MT1"/>
    <s v="F3PCR56243"/>
    <s v="E"/>
    <s v=" "/>
    <d v="2021-03-11T00:00:00"/>
    <s v="NCS1122103"/>
    <s v=" "/>
    <s v="Image URL"/>
    <s v="470"/>
    <s v="WOFF"/>
    <s v="CAOCS"/>
    <s v=" "/>
    <s v=" "/>
  </r>
  <r>
    <x v="0"/>
    <x v="2"/>
    <x v="0"/>
    <x v="0"/>
    <s v="Acc Prov For Uncollect Acc"/>
    <n v="210.29"/>
    <s v="USD"/>
    <s v="CS10267842"/>
    <x v="1"/>
    <s v=" "/>
    <s v="MT1"/>
    <s v="F3PCR56243"/>
    <s v="E"/>
    <s v=" "/>
    <d v="2021-03-16T00:00:00"/>
    <s v="NCS1162103"/>
    <s v=" "/>
    <s v="Image URL"/>
    <s v="470"/>
    <s v="WOFF"/>
    <s v="CAOCS"/>
    <s v=" "/>
    <s v=" "/>
  </r>
  <r>
    <x v="0"/>
    <x v="2"/>
    <x v="0"/>
    <x v="2"/>
    <s v="Uncollect Acct Elect-Write Off"/>
    <n v="-9625.7099999999991"/>
    <s v="USD"/>
    <s v="CS10268280"/>
    <x v="1"/>
    <s v=" "/>
    <s v="MT1"/>
    <s v="F3PCR56243"/>
    <s v="E"/>
    <s v=" "/>
    <d v="2021-03-18T00:00:00"/>
    <s v="NCS1182103"/>
    <s v=" "/>
    <s v="Image URL"/>
    <s v="470"/>
    <s v="WOFF"/>
    <s v="CAOCS"/>
    <s v=" "/>
    <s v=" "/>
  </r>
  <r>
    <x v="0"/>
    <x v="2"/>
    <x v="0"/>
    <x v="2"/>
    <s v="Uncollect Acct Elect-Write Off"/>
    <n v="-19659.11"/>
    <s v="USD"/>
    <s v="CS10271250"/>
    <x v="1"/>
    <s v=" "/>
    <s v="MT1"/>
    <s v="F3PCR56243"/>
    <s v="E"/>
    <s v=" "/>
    <d v="2021-03-25T00:00:00"/>
    <s v="NCS1302103"/>
    <s v=" "/>
    <s v="Image URL"/>
    <s v="470"/>
    <s v="WOFF"/>
    <s v="CAOCS"/>
    <s v=" "/>
    <s v=" "/>
  </r>
  <r>
    <x v="0"/>
    <x v="2"/>
    <x v="0"/>
    <x v="2"/>
    <s v="Uncollect Acct Elect-Write Off"/>
    <n v="-4016.7"/>
    <s v="USD"/>
    <s v="CS10266630"/>
    <x v="1"/>
    <s v=" "/>
    <s v="MT1"/>
    <s v="F3PCR56243"/>
    <s v="E"/>
    <s v=" "/>
    <d v="2021-03-08T00:00:00"/>
    <s v="NCS1092103"/>
    <s v=" "/>
    <s v="Image URL"/>
    <s v="470"/>
    <s v="WOFF"/>
    <s v="CAOCS"/>
    <s v=" "/>
    <s v=" "/>
  </r>
  <r>
    <x v="0"/>
    <x v="2"/>
    <x v="0"/>
    <x v="2"/>
    <s v="Uncollect Acct Elect-Write Off"/>
    <n v="-325.01"/>
    <s v="USD"/>
    <s v="CS10266406"/>
    <x v="1"/>
    <s v=" "/>
    <s v="MT1"/>
    <s v="F3PCR56243"/>
    <s v="E"/>
    <s v=" "/>
    <d v="2021-03-06T00:00:00"/>
    <s v="NCS1082103"/>
    <s v=" "/>
    <s v="Image URL"/>
    <s v="470"/>
    <s v="WOFF"/>
    <s v="CAOCS"/>
    <s v=" "/>
    <s v=" "/>
  </r>
  <r>
    <x v="0"/>
    <x v="2"/>
    <x v="0"/>
    <x v="2"/>
    <s v="Uncollect Acct Elect-Write Off"/>
    <n v="-153.84"/>
    <s v="USD"/>
    <s v="CS10268460"/>
    <x v="1"/>
    <s v=" "/>
    <s v="MT1"/>
    <s v="F3PCR56243"/>
    <s v="E"/>
    <s v=" "/>
    <d v="2021-03-21T00:00:00"/>
    <s v="NCS1202103"/>
    <s v=" "/>
    <s v="Image URL"/>
    <s v="470"/>
    <s v="WOFF"/>
    <s v="CAOCS"/>
    <s v=" "/>
    <s v=" "/>
  </r>
  <r>
    <x v="0"/>
    <x v="2"/>
    <x v="0"/>
    <x v="0"/>
    <s v="Acc Prov For Uncollect Acc"/>
    <n v="2344.16"/>
    <s v="USD"/>
    <s v="CS10266406"/>
    <x v="1"/>
    <s v=" "/>
    <s v="MT1"/>
    <s v="F3PCR56243"/>
    <s v="E"/>
    <s v=" "/>
    <d v="2021-03-02T00:00:00"/>
    <s v="NCS1042103"/>
    <s v=" "/>
    <s v="Image URL"/>
    <s v="470"/>
    <s v="WOFF"/>
    <s v="CAOCS"/>
    <s v=" "/>
    <s v=" "/>
  </r>
  <r>
    <x v="0"/>
    <x v="2"/>
    <x v="0"/>
    <x v="0"/>
    <s v="Acc Prov For Uncollect Acc"/>
    <n v="108.34"/>
    <s v="USD"/>
    <s v="CS10268460"/>
    <x v="1"/>
    <s v=" "/>
    <s v="MT1"/>
    <s v="F3PCR56243"/>
    <s v="E"/>
    <s v=" "/>
    <d v="2021-03-19T00:00:00"/>
    <s v="NCS1192103"/>
    <s v=" "/>
    <s v="Image URL"/>
    <s v="470"/>
    <s v="WOFF"/>
    <s v="CAOCS"/>
    <s v=" "/>
    <s v=" "/>
  </r>
  <r>
    <x v="0"/>
    <x v="0"/>
    <x v="0"/>
    <x v="2"/>
    <s v="Uncollect Acct Elect-Write Off"/>
    <n v="-5985.1"/>
    <s v="USD"/>
    <s v="CS10275180"/>
    <x v="1"/>
    <s v=" "/>
    <s v="MT1"/>
    <s v="F3PCR56243"/>
    <s v="E"/>
    <s v=" "/>
    <d v="2021-04-20T00:00:00"/>
    <s v="NCS1192104"/>
    <s v=" "/>
    <s v="Image URL"/>
    <s v="470"/>
    <s v="WOFF"/>
    <s v="CAOCS"/>
    <s v=" "/>
    <s v=" "/>
  </r>
  <r>
    <x v="0"/>
    <x v="0"/>
    <x v="0"/>
    <x v="2"/>
    <s v="Uncollect Acct Elect-Write Off"/>
    <n v="-5577.92"/>
    <s v="USD"/>
    <s v="CS10275371"/>
    <x v="1"/>
    <s v=" "/>
    <s v="MT1"/>
    <s v="F3PCR56243"/>
    <s v="E"/>
    <s v=" "/>
    <d v="2021-04-21T00:00:00"/>
    <s v="NCS1202104"/>
    <s v=" "/>
    <s v="Image URL"/>
    <s v="470"/>
    <s v="WOFF"/>
    <s v="CAOCS"/>
    <s v=" "/>
    <s v=" "/>
  </r>
  <r>
    <x v="0"/>
    <x v="0"/>
    <x v="0"/>
    <x v="2"/>
    <s v="Uncollect Acct Elect-Write Off"/>
    <n v="-6257.75"/>
    <s v="USD"/>
    <s v="CS10273657"/>
    <x v="1"/>
    <s v=" "/>
    <s v="MT1"/>
    <s v="F3PCR56243"/>
    <s v="E"/>
    <s v=" "/>
    <d v="2021-04-07T00:00:00"/>
    <s v="NCS1082104"/>
    <s v=" "/>
    <s v="Image URL"/>
    <s v="470"/>
    <s v="WOFF"/>
    <s v="CAOCS"/>
    <s v=" "/>
    <s v=" "/>
  </r>
  <r>
    <x v="1"/>
    <x v="6"/>
    <x v="0"/>
    <x v="2"/>
    <s v="Uncollect Acct Elect-Write Off"/>
    <n v="-25915.59"/>
    <s v="USD"/>
    <s v="CS10181316"/>
    <x v="1"/>
    <s v=" "/>
    <s v="MT1"/>
    <s v=" "/>
    <s v="E"/>
    <s v=" "/>
    <d v="2020-01-25T00:00:00"/>
    <s v="NCS1252001"/>
    <s v=" "/>
    <s v="Image URL"/>
    <s v="470"/>
    <s v="WOFF"/>
    <s v="CAOCS"/>
    <s v=" "/>
    <s v=" "/>
  </r>
  <r>
    <x v="1"/>
    <x v="6"/>
    <x v="0"/>
    <x v="2"/>
    <s v="Uncollect Acct Elect-Write Off"/>
    <n v="1076.18"/>
    <s v="USD"/>
    <s v="CS10180455"/>
    <x v="1"/>
    <s v=" "/>
    <s v="MT1"/>
    <s v=" "/>
    <s v="E"/>
    <s v=" "/>
    <d v="2020-01-03T00:00:00"/>
    <s v="NCS1062001"/>
    <s v=" "/>
    <s v="Image URL"/>
    <s v="470"/>
    <s v="WOFF"/>
    <s v="CAOCS"/>
    <s v=" "/>
    <s v=" "/>
  </r>
  <r>
    <x v="1"/>
    <x v="6"/>
    <x v="0"/>
    <x v="2"/>
    <s v="Uncollect Acct Elect-Write Off"/>
    <n v="1070.4000000000001"/>
    <s v="USD"/>
    <s v="CS10180455"/>
    <x v="1"/>
    <s v=" "/>
    <s v="MT1"/>
    <s v=" "/>
    <s v="E"/>
    <s v=" "/>
    <d v="2020-01-02T00:00:00"/>
    <s v="NCS1052001"/>
    <s v=" "/>
    <s v="Image URL"/>
    <s v="470"/>
    <s v="WOFF"/>
    <s v="CAOCS"/>
    <s v=" "/>
    <s v=" "/>
  </r>
  <r>
    <x v="1"/>
    <x v="3"/>
    <x v="0"/>
    <x v="2"/>
    <s v="Uncollect Acct Elect-Write Off"/>
    <n v="3171.99"/>
    <s v="USD"/>
    <s v="CS10185616"/>
    <x v="1"/>
    <s v=" "/>
    <s v="MT1"/>
    <s v=" "/>
    <s v="E"/>
    <s v=" "/>
    <d v="2020-02-11T00:00:00"/>
    <s v="NCS1132002"/>
    <s v=" "/>
    <s v="Image URL"/>
    <s v="470"/>
    <s v="WOFF"/>
    <s v="CAOCS"/>
    <s v=" "/>
    <s v=" "/>
  </r>
  <r>
    <x v="1"/>
    <x v="3"/>
    <x v="0"/>
    <x v="2"/>
    <s v="Uncollect Acct Elect-Write Off"/>
    <n v="1108.0899999999999"/>
    <s v="USD"/>
    <s v="CS10187596"/>
    <x v="1"/>
    <s v=" "/>
    <s v="MT1"/>
    <s v=" "/>
    <s v="E"/>
    <s v=" "/>
    <d v="2020-02-24T00:00:00"/>
    <s v="NCS1242002"/>
    <s v=" "/>
    <s v="Image URL"/>
    <s v="470"/>
    <s v="WOFF"/>
    <s v="CAOCS"/>
    <s v=" "/>
    <s v=" "/>
  </r>
  <r>
    <x v="1"/>
    <x v="3"/>
    <x v="0"/>
    <x v="2"/>
    <s v="Uncollect Acct Elect-Write Off"/>
    <n v="1011.2"/>
    <s v="USD"/>
    <s v="CS10185368"/>
    <x v="1"/>
    <s v=" "/>
    <s v="MT1"/>
    <s v=" "/>
    <s v="E"/>
    <s v=" "/>
    <d v="2020-02-03T00:00:00"/>
    <s v="NCS1062002"/>
    <s v=" "/>
    <s v="Image URL"/>
    <s v="470"/>
    <s v="WOFF"/>
    <s v="CAOCS"/>
    <s v=" "/>
    <s v=" "/>
  </r>
  <r>
    <x v="1"/>
    <x v="2"/>
    <x v="0"/>
    <x v="2"/>
    <s v="Uncollect Acct Elect-Write Off"/>
    <n v="28.78"/>
    <s v="USD"/>
    <s v="CS10191260"/>
    <x v="1"/>
    <s v=" "/>
    <s v="MT1"/>
    <s v=" "/>
    <s v="E"/>
    <s v=" "/>
    <d v="2020-03-03T00:00:00"/>
    <s v="NCS1052003"/>
    <s v=" "/>
    <s v="Image URL"/>
    <s v="470"/>
    <s v="WOFF"/>
    <s v="CAOCS"/>
    <s v=" "/>
    <s v=" "/>
  </r>
  <r>
    <x v="0"/>
    <x v="2"/>
    <x v="0"/>
    <x v="2"/>
    <s v="Uncollect Acct Elect-Write Off"/>
    <n v="-140.97"/>
    <s v="USD"/>
    <s v="CSA0269534"/>
    <x v="2"/>
    <s v="Jan CCS Posting Issue"/>
    <s v="MT1"/>
    <s v=" "/>
    <s v="E"/>
    <s v=" "/>
    <d v="2021-03-31T00:00:00"/>
    <s v=" "/>
    <s v=" "/>
    <s v="Image URL"/>
    <s v="470"/>
    <s v="WOFF"/>
    <s v="CAOCS"/>
    <s v=" "/>
    <s v=" "/>
  </r>
  <r>
    <x v="1"/>
    <x v="8"/>
    <x v="0"/>
    <x v="2"/>
    <s v="Uncollect Acct Elect-Write Off"/>
    <n v="-907406"/>
    <s v="USD"/>
    <s v="ERD0221743"/>
    <x v="0"/>
    <s v="Reg Asset for bad debt COVID19"/>
    <s v="ENT"/>
    <s v=" "/>
    <s v="E"/>
    <s v=" "/>
    <d v="2020-07-31T00:00:00"/>
    <s v=" "/>
    <s v=" "/>
    <s v="Image URL"/>
    <s v="640"/>
    <s v="RDRA"/>
    <s v="CAOCS"/>
    <s v=" "/>
    <s v=" "/>
  </r>
  <r>
    <x v="0"/>
    <x v="6"/>
    <x v="0"/>
    <x v="2"/>
    <s v="Uncollect Acct Elect-Write Off"/>
    <n v="-197135"/>
    <s v="USD"/>
    <s v="ERD0259433"/>
    <x v="0"/>
    <s v="Reg asset  bad debt COVID19"/>
    <s v="ENT"/>
    <s v=" "/>
    <s v="E"/>
    <s v=" "/>
    <d v="2021-01-31T00:00:00"/>
    <s v=" "/>
    <s v=" "/>
    <s v="Image URL"/>
    <s v="640"/>
    <s v="RDRA"/>
    <s v="CAOCS"/>
    <s v=" "/>
    <s v=" "/>
  </r>
  <r>
    <x v="1"/>
    <x v="0"/>
    <x v="0"/>
    <x v="3"/>
    <s v="Uncollectible Accts - COVID19"/>
    <n v="167195"/>
    <s v="USD"/>
    <s v="ERD0202798"/>
    <x v="0"/>
    <s v="Accrual of Bad Debt, COVID 19"/>
    <s v="ENT"/>
    <s v=" "/>
    <s v="E"/>
    <s v=" "/>
    <d v="2020-04-30T00:00:00"/>
    <s v=" "/>
    <s v=" "/>
    <s v="Image URL"/>
    <s v="470"/>
    <s v="WOFF"/>
    <s v="CAOCS"/>
    <s v=" "/>
    <s v=" "/>
  </r>
  <r>
    <x v="1"/>
    <x v="5"/>
    <x v="0"/>
    <x v="0"/>
    <s v="Acc Prov For Uncollect Acc"/>
    <n v="-1384685"/>
    <s v="USD"/>
    <s v="ERD0246162"/>
    <x v="0"/>
    <s v="Accum provision for uncol acct"/>
    <s v="ENT"/>
    <s v=" "/>
    <s v="E"/>
    <s v=" "/>
    <d v="2020-11-30T00:00:00"/>
    <s v=" "/>
    <s v=" "/>
    <s v="Image URL"/>
    <s v="901"/>
    <s v="RDRA"/>
    <s v="CAOCS"/>
    <s v=" "/>
    <s v=" "/>
  </r>
  <r>
    <x v="1"/>
    <x v="5"/>
    <x v="0"/>
    <x v="1"/>
    <s v="Reg asset Covid 19 bad debt"/>
    <n v="-1256603"/>
    <s v="USD"/>
    <s v="ERD0246162"/>
    <x v="0"/>
    <s v="Reg Asset for bad debt COVID19"/>
    <s v="ENT"/>
    <s v=" "/>
    <s v="E"/>
    <s v=" "/>
    <d v="2020-11-30T00:00:00"/>
    <s v=" "/>
    <s v=" "/>
    <s v="Image URL"/>
    <s v="901"/>
    <s v="RDRA"/>
    <s v="CAOCS"/>
    <s v=" "/>
    <s v=" "/>
  </r>
  <r>
    <x v="1"/>
    <x v="2"/>
    <x v="0"/>
    <x v="4"/>
    <s v="Accum Prov Uncoll - COVID19"/>
    <n v="-106000"/>
    <s v="USD"/>
    <s v="ERD0196163"/>
    <x v="0"/>
    <s v="Accrual of Bad Debt Expense CO"/>
    <s v="ENT"/>
    <s v=" "/>
    <s v="E"/>
    <s v=" "/>
    <d v="2020-03-31T00:00:00"/>
    <s v=" "/>
    <s v=" "/>
    <s v="Image URL"/>
    <s v="470"/>
    <s v="WOFF"/>
    <s v="FNANX"/>
    <s v=" "/>
    <s v=" "/>
  </r>
  <r>
    <x v="1"/>
    <x v="9"/>
    <x v="0"/>
    <x v="2"/>
    <s v="Uncollect Acct Elect-Write Off"/>
    <n v="0.8"/>
    <s v="USD"/>
    <s v="CSH0225385"/>
    <x v="3"/>
    <s v="Uncollect Acct Elect-Write Off"/>
    <s v=" "/>
    <s v=" "/>
    <s v="E"/>
    <s v=" "/>
    <d v="2020-08-31T00:00:00"/>
    <s v=" "/>
    <s v=" "/>
    <s v="Image URL"/>
    <s v="901"/>
    <s v="WOFF"/>
    <s v="FNANX"/>
    <s v=" "/>
    <s v=" "/>
  </r>
  <r>
    <x v="1"/>
    <x v="6"/>
    <x v="1"/>
    <x v="2"/>
    <s v="Uncollect Acct Elect-Write Off"/>
    <n v="126.14"/>
    <s v="USD"/>
    <s v="CS10180445"/>
    <x v="1"/>
    <s v=" "/>
    <s v="BRO"/>
    <s v="F3PCR56244"/>
    <s v="G"/>
    <s v=" "/>
    <d v="2020-01-08T00:00:00"/>
    <s v="GCS1102001"/>
    <s v=" "/>
    <s v="Image URL"/>
    <s v="470"/>
    <s v="WOFF"/>
    <s v="CAOCC"/>
    <s v=" "/>
    <s v=" "/>
  </r>
  <r>
    <x v="1"/>
    <x v="6"/>
    <x v="1"/>
    <x v="2"/>
    <s v="Uncollect Acct Elect-Write Off"/>
    <n v="855.88"/>
    <s v="USD"/>
    <s v="CS10180445"/>
    <x v="1"/>
    <s v=" "/>
    <s v="BRO"/>
    <s v="F3PCR56244"/>
    <s v="G"/>
    <s v=" "/>
    <d v="2020-01-02T00:00:00"/>
    <s v="GCS1052001"/>
    <s v=" "/>
    <s v="Image URL"/>
    <s v="470"/>
    <s v="WOFF"/>
    <s v="CAOCC"/>
    <s v=" "/>
    <s v=" "/>
  </r>
  <r>
    <x v="1"/>
    <x v="6"/>
    <x v="1"/>
    <x v="2"/>
    <s v="Uncollect Acct Elect-Write Off"/>
    <n v="354.45"/>
    <s v="USD"/>
    <s v="CS10180445"/>
    <x v="1"/>
    <s v=" "/>
    <s v="BRO"/>
    <s v="F3PCR56244"/>
    <s v="G"/>
    <s v=" "/>
    <d v="2020-01-06T00:00:00"/>
    <s v="GCS1082001"/>
    <s v=" "/>
    <s v="Image URL"/>
    <s v="470"/>
    <s v="WOFF"/>
    <s v="CAOCC"/>
    <s v=" "/>
    <s v=" "/>
  </r>
  <r>
    <x v="1"/>
    <x v="6"/>
    <x v="1"/>
    <x v="2"/>
    <s v="Uncollect Acct Elect-Write Off"/>
    <n v="255.6"/>
    <s v="USD"/>
    <s v="CS10180445"/>
    <x v="1"/>
    <s v=" "/>
    <s v="BRO"/>
    <s v="F3PCR56244"/>
    <s v="G"/>
    <s v=" "/>
    <d v="2020-01-17T00:00:00"/>
    <s v="GCS1182001"/>
    <s v=" "/>
    <s v="Image URL"/>
    <s v="470"/>
    <s v="WOFF"/>
    <s v="CAOCC"/>
    <s v=" "/>
    <s v=" "/>
  </r>
  <r>
    <x v="1"/>
    <x v="6"/>
    <x v="1"/>
    <x v="2"/>
    <s v="Uncollect Acct Elect-Write Off"/>
    <n v="421.65"/>
    <s v="USD"/>
    <s v="CS10180445"/>
    <x v="1"/>
    <s v=" "/>
    <s v="BRO"/>
    <s v="F3PCR56244"/>
    <s v="G"/>
    <s v=" "/>
    <d v="2020-01-13T00:00:00"/>
    <s v="GCS1142001"/>
    <s v=" "/>
    <s v="Image URL"/>
    <s v="470"/>
    <s v="WOFF"/>
    <s v="CAOCC"/>
    <s v=" "/>
    <s v=" "/>
  </r>
  <r>
    <x v="1"/>
    <x v="6"/>
    <x v="1"/>
    <x v="2"/>
    <s v="Uncollect Acct Elect-Write Off"/>
    <n v="-264.42"/>
    <s v="USD"/>
    <s v="CS10181251"/>
    <x v="1"/>
    <s v=" "/>
    <s v="BRO"/>
    <s v="F3PCR56244"/>
    <s v="G"/>
    <s v=" "/>
    <d v="2020-01-24T00:00:00"/>
    <s v="GCS1242001"/>
    <s v=" "/>
    <s v="Image URL"/>
    <s v="470"/>
    <s v="WOFF"/>
    <s v="CAOCC"/>
    <s v=" "/>
    <s v=" "/>
  </r>
  <r>
    <x v="1"/>
    <x v="6"/>
    <x v="1"/>
    <x v="2"/>
    <s v="Uncollect Acct Elect-Write Off"/>
    <n v="31.4"/>
    <s v="USD"/>
    <s v="CS10181020"/>
    <x v="1"/>
    <s v=" "/>
    <s v="BRO"/>
    <s v="F3PCR56244"/>
    <s v="G"/>
    <s v=" "/>
    <d v="2020-01-23T00:00:00"/>
    <s v="GCS1232001"/>
    <s v=" "/>
    <s v="Image URL"/>
    <s v="470"/>
    <s v="WOFF"/>
    <s v="CAOCC"/>
    <s v=" "/>
    <s v=" "/>
  </r>
  <r>
    <x v="1"/>
    <x v="3"/>
    <x v="1"/>
    <x v="2"/>
    <s v="Uncollect Acct Elect-Write Off"/>
    <n v="323.16000000000003"/>
    <s v="USD"/>
    <s v="CS10187201"/>
    <x v="1"/>
    <s v=" "/>
    <s v="BRO"/>
    <s v="F3PCR56244"/>
    <s v="G"/>
    <s v=" "/>
    <d v="2020-02-20T00:00:00"/>
    <s v="GCS1212002"/>
    <s v=" "/>
    <s v="Image URL"/>
    <s v="470"/>
    <s v="WOFF"/>
    <s v="CAOCC"/>
    <s v=" "/>
    <s v=" "/>
  </r>
  <r>
    <x v="1"/>
    <x v="3"/>
    <x v="1"/>
    <x v="2"/>
    <s v="Uncollect Acct Elect-Write Off"/>
    <n v="-588.57000000000005"/>
    <s v="USD"/>
    <s v="CS10188425"/>
    <x v="1"/>
    <s v=" "/>
    <s v="BRO"/>
    <s v="F3PCR56244"/>
    <s v="G"/>
    <s v=" "/>
    <d v="2020-02-27T00:00:00"/>
    <s v="GCS1272002"/>
    <s v=" "/>
    <s v="Image URL"/>
    <s v="470"/>
    <s v="WOFF"/>
    <s v="CAOCC"/>
    <s v=" "/>
    <s v=" "/>
  </r>
  <r>
    <x v="1"/>
    <x v="3"/>
    <x v="1"/>
    <x v="2"/>
    <s v="Uncollect Acct Elect-Write Off"/>
    <n v="140.02000000000001"/>
    <s v="USD"/>
    <s v="CS10185358"/>
    <x v="1"/>
    <s v=" "/>
    <s v="BRO"/>
    <s v="F3PCR56244"/>
    <s v="G"/>
    <s v=" "/>
    <d v="2020-02-07T00:00:00"/>
    <s v="GCS1102002"/>
    <s v=" "/>
    <s v="Image URL"/>
    <s v="470"/>
    <s v="WOFF"/>
    <s v="CAOCC"/>
    <s v=" "/>
    <s v=" "/>
  </r>
  <r>
    <x v="1"/>
    <x v="3"/>
    <x v="1"/>
    <x v="2"/>
    <s v="Uncollect Acct Elect-Write Off"/>
    <n v="309.81"/>
    <s v="USD"/>
    <s v="CS10187755"/>
    <x v="1"/>
    <s v=" "/>
    <s v="BRO"/>
    <s v="F3PCR56244"/>
    <s v="G"/>
    <s v=" "/>
    <d v="2020-02-25T00:00:00"/>
    <s v="GCS1252002"/>
    <s v=" "/>
    <s v="Image URL"/>
    <s v="470"/>
    <s v="WOFF"/>
    <s v="CAOCC"/>
    <s v=" "/>
    <s v=" "/>
  </r>
  <r>
    <x v="1"/>
    <x v="2"/>
    <x v="1"/>
    <x v="2"/>
    <s v="Uncollect Acct Elect-Write Off"/>
    <n v="-315.94"/>
    <s v="USD"/>
    <s v="CS10192384"/>
    <x v="1"/>
    <s v=" "/>
    <s v="BRO"/>
    <s v="F3PCR56244"/>
    <s v="G"/>
    <s v=" "/>
    <d v="2020-03-17T00:00:00"/>
    <s v="GCS1162003"/>
    <s v=" "/>
    <s v="Image URL"/>
    <s v="470"/>
    <s v="WOFF"/>
    <s v="CAOCC"/>
    <s v=" "/>
    <s v=" "/>
  </r>
  <r>
    <x v="1"/>
    <x v="2"/>
    <x v="1"/>
    <x v="2"/>
    <s v="Uncollect Acct Elect-Write Off"/>
    <n v="-170.73"/>
    <s v="USD"/>
    <s v="CS10194045"/>
    <x v="1"/>
    <s v=" "/>
    <s v="BRO"/>
    <s v="F3PCR56244"/>
    <s v="G"/>
    <s v=" "/>
    <d v="2020-03-26T00:00:00"/>
    <s v="GCS1282003"/>
    <s v=" "/>
    <s v="Image URL"/>
    <s v="470"/>
    <s v="WOFF"/>
    <s v="CAOCC"/>
    <s v=" "/>
    <s v=" "/>
  </r>
  <r>
    <x v="1"/>
    <x v="2"/>
    <x v="1"/>
    <x v="2"/>
    <s v="Uncollect Acct Elect-Write Off"/>
    <n v="-22.83"/>
    <s v="USD"/>
    <s v="CS10192519"/>
    <x v="1"/>
    <s v=" "/>
    <s v="BRO"/>
    <s v="F3PCR56244"/>
    <s v="G"/>
    <s v=" "/>
    <d v="2020-03-18T00:00:00"/>
    <s v="GCS1172003"/>
    <s v=" "/>
    <s v="Image URL"/>
    <s v="470"/>
    <s v="WOFF"/>
    <s v="CAOCC"/>
    <s v=" "/>
    <s v=" "/>
  </r>
  <r>
    <x v="1"/>
    <x v="2"/>
    <x v="1"/>
    <x v="2"/>
    <s v="Uncollect Acct Elect-Write Off"/>
    <n v="-493.81"/>
    <s v="USD"/>
    <s v="CS10191250"/>
    <x v="1"/>
    <s v=" "/>
    <s v="BRO"/>
    <s v="F3PCR56244"/>
    <s v="G"/>
    <s v=" "/>
    <d v="2020-03-04T00:00:00"/>
    <s v="GCS1062003"/>
    <s v=" "/>
    <s v="Image URL"/>
    <s v="470"/>
    <s v="WOFF"/>
    <s v="CAOCC"/>
    <s v=" "/>
    <s v=" "/>
  </r>
  <r>
    <x v="1"/>
    <x v="2"/>
    <x v="1"/>
    <x v="2"/>
    <s v="Uncollect Acct Elect-Write Off"/>
    <n v="-120.61"/>
    <s v="USD"/>
    <s v="CS10191250"/>
    <x v="1"/>
    <s v=" "/>
    <s v="BRO"/>
    <s v="F3PCR56244"/>
    <s v="G"/>
    <s v=" "/>
    <d v="2020-03-06T00:00:00"/>
    <s v="GCS1082003"/>
    <s v=" "/>
    <s v="Image URL"/>
    <s v="470"/>
    <s v="WOFF"/>
    <s v="CAOCC"/>
    <s v=" "/>
    <s v=" "/>
  </r>
  <r>
    <x v="1"/>
    <x v="0"/>
    <x v="1"/>
    <x v="2"/>
    <s v="Uncollect Acct Elect-Write Off"/>
    <n v="-110.11"/>
    <s v="USD"/>
    <s v="CS10199795"/>
    <x v="1"/>
    <s v=" "/>
    <s v="BRO"/>
    <s v="F3PCR56244"/>
    <s v="G"/>
    <s v=" "/>
    <d v="2020-04-21T00:00:00"/>
    <s v="GCS1222004"/>
    <s v=" "/>
    <s v="Image URL"/>
    <s v="470"/>
    <s v="WOFF"/>
    <s v="CAOCC"/>
    <s v=" "/>
    <s v=" "/>
  </r>
  <r>
    <x v="1"/>
    <x v="7"/>
    <x v="1"/>
    <x v="2"/>
    <s v="Uncollect Acct Elect-Write Off"/>
    <n v="65.88"/>
    <s v="USD"/>
    <s v="CS10203833"/>
    <x v="1"/>
    <s v=" "/>
    <s v="BRO"/>
    <s v="F3PCR56244"/>
    <s v="G"/>
    <s v=" "/>
    <d v="2020-05-04T00:00:00"/>
    <s v="GCS1052005"/>
    <s v=" "/>
    <s v="Image URL"/>
    <s v="470"/>
    <s v="WOFF"/>
    <s v="CAOCC"/>
    <s v=" "/>
    <s v=" "/>
  </r>
  <r>
    <x v="1"/>
    <x v="7"/>
    <x v="1"/>
    <x v="2"/>
    <s v="Uncollect Acct Elect-Write Off"/>
    <n v="-12.14"/>
    <s v="USD"/>
    <s v="CS10203833"/>
    <x v="1"/>
    <s v=" "/>
    <s v="BRO"/>
    <s v="F3PCR56244"/>
    <s v="G"/>
    <s v=" "/>
    <d v="2020-05-07T00:00:00"/>
    <s v="GCS1082005"/>
    <s v=" "/>
    <s v="Image URL"/>
    <s v="470"/>
    <s v="WOFF"/>
    <s v="CAOCC"/>
    <s v=" "/>
    <s v=" "/>
  </r>
  <r>
    <x v="1"/>
    <x v="4"/>
    <x v="1"/>
    <x v="2"/>
    <s v="Uncollect Acct Elect-Write Off"/>
    <n v="-227.06"/>
    <s v="USD"/>
    <s v="CS10212623"/>
    <x v="1"/>
    <s v=" "/>
    <s v="BRO"/>
    <s v="F3PCR56244"/>
    <s v="G"/>
    <s v=" "/>
    <d v="2020-06-23T00:00:00"/>
    <s v="GCS1242006"/>
    <s v=" "/>
    <s v="Image URL"/>
    <s v="470"/>
    <s v="WOFF"/>
    <s v="CAOCC"/>
    <s v=" "/>
    <s v=" "/>
  </r>
  <r>
    <x v="1"/>
    <x v="4"/>
    <x v="1"/>
    <x v="2"/>
    <s v="Uncollect Acct Elect-Write Off"/>
    <n v="-117.77"/>
    <s v="USD"/>
    <s v="CS10210163"/>
    <x v="1"/>
    <s v=" "/>
    <s v="BRO"/>
    <s v="F3PCR56244"/>
    <s v="G"/>
    <s v=" "/>
    <d v="2020-06-04T00:00:00"/>
    <s v="GCS1082006"/>
    <s v=" "/>
    <s v="Image URL"/>
    <s v="470"/>
    <s v="WOFF"/>
    <s v="CAOCC"/>
    <s v=" "/>
    <s v=" "/>
  </r>
  <r>
    <x v="1"/>
    <x v="4"/>
    <x v="1"/>
    <x v="2"/>
    <s v="Uncollect Acct Elect-Write Off"/>
    <n v="-784.81"/>
    <s v="USD"/>
    <s v="CS10211125"/>
    <x v="1"/>
    <s v=" "/>
    <s v="BRO"/>
    <s v="F3PCR56244"/>
    <s v="G"/>
    <s v=" "/>
    <d v="2020-06-12T00:00:00"/>
    <s v="GCS1152006"/>
    <s v=" "/>
    <s v="Image URL"/>
    <s v="470"/>
    <s v="WOFF"/>
    <s v="CAOCC"/>
    <s v=" "/>
    <s v=" "/>
  </r>
  <r>
    <x v="1"/>
    <x v="4"/>
    <x v="1"/>
    <x v="2"/>
    <s v="Uncollect Acct Elect-Write Off"/>
    <n v="-606.16999999999996"/>
    <s v="USD"/>
    <s v="CS10214385"/>
    <x v="1"/>
    <s v=" "/>
    <s v="BRO"/>
    <s v="F3PCR56244"/>
    <s v="G"/>
    <s v=" "/>
    <d v="2020-06-30T00:00:00"/>
    <s v="GCS1302006"/>
    <s v=" "/>
    <s v="Image URL"/>
    <s v="470"/>
    <s v="WOFF"/>
    <s v="CAOCC"/>
    <s v=" "/>
    <s v=" "/>
  </r>
  <r>
    <x v="1"/>
    <x v="4"/>
    <x v="1"/>
    <x v="2"/>
    <s v="Uncollect Acct Elect-Write Off"/>
    <n v="-523.11"/>
    <s v="USD"/>
    <s v="CS10210132"/>
    <x v="1"/>
    <s v=" "/>
    <s v="BRO"/>
    <s v="F3PCR56244"/>
    <s v="G"/>
    <s v=" "/>
    <d v="2020-06-02T00:00:00"/>
    <s v="GCS1062006"/>
    <s v=" "/>
    <s v="Image URL"/>
    <s v="470"/>
    <s v="WOFF"/>
    <s v="CAOCC"/>
    <s v=" "/>
    <s v=" "/>
  </r>
  <r>
    <x v="1"/>
    <x v="4"/>
    <x v="1"/>
    <x v="2"/>
    <s v="Uncollect Acct Elect-Write Off"/>
    <n v="-133.69"/>
    <s v="USD"/>
    <s v="CS10210132"/>
    <x v="1"/>
    <s v=" "/>
    <s v="BRO"/>
    <s v="F3PCR56244"/>
    <s v="G"/>
    <s v=" "/>
    <d v="2020-06-03T00:00:00"/>
    <s v="GCS1072006"/>
    <s v=" "/>
    <s v="Image URL"/>
    <s v="470"/>
    <s v="WOFF"/>
    <s v="CAOCC"/>
    <s v=" "/>
    <s v=" "/>
  </r>
  <r>
    <x v="1"/>
    <x v="8"/>
    <x v="1"/>
    <x v="2"/>
    <s v="Uncollect Acct Elect-Write Off"/>
    <n v="-581.91"/>
    <s v="USD"/>
    <s v="CS10218357"/>
    <x v="1"/>
    <s v=" "/>
    <s v="BRO"/>
    <s v="F3PCR56244"/>
    <s v="G"/>
    <s v=" "/>
    <d v="2020-07-17T00:00:00"/>
    <s v="GCS1192007"/>
    <s v=" "/>
    <s v="Image URL"/>
    <s v="470"/>
    <s v="WOFF"/>
    <s v="CAOCC"/>
    <s v=" "/>
    <s v=" "/>
  </r>
  <r>
    <x v="1"/>
    <x v="8"/>
    <x v="1"/>
    <x v="2"/>
    <s v="Uncollect Acct Elect-Write Off"/>
    <n v="-25.97"/>
    <s v="USD"/>
    <s v="CS10217266"/>
    <x v="1"/>
    <s v=" "/>
    <s v="BRO"/>
    <s v="F3PCR56244"/>
    <s v="G"/>
    <s v=" "/>
    <d v="2020-07-03T00:00:00"/>
    <s v="GCS1082007"/>
    <s v=" "/>
    <s v="Image URL"/>
    <s v="470"/>
    <s v="WOFF"/>
    <s v="CAOCC"/>
    <s v=" "/>
    <s v=" "/>
  </r>
  <r>
    <x v="1"/>
    <x v="8"/>
    <x v="1"/>
    <x v="2"/>
    <s v="Uncollect Acct Elect-Write Off"/>
    <n v="-338.57"/>
    <s v="USD"/>
    <s v="CS10217266"/>
    <x v="1"/>
    <s v=" "/>
    <s v="BRO"/>
    <s v="F3PCR56244"/>
    <s v="G"/>
    <s v=" "/>
    <d v="2020-07-08T00:00:00"/>
    <s v="GCS1112007"/>
    <s v=" "/>
    <s v="Image URL"/>
    <s v="470"/>
    <s v="WOFF"/>
    <s v="CAOCC"/>
    <s v=" "/>
    <s v=" "/>
  </r>
  <r>
    <x v="1"/>
    <x v="8"/>
    <x v="1"/>
    <x v="2"/>
    <s v="Uncollect Acct Elect-Write Off"/>
    <n v="-661.69"/>
    <s v="USD"/>
    <s v="CS10219580"/>
    <x v="1"/>
    <s v=" "/>
    <s v="BRO"/>
    <s v="F3PCR56244"/>
    <s v="G"/>
    <s v=" "/>
    <d v="2020-07-27T00:00:00"/>
    <s v="GCS1272007"/>
    <s v=" "/>
    <s v="Image URL"/>
    <s v="470"/>
    <s v="WOFF"/>
    <s v="CAOCC"/>
    <s v=" "/>
    <s v=" "/>
  </r>
  <r>
    <x v="1"/>
    <x v="9"/>
    <x v="1"/>
    <x v="2"/>
    <s v="Uncollect Acct Elect-Write Off"/>
    <n v="-32.630000000000003"/>
    <s v="USD"/>
    <s v="CS10225836"/>
    <x v="1"/>
    <s v=" "/>
    <s v="BRO"/>
    <s v="F3PCR56244"/>
    <s v="G"/>
    <s v=" "/>
    <d v="2020-08-26T00:00:00"/>
    <s v="GCS1272008"/>
    <s v=" "/>
    <s v="Image URL"/>
    <s v="470"/>
    <s v="WOFF"/>
    <s v="CAOCC"/>
    <s v=" "/>
    <s v=" "/>
  </r>
  <r>
    <x v="1"/>
    <x v="9"/>
    <x v="1"/>
    <x v="2"/>
    <s v="Uncollect Acct Elect-Write Off"/>
    <n v="-50.65"/>
    <s v="USD"/>
    <s v="CS10225429"/>
    <x v="1"/>
    <s v=" "/>
    <s v="BRO"/>
    <s v="F3PCR56244"/>
    <s v="G"/>
    <s v=" "/>
    <d v="2020-08-24T00:00:00"/>
    <s v="GCS1252008"/>
    <s v=" "/>
    <s v="Image URL"/>
    <s v="470"/>
    <s v="WOFF"/>
    <s v="CAOCC"/>
    <s v=" "/>
    <s v=" "/>
  </r>
  <r>
    <x v="1"/>
    <x v="9"/>
    <x v="1"/>
    <x v="2"/>
    <s v="Uncollect Acct Elect-Write Off"/>
    <n v="-2.52"/>
    <s v="USD"/>
    <s v="CS10224919"/>
    <x v="1"/>
    <s v=" "/>
    <s v="BRO"/>
    <s v="F3PCR56244"/>
    <s v="G"/>
    <s v=" "/>
    <d v="2020-08-20T00:00:00"/>
    <s v="GCS1222008"/>
    <s v=" "/>
    <s v="Image URL"/>
    <s v="470"/>
    <s v="WOFF"/>
    <s v="CAOCC"/>
    <s v=" "/>
    <s v=" "/>
  </r>
  <r>
    <x v="1"/>
    <x v="9"/>
    <x v="1"/>
    <x v="2"/>
    <s v="Uncollect Acct Elect-Write Off"/>
    <n v="-162.62"/>
    <s v="USD"/>
    <s v="CS10225625"/>
    <x v="1"/>
    <s v=" "/>
    <s v="BRO"/>
    <s v="F3PCR56244"/>
    <s v="G"/>
    <s v=" "/>
    <d v="2020-08-25T00:00:00"/>
    <s v="GCS1262008"/>
    <s v=" "/>
    <s v="Image URL"/>
    <s v="470"/>
    <s v="WOFF"/>
    <s v="CAOCC"/>
    <s v=" "/>
    <s v=" "/>
  </r>
  <r>
    <x v="1"/>
    <x v="9"/>
    <x v="1"/>
    <x v="2"/>
    <s v="Uncollect Acct Elect-Write Off"/>
    <n v="-35.39"/>
    <s v="USD"/>
    <s v="CS10225114"/>
    <x v="1"/>
    <s v=" "/>
    <s v="BRO"/>
    <s v="F3PCR56244"/>
    <s v="G"/>
    <s v=" "/>
    <d v="2020-08-21T00:00:00"/>
    <s v="GCS1232008"/>
    <s v=" "/>
    <s v="Image URL"/>
    <s v="470"/>
    <s v="WOFF"/>
    <s v="CAOCC"/>
    <s v=" "/>
    <s v=" "/>
  </r>
  <r>
    <x v="1"/>
    <x v="10"/>
    <x v="1"/>
    <x v="2"/>
    <s v="Uncollect Acct Elect-Write Off"/>
    <n v="-1.65"/>
    <s v="USD"/>
    <s v="CS10231644"/>
    <x v="1"/>
    <s v=" "/>
    <s v="BRO"/>
    <s v="F3PCR56244"/>
    <s v="G"/>
    <s v=" "/>
    <d v="2020-09-24T00:00:00"/>
    <s v="GCS1262009"/>
    <s v=" "/>
    <s v="Image URL"/>
    <s v="470"/>
    <s v="WOFF"/>
    <s v="CAOCC"/>
    <s v=" "/>
    <s v=" "/>
  </r>
  <r>
    <x v="1"/>
    <x v="11"/>
    <x v="1"/>
    <x v="2"/>
    <s v="Uncollect Acct Elect-Write Off"/>
    <n v="-177.72"/>
    <s v="USD"/>
    <s v="CS10237426"/>
    <x v="1"/>
    <s v=" "/>
    <s v="BRO"/>
    <s v="F3PCR56244"/>
    <s v="G"/>
    <s v=" "/>
    <d v="2020-10-20T00:00:00"/>
    <s v="GCS1232010"/>
    <s v=" "/>
    <s v="Image URL"/>
    <s v="470"/>
    <s v="WOFF"/>
    <s v="CAOCC"/>
    <s v=" "/>
    <s v=" "/>
  </r>
  <r>
    <x v="1"/>
    <x v="11"/>
    <x v="1"/>
    <x v="2"/>
    <s v="Uncollect Acct Elect-Write Off"/>
    <n v="-215.45"/>
    <s v="USD"/>
    <s v="CS10239023"/>
    <x v="1"/>
    <s v=" "/>
    <s v="BRO"/>
    <s v="F3PCR56244"/>
    <s v="G"/>
    <s v=" "/>
    <d v="2020-10-28T00:00:00"/>
    <s v="GCS1302010"/>
    <s v=" "/>
    <s v="Image URL"/>
    <s v="470"/>
    <s v="WOFF"/>
    <s v="CAOCC"/>
    <s v=" "/>
    <s v=" "/>
  </r>
  <r>
    <x v="1"/>
    <x v="11"/>
    <x v="1"/>
    <x v="2"/>
    <s v="Uncollect Acct Elect-Write Off"/>
    <n v="-579.09"/>
    <s v="USD"/>
    <s v="CS10235974"/>
    <x v="1"/>
    <s v=" "/>
    <s v="BRO"/>
    <s v="F3PCR56244"/>
    <s v="G"/>
    <s v=" "/>
    <d v="2020-10-01T00:00:00"/>
    <s v="GCS1072010"/>
    <s v=" "/>
    <s v="Image URL"/>
    <s v="470"/>
    <s v="WOFF"/>
    <s v="CAOCC"/>
    <s v=" "/>
    <s v=" "/>
  </r>
  <r>
    <x v="1"/>
    <x v="5"/>
    <x v="1"/>
    <x v="2"/>
    <s v="Uncollect Acct Elect-Write Off"/>
    <n v="-82.92"/>
    <s v="USD"/>
    <s v="CS10241980"/>
    <x v="1"/>
    <s v=" "/>
    <s v="BRO"/>
    <s v="F3PCR56244"/>
    <s v="G"/>
    <s v=" "/>
    <d v="2020-11-02T00:00:00"/>
    <s v="GCS1072011"/>
    <s v=" "/>
    <s v="Image URL"/>
    <s v="470"/>
    <s v="WOFF"/>
    <s v="CAOCC"/>
    <s v=" "/>
    <s v=" "/>
  </r>
  <r>
    <x v="1"/>
    <x v="1"/>
    <x v="1"/>
    <x v="2"/>
    <s v="Uncollect Acct Elect-Write Off"/>
    <n v="-49.39"/>
    <s v="USD"/>
    <s v="CS10248021"/>
    <x v="1"/>
    <s v=" "/>
    <s v="BRO"/>
    <s v="F3PCR56244"/>
    <s v="G"/>
    <s v=" "/>
    <d v="2020-12-01T00:00:00"/>
    <s v="GCS1062012"/>
    <s v=" "/>
    <s v="Image URL"/>
    <s v="470"/>
    <s v="WOFF"/>
    <s v="CAOCC"/>
    <s v=" "/>
    <s v=" "/>
  </r>
  <r>
    <x v="1"/>
    <x v="1"/>
    <x v="1"/>
    <x v="2"/>
    <s v="Uncollect Acct Elect-Write Off"/>
    <n v="-251.69"/>
    <s v="USD"/>
    <s v="CS10252134"/>
    <x v="1"/>
    <s v=" "/>
    <s v="BRO"/>
    <s v="F3PCR56244"/>
    <s v="G"/>
    <s v=" "/>
    <d v="2020-12-30T00:00:00"/>
    <s v="GCS1292012"/>
    <s v=" "/>
    <s v="Image URL"/>
    <s v="470"/>
    <s v="WOFF"/>
    <s v="CAOCC"/>
    <s v=" "/>
    <s v=" "/>
  </r>
  <r>
    <x v="0"/>
    <x v="6"/>
    <x v="1"/>
    <x v="0"/>
    <s v="Acc Prov For Uncollect Acc"/>
    <n v="24.09"/>
    <s v="USD"/>
    <s v="CS10258067"/>
    <x v="1"/>
    <s v=" "/>
    <s v="BRO"/>
    <s v="F3PCR56244"/>
    <s v="G"/>
    <s v=" "/>
    <d v="2021-01-28T00:00:00"/>
    <s v="GCS1242101"/>
    <s v=" "/>
    <s v="Image URL"/>
    <s v="470"/>
    <s v="WOFF"/>
    <s v="CAOCC"/>
    <s v=" "/>
    <s v=" "/>
  </r>
  <r>
    <x v="0"/>
    <x v="6"/>
    <x v="1"/>
    <x v="2"/>
    <s v="Uncollect Acct Elect-Write Off"/>
    <n v="158.69"/>
    <s v="USD"/>
    <s v="CS10256461"/>
    <x v="1"/>
    <s v=" "/>
    <s v="BRO"/>
    <s v="F3PCR56244"/>
    <s v="G"/>
    <s v=" "/>
    <d v="2021-01-12T00:00:00"/>
    <s v="GCS1102101"/>
    <s v=" "/>
    <s v="Image URL"/>
    <s v="470"/>
    <s v="WOFF"/>
    <s v="CAOCC"/>
    <s v=" "/>
    <s v=" "/>
  </r>
  <r>
    <x v="0"/>
    <x v="6"/>
    <x v="1"/>
    <x v="2"/>
    <s v="Uncollect Acct Elect-Write Off"/>
    <n v="-226.48"/>
    <s v="USD"/>
    <s v="CS10256461"/>
    <x v="1"/>
    <s v=" "/>
    <s v="BRO"/>
    <s v="F3PCR56244"/>
    <s v="G"/>
    <s v=" "/>
    <d v="2021-01-15T00:00:00"/>
    <s v="GCS1132101"/>
    <s v=" "/>
    <s v="Image URL"/>
    <s v="470"/>
    <s v="WOFF"/>
    <s v="CAOCC"/>
    <s v=" "/>
    <s v=" "/>
  </r>
  <r>
    <x v="0"/>
    <x v="6"/>
    <x v="1"/>
    <x v="2"/>
    <s v="Uncollect Acct Elect-Write Off"/>
    <n v="-29.53"/>
    <s v="USD"/>
    <s v="CS10256461"/>
    <x v="1"/>
    <s v=" "/>
    <s v="BRO"/>
    <s v="F3PCR56244"/>
    <s v="G"/>
    <s v=" "/>
    <d v="2021-01-19T00:00:00"/>
    <s v="GCS1162101"/>
    <s v=" "/>
    <s v="Image URL"/>
    <s v="470"/>
    <s v="WOFF"/>
    <s v="CAOCC"/>
    <s v=" "/>
    <s v=" "/>
  </r>
  <r>
    <x v="0"/>
    <x v="3"/>
    <x v="1"/>
    <x v="0"/>
    <s v="Acc Prov For Uncollect Acc"/>
    <n v="116.92"/>
    <s v="USD"/>
    <s v="CS10260869"/>
    <x v="1"/>
    <s v=" "/>
    <s v="BRO"/>
    <s v="F3PCR56244"/>
    <s v="G"/>
    <s v=" "/>
    <d v="2021-02-02T00:00:00"/>
    <s v="GCS1062102"/>
    <s v=" "/>
    <s v="Image URL"/>
    <s v="470"/>
    <s v="WOFF"/>
    <s v="CAOCC"/>
    <s v=" "/>
    <s v=" "/>
  </r>
  <r>
    <x v="0"/>
    <x v="3"/>
    <x v="1"/>
    <x v="0"/>
    <s v="Acc Prov For Uncollect Acc"/>
    <n v="364.87"/>
    <s v="USD"/>
    <s v="CS10260869"/>
    <x v="1"/>
    <s v=" "/>
    <s v="BRO"/>
    <s v="F3PCR56244"/>
    <s v="G"/>
    <s v=" "/>
    <d v="2021-02-04T00:00:00"/>
    <s v="GCS1082102"/>
    <s v=" "/>
    <s v="Image URL"/>
    <s v="470"/>
    <s v="WOFF"/>
    <s v="CAOCC"/>
    <s v=" "/>
    <s v=" "/>
  </r>
  <r>
    <x v="0"/>
    <x v="3"/>
    <x v="1"/>
    <x v="0"/>
    <s v="Acc Prov For Uncollect Acc"/>
    <n v="-129.08000000000001"/>
    <s v="USD"/>
    <s v="CS10260869"/>
    <x v="1"/>
    <s v=" "/>
    <s v="BRO"/>
    <s v="F3PCR56244"/>
    <s v="G"/>
    <s v=" "/>
    <d v="2021-02-05T00:00:00"/>
    <s v="GCS1092102"/>
    <s v=" "/>
    <s v="Image URL"/>
    <s v="470"/>
    <s v="WOFF"/>
    <s v="CAOCC"/>
    <s v=" "/>
    <s v=" "/>
  </r>
  <r>
    <x v="0"/>
    <x v="3"/>
    <x v="1"/>
    <x v="2"/>
    <s v="Uncollect Acct Elect-Write Off"/>
    <n v="-51.32"/>
    <s v="USD"/>
    <s v="CS10264242"/>
    <x v="1"/>
    <s v=" "/>
    <s v="BRO"/>
    <s v="F3PCR56244"/>
    <s v="G"/>
    <s v=" "/>
    <d v="2021-02-26T00:00:00"/>
    <s v="GCS1272102"/>
    <s v=" "/>
    <s v="Image URL"/>
    <s v="470"/>
    <s v="WOFF"/>
    <s v="CAOCC"/>
    <s v=" "/>
    <s v=" "/>
  </r>
  <r>
    <x v="0"/>
    <x v="3"/>
    <x v="1"/>
    <x v="0"/>
    <s v="Acc Prov For Uncollect Acc"/>
    <n v="92.79"/>
    <s v="USD"/>
    <s v="CS10262879"/>
    <x v="1"/>
    <s v=" "/>
    <s v="BRO"/>
    <s v="F3PCR56244"/>
    <s v="G"/>
    <s v=" "/>
    <d v="2021-02-22T00:00:00"/>
    <s v="GCS1232102"/>
    <s v=" "/>
    <s v="Image URL"/>
    <s v="470"/>
    <s v="WOFF"/>
    <s v="CAOCC"/>
    <s v=" "/>
    <s v=" "/>
  </r>
  <r>
    <x v="0"/>
    <x v="3"/>
    <x v="1"/>
    <x v="2"/>
    <s v="Uncollect Acct Elect-Write Off"/>
    <n v="-212.69"/>
    <s v="USD"/>
    <s v="CS10260869"/>
    <x v="1"/>
    <s v=" "/>
    <s v="BRO"/>
    <s v="F3PCR56244"/>
    <s v="G"/>
    <s v=" "/>
    <d v="2021-02-02T00:00:00"/>
    <s v="GCS1062102"/>
    <s v=" "/>
    <s v="Image URL"/>
    <s v="470"/>
    <s v="WOFF"/>
    <s v="CAOCC"/>
    <s v=" "/>
    <s v=" "/>
  </r>
  <r>
    <x v="0"/>
    <x v="3"/>
    <x v="1"/>
    <x v="2"/>
    <s v="Uncollect Acct Elect-Write Off"/>
    <n v="-191.66"/>
    <s v="USD"/>
    <s v="CS10260869"/>
    <x v="1"/>
    <s v=" "/>
    <s v="BRO"/>
    <s v="F3PCR56244"/>
    <s v="G"/>
    <s v=" "/>
    <d v="2021-02-05T00:00:00"/>
    <s v="GCS1092102"/>
    <s v=" "/>
    <s v="Image URL"/>
    <s v="470"/>
    <s v="WOFF"/>
    <s v="CAOCC"/>
    <s v=" "/>
    <s v=" "/>
  </r>
  <r>
    <x v="0"/>
    <x v="2"/>
    <x v="1"/>
    <x v="0"/>
    <s v="Acc Prov For Uncollect Acc"/>
    <n v="-9.81"/>
    <s v="USD"/>
    <s v="CS10266617"/>
    <x v="1"/>
    <s v=" "/>
    <s v="BRO"/>
    <s v="F3PCR56244"/>
    <s v="G"/>
    <s v=" "/>
    <d v="2021-03-08T00:00:00"/>
    <s v="GCS1092103"/>
    <s v=" "/>
    <s v="Image URL"/>
    <s v="470"/>
    <s v="WOFF"/>
    <s v="CAOCC"/>
    <s v=" "/>
    <s v=" "/>
  </r>
  <r>
    <x v="0"/>
    <x v="2"/>
    <x v="1"/>
    <x v="2"/>
    <s v="Uncollect Acct Elect-Write Off"/>
    <n v="-367.95"/>
    <s v="USD"/>
    <s v="CS10266617"/>
    <x v="1"/>
    <s v=" "/>
    <s v="BRO"/>
    <s v="F3PCR56244"/>
    <s v="G"/>
    <s v=" "/>
    <d v="2021-03-08T00:00:00"/>
    <s v="GCS1092103"/>
    <s v=" "/>
    <s v="Image URL"/>
    <s v="470"/>
    <s v="WOFF"/>
    <s v="CAOCC"/>
    <s v=" "/>
    <s v=" "/>
  </r>
  <r>
    <x v="0"/>
    <x v="2"/>
    <x v="1"/>
    <x v="2"/>
    <s v="Uncollect Acct Elect-Write Off"/>
    <n v="-625.57000000000005"/>
    <s v="USD"/>
    <s v="CS10268274"/>
    <x v="1"/>
    <s v=" "/>
    <s v="BRO"/>
    <s v="F3PCR56244"/>
    <s v="G"/>
    <s v=" "/>
    <d v="2021-03-17T00:00:00"/>
    <s v="GCS1182103"/>
    <s v=" "/>
    <s v="Image URL"/>
    <s v="470"/>
    <s v="WOFF"/>
    <s v="CAOCC"/>
    <s v=" "/>
    <s v=" "/>
  </r>
  <r>
    <x v="0"/>
    <x v="2"/>
    <x v="1"/>
    <x v="0"/>
    <s v="Acc Prov For Uncollect Acc"/>
    <n v="-792.78"/>
    <s v="USD"/>
    <s v="CS10271248"/>
    <x v="1"/>
    <s v=" "/>
    <s v="BRO"/>
    <s v="F3PCR56244"/>
    <s v="G"/>
    <s v=" "/>
    <d v="2021-03-25T00:00:00"/>
    <s v="GCS1302103"/>
    <s v=" "/>
    <s v="Image URL"/>
    <s v="470"/>
    <s v="WOFF"/>
    <s v="CAOCC"/>
    <s v=" "/>
    <s v=" "/>
  </r>
  <r>
    <x v="0"/>
    <x v="2"/>
    <x v="1"/>
    <x v="0"/>
    <s v="Acc Prov For Uncollect Acc"/>
    <n v="-4.7699999999999996"/>
    <s v="USD"/>
    <s v="CS10267382"/>
    <x v="1"/>
    <s v=" "/>
    <s v="BRO"/>
    <s v="F3PCR56244"/>
    <s v="G"/>
    <s v=" "/>
    <d v="2021-03-12T00:00:00"/>
    <s v="GCS1132103"/>
    <s v=" "/>
    <s v="Image URL"/>
    <s v="470"/>
    <s v="WOFF"/>
    <s v="CAOCC"/>
    <s v=" "/>
    <s v=" "/>
  </r>
  <r>
    <x v="0"/>
    <x v="2"/>
    <x v="1"/>
    <x v="2"/>
    <s v="Uncollect Acct Elect-Write Off"/>
    <n v="-21.04"/>
    <s v="USD"/>
    <s v="CS10266396"/>
    <x v="1"/>
    <s v=" "/>
    <s v="BRO"/>
    <s v="F3PCR56244"/>
    <s v="G"/>
    <s v=" "/>
    <d v="2021-03-06T00:00:00"/>
    <s v="GCS1082103"/>
    <s v=" "/>
    <s v="Image URL"/>
    <s v="470"/>
    <s v="WOFF"/>
    <s v="CAOCC"/>
    <s v=" "/>
    <s v=" "/>
  </r>
  <r>
    <x v="0"/>
    <x v="2"/>
    <x v="1"/>
    <x v="0"/>
    <s v="Acc Prov For Uncollect Acc"/>
    <n v="-15.87"/>
    <s v="USD"/>
    <s v="CS10268274"/>
    <x v="1"/>
    <s v=" "/>
    <s v="BRO"/>
    <s v="F3PCR56244"/>
    <s v="G"/>
    <s v=" "/>
    <d v="2021-03-17T00:00:00"/>
    <s v="GCS1182103"/>
    <s v=" "/>
    <s v="Image URL"/>
    <s v="470"/>
    <s v="WOFF"/>
    <s v="CAOCC"/>
    <s v=" "/>
    <s v=" "/>
  </r>
  <r>
    <x v="0"/>
    <x v="2"/>
    <x v="1"/>
    <x v="0"/>
    <s v="Acc Prov For Uncollect Acc"/>
    <n v="792.78"/>
    <s v="USD"/>
    <s v="CS10269359"/>
    <x v="1"/>
    <s v=" "/>
    <s v="BRO"/>
    <s v="F3PCR56244"/>
    <s v="G"/>
    <s v=" "/>
    <d v="2021-03-25T00:00:00"/>
    <s v="GCS1242103"/>
    <s v=" "/>
    <s v="Image URL"/>
    <s v="470"/>
    <s v="WOFF"/>
    <s v="CAOCC"/>
    <s v=" "/>
    <s v=" "/>
  </r>
  <r>
    <x v="0"/>
    <x v="0"/>
    <x v="1"/>
    <x v="0"/>
    <s v="Acc Prov For Uncollect Acc"/>
    <n v="256.88"/>
    <s v="USD"/>
    <s v="CS10273808"/>
    <x v="1"/>
    <s v=" "/>
    <s v="BRO"/>
    <s v="F3PCR56244"/>
    <s v="G"/>
    <s v=" "/>
    <d v="2021-04-09T00:00:00"/>
    <s v="GCS1102104"/>
    <s v=" "/>
    <s v="Image URL"/>
    <s v="470"/>
    <s v="WOFF"/>
    <s v="CAOCC"/>
    <s v=" "/>
    <s v=" "/>
  </r>
  <r>
    <x v="0"/>
    <x v="0"/>
    <x v="1"/>
    <x v="2"/>
    <s v="Uncollect Acct Elect-Write Off"/>
    <n v="-26.28"/>
    <s v="USD"/>
    <s v="CS10276971"/>
    <x v="1"/>
    <s v=" "/>
    <s v="BRO"/>
    <s v="F3PCR56244"/>
    <s v="G"/>
    <s v=" "/>
    <d v="2021-04-29T00:00:00"/>
    <s v="GCS1272104"/>
    <s v=" "/>
    <s v="Image URL"/>
    <s v="470"/>
    <s v="WOFF"/>
    <s v="CAOCC"/>
    <s v=" "/>
    <s v=" "/>
  </r>
  <r>
    <x v="1"/>
    <x v="6"/>
    <x v="1"/>
    <x v="2"/>
    <s v="Uncollect Acct Elect-Write Off"/>
    <n v="6986.34"/>
    <s v="USD"/>
    <s v="CS10181020"/>
    <x v="1"/>
    <s v=" "/>
    <s v="BRO"/>
    <s v="F3PCR56244"/>
    <s v="E"/>
    <s v=" "/>
    <d v="2020-01-23T00:00:00"/>
    <s v="GCS1232001"/>
    <s v=" "/>
    <s v="Image URL"/>
    <s v="470"/>
    <s v="WOFF"/>
    <s v="CAOCC"/>
    <s v=" "/>
    <s v=" "/>
  </r>
  <r>
    <x v="1"/>
    <x v="3"/>
    <x v="1"/>
    <x v="2"/>
    <s v="Uncollect Acct Elect-Write Off"/>
    <n v="12349.93"/>
    <s v="USD"/>
    <s v="CS10185358"/>
    <x v="1"/>
    <s v=" "/>
    <s v="BRO"/>
    <s v="F3PCR56244"/>
    <s v="E"/>
    <s v=" "/>
    <d v="2020-02-03T00:00:00"/>
    <s v="GCS1062002"/>
    <s v=" "/>
    <s v="Image URL"/>
    <s v="470"/>
    <s v="WOFF"/>
    <s v="CAOCC"/>
    <s v=" "/>
    <s v=" "/>
  </r>
  <r>
    <x v="1"/>
    <x v="2"/>
    <x v="1"/>
    <x v="2"/>
    <s v="Uncollect Acct Elect-Write Off"/>
    <n v="-2451.17"/>
    <s v="USD"/>
    <s v="CS10192519"/>
    <x v="1"/>
    <s v=" "/>
    <s v="BRO"/>
    <s v="F3PCR56244"/>
    <s v="E"/>
    <s v=" "/>
    <d v="2020-03-18T00:00:00"/>
    <s v="GCS1172003"/>
    <s v=" "/>
    <s v="Image URL"/>
    <s v="470"/>
    <s v="WOFF"/>
    <s v="CAOCC"/>
    <s v=" "/>
    <s v=" "/>
  </r>
  <r>
    <x v="1"/>
    <x v="0"/>
    <x v="1"/>
    <x v="2"/>
    <s v="Uncollect Acct Elect-Write Off"/>
    <n v="-1775.85"/>
    <s v="USD"/>
    <s v="CS10198653"/>
    <x v="1"/>
    <s v=" "/>
    <s v="BRO"/>
    <s v="F3PCR56244"/>
    <s v="E"/>
    <s v=" "/>
    <d v="2020-04-13T00:00:00"/>
    <s v="GCS1152004"/>
    <s v=" "/>
    <s v="Image URL"/>
    <s v="470"/>
    <s v="WOFF"/>
    <s v="CAOCC"/>
    <s v=" "/>
    <s v=" "/>
  </r>
  <r>
    <x v="1"/>
    <x v="7"/>
    <x v="1"/>
    <x v="2"/>
    <s v="Uncollect Acct Elect-Write Off"/>
    <n v="-534.53"/>
    <s v="USD"/>
    <s v="CS10205815"/>
    <x v="1"/>
    <s v=" "/>
    <s v="BRO"/>
    <s v="F3PCR56244"/>
    <s v="E"/>
    <s v=" "/>
    <d v="2020-05-19T00:00:00"/>
    <s v="GCS1182005"/>
    <s v=" "/>
    <s v="Image URL"/>
    <s v="470"/>
    <s v="WOFF"/>
    <s v="CAOCC"/>
    <s v=" "/>
    <s v=" "/>
  </r>
  <r>
    <x v="1"/>
    <x v="7"/>
    <x v="1"/>
    <x v="2"/>
    <s v="Uncollect Acct Elect-Write Off"/>
    <n v="-3109.27"/>
    <s v="USD"/>
    <s v="CS10204775"/>
    <x v="1"/>
    <s v=" "/>
    <s v="BRO"/>
    <s v="F3PCR56244"/>
    <s v="E"/>
    <s v=" "/>
    <d v="2020-05-12T00:00:00"/>
    <s v="GCS1122005"/>
    <s v=" "/>
    <s v="Image URL"/>
    <s v="470"/>
    <s v="WOFF"/>
    <s v="CAOCC"/>
    <s v=" "/>
    <s v=" "/>
  </r>
  <r>
    <x v="1"/>
    <x v="4"/>
    <x v="1"/>
    <x v="2"/>
    <s v="Uncollect Acct Elect-Write Off"/>
    <n v="-2239.0100000000002"/>
    <s v="USD"/>
    <s v="CS10213170"/>
    <x v="1"/>
    <s v=" "/>
    <s v="BRO"/>
    <s v="F3PCR56244"/>
    <s v="E"/>
    <s v=" "/>
    <d v="2020-06-25T00:00:00"/>
    <s v="GCS1262006"/>
    <s v=" "/>
    <s v="Image URL"/>
    <s v="470"/>
    <s v="WOFF"/>
    <s v="CAOCC"/>
    <s v=" "/>
    <s v=" "/>
  </r>
  <r>
    <x v="1"/>
    <x v="4"/>
    <x v="1"/>
    <x v="2"/>
    <s v="Uncollect Acct Elect-Write Off"/>
    <n v="-828.78"/>
    <s v="USD"/>
    <s v="CS10211125"/>
    <x v="1"/>
    <s v=" "/>
    <s v="BRO"/>
    <s v="F3PCR56244"/>
    <s v="E"/>
    <s v=" "/>
    <d v="2020-06-13T00:00:00"/>
    <s v="GCS1162006"/>
    <s v=" "/>
    <s v="Image URL"/>
    <s v="470"/>
    <s v="WOFF"/>
    <s v="CAOCC"/>
    <s v=" "/>
    <s v=" "/>
  </r>
  <r>
    <x v="1"/>
    <x v="8"/>
    <x v="1"/>
    <x v="2"/>
    <s v="Uncollect Acct Elect-Write Off"/>
    <n v="-802.73"/>
    <s v="USD"/>
    <s v="CS10218148"/>
    <x v="1"/>
    <s v=" "/>
    <s v="BRO"/>
    <s v="F3PCR56244"/>
    <s v="E"/>
    <s v=" "/>
    <d v="2020-07-16T00:00:00"/>
    <s v="GCS1182007"/>
    <s v=" "/>
    <s v="Image URL"/>
    <s v="470"/>
    <s v="WOFF"/>
    <s v="CAOCC"/>
    <s v=" "/>
    <s v=" "/>
  </r>
  <r>
    <x v="1"/>
    <x v="8"/>
    <x v="1"/>
    <x v="2"/>
    <s v="Uncollect Acct Elect-Write Off"/>
    <n v="-1507.46"/>
    <s v="USD"/>
    <s v="CS10218759"/>
    <x v="1"/>
    <s v=" "/>
    <s v="BRO"/>
    <s v="F3PCR56244"/>
    <s v="E"/>
    <s v=" "/>
    <d v="2020-07-21T00:00:00"/>
    <s v="GCS1222007"/>
    <s v=" "/>
    <s v="Image URL"/>
    <s v="470"/>
    <s v="WOFF"/>
    <s v="CAOCC"/>
    <s v=" "/>
    <s v=" "/>
  </r>
  <r>
    <x v="1"/>
    <x v="9"/>
    <x v="1"/>
    <x v="2"/>
    <s v="Uncollect Acct Elect-Write Off"/>
    <n v="-16159.98"/>
    <s v="USD"/>
    <s v="CS10225625"/>
    <x v="1"/>
    <s v=" "/>
    <s v="BRO"/>
    <s v="F3PCR56244"/>
    <s v="E"/>
    <s v=" "/>
    <d v="2020-08-25T00:00:00"/>
    <s v="GCS1262008"/>
    <s v=" "/>
    <s v="Image URL"/>
    <s v="470"/>
    <s v="WOFF"/>
    <s v="CAOCC"/>
    <s v=" "/>
    <s v=" "/>
  </r>
  <r>
    <x v="1"/>
    <x v="9"/>
    <x v="1"/>
    <x v="2"/>
    <s v="Uncollect Acct Elect-Write Off"/>
    <n v="-2519.1799999999998"/>
    <s v="USD"/>
    <s v="CS10225429"/>
    <x v="1"/>
    <s v=" "/>
    <s v="BRO"/>
    <s v="F3PCR56244"/>
    <s v="E"/>
    <s v=" "/>
    <d v="2020-08-24T00:00:00"/>
    <s v="GCS1252008"/>
    <s v=" "/>
    <s v="Image URL"/>
    <s v="470"/>
    <s v="WOFF"/>
    <s v="CAOCC"/>
    <s v=" "/>
    <s v=" "/>
  </r>
  <r>
    <x v="1"/>
    <x v="9"/>
    <x v="1"/>
    <x v="2"/>
    <s v="Uncollect Acct Elect-Write Off"/>
    <n v="2275.19"/>
    <s v="USD"/>
    <s v="CS10226431"/>
    <x v="1"/>
    <s v=" "/>
    <s v="BRO"/>
    <s v="F3PCR56244"/>
    <s v="E"/>
    <s v=" "/>
    <d v="2020-08-28T00:00:00"/>
    <s v="GCS1292008"/>
    <s v=" "/>
    <s v="Image URL"/>
    <s v="470"/>
    <s v="WOFF"/>
    <s v="CAOCC"/>
    <s v=" "/>
    <s v=" "/>
  </r>
  <r>
    <x v="1"/>
    <x v="10"/>
    <x v="1"/>
    <x v="2"/>
    <s v="Uncollect Acct Elect-Write Off"/>
    <n v="-1265.6099999999999"/>
    <s v="USD"/>
    <s v="CS10231173"/>
    <x v="1"/>
    <s v=" "/>
    <s v="BRO"/>
    <s v="F3PCR56244"/>
    <s v="E"/>
    <s v=" "/>
    <d v="2020-09-22T00:00:00"/>
    <s v="GCS1242009"/>
    <s v=" "/>
    <s v="Image URL"/>
    <s v="470"/>
    <s v="WOFF"/>
    <s v="CAOCC"/>
    <s v=" "/>
    <s v=" "/>
  </r>
  <r>
    <x v="1"/>
    <x v="10"/>
    <x v="1"/>
    <x v="2"/>
    <s v="Uncollect Acct Elect-Write Off"/>
    <n v="-465.48"/>
    <s v="USD"/>
    <s v="CS10230419"/>
    <x v="1"/>
    <s v=" "/>
    <s v="BRO"/>
    <s v="F3PCR56244"/>
    <s v="E"/>
    <s v=" "/>
    <d v="2020-09-16T00:00:00"/>
    <s v="GCS1192009"/>
    <s v=" "/>
    <s v="Image URL"/>
    <s v="470"/>
    <s v="WOFF"/>
    <s v="CAOCC"/>
    <s v=" "/>
    <s v=" "/>
  </r>
  <r>
    <x v="1"/>
    <x v="10"/>
    <x v="1"/>
    <x v="2"/>
    <s v="Uncollect Acct Elect-Write Off"/>
    <n v="-2074.4"/>
    <s v="USD"/>
    <s v="CS10229215"/>
    <x v="1"/>
    <s v=" "/>
    <s v="BRO"/>
    <s v="F3PCR56244"/>
    <s v="E"/>
    <s v=" "/>
    <d v="2020-09-03T00:00:00"/>
    <s v="GCS1092009"/>
    <s v=" "/>
    <s v="Image URL"/>
    <s v="470"/>
    <s v="WOFF"/>
    <s v="CAOCC"/>
    <s v=" "/>
    <s v=" "/>
  </r>
  <r>
    <x v="1"/>
    <x v="11"/>
    <x v="1"/>
    <x v="2"/>
    <s v="Uncollect Acct Elect-Write Off"/>
    <n v="-3438.95"/>
    <s v="USD"/>
    <s v="CS10235974"/>
    <x v="1"/>
    <s v=" "/>
    <s v="BRO"/>
    <s v="F3PCR56244"/>
    <s v="E"/>
    <s v=" "/>
    <d v="2020-10-02T00:00:00"/>
    <s v="GCS1082010"/>
    <s v=" "/>
    <s v="Image URL"/>
    <s v="470"/>
    <s v="WOFF"/>
    <s v="CAOCC"/>
    <s v=" "/>
    <s v=" "/>
  </r>
  <r>
    <x v="1"/>
    <x v="11"/>
    <x v="1"/>
    <x v="2"/>
    <s v="Uncollect Acct Elect-Write Off"/>
    <n v="-2955.42"/>
    <s v="USD"/>
    <s v="CS10236126"/>
    <x v="1"/>
    <s v=" "/>
    <s v="BRO"/>
    <s v="F3PCR56244"/>
    <s v="E"/>
    <s v=" "/>
    <d v="2020-10-09T00:00:00"/>
    <s v="GCS1142010"/>
    <s v=" "/>
    <s v="Image URL"/>
    <s v="470"/>
    <s v="WOFF"/>
    <s v="CAOCC"/>
    <s v=" "/>
    <s v=" "/>
  </r>
  <r>
    <x v="1"/>
    <x v="11"/>
    <x v="1"/>
    <x v="2"/>
    <s v="Uncollect Acct Elect-Write Off"/>
    <n v="-1759.18"/>
    <s v="USD"/>
    <s v="CS10236238"/>
    <x v="1"/>
    <s v=" "/>
    <s v="BRO"/>
    <s v="F3PCR56244"/>
    <s v="E"/>
    <s v=" "/>
    <d v="2020-10-12T00:00:00"/>
    <s v="GCS1162010"/>
    <s v=" "/>
    <s v="Image URL"/>
    <s v="470"/>
    <s v="WOFF"/>
    <s v="CAOCC"/>
    <s v=" "/>
    <s v=" "/>
  </r>
  <r>
    <x v="1"/>
    <x v="11"/>
    <x v="1"/>
    <x v="2"/>
    <s v="Uncollect Acct Elect-Write Off"/>
    <n v="334.48"/>
    <s v="USD"/>
    <s v="CS10236748"/>
    <x v="1"/>
    <s v=" "/>
    <s v="BRO"/>
    <s v="F3PCR56244"/>
    <s v="E"/>
    <s v=" "/>
    <d v="2020-10-16T00:00:00"/>
    <s v="GCS1192010"/>
    <s v=" "/>
    <s v="Image URL"/>
    <s v="470"/>
    <s v="WOFF"/>
    <s v="CAOCC"/>
    <s v=" "/>
    <s v=" "/>
  </r>
  <r>
    <x v="1"/>
    <x v="5"/>
    <x v="1"/>
    <x v="2"/>
    <s v="Uncollect Acct Elect-Write Off"/>
    <n v="-1945.23"/>
    <s v="USD"/>
    <s v="CS10241980"/>
    <x v="1"/>
    <s v=" "/>
    <s v="BRO"/>
    <s v="F3PCR56244"/>
    <s v="E"/>
    <s v=" "/>
    <d v="2020-11-05T00:00:00"/>
    <s v="GCS1102011"/>
    <s v=" "/>
    <s v="Image URL"/>
    <s v="470"/>
    <s v="WOFF"/>
    <s v="CAOCC"/>
    <s v=" "/>
    <s v=" "/>
  </r>
  <r>
    <x v="1"/>
    <x v="5"/>
    <x v="1"/>
    <x v="2"/>
    <s v="Uncollect Acct Elect-Write Off"/>
    <n v="-1768.46"/>
    <s v="USD"/>
    <s v="CS10242468"/>
    <x v="1"/>
    <s v=" "/>
    <s v="BRO"/>
    <s v="F3PCR56244"/>
    <s v="E"/>
    <s v=" "/>
    <d v="2020-11-10T00:00:00"/>
    <s v="GCS1142011"/>
    <s v=" "/>
    <s v="Image URL"/>
    <s v="470"/>
    <s v="WOFF"/>
    <s v="CAOCC"/>
    <s v=" "/>
    <s v=" "/>
  </r>
  <r>
    <x v="1"/>
    <x v="5"/>
    <x v="1"/>
    <x v="2"/>
    <s v="Uncollect Acct Elect-Write Off"/>
    <n v="-356.48"/>
    <s v="USD"/>
    <s v="CS10242999"/>
    <x v="1"/>
    <s v=" "/>
    <s v="BRO"/>
    <s v="F3PCR56244"/>
    <s v="E"/>
    <s v=" "/>
    <d v="2020-11-14T00:00:00"/>
    <s v="GCS1182011"/>
    <s v=" "/>
    <s v="Image URL"/>
    <s v="470"/>
    <s v="WOFF"/>
    <s v="CAOCC"/>
    <s v=" "/>
    <s v=" "/>
  </r>
  <r>
    <x v="1"/>
    <x v="5"/>
    <x v="1"/>
    <x v="2"/>
    <s v="Uncollect Acct Elect-Write Off"/>
    <n v="-1417.32"/>
    <s v="USD"/>
    <s v="CS10243703"/>
    <x v="1"/>
    <s v=" "/>
    <s v="BRO"/>
    <s v="F3PCR56244"/>
    <s v="E"/>
    <s v=" "/>
    <d v="2020-11-18T00:00:00"/>
    <s v="GCS1212011"/>
    <s v=" "/>
    <s v="Image URL"/>
    <s v="470"/>
    <s v="WOFF"/>
    <s v="CAOCC"/>
    <s v=" "/>
    <s v=" "/>
  </r>
  <r>
    <x v="1"/>
    <x v="5"/>
    <x v="1"/>
    <x v="2"/>
    <s v="Uncollect Acct Elect-Write Off"/>
    <n v="-2624.11"/>
    <s v="USD"/>
    <s v="CS10243280"/>
    <x v="1"/>
    <s v=" "/>
    <s v="BRO"/>
    <s v="F3PCR56244"/>
    <s v="E"/>
    <s v=" "/>
    <d v="2020-11-16T00:00:00"/>
    <s v="GCS1192011"/>
    <s v=" "/>
    <s v="Image URL"/>
    <s v="470"/>
    <s v="WOFF"/>
    <s v="CAOCC"/>
    <s v=" "/>
    <s v=" "/>
  </r>
  <r>
    <x v="1"/>
    <x v="1"/>
    <x v="1"/>
    <x v="2"/>
    <s v="Uncollect Acct Elect-Write Off"/>
    <n v="-1862.79"/>
    <s v="USD"/>
    <s v="CS10252639"/>
    <x v="1"/>
    <s v=" "/>
    <s v="BRO"/>
    <s v="F3PCR56244"/>
    <s v="E"/>
    <s v=" "/>
    <d v="2020-12-31T00:00:00"/>
    <s v="GCS1302012"/>
    <s v=" "/>
    <s v="Image URL"/>
    <s v="470"/>
    <s v="WOFF"/>
    <s v="CAOCC"/>
    <s v=" "/>
    <s v=" "/>
  </r>
  <r>
    <x v="1"/>
    <x v="1"/>
    <x v="1"/>
    <x v="2"/>
    <s v="Uncollect Acct Elect-Write Off"/>
    <n v="-2432.59"/>
    <s v="USD"/>
    <s v="CS10250834"/>
    <x v="1"/>
    <s v=" "/>
    <s v="BRO"/>
    <s v="F3PCR56244"/>
    <s v="E"/>
    <s v=" "/>
    <d v="2020-12-22T00:00:00"/>
    <s v="GCS1242012"/>
    <s v=" "/>
    <s v="Image URL"/>
    <s v="470"/>
    <s v="WOFF"/>
    <s v="CAOCC"/>
    <s v=" "/>
    <s v=" "/>
  </r>
  <r>
    <x v="1"/>
    <x v="1"/>
    <x v="1"/>
    <x v="2"/>
    <s v="Uncollect Acct Elect-Write Off"/>
    <n v="-50.01"/>
    <s v="USD"/>
    <s v="CS10248962"/>
    <x v="1"/>
    <s v=" "/>
    <s v="BRO"/>
    <s v="F3PCR56244"/>
    <s v="E"/>
    <s v=" "/>
    <d v="2020-12-12T00:00:00"/>
    <s v="GCS1162012"/>
    <s v=" "/>
    <s v="Image URL"/>
    <s v="470"/>
    <s v="WOFF"/>
    <s v="CAOCC"/>
    <s v=" "/>
    <s v=" "/>
  </r>
  <r>
    <x v="1"/>
    <x v="1"/>
    <x v="1"/>
    <x v="2"/>
    <s v="Uncollect Acct Elect-Write Off"/>
    <n v="-1881.66"/>
    <s v="USD"/>
    <s v="CS10251921"/>
    <x v="1"/>
    <s v=" "/>
    <s v="BRO"/>
    <s v="F3PCR56244"/>
    <s v="E"/>
    <s v=" "/>
    <d v="2020-12-29T00:00:00"/>
    <s v="GCS1282012"/>
    <s v=" "/>
    <s v="Image URL"/>
    <s v="470"/>
    <s v="WOFF"/>
    <s v="CAOCC"/>
    <s v=" "/>
    <s v=" "/>
  </r>
  <r>
    <x v="1"/>
    <x v="1"/>
    <x v="1"/>
    <x v="2"/>
    <s v="Uncollect Acct Elect-Write Off"/>
    <n v="-1236.96"/>
    <s v="USD"/>
    <s v="CS10248249"/>
    <x v="1"/>
    <s v=" "/>
    <s v="BRO"/>
    <s v="F3PCR56244"/>
    <s v="E"/>
    <s v=" "/>
    <d v="2020-12-08T00:00:00"/>
    <s v="GCS1122012"/>
    <s v=" "/>
    <s v="Image URL"/>
    <s v="470"/>
    <s v="WOFF"/>
    <s v="CAOCC"/>
    <s v=" "/>
    <s v=" "/>
  </r>
  <r>
    <x v="0"/>
    <x v="6"/>
    <x v="1"/>
    <x v="2"/>
    <s v="Uncollect Acct Elect-Write Off"/>
    <n v="-1527.76"/>
    <s v="USD"/>
    <s v="CS10256461"/>
    <x v="1"/>
    <s v=" "/>
    <s v="BRO"/>
    <s v="F3PCR56244"/>
    <s v="E"/>
    <s v=" "/>
    <d v="2021-01-18T00:00:00"/>
    <s v="GCS1152101"/>
    <s v=" "/>
    <s v="Image URL"/>
    <s v="470"/>
    <s v="WOFF"/>
    <s v="CAOCC"/>
    <s v=" "/>
    <s v=" "/>
  </r>
  <r>
    <x v="0"/>
    <x v="6"/>
    <x v="1"/>
    <x v="2"/>
    <s v="Uncollect Acct Elect-Write Off"/>
    <n v="-578.53"/>
    <s v="USD"/>
    <s v="CS10256461"/>
    <x v="1"/>
    <s v=" "/>
    <s v="BRO"/>
    <s v="F3PCR56244"/>
    <s v="E"/>
    <s v=" "/>
    <d v="2021-01-08T00:00:00"/>
    <s v="GCS1072101"/>
    <s v=" "/>
    <s v="Image URL"/>
    <s v="470"/>
    <s v="WOFF"/>
    <s v="CAOCC"/>
    <s v=" "/>
    <s v=" "/>
  </r>
  <r>
    <x v="0"/>
    <x v="3"/>
    <x v="1"/>
    <x v="2"/>
    <s v="Uncollect Acct Elect-Write Off"/>
    <n v="-1658.49"/>
    <s v="USD"/>
    <s v="CS10261892"/>
    <x v="1"/>
    <s v=" "/>
    <s v="BRO"/>
    <s v="F3PCR56244"/>
    <s v="E"/>
    <s v=" "/>
    <d v="2021-02-15T00:00:00"/>
    <s v="GCS1172102"/>
    <s v=" "/>
    <s v="Image URL"/>
    <s v="470"/>
    <s v="WOFF"/>
    <s v="CAOCC"/>
    <s v=" "/>
    <s v=" "/>
  </r>
  <r>
    <x v="0"/>
    <x v="3"/>
    <x v="1"/>
    <x v="2"/>
    <s v="Uncollect Acct Elect-Write Off"/>
    <n v="-1303.6400000000001"/>
    <s v="USD"/>
    <s v="CS10261288"/>
    <x v="1"/>
    <s v=" "/>
    <s v="BRO"/>
    <s v="F3PCR56244"/>
    <s v="E"/>
    <s v=" "/>
    <d v="2021-02-09T00:00:00"/>
    <s v="GCS1122102"/>
    <s v=" "/>
    <s v="Image URL"/>
    <s v="470"/>
    <s v="WOFF"/>
    <s v="CAOCC"/>
    <s v=" "/>
    <s v=" "/>
  </r>
  <r>
    <x v="0"/>
    <x v="3"/>
    <x v="1"/>
    <x v="2"/>
    <s v="Uncollect Acct Elect-Write Off"/>
    <n v="-2613.64"/>
    <s v="USD"/>
    <s v="CS10261071"/>
    <x v="1"/>
    <s v=" "/>
    <s v="BRO"/>
    <s v="F3PCR56244"/>
    <s v="E"/>
    <s v=" "/>
    <d v="2021-02-08T00:00:00"/>
    <s v="GCS1112102"/>
    <s v=" "/>
    <s v="Image URL"/>
    <s v="470"/>
    <s v="WOFF"/>
    <s v="CAOCC"/>
    <s v=" "/>
    <s v=" "/>
  </r>
  <r>
    <x v="0"/>
    <x v="3"/>
    <x v="1"/>
    <x v="2"/>
    <s v="Uncollect Acct Elect-Write Off"/>
    <n v="-2786.77"/>
    <s v="USD"/>
    <s v="CS10261450"/>
    <x v="1"/>
    <s v=" "/>
    <s v="BRO"/>
    <s v="F3PCR56244"/>
    <s v="E"/>
    <s v=" "/>
    <d v="2021-02-10T00:00:00"/>
    <s v="GCS1132102"/>
    <s v=" "/>
    <s v="Image URL"/>
    <s v="470"/>
    <s v="WOFF"/>
    <s v="CAOCC"/>
    <s v=" "/>
    <s v=" "/>
  </r>
  <r>
    <x v="0"/>
    <x v="2"/>
    <x v="1"/>
    <x v="0"/>
    <s v="Acc Prov For Uncollect Acc"/>
    <n v="-981.58"/>
    <s v="USD"/>
    <s v="CS10267830"/>
    <x v="1"/>
    <s v=" "/>
    <s v="BRO"/>
    <s v="F3PCR56244"/>
    <s v="E"/>
    <s v=" "/>
    <d v="2021-03-16T00:00:00"/>
    <s v="GCS1162103"/>
    <s v=" "/>
    <s v="Image URL"/>
    <s v="470"/>
    <s v="WOFF"/>
    <s v="CAOCC"/>
    <s v=" "/>
    <s v=" "/>
  </r>
  <r>
    <x v="0"/>
    <x v="2"/>
    <x v="1"/>
    <x v="2"/>
    <s v="Uncollect Acct Elect-Write Off"/>
    <n v="-3696.96"/>
    <s v="USD"/>
    <s v="CS10266617"/>
    <x v="1"/>
    <s v=" "/>
    <s v="BRO"/>
    <s v="F3PCR56244"/>
    <s v="E"/>
    <s v=" "/>
    <d v="2021-03-08T00:00:00"/>
    <s v="GCS1092103"/>
    <s v=" "/>
    <s v="Image URL"/>
    <s v="470"/>
    <s v="WOFF"/>
    <s v="CAOCC"/>
    <s v=" "/>
    <s v=" "/>
  </r>
  <r>
    <x v="0"/>
    <x v="2"/>
    <x v="1"/>
    <x v="0"/>
    <s v="Acc Prov For Uncollect Acc"/>
    <n v="-259.08"/>
    <s v="USD"/>
    <s v="CS10268909"/>
    <x v="1"/>
    <s v=" "/>
    <s v="BRO"/>
    <s v="F3PCR56244"/>
    <s v="E"/>
    <s v=" "/>
    <d v="2021-03-23T00:00:00"/>
    <s v="GCS1222103"/>
    <s v=" "/>
    <s v="Image URL"/>
    <s v="470"/>
    <s v="WOFF"/>
    <s v="CAOCC"/>
    <s v=" "/>
    <s v=" "/>
  </r>
  <r>
    <x v="0"/>
    <x v="2"/>
    <x v="1"/>
    <x v="2"/>
    <s v="Uncollect Acct Elect-Write Off"/>
    <n v="-3649.97"/>
    <s v="USD"/>
    <s v="CS10270907"/>
    <x v="1"/>
    <s v=" "/>
    <s v="BRO"/>
    <s v="F3PCR56244"/>
    <s v="E"/>
    <s v=" "/>
    <d v="2021-03-31T00:00:00"/>
    <s v="GCS1292103"/>
    <s v=" "/>
    <s v="Image URL"/>
    <s v="470"/>
    <s v="WOFF"/>
    <s v="CAOCC"/>
    <s v=" "/>
    <s v=" "/>
  </r>
  <r>
    <x v="0"/>
    <x v="2"/>
    <x v="1"/>
    <x v="0"/>
    <s v="Acc Prov For Uncollect Acc"/>
    <n v="131.22999999999999"/>
    <s v="USD"/>
    <s v="CS10270325"/>
    <x v="1"/>
    <s v=" "/>
    <s v="BRO"/>
    <s v="F3PCR56244"/>
    <s v="E"/>
    <s v=" "/>
    <d v="2021-03-30T00:00:00"/>
    <s v="GCS1282103"/>
    <s v=" "/>
    <s v="Image URL"/>
    <s v="470"/>
    <s v="WOFF"/>
    <s v="CAOCC"/>
    <s v=" "/>
    <s v=" "/>
  </r>
  <r>
    <x v="0"/>
    <x v="2"/>
    <x v="1"/>
    <x v="2"/>
    <s v="Uncollect Acct Elect-Write Off"/>
    <n v="-1375.02"/>
    <s v="USD"/>
    <s v="CS10269359"/>
    <x v="1"/>
    <s v=" "/>
    <s v="BRO"/>
    <s v="F3PCR56244"/>
    <s v="E"/>
    <s v=" "/>
    <d v="2021-03-25T00:00:00"/>
    <s v="GCS1242103"/>
    <s v=" "/>
    <s v="Image URL"/>
    <s v="470"/>
    <s v="WOFF"/>
    <s v="CAOCC"/>
    <s v=" "/>
    <s v=" "/>
  </r>
  <r>
    <x v="0"/>
    <x v="2"/>
    <x v="1"/>
    <x v="2"/>
    <s v="Uncollect Acct Elect-Write Off"/>
    <n v="-274.07"/>
    <s v="USD"/>
    <s v="CS10266396"/>
    <x v="1"/>
    <s v=" "/>
    <s v="BRO"/>
    <s v="F3PCR56244"/>
    <s v="E"/>
    <s v=" "/>
    <d v="2021-03-06T00:00:00"/>
    <s v="GCS1082103"/>
    <s v=" "/>
    <s v="Image URL"/>
    <s v="470"/>
    <s v="WOFF"/>
    <s v="CAOCC"/>
    <s v=" "/>
    <s v=" "/>
  </r>
  <r>
    <x v="0"/>
    <x v="2"/>
    <x v="1"/>
    <x v="2"/>
    <s v="Uncollect Acct Elect-Write Off"/>
    <n v="-5192.8900000000003"/>
    <s v="USD"/>
    <s v="CS10266396"/>
    <x v="1"/>
    <s v=" "/>
    <s v="BRO"/>
    <s v="F3PCR56244"/>
    <s v="E"/>
    <s v=" "/>
    <d v="2021-03-05T00:00:00"/>
    <s v="GCS1072103"/>
    <s v=" "/>
    <s v="Image URL"/>
    <s v="470"/>
    <s v="WOFF"/>
    <s v="CAOCC"/>
    <s v=" "/>
    <s v=" "/>
  </r>
  <r>
    <x v="0"/>
    <x v="2"/>
    <x v="1"/>
    <x v="2"/>
    <s v="Uncollect Acct Elect-Write Off"/>
    <n v="-3201.69"/>
    <s v="USD"/>
    <s v="CS10267830"/>
    <x v="1"/>
    <s v=" "/>
    <s v="BRO"/>
    <s v="F3PCR56244"/>
    <s v="E"/>
    <s v=" "/>
    <d v="2021-03-16T00:00:00"/>
    <s v="GCS1162103"/>
    <s v=" "/>
    <s v="Image URL"/>
    <s v="470"/>
    <s v="WOFF"/>
    <s v="CAOCC"/>
    <s v=" "/>
    <s v=" "/>
  </r>
  <r>
    <x v="0"/>
    <x v="2"/>
    <x v="1"/>
    <x v="0"/>
    <s v="Acc Prov For Uncollect Acc"/>
    <n v="0.85"/>
    <s v="USD"/>
    <s v="CS10269163"/>
    <x v="1"/>
    <s v=" "/>
    <s v="BRO"/>
    <s v="F3PCR56244"/>
    <s v="E"/>
    <s v=" "/>
    <d v="2021-03-24T00:00:00"/>
    <s v="GCS1232103"/>
    <s v=" "/>
    <s v="Image URL"/>
    <s v="470"/>
    <s v="WOFF"/>
    <s v="CAOCC"/>
    <s v=" "/>
    <s v=" "/>
  </r>
  <r>
    <x v="0"/>
    <x v="2"/>
    <x v="1"/>
    <x v="2"/>
    <s v="Uncollect Acct Elect-Write Off"/>
    <n v="-2177.79"/>
    <s v="USD"/>
    <s v="CS10266396"/>
    <x v="1"/>
    <s v=" "/>
    <s v="BRO"/>
    <s v="F3PCR56244"/>
    <s v="E"/>
    <s v=" "/>
    <d v="2021-03-03T00:00:00"/>
    <s v="GCS1052103"/>
    <s v=" "/>
    <s v="Image URL"/>
    <s v="470"/>
    <s v="WOFF"/>
    <s v="CAOCC"/>
    <s v=" "/>
    <s v=" "/>
  </r>
  <r>
    <x v="0"/>
    <x v="0"/>
    <x v="1"/>
    <x v="2"/>
    <s v="Uncollect Acct Elect-Write Off"/>
    <n v="-3110.66"/>
    <s v="USD"/>
    <s v="CS10277518"/>
    <x v="1"/>
    <s v=" "/>
    <s v="BRO"/>
    <s v="F3PCR56244"/>
    <s v="E"/>
    <s v=" "/>
    <d v="2021-04-30T00:00:00"/>
    <s v="GCS1282104"/>
    <s v=" "/>
    <s v="Image URL"/>
    <s v="470"/>
    <s v="WOFF"/>
    <s v="CAOCC"/>
    <s v=" "/>
    <s v=" "/>
  </r>
  <r>
    <x v="0"/>
    <x v="0"/>
    <x v="1"/>
    <x v="2"/>
    <s v="Uncollect Acct Elect-Write Off"/>
    <n v="-3015.83"/>
    <s v="USD"/>
    <s v="CS10275171"/>
    <x v="1"/>
    <s v=" "/>
    <s v="BRO"/>
    <s v="F3PCR56244"/>
    <s v="E"/>
    <s v=" "/>
    <d v="2021-04-19T00:00:00"/>
    <s v="GCS1192104"/>
    <s v=" "/>
    <s v="Image URL"/>
    <s v="470"/>
    <s v="WOFF"/>
    <s v="CAOCC"/>
    <s v=" "/>
    <s v=" "/>
  </r>
  <r>
    <x v="0"/>
    <x v="0"/>
    <x v="1"/>
    <x v="2"/>
    <s v="Uncollect Acct Elect-Write Off"/>
    <n v="-3416.57"/>
    <s v="USD"/>
    <s v="CS10273647"/>
    <x v="1"/>
    <s v=" "/>
    <s v="BRO"/>
    <s v="F3PCR56244"/>
    <s v="E"/>
    <s v=" "/>
    <d v="2021-04-05T00:00:00"/>
    <s v="GCS1062104"/>
    <s v=" "/>
    <s v="Image URL"/>
    <s v="470"/>
    <s v="WOFF"/>
    <s v="CAOCC"/>
    <s v=" "/>
    <s v=" "/>
  </r>
  <r>
    <x v="0"/>
    <x v="0"/>
    <x v="1"/>
    <x v="2"/>
    <s v="Uncollect Acct Elect-Write Off"/>
    <n v="-2899.45"/>
    <s v="USD"/>
    <s v="CS10274995"/>
    <x v="1"/>
    <s v=" "/>
    <s v="BRO"/>
    <s v="F3PCR56244"/>
    <s v="E"/>
    <s v=" "/>
    <d v="2021-04-19T00:00:00"/>
    <s v="GCS1182104"/>
    <s v=" "/>
    <s v="Image URL"/>
    <s v="470"/>
    <s v="WOFF"/>
    <s v="CAOCC"/>
    <s v=" "/>
    <s v=" "/>
  </r>
  <r>
    <x v="0"/>
    <x v="0"/>
    <x v="1"/>
    <x v="2"/>
    <s v="Uncollect Acct Elect-Write Off"/>
    <n v="-2228.83"/>
    <s v="USD"/>
    <s v="CS10274776"/>
    <x v="1"/>
    <s v=" "/>
    <s v="BRO"/>
    <s v="F3PCR56244"/>
    <s v="E"/>
    <s v=" "/>
    <d v="2021-04-16T00:00:00"/>
    <s v="GCS1162104"/>
    <s v=" "/>
    <s v="Image URL"/>
    <s v="470"/>
    <s v="WOFF"/>
    <s v="CAOCC"/>
    <s v=" "/>
    <s v=" "/>
  </r>
  <r>
    <x v="0"/>
    <x v="0"/>
    <x v="1"/>
    <x v="2"/>
    <s v="Uncollect Acct Elect-Write Off"/>
    <n v="-4056.28"/>
    <s v="USD"/>
    <s v="CS10274031"/>
    <x v="1"/>
    <s v=" "/>
    <s v="BRO"/>
    <s v="F3PCR56244"/>
    <s v="E"/>
    <s v=" "/>
    <d v="2021-04-12T00:00:00"/>
    <s v="GCS1122104"/>
    <s v=" "/>
    <s v="Image URL"/>
    <s v="470"/>
    <s v="WOFF"/>
    <s v="CAOCC"/>
    <s v=" "/>
    <s v=" "/>
  </r>
  <r>
    <x v="0"/>
    <x v="0"/>
    <x v="1"/>
    <x v="0"/>
    <s v="Acc Prov For Uncollect Acc"/>
    <n v="-502.24"/>
    <s v="USD"/>
    <s v="CS10276488"/>
    <x v="1"/>
    <s v=" "/>
    <s v="BRO"/>
    <s v="F3PCR56244"/>
    <s v="E"/>
    <s v=" "/>
    <d v="2021-04-28T00:00:00"/>
    <s v="GCS1262104"/>
    <s v=" "/>
    <s v="Image URL"/>
    <s v="470"/>
    <s v="WOFF"/>
    <s v="CAOCC"/>
    <s v=" "/>
    <s v=" "/>
  </r>
  <r>
    <x v="1"/>
    <x v="6"/>
    <x v="1"/>
    <x v="2"/>
    <s v="Uncollect Acct Elect-Write Off"/>
    <n v="-84.69"/>
    <s v="USD"/>
    <s v="CS10180445"/>
    <x v="1"/>
    <s v=" "/>
    <s v="LSV"/>
    <s v="F3PCR56244"/>
    <s v="G"/>
    <s v=" "/>
    <d v="2020-01-13T00:00:00"/>
    <s v="GCS1142001"/>
    <s v=" "/>
    <s v="Image URL"/>
    <s v="470"/>
    <s v="WOFF"/>
    <s v="CAOCC"/>
    <s v=" "/>
    <s v=" "/>
  </r>
  <r>
    <x v="1"/>
    <x v="6"/>
    <x v="1"/>
    <x v="2"/>
    <s v="Uncollect Acct Elect-Write Off"/>
    <n v="6172.58"/>
    <s v="USD"/>
    <s v="CS10181468"/>
    <x v="1"/>
    <s v=" "/>
    <s v="LSV"/>
    <s v="F3PCR56244"/>
    <s v="G"/>
    <s v=" "/>
    <d v="2020-01-27T00:00:00"/>
    <s v="GCS1262001"/>
    <s v=" "/>
    <s v="Image URL"/>
    <s v="470"/>
    <s v="WOFF"/>
    <s v="CAOCC"/>
    <s v=" "/>
    <s v=" "/>
  </r>
  <r>
    <x v="1"/>
    <x v="6"/>
    <x v="1"/>
    <x v="2"/>
    <s v="Uncollect Acct Elect-Write Off"/>
    <n v="162.88999999999999"/>
    <s v="USD"/>
    <s v="CS10180445"/>
    <x v="1"/>
    <s v=" "/>
    <s v="LSV"/>
    <s v="F3PCR56244"/>
    <s v="G"/>
    <s v=" "/>
    <d v="2020-01-17T00:00:00"/>
    <s v="GCS1182001"/>
    <s v=" "/>
    <s v="Image URL"/>
    <s v="470"/>
    <s v="WOFF"/>
    <s v="CAOCC"/>
    <s v=" "/>
    <s v=" "/>
  </r>
  <r>
    <x v="1"/>
    <x v="6"/>
    <x v="1"/>
    <x v="2"/>
    <s v="Uncollect Acct Elect-Write Off"/>
    <n v="414.67"/>
    <s v="USD"/>
    <s v="CS10180599"/>
    <x v="1"/>
    <s v=" "/>
    <s v="LSV"/>
    <s v="F3PCR56244"/>
    <s v="G"/>
    <s v=" "/>
    <d v="2020-01-21T00:00:00"/>
    <s v="GCS1212001"/>
    <s v=" "/>
    <s v="Image URL"/>
    <s v="470"/>
    <s v="WOFF"/>
    <s v="CAOCC"/>
    <s v=" "/>
    <s v=" "/>
  </r>
  <r>
    <x v="1"/>
    <x v="3"/>
    <x v="1"/>
    <x v="2"/>
    <s v="Uncollect Acct Elect-Write Off"/>
    <n v="-645.54"/>
    <s v="USD"/>
    <s v="CS10188846"/>
    <x v="1"/>
    <s v=" "/>
    <s v="LSV"/>
    <s v="F3PCR56244"/>
    <s v="G"/>
    <s v=" "/>
    <d v="2020-02-28T00:00:00"/>
    <s v="GCS1282002"/>
    <s v=" "/>
    <s v="Image URL"/>
    <s v="470"/>
    <s v="WOFF"/>
    <s v="CAOCC"/>
    <s v=" "/>
    <s v=" "/>
  </r>
  <r>
    <x v="1"/>
    <x v="3"/>
    <x v="1"/>
    <x v="2"/>
    <s v="Uncollect Acct Elect-Write Off"/>
    <n v="436.79"/>
    <s v="USD"/>
    <s v="CS10186150"/>
    <x v="1"/>
    <s v=" "/>
    <s v="LSV"/>
    <s v="F3PCR56244"/>
    <s v="G"/>
    <s v=" "/>
    <d v="2020-02-14T00:00:00"/>
    <s v="GCS1162002"/>
    <s v=" "/>
    <s v="Image URL"/>
    <s v="470"/>
    <s v="WOFF"/>
    <s v="CAOCC"/>
    <s v=" "/>
    <s v=" "/>
  </r>
  <r>
    <x v="1"/>
    <x v="3"/>
    <x v="1"/>
    <x v="2"/>
    <s v="Uncollect Acct Elect-Write Off"/>
    <n v="-168.68"/>
    <s v="USD"/>
    <s v="CS10188203"/>
    <x v="1"/>
    <s v=" "/>
    <s v="LSV"/>
    <s v="F3PCR56244"/>
    <s v="G"/>
    <s v=" "/>
    <d v="2020-02-26T00:00:00"/>
    <s v="GCS1262002"/>
    <s v=" "/>
    <s v="Image URL"/>
    <s v="470"/>
    <s v="WOFF"/>
    <s v="CAOCC"/>
    <s v=" "/>
    <s v=" "/>
  </r>
  <r>
    <x v="1"/>
    <x v="3"/>
    <x v="1"/>
    <x v="2"/>
    <s v="Uncollect Acct Elect-Write Off"/>
    <n v="640.36"/>
    <s v="USD"/>
    <s v="CS10185492"/>
    <x v="1"/>
    <s v=" "/>
    <s v="LSV"/>
    <s v="F3PCR56244"/>
    <s v="G"/>
    <s v=" "/>
    <d v="2020-02-10T00:00:00"/>
    <s v="GCS1122002"/>
    <s v=" "/>
    <s v="Image URL"/>
    <s v="470"/>
    <s v="WOFF"/>
    <s v="CAOCC"/>
    <s v=" "/>
    <s v=" "/>
  </r>
  <r>
    <x v="1"/>
    <x v="2"/>
    <x v="1"/>
    <x v="2"/>
    <s v="Uncollect Acct Elect-Write Off"/>
    <n v="531.35"/>
    <s v="USD"/>
    <s v="CS10191943"/>
    <x v="1"/>
    <s v=" "/>
    <s v="LSV"/>
    <s v="F3PCR56244"/>
    <s v="G"/>
    <s v=" "/>
    <d v="2020-03-12T00:00:00"/>
    <s v="GCS1132003"/>
    <s v=" "/>
    <s v="Image URL"/>
    <s v="470"/>
    <s v="WOFF"/>
    <s v="CAOCC"/>
    <s v=" "/>
    <s v=" "/>
  </r>
  <r>
    <x v="1"/>
    <x v="2"/>
    <x v="1"/>
    <x v="2"/>
    <s v="Uncollect Acct Elect-Write Off"/>
    <n v="-96.45"/>
    <s v="USD"/>
    <s v="CS10193308"/>
    <x v="1"/>
    <s v=" "/>
    <s v="LSV"/>
    <s v="F3PCR56244"/>
    <s v="G"/>
    <s v=" "/>
    <d v="2020-03-23T00:00:00"/>
    <s v="GCS1222003"/>
    <s v=" "/>
    <s v="Image URL"/>
    <s v="470"/>
    <s v="WOFF"/>
    <s v="CAOCC"/>
    <s v=" "/>
    <s v=" "/>
  </r>
  <r>
    <x v="1"/>
    <x v="2"/>
    <x v="1"/>
    <x v="2"/>
    <s v="Uncollect Acct Elect-Write Off"/>
    <n v="-11.67"/>
    <s v="USD"/>
    <s v="CS10193041"/>
    <x v="1"/>
    <s v=" "/>
    <s v="LSV"/>
    <s v="F3PCR56244"/>
    <s v="G"/>
    <s v=" "/>
    <d v="2020-03-20T00:00:00"/>
    <s v="GCS1192003"/>
    <s v=" "/>
    <s v="Image URL"/>
    <s v="470"/>
    <s v="WOFF"/>
    <s v="CAOCC"/>
    <s v=" "/>
    <s v=" "/>
  </r>
  <r>
    <x v="1"/>
    <x v="2"/>
    <x v="1"/>
    <x v="2"/>
    <s v="Uncollect Acct Elect-Write Off"/>
    <n v="-18.03"/>
    <s v="USD"/>
    <s v="CS10191785"/>
    <x v="1"/>
    <s v=" "/>
    <s v="LSV"/>
    <s v="F3PCR56244"/>
    <s v="G"/>
    <s v=" "/>
    <d v="2020-03-11T00:00:00"/>
    <s v="GCS1122003"/>
    <s v=" "/>
    <s v="Image URL"/>
    <s v="470"/>
    <s v="WOFF"/>
    <s v="CAOCC"/>
    <s v=" "/>
    <s v=" "/>
  </r>
  <r>
    <x v="1"/>
    <x v="2"/>
    <x v="1"/>
    <x v="2"/>
    <s v="Uncollect Acct Elect-Write Off"/>
    <n v="-94.22"/>
    <s v="USD"/>
    <s v="CS10192273"/>
    <x v="1"/>
    <s v=" "/>
    <s v="LSV"/>
    <s v="F3PCR56244"/>
    <s v="G"/>
    <s v=" "/>
    <d v="2020-03-16T00:00:00"/>
    <s v="GCS1152003"/>
    <s v=" "/>
    <s v="Image URL"/>
    <s v="470"/>
    <s v="WOFF"/>
    <s v="CAOCC"/>
    <s v=" "/>
    <s v=" "/>
  </r>
  <r>
    <x v="1"/>
    <x v="2"/>
    <x v="1"/>
    <x v="2"/>
    <s v="Uncollect Acct Elect-Write Off"/>
    <n v="-22.13"/>
    <s v="USD"/>
    <s v="CS10191443"/>
    <x v="1"/>
    <s v=" "/>
    <s v="LSV"/>
    <s v="F3PCR56244"/>
    <s v="G"/>
    <s v=" "/>
    <d v="2020-03-09T00:00:00"/>
    <s v="GCS1102003"/>
    <s v=" "/>
    <s v="Image URL"/>
    <s v="470"/>
    <s v="WOFF"/>
    <s v="CAOCC"/>
    <s v=" "/>
    <s v=" "/>
  </r>
  <r>
    <x v="1"/>
    <x v="0"/>
    <x v="1"/>
    <x v="2"/>
    <s v="Uncollect Acct Elect-Write Off"/>
    <n v="-17.579999999999998"/>
    <s v="USD"/>
    <s v="CS10201903"/>
    <x v="1"/>
    <s v=" "/>
    <s v="LSV"/>
    <s v="F3PCR56244"/>
    <s v="G"/>
    <s v=" "/>
    <d v="2020-04-30T00:00:00"/>
    <s v="GCS1302004"/>
    <s v=" "/>
    <s v="Image URL"/>
    <s v="470"/>
    <s v="WOFF"/>
    <s v="CAOCC"/>
    <s v=" "/>
    <s v=" "/>
  </r>
  <r>
    <x v="1"/>
    <x v="0"/>
    <x v="1"/>
    <x v="2"/>
    <s v="Uncollect Acct Elect-Write Off"/>
    <n v="-20.47"/>
    <s v="USD"/>
    <s v="CS10198132"/>
    <x v="1"/>
    <s v=" "/>
    <s v="LSV"/>
    <s v="F3PCR56244"/>
    <s v="G"/>
    <s v=" "/>
    <d v="2020-04-03T00:00:00"/>
    <s v="GCS1072004"/>
    <s v=" "/>
    <s v="Image URL"/>
    <s v="470"/>
    <s v="WOFF"/>
    <s v="CAOCC"/>
    <s v=" "/>
    <s v=" "/>
  </r>
  <r>
    <x v="1"/>
    <x v="7"/>
    <x v="1"/>
    <x v="2"/>
    <s v="Uncollect Acct Elect-Write Off"/>
    <n v="-43.69"/>
    <s v="USD"/>
    <s v="CS10204968"/>
    <x v="1"/>
    <s v=" "/>
    <s v="LSV"/>
    <s v="F3PCR56244"/>
    <s v="G"/>
    <s v=" "/>
    <d v="2020-05-13T00:00:00"/>
    <s v="GCS1132005"/>
    <s v=" "/>
    <s v="Image URL"/>
    <s v="470"/>
    <s v="WOFF"/>
    <s v="CAOCC"/>
    <s v=" "/>
    <s v=" "/>
  </r>
  <r>
    <x v="1"/>
    <x v="4"/>
    <x v="1"/>
    <x v="2"/>
    <s v="Uncollect Acct Elect-Write Off"/>
    <n v="-43.84"/>
    <s v="USD"/>
    <s v="CS10210132"/>
    <x v="1"/>
    <s v=" "/>
    <s v="LSV"/>
    <s v="F3PCR56244"/>
    <s v="G"/>
    <s v=" "/>
    <d v="2020-06-02T00:00:00"/>
    <s v="GCS1062006"/>
    <s v=" "/>
    <s v="Image URL"/>
    <s v="470"/>
    <s v="WOFF"/>
    <s v="CAOCC"/>
    <s v=" "/>
    <s v=" "/>
  </r>
  <r>
    <x v="1"/>
    <x v="4"/>
    <x v="1"/>
    <x v="2"/>
    <s v="Uncollect Acct Elect-Write Off"/>
    <n v="-46.03"/>
    <s v="USD"/>
    <s v="CS10213390"/>
    <x v="1"/>
    <s v=" "/>
    <s v="LSV"/>
    <s v="F3PCR56244"/>
    <s v="G"/>
    <s v=" "/>
    <d v="2020-06-27T00:00:00"/>
    <s v="GCS1282006"/>
    <s v=" "/>
    <s v="Image URL"/>
    <s v="470"/>
    <s v="WOFF"/>
    <s v="CAOCC"/>
    <s v=" "/>
    <s v=" "/>
  </r>
  <r>
    <x v="1"/>
    <x v="4"/>
    <x v="1"/>
    <x v="2"/>
    <s v="Uncollect Acct Elect-Write Off"/>
    <n v="-225.93"/>
    <s v="USD"/>
    <s v="CS10210163"/>
    <x v="1"/>
    <s v=" "/>
    <s v="LSV"/>
    <s v="F3PCR56244"/>
    <s v="G"/>
    <s v=" "/>
    <d v="2020-06-04T00:00:00"/>
    <s v="GCS1082006"/>
    <s v=" "/>
    <s v="Image URL"/>
    <s v="470"/>
    <s v="WOFF"/>
    <s v="CAOCC"/>
    <s v=" "/>
    <s v=" "/>
  </r>
  <r>
    <x v="1"/>
    <x v="8"/>
    <x v="1"/>
    <x v="2"/>
    <s v="Uncollect Acct Elect-Write Off"/>
    <n v="63.54"/>
    <s v="USD"/>
    <s v="CS10217266"/>
    <x v="1"/>
    <s v=" "/>
    <s v="LSV"/>
    <s v="F3PCR56244"/>
    <s v="G"/>
    <s v=" "/>
    <d v="2020-07-02T00:00:00"/>
    <s v="GCS1072007"/>
    <s v=" "/>
    <s v="Image URL"/>
    <s v="470"/>
    <s v="WOFF"/>
    <s v="CAOCC"/>
    <s v=" "/>
    <s v=" "/>
  </r>
  <r>
    <x v="1"/>
    <x v="8"/>
    <x v="1"/>
    <x v="2"/>
    <s v="Uncollect Acct Elect-Write Off"/>
    <n v="-488.67"/>
    <s v="USD"/>
    <s v="CS10220229"/>
    <x v="1"/>
    <s v=" "/>
    <s v="LSV"/>
    <s v="F3PCR56244"/>
    <s v="G"/>
    <s v=" "/>
    <d v="2020-07-29T00:00:00"/>
    <s v="GCS1292007"/>
    <s v=" "/>
    <s v="Image URL"/>
    <s v="470"/>
    <s v="WOFF"/>
    <s v="CAOCC"/>
    <s v=" "/>
    <s v=" "/>
  </r>
  <r>
    <x v="1"/>
    <x v="9"/>
    <x v="1"/>
    <x v="2"/>
    <s v="Uncollect Acct Elect-Write Off"/>
    <n v="-124.66"/>
    <s v="USD"/>
    <s v="CS10224534"/>
    <x v="1"/>
    <s v=" "/>
    <s v="LSV"/>
    <s v="F3PCR56244"/>
    <s v="G"/>
    <s v=" "/>
    <d v="2020-08-18T00:00:00"/>
    <s v="GCS1202008"/>
    <s v=" "/>
    <s v="Image URL"/>
    <s v="470"/>
    <s v="WOFF"/>
    <s v="CAOCC"/>
    <s v=" "/>
    <s v=" "/>
  </r>
  <r>
    <x v="1"/>
    <x v="9"/>
    <x v="1"/>
    <x v="2"/>
    <s v="Uncollect Acct Elect-Write Off"/>
    <n v="-134.37"/>
    <s v="USD"/>
    <s v="CS10225429"/>
    <x v="1"/>
    <s v=" "/>
    <s v="LSV"/>
    <s v="F3PCR56244"/>
    <s v="G"/>
    <s v=" "/>
    <d v="2020-08-24T00:00:00"/>
    <s v="GCS1252008"/>
    <s v=" "/>
    <s v="Image URL"/>
    <s v="470"/>
    <s v="WOFF"/>
    <s v="CAOCC"/>
    <s v=" "/>
    <s v=" "/>
  </r>
  <r>
    <x v="1"/>
    <x v="9"/>
    <x v="1"/>
    <x v="2"/>
    <s v="Uncollect Acct Elect-Write Off"/>
    <n v="139.06"/>
    <s v="USD"/>
    <s v="CS10225114"/>
    <x v="1"/>
    <s v=" "/>
    <s v="LSV"/>
    <s v="F3PCR56244"/>
    <s v="G"/>
    <s v=" "/>
    <d v="2020-08-21T00:00:00"/>
    <s v="GCS1232008"/>
    <s v=" "/>
    <s v="Image URL"/>
    <s v="470"/>
    <s v="WOFF"/>
    <s v="CAOCC"/>
    <s v=" "/>
    <s v=" "/>
  </r>
  <r>
    <x v="1"/>
    <x v="9"/>
    <x v="1"/>
    <x v="2"/>
    <s v="Uncollect Acct Elect-Write Off"/>
    <n v="125.28"/>
    <s v="USD"/>
    <s v="CS10223244"/>
    <x v="1"/>
    <s v=" "/>
    <s v="LSV"/>
    <s v="F3PCR56244"/>
    <s v="G"/>
    <s v=" "/>
    <d v="2020-08-03T00:00:00"/>
    <s v="GCS1072008"/>
    <s v=" "/>
    <s v="Image URL"/>
    <s v="470"/>
    <s v="WOFF"/>
    <s v="CAOCC"/>
    <s v=" "/>
    <s v=" "/>
  </r>
  <r>
    <x v="1"/>
    <x v="10"/>
    <x v="1"/>
    <x v="2"/>
    <s v="Uncollect Acct Elect-Write Off"/>
    <n v="-65.03"/>
    <s v="USD"/>
    <s v="CS10233036"/>
    <x v="1"/>
    <s v=" "/>
    <s v="LSV"/>
    <s v="F3PCR56244"/>
    <s v="G"/>
    <s v=" "/>
    <d v="2020-09-30T00:00:00"/>
    <s v="GCS1312009"/>
    <s v=" "/>
    <s v="Image URL"/>
    <s v="470"/>
    <s v="WOFF"/>
    <s v="CAOCC"/>
    <s v=" "/>
    <s v=" "/>
  </r>
  <r>
    <x v="1"/>
    <x v="10"/>
    <x v="1"/>
    <x v="2"/>
    <s v="Uncollect Acct Elect-Write Off"/>
    <n v="-58.4"/>
    <s v="USD"/>
    <s v="CS10229965"/>
    <x v="1"/>
    <s v=" "/>
    <s v="LSV"/>
    <s v="F3PCR56244"/>
    <s v="G"/>
    <s v=" "/>
    <d v="2020-09-14T00:00:00"/>
    <s v="GCS1172009"/>
    <s v=" "/>
    <s v="Image URL"/>
    <s v="470"/>
    <s v="WOFF"/>
    <s v="CAOCC"/>
    <s v=" "/>
    <s v=" "/>
  </r>
  <r>
    <x v="1"/>
    <x v="10"/>
    <x v="1"/>
    <x v="2"/>
    <s v="Uncollect Acct Elect-Write Off"/>
    <n v="-158.11000000000001"/>
    <s v="USD"/>
    <s v="CS10229215"/>
    <x v="1"/>
    <s v=" "/>
    <s v="LSV"/>
    <s v="F3PCR56244"/>
    <s v="G"/>
    <s v=" "/>
    <d v="2020-09-02T00:00:00"/>
    <s v="GCS1082009"/>
    <s v=" "/>
    <s v="Image URL"/>
    <s v="470"/>
    <s v="WOFF"/>
    <s v="CAOCC"/>
    <s v=" "/>
    <s v=" "/>
  </r>
  <r>
    <x v="1"/>
    <x v="5"/>
    <x v="1"/>
    <x v="2"/>
    <s v="Uncollect Acct Elect-Write Off"/>
    <n v="-92.23"/>
    <s v="USD"/>
    <s v="CS10242744"/>
    <x v="1"/>
    <s v=" "/>
    <s v="LSV"/>
    <s v="F3PCR56244"/>
    <s v="G"/>
    <s v=" "/>
    <d v="2020-11-12T00:00:00"/>
    <s v="GCS1162011"/>
    <s v=" "/>
    <s v="Image URL"/>
    <s v="470"/>
    <s v="WOFF"/>
    <s v="CAOCC"/>
    <s v=" "/>
    <s v=" "/>
  </r>
  <r>
    <x v="1"/>
    <x v="1"/>
    <x v="1"/>
    <x v="2"/>
    <s v="Uncollect Acct Elect-Write Off"/>
    <n v="-29.75"/>
    <s v="USD"/>
    <s v="CS10248825"/>
    <x v="1"/>
    <s v=" "/>
    <s v="LSV"/>
    <s v="F3PCR56244"/>
    <s v="G"/>
    <s v=" "/>
    <d v="2020-12-10T00:00:00"/>
    <s v="GCS1142012"/>
    <s v=" "/>
    <s v="Image URL"/>
    <s v="470"/>
    <s v="WOFF"/>
    <s v="CAOCC"/>
    <s v=" "/>
    <s v=" "/>
  </r>
  <r>
    <x v="1"/>
    <x v="1"/>
    <x v="1"/>
    <x v="2"/>
    <s v="Uncollect Acct Elect-Write Off"/>
    <n v="-402.58"/>
    <s v="USD"/>
    <s v="CS10248605"/>
    <x v="1"/>
    <s v=" "/>
    <s v="LSV"/>
    <s v="F3PCR56244"/>
    <s v="G"/>
    <s v=" "/>
    <d v="2020-12-09T00:00:00"/>
    <s v="GCS1132012"/>
    <s v=" "/>
    <s v="Image URL"/>
    <s v="470"/>
    <s v="WOFF"/>
    <s v="CAOCC"/>
    <s v=" "/>
    <s v=" "/>
  </r>
  <r>
    <x v="0"/>
    <x v="6"/>
    <x v="1"/>
    <x v="2"/>
    <s v="Uncollect Acct Elect-Write Off"/>
    <n v="-64.33"/>
    <s v="USD"/>
    <s v="CS10256461"/>
    <x v="1"/>
    <s v=" "/>
    <s v="LSV"/>
    <s v="F3PCR56244"/>
    <s v="G"/>
    <s v=" "/>
    <d v="2021-01-14T00:00:00"/>
    <s v="GCS1122101"/>
    <s v=" "/>
    <s v="Image URL"/>
    <s v="470"/>
    <s v="WOFF"/>
    <s v="CAOCC"/>
    <s v=" "/>
    <s v=" "/>
  </r>
  <r>
    <x v="0"/>
    <x v="6"/>
    <x v="1"/>
    <x v="2"/>
    <s v="Uncollect Acct Elect-Write Off"/>
    <n v="-2044.62"/>
    <s v="USD"/>
    <s v="CS10257414"/>
    <x v="1"/>
    <s v=" "/>
    <s v="LSV"/>
    <s v="F3PCR56244"/>
    <s v="G"/>
    <s v=" "/>
    <d v="2021-01-26T00:00:00"/>
    <s v="GCS1222101"/>
    <s v=" "/>
    <s v="Image URL"/>
    <s v="470"/>
    <s v="WOFF"/>
    <s v="CAOCC"/>
    <s v=" "/>
    <s v=" "/>
  </r>
  <r>
    <x v="0"/>
    <x v="6"/>
    <x v="1"/>
    <x v="2"/>
    <s v="Uncollect Acct Elect-Write Off"/>
    <n v="-559.54999999999995"/>
    <s v="USD"/>
    <s v="CS10257132"/>
    <x v="1"/>
    <s v=" "/>
    <s v="LSV"/>
    <s v="F3PCR56244"/>
    <s v="G"/>
    <s v=" "/>
    <d v="2021-01-25T00:00:00"/>
    <s v="GCS1212101"/>
    <s v=" "/>
    <s v="Image URL"/>
    <s v="470"/>
    <s v="WOFF"/>
    <s v="CAOCC"/>
    <s v=" "/>
    <s v=" "/>
  </r>
  <r>
    <x v="0"/>
    <x v="6"/>
    <x v="1"/>
    <x v="2"/>
    <s v="Uncollect Acct Elect-Write Off"/>
    <n v="-349.62"/>
    <s v="USD"/>
    <s v="CS10258067"/>
    <x v="1"/>
    <s v=" "/>
    <s v="LSV"/>
    <s v="F3PCR56244"/>
    <s v="G"/>
    <s v=" "/>
    <d v="2021-01-28T00:00:00"/>
    <s v="GCS1242101"/>
    <s v=" "/>
    <s v="Image URL"/>
    <s v="470"/>
    <s v="WOFF"/>
    <s v="CAOCC"/>
    <s v=" "/>
    <s v=" "/>
  </r>
  <r>
    <x v="0"/>
    <x v="6"/>
    <x v="1"/>
    <x v="2"/>
    <s v="Uncollect Acct Elect-Write Off"/>
    <n v="-688.36"/>
    <s v="USD"/>
    <s v="CS10258642"/>
    <x v="1"/>
    <s v=" "/>
    <s v="LSV"/>
    <s v="F3PCR56244"/>
    <s v="G"/>
    <s v=" "/>
    <d v="2021-01-29T00:00:00"/>
    <s v="GCS1252101"/>
    <s v=" "/>
    <s v="Image URL"/>
    <s v="470"/>
    <s v="WOFF"/>
    <s v="CAOCC"/>
    <s v=" "/>
    <s v=" "/>
  </r>
  <r>
    <x v="0"/>
    <x v="3"/>
    <x v="1"/>
    <x v="2"/>
    <s v="Uncollect Acct Elect-Write Off"/>
    <n v="-18.510000000000002"/>
    <s v="USD"/>
    <s v="CS10262265"/>
    <x v="1"/>
    <s v=" "/>
    <s v="LSV"/>
    <s v="F3PCR56244"/>
    <s v="G"/>
    <s v=" "/>
    <d v="2021-02-17T00:00:00"/>
    <s v="GCS1192102"/>
    <s v=" "/>
    <s v="Image URL"/>
    <s v="470"/>
    <s v="WOFF"/>
    <s v="CAOCC"/>
    <s v=" "/>
    <s v=" "/>
  </r>
  <r>
    <x v="0"/>
    <x v="2"/>
    <x v="1"/>
    <x v="2"/>
    <s v="Uncollect Acct Elect-Write Off"/>
    <n v="-331.05"/>
    <s v="USD"/>
    <s v="CS10268452"/>
    <x v="1"/>
    <s v=" "/>
    <s v="LSV"/>
    <s v="F3PCR56244"/>
    <s v="G"/>
    <s v=" "/>
    <d v="2021-03-19T00:00:00"/>
    <s v="GCS1192103"/>
    <s v=" "/>
    <s v="Image URL"/>
    <s v="470"/>
    <s v="WOFF"/>
    <s v="CAOCC"/>
    <s v=" "/>
    <s v=" "/>
  </r>
  <r>
    <x v="0"/>
    <x v="2"/>
    <x v="1"/>
    <x v="2"/>
    <s v="Uncollect Acct Elect-Write Off"/>
    <n v="-522.04"/>
    <s v="USD"/>
    <s v="CS10268274"/>
    <x v="1"/>
    <s v=" "/>
    <s v="LSV"/>
    <s v="F3PCR56244"/>
    <s v="G"/>
    <s v=" "/>
    <d v="2021-03-18T00:00:00"/>
    <s v="GCS1182103"/>
    <s v=" "/>
    <s v="Image URL"/>
    <s v="470"/>
    <s v="WOFF"/>
    <s v="CAOCC"/>
    <s v=" "/>
    <s v=" "/>
  </r>
  <r>
    <x v="0"/>
    <x v="2"/>
    <x v="1"/>
    <x v="0"/>
    <s v="Acc Prov For Uncollect Acc"/>
    <n v="-49.48"/>
    <s v="USD"/>
    <s v="CS10271248"/>
    <x v="1"/>
    <s v=" "/>
    <s v="LSV"/>
    <s v="F3PCR56244"/>
    <s v="G"/>
    <s v=" "/>
    <d v="2021-03-25T00:00:00"/>
    <s v="GCS1302103"/>
    <s v=" "/>
    <s v="Image URL"/>
    <s v="470"/>
    <s v="WOFF"/>
    <s v="CAOCC"/>
    <s v=" "/>
    <s v=" "/>
  </r>
  <r>
    <x v="0"/>
    <x v="2"/>
    <x v="1"/>
    <x v="0"/>
    <s v="Acc Prov For Uncollect Acc"/>
    <n v="0.48"/>
    <s v="USD"/>
    <s v="CS10268274"/>
    <x v="1"/>
    <s v=" "/>
    <s v="LSV"/>
    <s v="F3PCR56244"/>
    <s v="G"/>
    <s v=" "/>
    <d v="2021-03-17T00:00:00"/>
    <s v="GCS1182103"/>
    <s v=" "/>
    <s v="Image URL"/>
    <s v="470"/>
    <s v="WOFF"/>
    <s v="CAOCC"/>
    <s v=" "/>
    <s v=" "/>
  </r>
  <r>
    <x v="0"/>
    <x v="0"/>
    <x v="1"/>
    <x v="2"/>
    <s v="Uncollect Acct Elect-Write Off"/>
    <n v="-205.08"/>
    <s v="USD"/>
    <s v="CS10276971"/>
    <x v="1"/>
    <s v=" "/>
    <s v="LSV"/>
    <s v="F3PCR56244"/>
    <s v="G"/>
    <s v=" "/>
    <d v="2021-04-29T00:00:00"/>
    <s v="GCS1272104"/>
    <s v=" "/>
    <s v="Image URL"/>
    <s v="470"/>
    <s v="WOFF"/>
    <s v="CAOCC"/>
    <s v=" "/>
    <s v=" "/>
  </r>
  <r>
    <x v="0"/>
    <x v="0"/>
    <x v="1"/>
    <x v="0"/>
    <s v="Acc Prov For Uncollect Acc"/>
    <n v="547.22"/>
    <s v="USD"/>
    <s v="CS10273647"/>
    <x v="1"/>
    <s v=" "/>
    <s v="LSV"/>
    <s v="F3PCR56244"/>
    <s v="G"/>
    <s v=" "/>
    <d v="2021-04-08T00:00:00"/>
    <s v="GCS1092104"/>
    <s v=" "/>
    <s v="Image URL"/>
    <s v="470"/>
    <s v="WOFF"/>
    <s v="CAOCC"/>
    <s v=" "/>
    <s v=" "/>
  </r>
  <r>
    <x v="0"/>
    <x v="0"/>
    <x v="1"/>
    <x v="0"/>
    <s v="Acc Prov For Uncollect Acc"/>
    <n v="-87.78"/>
    <s v="USD"/>
    <s v="CS10273647"/>
    <x v="1"/>
    <s v=" "/>
    <s v="LSV"/>
    <s v="F3PCR56244"/>
    <s v="G"/>
    <s v=" "/>
    <d v="2021-04-05T00:00:00"/>
    <s v="GCS1062104"/>
    <s v=" "/>
    <s v="Image URL"/>
    <s v="470"/>
    <s v="WOFF"/>
    <s v="CAOCC"/>
    <s v=" "/>
    <s v=" "/>
  </r>
  <r>
    <x v="1"/>
    <x v="6"/>
    <x v="1"/>
    <x v="2"/>
    <s v="Uncollect Acct Elect-Write Off"/>
    <n v="19423.73"/>
    <s v="USD"/>
    <s v="CS10180445"/>
    <x v="1"/>
    <s v=" "/>
    <s v="LSV"/>
    <s v="F3PCR56244"/>
    <s v="E"/>
    <s v=" "/>
    <d v="2020-01-07T00:00:00"/>
    <s v="GCS1092001"/>
    <s v=" "/>
    <s v="Image URL"/>
    <s v="470"/>
    <s v="WOFF"/>
    <s v="CAOCC"/>
    <s v=" "/>
    <s v=" "/>
  </r>
  <r>
    <x v="1"/>
    <x v="6"/>
    <x v="1"/>
    <x v="2"/>
    <s v="Uncollect Acct Elect-Write Off"/>
    <n v="10857.31"/>
    <s v="USD"/>
    <s v="CS10181875"/>
    <x v="1"/>
    <s v=" "/>
    <s v="LSV"/>
    <s v="F3PCR56244"/>
    <s v="E"/>
    <s v=" "/>
    <d v="2020-01-28T00:00:00"/>
    <s v="GCS1272001"/>
    <s v=" "/>
    <s v="Image URL"/>
    <s v="470"/>
    <s v="WOFF"/>
    <s v="CAOCC"/>
    <s v=" "/>
    <s v=" "/>
  </r>
  <r>
    <x v="1"/>
    <x v="3"/>
    <x v="1"/>
    <x v="2"/>
    <s v="Uncollect Acct Elect-Write Off"/>
    <n v="10539.29"/>
    <s v="USD"/>
    <s v="CS10186521"/>
    <x v="1"/>
    <s v=" "/>
    <s v="LSV"/>
    <s v="F3PCR56244"/>
    <s v="E"/>
    <s v=" "/>
    <d v="2020-02-18T00:00:00"/>
    <s v="GCS1192002"/>
    <s v=" "/>
    <s v="Image URL"/>
    <s v="470"/>
    <s v="WOFF"/>
    <s v="CAOCC"/>
    <s v=" "/>
    <s v=" "/>
  </r>
  <r>
    <x v="1"/>
    <x v="3"/>
    <x v="1"/>
    <x v="2"/>
    <s v="Uncollect Acct Elect-Write Off"/>
    <n v="12005.94"/>
    <s v="USD"/>
    <s v="CS10185358"/>
    <x v="1"/>
    <s v=" "/>
    <s v="LSV"/>
    <s v="F3PCR56244"/>
    <s v="E"/>
    <s v=" "/>
    <d v="2020-02-07T00:00:00"/>
    <s v="GCS1102002"/>
    <s v=" "/>
    <s v="Image URL"/>
    <s v="470"/>
    <s v="WOFF"/>
    <s v="CAOCC"/>
    <s v=" "/>
    <s v=" "/>
  </r>
  <r>
    <x v="1"/>
    <x v="3"/>
    <x v="1"/>
    <x v="2"/>
    <s v="Uncollect Acct Elect-Write Off"/>
    <n v="-23.63"/>
    <s v="USD"/>
    <s v="CS10186150"/>
    <x v="1"/>
    <s v=" "/>
    <s v="LSV"/>
    <s v="F3PCR56244"/>
    <s v="E"/>
    <s v=" "/>
    <d v="2020-02-15T00:00:00"/>
    <s v="GCS1172002"/>
    <s v=" "/>
    <s v="Image URL"/>
    <s v="470"/>
    <s v="WOFF"/>
    <s v="CAOCC"/>
    <s v=" "/>
    <s v=" "/>
  </r>
  <r>
    <x v="1"/>
    <x v="2"/>
    <x v="1"/>
    <x v="2"/>
    <s v="Uncollect Acct Elect-Write Off"/>
    <n v="-1722.02"/>
    <s v="USD"/>
    <s v="CS10195371"/>
    <x v="1"/>
    <s v=" "/>
    <s v="LSV"/>
    <s v="F3PCR56244"/>
    <s v="E"/>
    <s v=" "/>
    <d v="2020-03-31T00:00:00"/>
    <s v="GCS1322003"/>
    <s v=" "/>
    <s v="Image URL"/>
    <s v="470"/>
    <s v="WOFF"/>
    <s v="CAOCC"/>
    <s v=" "/>
    <s v=" "/>
  </r>
  <r>
    <x v="1"/>
    <x v="2"/>
    <x v="1"/>
    <x v="2"/>
    <s v="Uncollect Acct Elect-Write Off"/>
    <n v="-2444.5"/>
    <s v="USD"/>
    <s v="CS10194430"/>
    <x v="1"/>
    <s v=" "/>
    <s v="LSV"/>
    <s v="F3PCR56244"/>
    <s v="E"/>
    <s v=" "/>
    <d v="2020-03-27T00:00:00"/>
    <s v="GCS1292003"/>
    <s v=" "/>
    <s v="Image URL"/>
    <s v="470"/>
    <s v="WOFF"/>
    <s v="CAOCC"/>
    <s v=" "/>
    <s v=" "/>
  </r>
  <r>
    <x v="1"/>
    <x v="0"/>
    <x v="1"/>
    <x v="2"/>
    <s v="Uncollect Acct Elect-Write Off"/>
    <n v="-746.64"/>
    <s v="USD"/>
    <s v="CS10198395"/>
    <x v="1"/>
    <s v=" "/>
    <s v="LSV"/>
    <s v="F3PCR56244"/>
    <s v="E"/>
    <s v=" "/>
    <d v="2020-04-09T00:00:00"/>
    <s v="GCS1132004"/>
    <s v=" "/>
    <s v="Image URL"/>
    <s v="470"/>
    <s v="WOFF"/>
    <s v="CAOCC"/>
    <s v=" "/>
    <s v=" "/>
  </r>
  <r>
    <x v="1"/>
    <x v="0"/>
    <x v="1"/>
    <x v="2"/>
    <s v="Uncollect Acct Elect-Write Off"/>
    <n v="-1212.75"/>
    <s v="USD"/>
    <s v="CS10198281"/>
    <x v="1"/>
    <s v=" "/>
    <s v="LSV"/>
    <s v="F3PCR56244"/>
    <s v="E"/>
    <s v=" "/>
    <d v="2020-04-09T00:00:00"/>
    <s v="GCS1122004"/>
    <s v=" "/>
    <s v="Image URL"/>
    <s v="470"/>
    <s v="WOFF"/>
    <s v="CAOCC"/>
    <s v=" "/>
    <s v=" "/>
  </r>
  <r>
    <x v="1"/>
    <x v="7"/>
    <x v="1"/>
    <x v="2"/>
    <s v="Uncollect Acct Elect-Write Off"/>
    <n v="-3083.48"/>
    <s v="USD"/>
    <s v="CS10207751"/>
    <x v="1"/>
    <s v=" "/>
    <s v="LSV"/>
    <s v="F3PCR56244"/>
    <s v="E"/>
    <s v=" "/>
    <d v="2020-05-29T00:00:00"/>
    <s v="GCS1262005"/>
    <s v=" "/>
    <s v="Image URL"/>
    <s v="470"/>
    <s v="WOFF"/>
    <s v="CAOCC"/>
    <s v=" "/>
    <s v=" "/>
  </r>
  <r>
    <x v="1"/>
    <x v="7"/>
    <x v="1"/>
    <x v="2"/>
    <s v="Uncollect Acct Elect-Write Off"/>
    <n v="-5813.76"/>
    <s v="USD"/>
    <s v="CS10204968"/>
    <x v="1"/>
    <s v=" "/>
    <s v="LSV"/>
    <s v="F3PCR56244"/>
    <s v="E"/>
    <s v=" "/>
    <d v="2020-05-13T00:00:00"/>
    <s v="GCS1132005"/>
    <s v=" "/>
    <s v="Image URL"/>
    <s v="470"/>
    <s v="WOFF"/>
    <s v="CAOCC"/>
    <s v=" "/>
    <s v=" "/>
  </r>
  <r>
    <x v="1"/>
    <x v="7"/>
    <x v="1"/>
    <x v="2"/>
    <s v="Uncollect Acct Elect-Write Off"/>
    <n v="-3138.8"/>
    <s v="USD"/>
    <s v="CS10204775"/>
    <x v="1"/>
    <s v=" "/>
    <s v="LSV"/>
    <s v="F3PCR56244"/>
    <s v="E"/>
    <s v=" "/>
    <d v="2020-05-12T00:00:00"/>
    <s v="GCS1122005"/>
    <s v=" "/>
    <s v="Image URL"/>
    <s v="470"/>
    <s v="WOFF"/>
    <s v="CAOCC"/>
    <s v=" "/>
    <s v=" "/>
  </r>
  <r>
    <x v="1"/>
    <x v="4"/>
    <x v="1"/>
    <x v="2"/>
    <s v="Uncollect Acct Elect-Write Off"/>
    <n v="-4004.23"/>
    <s v="USD"/>
    <s v="CS10210926"/>
    <x v="1"/>
    <s v=" "/>
    <s v="LSV"/>
    <s v="F3PCR56244"/>
    <s v="E"/>
    <s v=" "/>
    <d v="2020-06-11T00:00:00"/>
    <s v="GCS1142006"/>
    <s v=" "/>
    <s v="Image URL"/>
    <s v="470"/>
    <s v="WOFF"/>
    <s v="CAOCC"/>
    <s v=" "/>
    <s v=" "/>
  </r>
  <r>
    <x v="1"/>
    <x v="4"/>
    <x v="1"/>
    <x v="2"/>
    <s v="Uncollect Acct Elect-Write Off"/>
    <n v="-5113.0200000000004"/>
    <s v="USD"/>
    <s v="CS10213900"/>
    <x v="1"/>
    <s v=" "/>
    <s v="LSV"/>
    <s v="F3PCR56244"/>
    <s v="E"/>
    <s v=" "/>
    <d v="2020-06-29T00:00:00"/>
    <s v="GCS1292006"/>
    <s v=" "/>
    <s v="Image URL"/>
    <s v="470"/>
    <s v="WOFF"/>
    <s v="CAOCC"/>
    <s v=" "/>
    <s v=" "/>
  </r>
  <r>
    <x v="1"/>
    <x v="4"/>
    <x v="1"/>
    <x v="2"/>
    <s v="Uncollect Acct Elect-Write Off"/>
    <n v="-1834.25"/>
    <s v="USD"/>
    <s v="CS10211579"/>
    <x v="1"/>
    <s v=" "/>
    <s v="LSV"/>
    <s v="F3PCR56244"/>
    <s v="E"/>
    <s v=" "/>
    <d v="2020-06-16T00:00:00"/>
    <s v="GCS1182006"/>
    <s v=" "/>
    <s v="Image URL"/>
    <s v="470"/>
    <s v="WOFF"/>
    <s v="CAOCC"/>
    <s v=" "/>
    <s v=" "/>
  </r>
  <r>
    <x v="1"/>
    <x v="4"/>
    <x v="1"/>
    <x v="2"/>
    <s v="Uncollect Acct Elect-Write Off"/>
    <n v="-3748.22"/>
    <s v="USD"/>
    <s v="CS10210396"/>
    <x v="1"/>
    <s v=" "/>
    <s v="LSV"/>
    <s v="F3PCR56244"/>
    <s v="E"/>
    <s v=" "/>
    <d v="2020-06-08T00:00:00"/>
    <s v="GCS1112006"/>
    <s v=" "/>
    <s v="Image URL"/>
    <s v="470"/>
    <s v="WOFF"/>
    <s v="CAOCC"/>
    <s v=" "/>
    <s v=" "/>
  </r>
  <r>
    <x v="1"/>
    <x v="8"/>
    <x v="1"/>
    <x v="2"/>
    <s v="Uncollect Acct Elect-Write Off"/>
    <n v="-1164.42"/>
    <s v="USD"/>
    <s v="CS10217266"/>
    <x v="1"/>
    <s v=" "/>
    <s v="LSV"/>
    <s v="F3PCR56244"/>
    <s v="E"/>
    <s v=" "/>
    <d v="2020-07-08T00:00:00"/>
    <s v="GCS1112007"/>
    <s v=" "/>
    <s v="Image URL"/>
    <s v="470"/>
    <s v="WOFF"/>
    <s v="CAOCC"/>
    <s v=" "/>
    <s v=" "/>
  </r>
  <r>
    <x v="1"/>
    <x v="8"/>
    <x v="1"/>
    <x v="2"/>
    <s v="Uncollect Acct Elect-Write Off"/>
    <n v="-2895.29"/>
    <s v="USD"/>
    <s v="CS10217435"/>
    <x v="1"/>
    <s v=" "/>
    <s v="LSV"/>
    <s v="F3PCR56244"/>
    <s v="E"/>
    <s v=" "/>
    <d v="2020-07-10T00:00:00"/>
    <s v="GCS1132007"/>
    <s v=" "/>
    <s v="Image URL"/>
    <s v="470"/>
    <s v="WOFF"/>
    <s v="CAOCC"/>
    <s v=" "/>
    <s v=" "/>
  </r>
  <r>
    <x v="1"/>
    <x v="8"/>
    <x v="1"/>
    <x v="2"/>
    <s v="Uncollect Acct Elect-Write Off"/>
    <n v="-3833.42"/>
    <s v="USD"/>
    <s v="CS10218537"/>
    <x v="1"/>
    <s v=" "/>
    <s v="LSV"/>
    <s v="F3PCR56244"/>
    <s v="E"/>
    <s v=" "/>
    <d v="2020-07-20T00:00:00"/>
    <s v="GCS1212007"/>
    <s v=" "/>
    <s v="Image URL"/>
    <s v="470"/>
    <s v="WOFF"/>
    <s v="CAOCC"/>
    <s v=" "/>
    <s v=" "/>
  </r>
  <r>
    <x v="1"/>
    <x v="9"/>
    <x v="1"/>
    <x v="2"/>
    <s v="Uncollect Acct Elect-Write Off"/>
    <n v="-5506.7"/>
    <s v="USD"/>
    <s v="CS10225836"/>
    <x v="1"/>
    <s v=" "/>
    <s v="LSV"/>
    <s v="F3PCR56244"/>
    <s v="E"/>
    <s v=" "/>
    <d v="2020-08-26T00:00:00"/>
    <s v="GCS1272008"/>
    <s v=" "/>
    <s v="Image URL"/>
    <s v="470"/>
    <s v="WOFF"/>
    <s v="CAOCC"/>
    <s v=" "/>
    <s v=" "/>
  </r>
  <r>
    <x v="1"/>
    <x v="9"/>
    <x v="1"/>
    <x v="2"/>
    <s v="Uncollect Acct Elect-Write Off"/>
    <n v="-1520.28"/>
    <s v="USD"/>
    <s v="CS10224363"/>
    <x v="1"/>
    <s v=" "/>
    <s v="LSV"/>
    <s v="F3PCR56244"/>
    <s v="E"/>
    <s v=" "/>
    <d v="2020-08-17T00:00:00"/>
    <s v="GCS1192008"/>
    <s v=" "/>
    <s v="Image URL"/>
    <s v="470"/>
    <s v="WOFF"/>
    <s v="CAOCC"/>
    <s v=" "/>
    <s v=" "/>
  </r>
  <r>
    <x v="1"/>
    <x v="9"/>
    <x v="1"/>
    <x v="2"/>
    <s v="Uncollect Acct Elect-Write Off"/>
    <n v="-2533.8000000000002"/>
    <s v="USD"/>
    <s v="CS10223244"/>
    <x v="1"/>
    <s v=" "/>
    <s v="LSV"/>
    <s v="F3PCR56244"/>
    <s v="E"/>
    <s v=" "/>
    <d v="2020-08-07T00:00:00"/>
    <s v="GCS1112008"/>
    <s v=" "/>
    <s v="Image URL"/>
    <s v="470"/>
    <s v="WOFF"/>
    <s v="CAOCC"/>
    <s v=" "/>
    <s v=" "/>
  </r>
  <r>
    <x v="1"/>
    <x v="9"/>
    <x v="1"/>
    <x v="2"/>
    <s v="Uncollect Acct Elect-Write Off"/>
    <n v="-1187.8"/>
    <s v="USD"/>
    <s v="CS10226971"/>
    <x v="1"/>
    <s v=" "/>
    <s v="LSV"/>
    <s v="F3PCR56244"/>
    <s v="E"/>
    <s v=" "/>
    <d v="2020-08-31T00:00:00"/>
    <s v="GCS1312008"/>
    <s v=" "/>
    <s v="Image URL"/>
    <s v="470"/>
    <s v="WOFF"/>
    <s v="CAOCC"/>
    <s v=" "/>
    <s v=" "/>
  </r>
  <r>
    <x v="1"/>
    <x v="10"/>
    <x v="1"/>
    <x v="2"/>
    <s v="Uncollect Acct Elect-Write Off"/>
    <n v="-2099.89"/>
    <s v="USD"/>
    <s v="CS10232114"/>
    <x v="1"/>
    <s v=" "/>
    <s v="LSV"/>
    <s v="F3PCR56244"/>
    <s v="E"/>
    <s v=" "/>
    <d v="2020-09-28T00:00:00"/>
    <s v="GCS1292009"/>
    <s v=" "/>
    <s v="Image URL"/>
    <s v="470"/>
    <s v="WOFF"/>
    <s v="CAOCC"/>
    <s v=" "/>
    <s v=" "/>
  </r>
  <r>
    <x v="1"/>
    <x v="10"/>
    <x v="1"/>
    <x v="2"/>
    <s v="Uncollect Acct Elect-Write Off"/>
    <n v="-1438.98"/>
    <s v="USD"/>
    <s v="CS10230776"/>
    <x v="1"/>
    <s v=" "/>
    <s v="LSV"/>
    <s v="F3PCR56244"/>
    <s v="E"/>
    <s v=" "/>
    <d v="2020-09-18T00:00:00"/>
    <s v="GCS1212009"/>
    <s v=" "/>
    <s v="Image URL"/>
    <s v="470"/>
    <s v="WOFF"/>
    <s v="CAOCC"/>
    <s v=" "/>
    <s v=" "/>
  </r>
  <r>
    <x v="1"/>
    <x v="11"/>
    <x v="1"/>
    <x v="2"/>
    <s v="Uncollect Acct Elect-Write Off"/>
    <n v="-318.91000000000003"/>
    <s v="USD"/>
    <s v="CS10239210"/>
    <x v="1"/>
    <s v=" "/>
    <s v="LSV"/>
    <s v="F3PCR56244"/>
    <s v="E"/>
    <s v=" "/>
    <d v="2020-10-29T00:00:00"/>
    <s v="GCS1312010"/>
    <s v=" "/>
    <s v="Image URL"/>
    <s v="470"/>
    <s v="WOFF"/>
    <s v="CAOCC"/>
    <s v=" "/>
    <s v=" "/>
  </r>
  <r>
    <x v="1"/>
    <x v="11"/>
    <x v="1"/>
    <x v="2"/>
    <s v="Uncollect Acct Elect-Write Off"/>
    <n v="-3043.48"/>
    <s v="USD"/>
    <s v="CS10239631"/>
    <x v="1"/>
    <s v=" "/>
    <s v="LSV"/>
    <s v="F3PCR56244"/>
    <s v="E"/>
    <s v=" "/>
    <d v="2020-10-30T00:00:00"/>
    <s v="GCS1322010"/>
    <s v=" "/>
    <s v="Image URL"/>
    <s v="470"/>
    <s v="WOFF"/>
    <s v="CAOCC"/>
    <s v=" "/>
    <s v=" "/>
  </r>
  <r>
    <x v="1"/>
    <x v="5"/>
    <x v="1"/>
    <x v="2"/>
    <s v="Uncollect Acct Elect-Write Off"/>
    <n v="-1622.33"/>
    <s v="USD"/>
    <s v="CS10242246"/>
    <x v="1"/>
    <s v=" "/>
    <s v="LSV"/>
    <s v="F3PCR56244"/>
    <s v="E"/>
    <s v=" "/>
    <d v="2020-11-09T00:00:00"/>
    <s v="GCS1132011"/>
    <s v=" "/>
    <s v="Image URL"/>
    <s v="470"/>
    <s v="WOFF"/>
    <s v="CAOCC"/>
    <s v=" "/>
    <s v=" "/>
  </r>
  <r>
    <x v="1"/>
    <x v="1"/>
    <x v="1"/>
    <x v="2"/>
    <s v="Uncollect Acct Elect-Write Off"/>
    <n v="-2488.2800000000002"/>
    <s v="USD"/>
    <s v="CS10249726"/>
    <x v="1"/>
    <s v=" "/>
    <s v="LSV"/>
    <s v="F3PCR56244"/>
    <s v="E"/>
    <s v=" "/>
    <d v="2020-12-16T00:00:00"/>
    <s v="GCS1192012"/>
    <s v=" "/>
    <s v="Image URL"/>
    <s v="470"/>
    <s v="WOFF"/>
    <s v="CAOCC"/>
    <s v=" "/>
    <s v=" "/>
  </r>
  <r>
    <x v="1"/>
    <x v="1"/>
    <x v="1"/>
    <x v="2"/>
    <s v="Uncollect Acct Elect-Write Off"/>
    <n v="-2476.71"/>
    <s v="USD"/>
    <s v="CS10250616"/>
    <x v="1"/>
    <s v=" "/>
    <s v="LSV"/>
    <s v="F3PCR56244"/>
    <s v="E"/>
    <s v=" "/>
    <d v="2020-12-21T00:00:00"/>
    <s v="GCS1232012"/>
    <s v=" "/>
    <s v="Image URL"/>
    <s v="470"/>
    <s v="WOFF"/>
    <s v="CAOCC"/>
    <s v=" "/>
    <s v=" "/>
  </r>
  <r>
    <x v="1"/>
    <x v="1"/>
    <x v="1"/>
    <x v="2"/>
    <s v="Uncollect Acct Elect-Write Off"/>
    <n v="-1785.32"/>
    <s v="USD"/>
    <s v="CS10251130"/>
    <x v="1"/>
    <s v=" "/>
    <s v="LSV"/>
    <s v="F3PCR56244"/>
    <s v="E"/>
    <s v=" "/>
    <d v="2020-12-24T00:00:00"/>
    <s v="GCS1262012"/>
    <s v=" "/>
    <s v="Image URL"/>
    <s v="470"/>
    <s v="WOFF"/>
    <s v="CAOCC"/>
    <s v=" "/>
    <s v=" "/>
  </r>
  <r>
    <x v="0"/>
    <x v="6"/>
    <x v="1"/>
    <x v="2"/>
    <s v="Uncollect Acct Elect-Write Off"/>
    <n v="-3433.85"/>
    <s v="USD"/>
    <s v="CS10256461"/>
    <x v="1"/>
    <s v=" "/>
    <s v="LSV"/>
    <s v="F3PCR56244"/>
    <s v="E"/>
    <s v=" "/>
    <d v="2021-01-08T00:00:00"/>
    <s v="GCS1072101"/>
    <s v=" "/>
    <s v="Image URL"/>
    <s v="470"/>
    <s v="WOFF"/>
    <s v="CAOCC"/>
    <s v=" "/>
    <s v=" "/>
  </r>
  <r>
    <x v="0"/>
    <x v="6"/>
    <x v="1"/>
    <x v="2"/>
    <s v="Uncollect Acct Elect-Write Off"/>
    <n v="-4031.92"/>
    <s v="USD"/>
    <s v="CS10257132"/>
    <x v="1"/>
    <s v=" "/>
    <s v="LSV"/>
    <s v="F3PCR56244"/>
    <s v="E"/>
    <s v=" "/>
    <d v="2021-01-25T00:00:00"/>
    <s v="GCS1212101"/>
    <s v=" "/>
    <s v="Image URL"/>
    <s v="470"/>
    <s v="WOFF"/>
    <s v="CAOCC"/>
    <s v=" "/>
    <s v=" "/>
  </r>
  <r>
    <x v="0"/>
    <x v="6"/>
    <x v="1"/>
    <x v="0"/>
    <s v="Acc Prov For Uncollect Acc"/>
    <n v="865.47"/>
    <s v="USD"/>
    <s v="CS10257414"/>
    <x v="1"/>
    <s v=" "/>
    <s v="LSV"/>
    <s v="F3PCR56244"/>
    <s v="E"/>
    <s v=" "/>
    <d v="2021-01-26T00:00:00"/>
    <s v="GCS1222101"/>
    <s v=" "/>
    <s v="Image URL"/>
    <s v="470"/>
    <s v="WOFF"/>
    <s v="CAOCC"/>
    <s v=" "/>
    <s v=" "/>
  </r>
  <r>
    <x v="0"/>
    <x v="6"/>
    <x v="1"/>
    <x v="2"/>
    <s v="Uncollect Acct Elect-Write Off"/>
    <n v="-5083.8100000000004"/>
    <s v="USD"/>
    <s v="CS10258642"/>
    <x v="1"/>
    <s v=" "/>
    <s v="LSV"/>
    <s v="F3PCR56244"/>
    <s v="E"/>
    <s v=" "/>
    <d v="2021-01-29T00:00:00"/>
    <s v="GCS1252101"/>
    <s v=" "/>
    <s v="Image URL"/>
    <s v="470"/>
    <s v="WOFF"/>
    <s v="CAOCC"/>
    <s v=" "/>
    <s v=" "/>
  </r>
  <r>
    <x v="0"/>
    <x v="3"/>
    <x v="1"/>
    <x v="0"/>
    <s v="Acc Prov For Uncollect Acc"/>
    <n v="182.31"/>
    <s v="USD"/>
    <s v="CS10260869"/>
    <x v="1"/>
    <s v=" "/>
    <s v="LSV"/>
    <s v="F3PCR56244"/>
    <s v="E"/>
    <s v=" "/>
    <d v="2021-02-04T00:00:00"/>
    <s v="GCS1082102"/>
    <s v=" "/>
    <s v="Image URL"/>
    <s v="470"/>
    <s v="WOFF"/>
    <s v="CAOCC"/>
    <s v=" "/>
    <s v=" "/>
  </r>
  <r>
    <x v="0"/>
    <x v="3"/>
    <x v="1"/>
    <x v="0"/>
    <s v="Acc Prov For Uncollect Acc"/>
    <n v="375.39"/>
    <s v="USD"/>
    <s v="CS10262590"/>
    <x v="1"/>
    <s v=" "/>
    <s v="LSV"/>
    <s v="F3PCR56244"/>
    <s v="E"/>
    <s v=" "/>
    <d v="2021-02-19T00:00:00"/>
    <s v="GCS1212102"/>
    <s v=" "/>
    <s v="Image URL"/>
    <s v="470"/>
    <s v="WOFF"/>
    <s v="CAOCC"/>
    <s v=" "/>
    <s v=" "/>
  </r>
  <r>
    <x v="0"/>
    <x v="3"/>
    <x v="1"/>
    <x v="0"/>
    <s v="Acc Prov For Uncollect Acc"/>
    <n v="15.1"/>
    <s v="USD"/>
    <s v="CS10261611"/>
    <x v="1"/>
    <s v=" "/>
    <s v="LSV"/>
    <s v="F3PCR56244"/>
    <s v="E"/>
    <s v=" "/>
    <d v="2021-02-11T00:00:00"/>
    <s v="GCS1142102"/>
    <s v=" "/>
    <s v="Image URL"/>
    <s v="470"/>
    <s v="WOFF"/>
    <s v="CAOCC"/>
    <s v=" "/>
    <s v=" "/>
  </r>
  <r>
    <x v="0"/>
    <x v="3"/>
    <x v="1"/>
    <x v="2"/>
    <s v="Uncollect Acct Elect-Write Off"/>
    <n v="-3482.9"/>
    <s v="USD"/>
    <s v="CS10263283"/>
    <x v="1"/>
    <s v=" "/>
    <s v="LSV"/>
    <s v="F3PCR56244"/>
    <s v="E"/>
    <s v=" "/>
    <d v="2021-02-24T00:00:00"/>
    <s v="GCS1252102"/>
    <s v=" "/>
    <s v="Image URL"/>
    <s v="470"/>
    <s v="WOFF"/>
    <s v="CAOCC"/>
    <s v=" "/>
    <s v=" "/>
  </r>
  <r>
    <x v="0"/>
    <x v="2"/>
    <x v="1"/>
    <x v="0"/>
    <s v="Acc Prov For Uncollect Acc"/>
    <n v="54.41"/>
    <s v="USD"/>
    <s v="CS10266396"/>
    <x v="1"/>
    <s v=" "/>
    <s v="LSV"/>
    <s v="F3PCR56244"/>
    <s v="E"/>
    <s v=" "/>
    <d v="2021-03-02T00:00:00"/>
    <s v="GCS1042103"/>
    <s v=" "/>
    <s v="Image URL"/>
    <s v="470"/>
    <s v="WOFF"/>
    <s v="CAOCC"/>
    <s v=" "/>
    <s v=" "/>
  </r>
  <r>
    <x v="0"/>
    <x v="2"/>
    <x v="1"/>
    <x v="0"/>
    <s v="Acc Prov For Uncollect Acc"/>
    <n v="295.11"/>
    <s v="USD"/>
    <s v="CS10266396"/>
    <x v="1"/>
    <s v=" "/>
    <s v="LSV"/>
    <s v="F3PCR56244"/>
    <s v="E"/>
    <s v=" "/>
    <d v="2021-03-04T00:00:00"/>
    <s v="GCS1062103"/>
    <s v=" "/>
    <s v="Image URL"/>
    <s v="470"/>
    <s v="WOFF"/>
    <s v="CAOCC"/>
    <s v=" "/>
    <s v=" "/>
  </r>
  <r>
    <x v="0"/>
    <x v="2"/>
    <x v="1"/>
    <x v="2"/>
    <s v="Uncollect Acct Elect-Write Off"/>
    <n v="-3320.38"/>
    <s v="USD"/>
    <s v="CS10267382"/>
    <x v="1"/>
    <s v=" "/>
    <s v="LSV"/>
    <s v="F3PCR56244"/>
    <s v="E"/>
    <s v=" "/>
    <d v="2021-03-12T00:00:00"/>
    <s v="GCS1132103"/>
    <s v=" "/>
    <s v="Image URL"/>
    <s v="470"/>
    <s v="WOFF"/>
    <s v="CAOCC"/>
    <s v=" "/>
    <s v=" "/>
  </r>
  <r>
    <x v="0"/>
    <x v="2"/>
    <x v="1"/>
    <x v="0"/>
    <s v="Acc Prov For Uncollect Acc"/>
    <n v="626.36"/>
    <s v="USD"/>
    <s v="CS10266396"/>
    <x v="1"/>
    <s v=" "/>
    <s v="LSV"/>
    <s v="F3PCR56244"/>
    <s v="E"/>
    <s v=" "/>
    <d v="2021-03-03T00:00:00"/>
    <s v="GCS1052103"/>
    <s v=" "/>
    <s v="Image URL"/>
    <s v="470"/>
    <s v="WOFF"/>
    <s v="CAOCC"/>
    <s v=" "/>
    <s v=" "/>
  </r>
  <r>
    <x v="0"/>
    <x v="2"/>
    <x v="1"/>
    <x v="0"/>
    <s v="Acc Prov For Uncollect Acc"/>
    <n v="19.649999999999999"/>
    <s v="USD"/>
    <s v="CS10266396"/>
    <x v="1"/>
    <s v=" "/>
    <s v="LSV"/>
    <s v="F3PCR56244"/>
    <s v="E"/>
    <s v=" "/>
    <d v="2021-03-05T00:00:00"/>
    <s v="GCS1072103"/>
    <s v=" "/>
    <s v="Image URL"/>
    <s v="470"/>
    <s v="WOFF"/>
    <s v="CAOCC"/>
    <s v=" "/>
    <s v=" "/>
  </r>
  <r>
    <x v="0"/>
    <x v="2"/>
    <x v="1"/>
    <x v="0"/>
    <s v="Acc Prov For Uncollect Acc"/>
    <n v="-448.28"/>
    <s v="USD"/>
    <s v="CS10268274"/>
    <x v="1"/>
    <s v=" "/>
    <s v="LSV"/>
    <s v="F3PCR56244"/>
    <s v="E"/>
    <s v=" "/>
    <d v="2021-03-17T00:00:00"/>
    <s v="GCS1182103"/>
    <s v=" "/>
    <s v="Image URL"/>
    <s v="470"/>
    <s v="WOFF"/>
    <s v="CAOCC"/>
    <s v=" "/>
    <s v=" "/>
  </r>
  <r>
    <x v="0"/>
    <x v="2"/>
    <x v="1"/>
    <x v="0"/>
    <s v="Acc Prov For Uncollect Acc"/>
    <n v="-70.09"/>
    <s v="USD"/>
    <s v="CS10268274"/>
    <x v="1"/>
    <s v=" "/>
    <s v="LSV"/>
    <s v="F3PCR56244"/>
    <s v="E"/>
    <s v=" "/>
    <d v="2021-03-18T00:00:00"/>
    <s v="GCS1182103"/>
    <s v=" "/>
    <s v="Image URL"/>
    <s v="470"/>
    <s v="WOFF"/>
    <s v="CAOCC"/>
    <s v=" "/>
    <s v=" "/>
  </r>
  <r>
    <x v="0"/>
    <x v="2"/>
    <x v="1"/>
    <x v="0"/>
    <s v="Acc Prov For Uncollect Acc"/>
    <n v="3069.76"/>
    <s v="USD"/>
    <s v="CS10269359"/>
    <x v="1"/>
    <s v=" "/>
    <s v="LSV"/>
    <s v="F3PCR56244"/>
    <s v="E"/>
    <s v=" "/>
    <d v="2021-03-25T00:00:00"/>
    <s v="GCS1242103"/>
    <s v=" "/>
    <s v="Image URL"/>
    <s v="470"/>
    <s v="WOFF"/>
    <s v="CAOCC"/>
    <s v=" "/>
    <s v=" "/>
  </r>
  <r>
    <x v="0"/>
    <x v="0"/>
    <x v="1"/>
    <x v="2"/>
    <s v="Uncollect Acct Elect-Write Off"/>
    <n v="-3380.44"/>
    <s v="USD"/>
    <s v="CS10275171"/>
    <x v="1"/>
    <s v=" "/>
    <s v="LSV"/>
    <s v="F3PCR56244"/>
    <s v="E"/>
    <s v=" "/>
    <d v="2021-04-20T00:00:00"/>
    <s v="GCS1192104"/>
    <s v=" "/>
    <s v="Image URL"/>
    <s v="470"/>
    <s v="WOFF"/>
    <s v="CAOCC"/>
    <s v=" "/>
    <s v=" "/>
  </r>
  <r>
    <x v="0"/>
    <x v="0"/>
    <x v="1"/>
    <x v="2"/>
    <s v="Uncollect Acct Elect-Write Off"/>
    <n v="-3752.37"/>
    <s v="USD"/>
    <s v="CS10275365"/>
    <x v="1"/>
    <s v=" "/>
    <s v="LSV"/>
    <s v="F3PCR56244"/>
    <s v="E"/>
    <s v=" "/>
    <d v="2021-04-21T00:00:00"/>
    <s v="GCS1202104"/>
    <s v=" "/>
    <s v="Image URL"/>
    <s v="470"/>
    <s v="WOFF"/>
    <s v="CAOCC"/>
    <s v=" "/>
    <s v=" "/>
  </r>
  <r>
    <x v="0"/>
    <x v="0"/>
    <x v="1"/>
    <x v="0"/>
    <s v="Acc Prov For Uncollect Acc"/>
    <n v="3769.33"/>
    <s v="USD"/>
    <s v="CS10276488"/>
    <x v="1"/>
    <s v=" "/>
    <s v="LSV"/>
    <s v="F3PCR56244"/>
    <s v="E"/>
    <s v=" "/>
    <d v="2021-04-28T00:00:00"/>
    <s v="GCS1262104"/>
    <s v=" "/>
    <s v="Image URL"/>
    <s v="470"/>
    <s v="WOFF"/>
    <s v="CAOCC"/>
    <s v=" "/>
    <s v=" "/>
  </r>
  <r>
    <x v="0"/>
    <x v="0"/>
    <x v="1"/>
    <x v="2"/>
    <s v="Uncollect Acct Elect-Write Off"/>
    <n v="-2806.79"/>
    <s v="USD"/>
    <s v="CS10274593"/>
    <x v="1"/>
    <s v=" "/>
    <s v="LSV"/>
    <s v="F3PCR56244"/>
    <s v="E"/>
    <s v=" "/>
    <d v="2021-04-15T00:00:00"/>
    <s v="GCS1152104"/>
    <s v=" "/>
    <s v="Image URL"/>
    <s v="470"/>
    <s v="WOFF"/>
    <s v="CAOCC"/>
    <s v=" "/>
    <s v=" "/>
  </r>
  <r>
    <x v="0"/>
    <x v="0"/>
    <x v="1"/>
    <x v="2"/>
    <s v="Uncollect Acct Elect-Write Off"/>
    <n v="-7040.24"/>
    <s v="USD"/>
    <s v="CS10273808"/>
    <x v="1"/>
    <s v=" "/>
    <s v="LSV"/>
    <s v="F3PCR56244"/>
    <s v="E"/>
    <s v=" "/>
    <d v="2021-04-09T00:00:00"/>
    <s v="GCS1102104"/>
    <s v=" "/>
    <s v="Image URL"/>
    <s v="470"/>
    <s v="WOFF"/>
    <s v="CAOCC"/>
    <s v=" "/>
    <s v=" "/>
  </r>
  <r>
    <x v="0"/>
    <x v="0"/>
    <x v="1"/>
    <x v="0"/>
    <s v="Acc Prov For Uncollect Acc"/>
    <n v="-342.31"/>
    <s v="USD"/>
    <s v="CS10277518"/>
    <x v="1"/>
    <s v=" "/>
    <s v="LSV"/>
    <s v="F3PCR56244"/>
    <s v="E"/>
    <s v=" "/>
    <d v="2021-04-30T00:00:00"/>
    <s v="GCS1282104"/>
    <s v=" "/>
    <s v="Image URL"/>
    <s v="470"/>
    <s v="WOFF"/>
    <s v="CAOCC"/>
    <s v=" "/>
    <s v=" "/>
  </r>
  <r>
    <x v="0"/>
    <x v="6"/>
    <x v="0"/>
    <x v="0"/>
    <s v="Acc Prov For Uncollect Acc"/>
    <n v="-376271"/>
    <s v="USD"/>
    <s v="ERD0259432"/>
    <x v="0"/>
    <s v="Bad Debt Expense"/>
    <s v="ENT"/>
    <s v=" "/>
    <s v="E"/>
    <s v=" "/>
    <d v="2021-01-31T00:00:00"/>
    <s v=" "/>
    <s v=" "/>
    <s v="Image URL"/>
    <s v="901"/>
    <s v=" "/>
    <s v=" "/>
    <s v=" "/>
    <s v=" "/>
  </r>
  <r>
    <x v="0"/>
    <x v="3"/>
    <x v="0"/>
    <x v="0"/>
    <s v="Acc Prov For Uncollect Acc"/>
    <n v="-584287.46"/>
    <s v="USD"/>
    <s v="ERD0264995"/>
    <x v="0"/>
    <s v="Bad Debt Expense"/>
    <s v="ENT"/>
    <s v=" "/>
    <s v="E"/>
    <s v=" "/>
    <d v="2021-02-28T00:00:00"/>
    <s v=" "/>
    <s v=" "/>
    <s v="Image URL"/>
    <s v="901"/>
    <s v=" "/>
    <s v=" "/>
    <s v=" "/>
    <s v=" "/>
  </r>
  <r>
    <x v="1"/>
    <x v="1"/>
    <x v="1"/>
    <x v="0"/>
    <s v="Acc Prov For Uncollect Acc"/>
    <n v="-931380.46"/>
    <s v="USD"/>
    <s v="ERD0253677"/>
    <x v="0"/>
    <s v="Adj amt of AFDA to be recog-G"/>
    <s v=" "/>
    <s v=" "/>
    <s v="G"/>
    <s v=" "/>
    <d v="2020-12-31T00:00:00"/>
    <s v=" "/>
    <s v=" "/>
    <s v="Image URL"/>
    <s v="901"/>
    <s v=" "/>
    <s v=" "/>
    <s v=" "/>
    <s v=" "/>
  </r>
  <r>
    <x v="1"/>
    <x v="2"/>
    <x v="1"/>
    <x v="0"/>
    <s v="Acc Prov For Uncollect Acc"/>
    <n v="56358.91"/>
    <s v="USD"/>
    <s v="ERD0194107"/>
    <x v="0"/>
    <s v="Uncoll Reserve Adjust-EGSL"/>
    <s v=" "/>
    <s v=" "/>
    <s v="E"/>
    <s v=" "/>
    <d v="2020-03-31T00:00:00"/>
    <s v=" "/>
    <s v=" "/>
    <s v="Image URL"/>
    <s v="901"/>
    <s v=" "/>
    <s v=" "/>
    <s v=" "/>
    <s v=" "/>
  </r>
  <r>
    <x v="1"/>
    <x v="0"/>
    <x v="1"/>
    <x v="0"/>
    <s v="Acc Prov For Uncollect Acc"/>
    <n v="200000"/>
    <s v="USD"/>
    <s v="ERD0199770"/>
    <x v="0"/>
    <s v="Uncoll Reserve Adjust-ELL"/>
    <s v=" "/>
    <s v=" "/>
    <s v="E"/>
    <s v=" "/>
    <d v="2020-04-30T00:00:00"/>
    <s v=" "/>
    <s v=" "/>
    <s v="Image URL"/>
    <s v="901"/>
    <s v=" "/>
    <s v=" "/>
    <s v=" "/>
    <s v=" "/>
  </r>
  <r>
    <x v="1"/>
    <x v="1"/>
    <x v="1"/>
    <x v="0"/>
    <s v="Acc Prov For Uncollect Acc"/>
    <n v="931380.46"/>
    <s v="USD"/>
    <s v="ERD0253677"/>
    <x v="0"/>
    <s v="Adj amt of AFDA to be recog- E"/>
    <s v=" "/>
    <s v=" "/>
    <s v="E"/>
    <s v=" "/>
    <d v="2020-12-31T00:00:00"/>
    <s v=" "/>
    <s v=" "/>
    <s v="Image URL"/>
    <s v="901"/>
    <s v=" "/>
    <s v=" "/>
    <s v=" "/>
    <s v=" "/>
  </r>
  <r>
    <x v="0"/>
    <x v="6"/>
    <x v="1"/>
    <x v="0"/>
    <s v="Acc Prov For Uncollect Acc"/>
    <n v="-1848903"/>
    <s v="USD"/>
    <s v="ERD0259431"/>
    <x v="0"/>
    <s v="Uncoll Reserve Adjust-ELA"/>
    <s v=" "/>
    <s v=" "/>
    <s v="E"/>
    <s v=" "/>
    <d v="2021-01-31T00:00:00"/>
    <s v=" "/>
    <s v=" "/>
    <s v="Image URL"/>
    <s v="901"/>
    <s v=" "/>
    <s v=" "/>
    <s v=" "/>
    <s v=" "/>
  </r>
  <r>
    <x v="0"/>
    <x v="3"/>
    <x v="0"/>
    <x v="0"/>
    <s v="Acc Prov For Uncollect Acc"/>
    <n v="0"/>
    <s v="USD"/>
    <s v="ERD0261439"/>
    <x v="0"/>
    <s v="Alg Uncollectible Reserve Adj"/>
    <s v=" "/>
    <s v=" "/>
    <s v="E"/>
    <s v=" "/>
    <d v="2021-02-28T00:00:00"/>
    <s v=" "/>
    <s v=" "/>
    <s v="Image URL"/>
    <s v="901"/>
    <s v=" "/>
    <s v=" "/>
    <s v=" "/>
    <s v=" "/>
  </r>
  <r>
    <x v="0"/>
    <x v="0"/>
    <x v="1"/>
    <x v="0"/>
    <s v="Acc Prov For Uncollect Acc"/>
    <n v="-269702.21000000002"/>
    <s v="USD"/>
    <s v="ERD0278351"/>
    <x v="0"/>
    <s v="Uncoll Reserve Adjust-ELA"/>
    <s v=" "/>
    <s v=" "/>
    <s v="E"/>
    <s v=" "/>
    <d v="2021-04-30T00:00:00"/>
    <s v=" "/>
    <s v=" "/>
    <s v="Image URL"/>
    <s v="901"/>
    <s v="WOFF"/>
    <s v=" "/>
    <s v=" "/>
    <s v=" "/>
  </r>
  <r>
    <x v="0"/>
    <x v="3"/>
    <x v="1"/>
    <x v="1"/>
    <s v="Reg asset Covid 19 bad debt"/>
    <n v="-1093182"/>
    <s v="USD"/>
    <s v="ERD0263353"/>
    <x v="0"/>
    <s v="Reg asset Covid 19 bad debt"/>
    <s v=" "/>
    <s v=" "/>
    <s v="E"/>
    <s v=" "/>
    <d v="2021-02-28T00:00:00"/>
    <s v=" "/>
    <s v=" "/>
    <s v="Image URL"/>
    <s v="901"/>
    <s v="RDRA"/>
    <s v=" "/>
    <s v=" "/>
    <s v=" "/>
  </r>
  <r>
    <x v="1"/>
    <x v="6"/>
    <x v="1"/>
    <x v="2"/>
    <s v="Uncollect Acct Elect-Write Off"/>
    <n v="8403.4599999999991"/>
    <s v="USD"/>
    <s v="CS10180445"/>
    <x v="1"/>
    <s v=" "/>
    <s v="BRO"/>
    <s v=" "/>
    <s v="E"/>
    <s v=" "/>
    <d v="2020-01-07T00:00:00"/>
    <s v="LCS1092001"/>
    <s v=" "/>
    <s v="Image URL"/>
    <s v="470"/>
    <s v="WOFF"/>
    <s v="CAOCI"/>
    <s v=" "/>
    <s v=" "/>
  </r>
  <r>
    <x v="1"/>
    <x v="6"/>
    <x v="1"/>
    <x v="2"/>
    <s v="Uncollect Acct Elect-Write Off"/>
    <n v="9611.56"/>
    <s v="USD"/>
    <s v="CS10181875"/>
    <x v="1"/>
    <s v=" "/>
    <s v="BRO"/>
    <s v=" "/>
    <s v="E"/>
    <s v=" "/>
    <d v="2020-01-28T00:00:00"/>
    <s v="LCS1272001"/>
    <s v=" "/>
    <s v="Image URL"/>
    <s v="470"/>
    <s v="WOFF"/>
    <s v="CAOCI"/>
    <s v=" "/>
    <s v=" "/>
  </r>
  <r>
    <x v="1"/>
    <x v="6"/>
    <x v="1"/>
    <x v="2"/>
    <s v="Uncollect Acct Elect-Write Off"/>
    <n v="9141.61"/>
    <s v="USD"/>
    <s v="CS10182084"/>
    <x v="1"/>
    <s v=" "/>
    <s v="BRO"/>
    <s v=" "/>
    <s v="E"/>
    <s v=" "/>
    <d v="2020-01-29T00:00:00"/>
    <s v="LCS1282001"/>
    <s v=" "/>
    <s v="Image URL"/>
    <s v="470"/>
    <s v="WOFF"/>
    <s v="CAOCI"/>
    <s v=" "/>
    <s v=" "/>
  </r>
  <r>
    <x v="1"/>
    <x v="3"/>
    <x v="1"/>
    <x v="2"/>
    <s v="Uncollect Acct Elect-Write Off"/>
    <n v="10590.14"/>
    <s v="USD"/>
    <s v="CS10185358"/>
    <x v="1"/>
    <s v=" "/>
    <s v="BRO"/>
    <s v=" "/>
    <s v="E"/>
    <s v=" "/>
    <d v="2020-02-07T00:00:00"/>
    <s v="LCS1102002"/>
    <s v=" "/>
    <s v="Image URL"/>
    <s v="470"/>
    <s v="WOFF"/>
    <s v="CAOCI"/>
    <s v=" "/>
    <s v=" "/>
  </r>
  <r>
    <x v="1"/>
    <x v="3"/>
    <x v="1"/>
    <x v="2"/>
    <s v="Uncollect Acct Elect-Write Off"/>
    <n v="7141.29"/>
    <s v="USD"/>
    <s v="CS10188203"/>
    <x v="1"/>
    <s v=" "/>
    <s v="BRO"/>
    <s v=" "/>
    <s v="E"/>
    <s v=" "/>
    <d v="2020-02-26T00:00:00"/>
    <s v="LCS1262002"/>
    <s v=" "/>
    <s v="Image URL"/>
    <s v="470"/>
    <s v="WOFF"/>
    <s v="CAOCI"/>
    <s v=" "/>
    <s v=" "/>
  </r>
  <r>
    <x v="1"/>
    <x v="3"/>
    <x v="1"/>
    <x v="2"/>
    <s v="Uncollect Acct Elect-Write Off"/>
    <n v="-21.81"/>
    <s v="USD"/>
    <s v="CS10185358"/>
    <x v="1"/>
    <s v=" "/>
    <s v="BRO"/>
    <s v=" "/>
    <s v="E"/>
    <s v=" "/>
    <d v="2020-02-05T00:00:00"/>
    <s v="LCS1092002"/>
    <s v=" "/>
    <s v="Image URL"/>
    <s v="470"/>
    <s v="WOFF"/>
    <s v="CAOCI"/>
    <s v=" "/>
    <s v=" "/>
  </r>
  <r>
    <x v="1"/>
    <x v="2"/>
    <x v="1"/>
    <x v="2"/>
    <s v="Uncollect Acct Elect-Write Off"/>
    <n v="-1776.82"/>
    <s v="USD"/>
    <s v="CS10194430"/>
    <x v="1"/>
    <s v=" "/>
    <s v="BRO"/>
    <s v=" "/>
    <s v="E"/>
    <s v=" "/>
    <d v="2020-03-27T00:00:00"/>
    <s v="LCS1292003"/>
    <s v=" "/>
    <s v="Image URL"/>
    <s v="470"/>
    <s v="WOFF"/>
    <s v="CAOCI"/>
    <s v=" "/>
    <s v=" "/>
  </r>
  <r>
    <x v="1"/>
    <x v="2"/>
    <x v="1"/>
    <x v="2"/>
    <s v="Uncollect Acct Elect-Write Off"/>
    <n v="7670.34"/>
    <s v="USD"/>
    <s v="CS10191443"/>
    <x v="1"/>
    <s v=" "/>
    <s v="BRO"/>
    <s v=" "/>
    <s v="E"/>
    <s v=" "/>
    <d v="2020-03-09T00:00:00"/>
    <s v="LCS1102003"/>
    <s v=" "/>
    <s v="Image URL"/>
    <s v="470"/>
    <s v="WOFF"/>
    <s v="CAOCI"/>
    <s v=" "/>
    <s v=" "/>
  </r>
  <r>
    <x v="1"/>
    <x v="2"/>
    <x v="1"/>
    <x v="2"/>
    <s v="Uncollect Acct Elect-Write Off"/>
    <n v="8195.6"/>
    <s v="USD"/>
    <s v="CS10191785"/>
    <x v="1"/>
    <s v=" "/>
    <s v="BRO"/>
    <s v=" "/>
    <s v="E"/>
    <s v=" "/>
    <d v="2020-03-11T00:00:00"/>
    <s v="LCS1122003"/>
    <s v=" "/>
    <s v="Image URL"/>
    <s v="470"/>
    <s v="WOFF"/>
    <s v="CAOCI"/>
    <s v=" "/>
    <s v=" "/>
  </r>
  <r>
    <x v="1"/>
    <x v="0"/>
    <x v="1"/>
    <x v="2"/>
    <s v="Uncollect Acct Elect-Write Off"/>
    <n v="-1744.98"/>
    <s v="USD"/>
    <s v="CS10198132"/>
    <x v="1"/>
    <s v=" "/>
    <s v="BRO"/>
    <s v=" "/>
    <s v="E"/>
    <s v=" "/>
    <d v="2020-04-02T00:00:00"/>
    <s v="LCS1062004"/>
    <s v=" "/>
    <s v="Image URL"/>
    <s v="470"/>
    <s v="WOFF"/>
    <s v="CAOCI"/>
    <s v=" "/>
    <s v=" "/>
  </r>
  <r>
    <x v="1"/>
    <x v="0"/>
    <x v="1"/>
    <x v="2"/>
    <s v="Uncollect Acct Elect-Write Off"/>
    <n v="-889.01"/>
    <s v="USD"/>
    <s v="CS10198132"/>
    <x v="1"/>
    <s v=" "/>
    <s v="BRO"/>
    <s v=" "/>
    <s v="E"/>
    <s v=" "/>
    <d v="2020-04-07T00:00:00"/>
    <s v="LCS1102004"/>
    <s v=" "/>
    <s v="Image URL"/>
    <s v="470"/>
    <s v="WOFF"/>
    <s v="CAOCI"/>
    <s v=" "/>
    <s v=" "/>
  </r>
  <r>
    <x v="1"/>
    <x v="7"/>
    <x v="1"/>
    <x v="2"/>
    <s v="Uncollect Acct Elect-Write Off"/>
    <n v="-6042.59"/>
    <s v="USD"/>
    <s v="CS10206850"/>
    <x v="1"/>
    <s v=" "/>
    <s v="BRO"/>
    <s v=" "/>
    <s v="E"/>
    <s v=" "/>
    <d v="2020-05-27T00:00:00"/>
    <s v="LCS1242005"/>
    <s v=" "/>
    <s v="Image URL"/>
    <s v="470"/>
    <s v="WOFF"/>
    <s v="CAOCI"/>
    <s v=" "/>
    <s v=" "/>
  </r>
  <r>
    <x v="1"/>
    <x v="7"/>
    <x v="1"/>
    <x v="2"/>
    <s v="Uncollect Acct Elect-Write Off"/>
    <n v="-4139.8999999999996"/>
    <s v="USD"/>
    <s v="CS10203833"/>
    <x v="1"/>
    <s v=" "/>
    <s v="BRO"/>
    <s v=" "/>
    <s v="E"/>
    <s v=" "/>
    <d v="2020-05-06T00:00:00"/>
    <s v="LCS1072005"/>
    <s v=" "/>
    <s v="Image URL"/>
    <s v="470"/>
    <s v="WOFF"/>
    <s v="CAOCI"/>
    <s v=" "/>
    <s v=" "/>
  </r>
  <r>
    <x v="1"/>
    <x v="7"/>
    <x v="1"/>
    <x v="2"/>
    <s v="Uncollect Acct Elect-Write Off"/>
    <n v="-2288.5100000000002"/>
    <s v="USD"/>
    <s v="CS10203833"/>
    <x v="1"/>
    <s v=" "/>
    <s v="BRO"/>
    <s v=" "/>
    <s v="E"/>
    <s v=" "/>
    <d v="2020-05-07T00:00:00"/>
    <s v="LCS1082005"/>
    <s v=" "/>
    <s v="Image URL"/>
    <s v="470"/>
    <s v="WOFF"/>
    <s v="CAOCI"/>
    <s v=" "/>
    <s v=" "/>
  </r>
  <r>
    <x v="1"/>
    <x v="4"/>
    <x v="1"/>
    <x v="2"/>
    <s v="Uncollect Acct Elect-Write Off"/>
    <n v="-2365.65"/>
    <s v="USD"/>
    <s v="CS10210163"/>
    <x v="1"/>
    <s v=" "/>
    <s v="BRO"/>
    <s v=" "/>
    <s v="E"/>
    <s v=" "/>
    <d v="2020-06-05T00:00:00"/>
    <s v="LCS1092006"/>
    <s v=" "/>
    <s v="Image URL"/>
    <s v="470"/>
    <s v="WOFF"/>
    <s v="CAOCI"/>
    <s v=" "/>
    <s v=" "/>
  </r>
  <r>
    <x v="1"/>
    <x v="8"/>
    <x v="1"/>
    <x v="2"/>
    <s v="Uncollect Acct Elect-Write Off"/>
    <n v="-3022.64"/>
    <s v="USD"/>
    <s v="CS10217772"/>
    <x v="1"/>
    <s v=" "/>
    <s v="BRO"/>
    <s v=" "/>
    <s v="E"/>
    <s v=" "/>
    <d v="2020-07-14T00:00:00"/>
    <s v="LCS1162007"/>
    <s v=" "/>
    <s v="Image URL"/>
    <s v="470"/>
    <s v="WOFF"/>
    <s v="CAOCI"/>
    <s v=" "/>
    <s v=" "/>
  </r>
  <r>
    <x v="1"/>
    <x v="8"/>
    <x v="1"/>
    <x v="2"/>
    <s v="Uncollect Acct Elect-Write Off"/>
    <n v="-2319.77"/>
    <s v="USD"/>
    <s v="CS10219401"/>
    <x v="1"/>
    <s v=" "/>
    <s v="BRO"/>
    <s v=" "/>
    <s v="E"/>
    <s v=" "/>
    <d v="2020-07-24T00:00:00"/>
    <s v="LCS1252007"/>
    <s v=" "/>
    <s v="Image URL"/>
    <s v="470"/>
    <s v="WOFF"/>
    <s v="CAOCI"/>
    <s v=" "/>
    <s v=" "/>
  </r>
  <r>
    <x v="1"/>
    <x v="8"/>
    <x v="1"/>
    <x v="2"/>
    <s v="Uncollect Acct Elect-Write Off"/>
    <n v="-1715.75"/>
    <s v="USD"/>
    <s v="CS10220229"/>
    <x v="1"/>
    <s v=" "/>
    <s v="BRO"/>
    <s v=" "/>
    <s v="E"/>
    <s v=" "/>
    <d v="2020-07-29T00:00:00"/>
    <s v="LCS1292007"/>
    <s v=" "/>
    <s v="Image URL"/>
    <s v="470"/>
    <s v="WOFF"/>
    <s v="CAOCI"/>
    <s v=" "/>
    <s v=" "/>
  </r>
  <r>
    <x v="1"/>
    <x v="8"/>
    <x v="1"/>
    <x v="2"/>
    <s v="Uncollect Acct Elect-Write Off"/>
    <n v="-1138.82"/>
    <s v="USD"/>
    <s v="CS10218148"/>
    <x v="1"/>
    <s v=" "/>
    <s v="BRO"/>
    <s v=" "/>
    <s v="E"/>
    <s v=" "/>
    <d v="2020-07-16T00:00:00"/>
    <s v="LCS1182007"/>
    <s v=" "/>
    <s v="Image URL"/>
    <s v="470"/>
    <s v="WOFF"/>
    <s v="CAOCI"/>
    <s v=" "/>
    <s v=" "/>
  </r>
  <r>
    <x v="1"/>
    <x v="9"/>
    <x v="1"/>
    <x v="2"/>
    <s v="Uncollect Acct Elect-Write Off"/>
    <n v="-1376.45"/>
    <s v="USD"/>
    <s v="CS10223728"/>
    <x v="1"/>
    <s v=" "/>
    <s v="BRO"/>
    <s v=" "/>
    <s v="E"/>
    <s v=" "/>
    <d v="2020-08-12T00:00:00"/>
    <s v="LCS1152008"/>
    <s v=" "/>
    <s v="Image URL"/>
    <s v="470"/>
    <s v="WOFF"/>
    <s v="CAOCI"/>
    <s v=" "/>
    <s v=" "/>
  </r>
  <r>
    <x v="1"/>
    <x v="9"/>
    <x v="1"/>
    <x v="2"/>
    <s v="Uncollect Acct Elect-Write Off"/>
    <n v="-238.53"/>
    <s v="USD"/>
    <s v="CS10223244"/>
    <x v="1"/>
    <s v=" "/>
    <s v="BRO"/>
    <s v=" "/>
    <s v="E"/>
    <s v=" "/>
    <d v="2020-08-03T00:00:00"/>
    <s v="LCS1072008"/>
    <s v=" "/>
    <s v="Image URL"/>
    <s v="470"/>
    <s v="WOFF"/>
    <s v="CAOCI"/>
    <s v=" "/>
    <s v=" "/>
  </r>
  <r>
    <x v="1"/>
    <x v="10"/>
    <x v="1"/>
    <x v="2"/>
    <s v="Uncollect Acct Elect-Write Off"/>
    <n v="-4755.32"/>
    <s v="USD"/>
    <s v="CS10229215"/>
    <x v="1"/>
    <s v=" "/>
    <s v="BRO"/>
    <s v=" "/>
    <s v="E"/>
    <s v=" "/>
    <d v="2020-09-03T00:00:00"/>
    <s v="LCS1092009"/>
    <s v=" "/>
    <s v="Image URL"/>
    <s v="470"/>
    <s v="WOFF"/>
    <s v="CAOCI"/>
    <s v=" "/>
    <s v=" "/>
  </r>
  <r>
    <x v="1"/>
    <x v="11"/>
    <x v="1"/>
    <x v="2"/>
    <s v="Uncollect Acct Elect-Write Off"/>
    <n v="-294.19"/>
    <s v="USD"/>
    <s v="CS10238580"/>
    <x v="1"/>
    <s v=" "/>
    <s v="BRO"/>
    <s v=" "/>
    <s v="E"/>
    <s v=" "/>
    <d v="2020-10-27T00:00:00"/>
    <s v="LCS1292010"/>
    <s v=" "/>
    <s v="Image URL"/>
    <s v="470"/>
    <s v="WOFF"/>
    <s v="CAOCI"/>
    <s v=" "/>
    <s v=" "/>
  </r>
  <r>
    <x v="1"/>
    <x v="11"/>
    <x v="1"/>
    <x v="2"/>
    <s v="Uncollect Acct Elect-Write Off"/>
    <n v="-1727.69"/>
    <s v="USD"/>
    <s v="CS10238273"/>
    <x v="1"/>
    <s v=" "/>
    <s v="BRO"/>
    <s v=" "/>
    <s v="E"/>
    <s v=" "/>
    <d v="2020-10-26T00:00:00"/>
    <s v="LCS1282010"/>
    <s v=" "/>
    <s v="Image URL"/>
    <s v="470"/>
    <s v="WOFF"/>
    <s v="CAOCI"/>
    <s v=" "/>
    <s v=" "/>
  </r>
  <r>
    <x v="1"/>
    <x v="11"/>
    <x v="1"/>
    <x v="2"/>
    <s v="Uncollect Acct Elect-Write Off"/>
    <n v="-137.25"/>
    <s v="USD"/>
    <s v="CS10236748"/>
    <x v="1"/>
    <s v=" "/>
    <s v="BRO"/>
    <s v=" "/>
    <s v="E"/>
    <s v=" "/>
    <d v="2020-10-15T00:00:00"/>
    <s v="LCS1192010"/>
    <s v=" "/>
    <s v="Image URL"/>
    <s v="470"/>
    <s v="WOFF"/>
    <s v="CAOCI"/>
    <s v=" "/>
    <s v=" "/>
  </r>
  <r>
    <x v="1"/>
    <x v="11"/>
    <x v="1"/>
    <x v="2"/>
    <s v="Uncollect Acct Elect-Write Off"/>
    <n v="-1374.14"/>
    <s v="USD"/>
    <s v="CS10235974"/>
    <x v="1"/>
    <s v=" "/>
    <s v="BRO"/>
    <s v=" "/>
    <s v="E"/>
    <s v=" "/>
    <d v="2020-10-05T00:00:00"/>
    <s v="LCS1102010"/>
    <s v=" "/>
    <s v="Image URL"/>
    <s v="470"/>
    <s v="WOFF"/>
    <s v="CAOCI"/>
    <s v=" "/>
    <s v=" "/>
  </r>
  <r>
    <x v="1"/>
    <x v="11"/>
    <x v="1"/>
    <x v="2"/>
    <s v="Uncollect Acct Elect-Write Off"/>
    <n v="-3908.33"/>
    <s v="USD"/>
    <s v="CS10237623"/>
    <x v="1"/>
    <s v=" "/>
    <s v="BRO"/>
    <s v=" "/>
    <s v="E"/>
    <s v=" "/>
    <d v="2020-10-21T00:00:00"/>
    <s v="LCS1242010"/>
    <s v=" "/>
    <s v="Image URL"/>
    <s v="470"/>
    <s v="WOFF"/>
    <s v="CAOCI"/>
    <s v=" "/>
    <s v=" "/>
  </r>
  <r>
    <x v="1"/>
    <x v="11"/>
    <x v="1"/>
    <x v="2"/>
    <s v="Uncollect Acct Elect-Write Off"/>
    <n v="-1483.67"/>
    <s v="USD"/>
    <s v="CS10237426"/>
    <x v="1"/>
    <s v=" "/>
    <s v="BRO"/>
    <s v=" "/>
    <s v="E"/>
    <s v=" "/>
    <d v="2020-10-20T00:00:00"/>
    <s v="LCS1232010"/>
    <s v=" "/>
    <s v="Image URL"/>
    <s v="470"/>
    <s v="WOFF"/>
    <s v="CAOCI"/>
    <s v=" "/>
    <s v=" "/>
  </r>
  <r>
    <x v="1"/>
    <x v="5"/>
    <x v="1"/>
    <x v="2"/>
    <s v="Uncollect Acct Elect-Write Off"/>
    <n v="-2132.1999999999998"/>
    <s v="USD"/>
    <s v="CS10241980"/>
    <x v="1"/>
    <s v=" "/>
    <s v="BRO"/>
    <s v=" "/>
    <s v="E"/>
    <s v=" "/>
    <d v="2020-11-05T00:00:00"/>
    <s v="LCS1102011"/>
    <s v=" "/>
    <s v="Image URL"/>
    <s v="470"/>
    <s v="WOFF"/>
    <s v="CAOCI"/>
    <s v=" "/>
    <s v=" "/>
  </r>
  <r>
    <x v="1"/>
    <x v="5"/>
    <x v="1"/>
    <x v="2"/>
    <s v="Uncollect Acct Elect-Write Off"/>
    <n v="-1378.01"/>
    <s v="USD"/>
    <s v="CS10242468"/>
    <x v="1"/>
    <s v=" "/>
    <s v="BRO"/>
    <s v=" "/>
    <s v="E"/>
    <s v=" "/>
    <d v="2020-11-10T00:00:00"/>
    <s v="LCS1142011"/>
    <s v=" "/>
    <s v="Image URL"/>
    <s v="470"/>
    <s v="WOFF"/>
    <s v="CAOCI"/>
    <s v=" "/>
    <s v=" "/>
  </r>
  <r>
    <x v="1"/>
    <x v="5"/>
    <x v="1"/>
    <x v="2"/>
    <s v="Uncollect Acct Elect-Write Off"/>
    <n v="-1624.78"/>
    <s v="USD"/>
    <s v="CS10245944"/>
    <x v="1"/>
    <s v=" "/>
    <s v="BRO"/>
    <s v=" "/>
    <s v="E"/>
    <s v=" "/>
    <d v="2020-11-30T00:00:00"/>
    <s v="LCS1302011"/>
    <s v=" "/>
    <s v="Image URL"/>
    <s v="470"/>
    <s v="WOFF"/>
    <s v="CAOCI"/>
    <s v=" "/>
    <s v=" "/>
  </r>
  <r>
    <x v="0"/>
    <x v="6"/>
    <x v="1"/>
    <x v="2"/>
    <s v="Uncollect Acct Elect-Write Off"/>
    <n v="-1911.26"/>
    <s v="USD"/>
    <s v="CS10256461"/>
    <x v="1"/>
    <s v=" "/>
    <s v="BRO"/>
    <s v=" "/>
    <s v="E"/>
    <s v=" "/>
    <d v="2021-01-11T00:00:00"/>
    <s v="LCS1092101"/>
    <s v=" "/>
    <s v="Image URL"/>
    <s v="470"/>
    <s v="WOFF"/>
    <s v="CAOCI"/>
    <s v=" "/>
    <s v=" "/>
  </r>
  <r>
    <x v="0"/>
    <x v="6"/>
    <x v="1"/>
    <x v="2"/>
    <s v="Uncollect Acct Elect-Write Off"/>
    <n v="-4430.84"/>
    <s v="USD"/>
    <s v="CS10258067"/>
    <x v="1"/>
    <s v=" "/>
    <s v="BRO"/>
    <s v=" "/>
    <s v="E"/>
    <s v=" "/>
    <d v="2021-01-28T00:00:00"/>
    <s v="LCS1242101"/>
    <s v=" "/>
    <s v="Image URL"/>
    <s v="470"/>
    <s v="WOFF"/>
    <s v="CAOCI"/>
    <s v=" "/>
    <s v=" "/>
  </r>
  <r>
    <x v="0"/>
    <x v="6"/>
    <x v="1"/>
    <x v="2"/>
    <s v="Uncollect Acct Elect-Write Off"/>
    <n v="-983.87"/>
    <s v="USD"/>
    <s v="CS10256461"/>
    <x v="1"/>
    <s v=" "/>
    <s v="BRO"/>
    <s v=" "/>
    <s v="E"/>
    <s v=" "/>
    <d v="2021-01-14T00:00:00"/>
    <s v="LCS1122101"/>
    <s v=" "/>
    <s v="Image URL"/>
    <s v="470"/>
    <s v="WOFF"/>
    <s v="CAOCI"/>
    <s v=" "/>
    <s v=" "/>
  </r>
  <r>
    <x v="0"/>
    <x v="6"/>
    <x v="1"/>
    <x v="2"/>
    <s v="Uncollect Acct Elect-Write Off"/>
    <n v="-8860.77"/>
    <s v="USD"/>
    <s v="CS10257834"/>
    <x v="1"/>
    <s v=" "/>
    <s v="BRO"/>
    <s v=" "/>
    <s v="E"/>
    <s v=" "/>
    <d v="2021-01-27T00:00:00"/>
    <s v="LCS1232101"/>
    <s v=" "/>
    <s v="Image URL"/>
    <s v="470"/>
    <s v="WOFF"/>
    <s v="CAOCI"/>
    <s v=" "/>
    <s v=" "/>
  </r>
  <r>
    <x v="0"/>
    <x v="3"/>
    <x v="1"/>
    <x v="2"/>
    <s v="Uncollect Acct Elect-Write Off"/>
    <n v="-3299.78"/>
    <s v="USD"/>
    <s v="CS10262879"/>
    <x v="1"/>
    <s v=" "/>
    <s v="BRO"/>
    <s v=" "/>
    <s v="E"/>
    <s v=" "/>
    <d v="2021-02-22T00:00:00"/>
    <s v="LCS1232102"/>
    <s v=" "/>
    <s v="Image URL"/>
    <s v="470"/>
    <s v="WOFF"/>
    <s v="CAOCI"/>
    <s v=" "/>
    <s v=" "/>
  </r>
  <r>
    <x v="0"/>
    <x v="3"/>
    <x v="1"/>
    <x v="2"/>
    <s v="Uncollect Acct Elect-Write Off"/>
    <n v="-4976.7299999999996"/>
    <s v="USD"/>
    <s v="CS10260869"/>
    <x v="1"/>
    <s v=" "/>
    <s v="BRO"/>
    <s v=" "/>
    <s v="E"/>
    <s v=" "/>
    <d v="2021-02-01T00:00:00"/>
    <s v="LCS1052102"/>
    <s v=" "/>
    <s v="Image URL"/>
    <s v="470"/>
    <s v="WOFF"/>
    <s v="CAOCI"/>
    <s v=" "/>
    <s v=" "/>
  </r>
  <r>
    <x v="0"/>
    <x v="3"/>
    <x v="1"/>
    <x v="2"/>
    <s v="Uncollect Acct Elect-Write Off"/>
    <n v="-2134.9499999999998"/>
    <s v="USD"/>
    <s v="CS10262478"/>
    <x v="1"/>
    <s v=" "/>
    <s v="BRO"/>
    <s v=" "/>
    <s v="E"/>
    <s v=" "/>
    <d v="2021-02-18T00:00:00"/>
    <s v="LCS1202102"/>
    <s v=" "/>
    <s v="Image URL"/>
    <s v="470"/>
    <s v="WOFF"/>
    <s v="CAOCI"/>
    <s v=" "/>
    <s v=" "/>
  </r>
  <r>
    <x v="0"/>
    <x v="2"/>
    <x v="1"/>
    <x v="0"/>
    <s v="Acc Prov For Uncollect Acc"/>
    <n v="-465.14"/>
    <s v="USD"/>
    <s v="CS10266396"/>
    <x v="1"/>
    <s v=" "/>
    <s v="BRO"/>
    <s v=" "/>
    <s v="E"/>
    <s v=" "/>
    <d v="2021-03-05T00:00:00"/>
    <s v="LCS1072103"/>
    <s v=" "/>
    <s v="Image URL"/>
    <s v="470"/>
    <s v="WOFF"/>
    <s v="CAOCI"/>
    <s v=" "/>
    <s v=" "/>
  </r>
  <r>
    <x v="0"/>
    <x v="2"/>
    <x v="1"/>
    <x v="2"/>
    <s v="Uncollect Acct Elect-Write Off"/>
    <n v="-5768.17"/>
    <s v="USD"/>
    <s v="CS10269550"/>
    <x v="1"/>
    <s v=" "/>
    <s v="BRO"/>
    <s v=" "/>
    <s v="E"/>
    <s v=" "/>
    <d v="2021-03-26T00:00:00"/>
    <s v="LCS1252103"/>
    <s v=" "/>
    <s v="Image URL"/>
    <s v="470"/>
    <s v="WOFF"/>
    <s v="CAOCI"/>
    <s v=" "/>
    <s v=" "/>
  </r>
  <r>
    <x v="0"/>
    <x v="2"/>
    <x v="1"/>
    <x v="0"/>
    <s v="Acc Prov For Uncollect Acc"/>
    <n v="600.29"/>
    <s v="USD"/>
    <s v="CS10270068"/>
    <x v="1"/>
    <s v=" "/>
    <s v="BRO"/>
    <s v=" "/>
    <s v="E"/>
    <s v=" "/>
    <d v="2021-03-29T00:00:00"/>
    <s v="LCS1272103"/>
    <s v=" "/>
    <s v="Image URL"/>
    <s v="470"/>
    <s v="WOFF"/>
    <s v="CAOCI"/>
    <s v=" "/>
    <s v=" "/>
  </r>
  <r>
    <x v="0"/>
    <x v="2"/>
    <x v="1"/>
    <x v="2"/>
    <s v="Uncollect Acct Elect-Write Off"/>
    <n v="-4452.92"/>
    <s v="USD"/>
    <s v="CS10266396"/>
    <x v="1"/>
    <s v=" "/>
    <s v="BRO"/>
    <s v=" "/>
    <s v="E"/>
    <s v=" "/>
    <d v="2021-03-03T00:00:00"/>
    <s v="LCS1052103"/>
    <s v=" "/>
    <s v="Image URL"/>
    <s v="470"/>
    <s v="WOFF"/>
    <s v="CAOCI"/>
    <s v=" "/>
    <s v=" "/>
  </r>
  <r>
    <x v="0"/>
    <x v="2"/>
    <x v="1"/>
    <x v="2"/>
    <s v="Uncollect Acct Elect-Write Off"/>
    <n v="-6929.62"/>
    <s v="USD"/>
    <s v="CS10266396"/>
    <x v="1"/>
    <s v=" "/>
    <s v="BRO"/>
    <s v=" "/>
    <s v="E"/>
    <s v=" "/>
    <d v="2021-03-01T00:00:00"/>
    <s v="LCS1032103"/>
    <s v=" "/>
    <s v="Image URL"/>
    <s v="470"/>
    <s v="WOFF"/>
    <s v="CAOCI"/>
    <s v=" "/>
    <s v=" "/>
  </r>
  <r>
    <x v="0"/>
    <x v="2"/>
    <x v="1"/>
    <x v="0"/>
    <s v="Acc Prov For Uncollect Acc"/>
    <n v="1009.8"/>
    <s v="USD"/>
    <s v="CS10269550"/>
    <x v="1"/>
    <s v=" "/>
    <s v="BRO"/>
    <s v=" "/>
    <s v="E"/>
    <s v=" "/>
    <d v="2021-03-26T00:00:00"/>
    <s v="LCS1252103"/>
    <s v=" "/>
    <s v="Image URL"/>
    <s v="470"/>
    <s v="WOFF"/>
    <s v="CAOCI"/>
    <s v=" "/>
    <s v=" "/>
  </r>
  <r>
    <x v="0"/>
    <x v="2"/>
    <x v="1"/>
    <x v="0"/>
    <s v="Acc Prov For Uncollect Acc"/>
    <n v="1263.08"/>
    <s v="USD"/>
    <s v="CSA0268671"/>
    <x v="2"/>
    <s v="CCS Jan Posting Issue"/>
    <s v="BRO"/>
    <s v=" "/>
    <s v="E"/>
    <s v=" "/>
    <d v="2021-01-29T00:00:00"/>
    <s v=" "/>
    <s v=" "/>
    <s v="Image URL"/>
    <s v="470"/>
    <s v="WOFF"/>
    <s v="CAOCI"/>
    <s v=" "/>
    <s v=" "/>
  </r>
  <r>
    <x v="0"/>
    <x v="2"/>
    <x v="1"/>
    <x v="0"/>
    <s v="Acc Prov For Uncollect Acc"/>
    <n v="-182.37"/>
    <s v="USD"/>
    <s v="CS10266396"/>
    <x v="1"/>
    <s v=" "/>
    <s v="BRO"/>
    <s v=" "/>
    <s v="E"/>
    <s v=" "/>
    <d v="2021-03-03T00:00:00"/>
    <s v="LCS1052103"/>
    <s v=" "/>
    <s v="Image URL"/>
    <s v="470"/>
    <s v="WOFF"/>
    <s v="CAOCI"/>
    <s v=" "/>
    <s v=" "/>
  </r>
  <r>
    <x v="0"/>
    <x v="2"/>
    <x v="1"/>
    <x v="2"/>
    <s v="Uncollect Acct Elect-Write Off"/>
    <n v="-1034.83"/>
    <s v="USD"/>
    <s v="CS10268452"/>
    <x v="1"/>
    <s v=" "/>
    <s v="BRO"/>
    <s v=" "/>
    <s v="E"/>
    <s v=" "/>
    <d v="2021-03-21T00:00:00"/>
    <s v="LCS1202103"/>
    <s v=" "/>
    <s v="Image URL"/>
    <s v="470"/>
    <s v="WOFF"/>
    <s v="CAOCI"/>
    <s v=" "/>
    <s v=" "/>
  </r>
  <r>
    <x v="0"/>
    <x v="0"/>
    <x v="1"/>
    <x v="0"/>
    <s v="Acc Prov For Uncollect Acc"/>
    <n v="-570.08000000000004"/>
    <s v="USD"/>
    <s v="CS10275365"/>
    <x v="1"/>
    <s v=" "/>
    <s v="BRO"/>
    <s v=" "/>
    <s v="E"/>
    <s v=" "/>
    <d v="2021-04-21T00:00:00"/>
    <s v="LCS1202104"/>
    <s v=" "/>
    <s v="Image URL"/>
    <s v="470"/>
    <s v="WOFF"/>
    <s v="CAOCI"/>
    <s v=" "/>
    <s v=" "/>
  </r>
  <r>
    <x v="0"/>
    <x v="0"/>
    <x v="1"/>
    <x v="2"/>
    <s v="Uncollect Acct Elect-Write Off"/>
    <n v="-221.77"/>
    <s v="USD"/>
    <s v="CS10274776"/>
    <x v="1"/>
    <s v=" "/>
    <s v="BRO"/>
    <s v=" "/>
    <s v="E"/>
    <s v=" "/>
    <d v="2021-04-17T00:00:00"/>
    <s v="LCS1172104"/>
    <s v=" "/>
    <s v="Image URL"/>
    <s v="470"/>
    <s v="WOFF"/>
    <s v="CAOCI"/>
    <s v=" "/>
    <s v=" "/>
  </r>
  <r>
    <x v="0"/>
    <x v="0"/>
    <x v="1"/>
    <x v="0"/>
    <s v="Acc Prov For Uncollect Acc"/>
    <n v="-1370.67"/>
    <s v="USD"/>
    <s v="CS10276488"/>
    <x v="1"/>
    <s v=" "/>
    <s v="BRO"/>
    <s v=" "/>
    <s v="E"/>
    <s v=" "/>
    <d v="2021-04-28T00:00:00"/>
    <s v="LCS1262104"/>
    <s v=" "/>
    <s v="Image URL"/>
    <s v="470"/>
    <s v="WOFF"/>
    <s v="CAOCI"/>
    <s v=" "/>
    <s v=" "/>
  </r>
  <r>
    <x v="0"/>
    <x v="0"/>
    <x v="1"/>
    <x v="2"/>
    <s v="Uncollect Acct Elect-Write Off"/>
    <n v="-4931.09"/>
    <s v="USD"/>
    <s v="CS10277518"/>
    <x v="1"/>
    <s v=" "/>
    <s v="BRO"/>
    <s v=" "/>
    <s v="E"/>
    <s v=" "/>
    <d v="2021-04-30T00:00:00"/>
    <s v="LCS1282104"/>
    <s v=" "/>
    <s v="Image URL"/>
    <s v="470"/>
    <s v="WOFF"/>
    <s v="CAOCI"/>
    <s v=" "/>
    <s v=" "/>
  </r>
  <r>
    <x v="0"/>
    <x v="0"/>
    <x v="1"/>
    <x v="2"/>
    <s v="Uncollect Acct Elect-Write Off"/>
    <n v="-5203.9799999999996"/>
    <s v="USD"/>
    <s v="CS10275968"/>
    <x v="1"/>
    <s v=" "/>
    <s v="BRO"/>
    <s v=" "/>
    <s v="E"/>
    <s v=" "/>
    <d v="2021-04-26T00:00:00"/>
    <s v="LCS1242104"/>
    <s v=" "/>
    <s v="Image URL"/>
    <s v="470"/>
    <s v="WOFF"/>
    <s v="CAOCI"/>
    <s v=" "/>
    <s v=" "/>
  </r>
  <r>
    <x v="0"/>
    <x v="0"/>
    <x v="1"/>
    <x v="0"/>
    <s v="Acc Prov For Uncollect Acc"/>
    <n v="219.81"/>
    <s v="USD"/>
    <s v="CS10275744"/>
    <x v="1"/>
    <s v=" "/>
    <s v="BRO"/>
    <s v=" "/>
    <s v="E"/>
    <s v=" "/>
    <d v="2021-04-23T00:00:00"/>
    <s v="LCS1222104"/>
    <s v=" "/>
    <s v="Image URL"/>
    <s v="470"/>
    <s v="WOFF"/>
    <s v="CAOCI"/>
    <s v=" "/>
    <s v=" "/>
  </r>
  <r>
    <x v="0"/>
    <x v="0"/>
    <x v="1"/>
    <x v="0"/>
    <s v="Acc Prov For Uncollect Acc"/>
    <n v="1201.52"/>
    <s v="USD"/>
    <s v="CS10275171"/>
    <x v="1"/>
    <s v=" "/>
    <s v="BRO"/>
    <s v=" "/>
    <s v="E"/>
    <s v=" "/>
    <d v="2021-04-20T00:00:00"/>
    <s v="LCS1192104"/>
    <s v=" "/>
    <s v="Image URL"/>
    <s v="470"/>
    <s v="WOFF"/>
    <s v="CAOCI"/>
    <s v=" "/>
    <s v=" "/>
  </r>
  <r>
    <x v="0"/>
    <x v="0"/>
    <x v="1"/>
    <x v="0"/>
    <s v="Acc Prov For Uncollect Acc"/>
    <n v="109.53"/>
    <s v="USD"/>
    <s v="CS10275525"/>
    <x v="1"/>
    <s v=" "/>
    <s v="BRO"/>
    <s v=" "/>
    <s v="E"/>
    <s v=" "/>
    <d v="2021-04-22T00:00:00"/>
    <s v="LCS1212104"/>
    <s v=" "/>
    <s v="Image URL"/>
    <s v="470"/>
    <s v="WOFF"/>
    <s v="CAOCI"/>
    <s v=" "/>
    <s v=" "/>
  </r>
  <r>
    <x v="1"/>
    <x v="6"/>
    <x v="1"/>
    <x v="2"/>
    <s v="Uncollect Acct Elect-Write Off"/>
    <n v="-111.91"/>
    <s v="USD"/>
    <s v="CS10180445"/>
    <x v="1"/>
    <s v=" "/>
    <s v="WMO"/>
    <s v=" "/>
    <s v="E"/>
    <s v=" "/>
    <d v="2020-01-13T00:00:00"/>
    <s v="LCS1142001"/>
    <s v=" "/>
    <s v="Image URL"/>
    <s v="470"/>
    <s v="WOFF"/>
    <s v="CAOCI"/>
    <s v=" "/>
    <s v=" "/>
  </r>
  <r>
    <x v="1"/>
    <x v="6"/>
    <x v="1"/>
    <x v="2"/>
    <s v="Uncollect Acct Elect-Write Off"/>
    <n v="12612.37"/>
    <s v="USD"/>
    <s v="CS10180445"/>
    <x v="1"/>
    <s v=" "/>
    <s v="WMO"/>
    <s v=" "/>
    <s v="E"/>
    <s v=" "/>
    <d v="2020-01-06T00:00:00"/>
    <s v="LCS1082001"/>
    <s v=" "/>
    <s v="Image URL"/>
    <s v="470"/>
    <s v="WOFF"/>
    <s v="CAOCI"/>
    <s v=" "/>
    <s v=" "/>
  </r>
  <r>
    <x v="1"/>
    <x v="6"/>
    <x v="1"/>
    <x v="2"/>
    <s v="Uncollect Acct Elect-Write Off"/>
    <n v="7894.85"/>
    <s v="USD"/>
    <s v="CS10180445"/>
    <x v="1"/>
    <s v=" "/>
    <s v="WMO"/>
    <s v=" "/>
    <s v="E"/>
    <s v=" "/>
    <d v="2020-01-17T00:00:00"/>
    <s v="LCS1182001"/>
    <s v=" "/>
    <s v="Image URL"/>
    <s v="470"/>
    <s v="WOFF"/>
    <s v="CAOCI"/>
    <s v=" "/>
    <s v=" "/>
  </r>
  <r>
    <x v="1"/>
    <x v="6"/>
    <x v="1"/>
    <x v="2"/>
    <s v="Uncollect Acct Elect-Write Off"/>
    <n v="5509.54"/>
    <s v="USD"/>
    <s v="CS10182467"/>
    <x v="1"/>
    <s v=" "/>
    <s v="WMO"/>
    <s v=" "/>
    <s v="E"/>
    <s v=" "/>
    <d v="2020-01-30T00:00:00"/>
    <s v="LCS1292001"/>
    <s v=" "/>
    <s v="Image URL"/>
    <s v="470"/>
    <s v="WOFF"/>
    <s v="CAOCI"/>
    <s v=" "/>
    <s v=" "/>
  </r>
  <r>
    <x v="1"/>
    <x v="3"/>
    <x v="1"/>
    <x v="2"/>
    <s v="Uncollect Acct Elect-Write Off"/>
    <n v="8311.09"/>
    <s v="USD"/>
    <s v="CS10187588"/>
    <x v="1"/>
    <s v=" "/>
    <s v="WMO"/>
    <s v=" "/>
    <s v="E"/>
    <s v=" "/>
    <d v="2020-02-24T00:00:00"/>
    <s v="LCS1242002"/>
    <s v=" "/>
    <s v="Image URL"/>
    <s v="470"/>
    <s v="WOFF"/>
    <s v="CAOCI"/>
    <s v=" "/>
    <s v=" "/>
  </r>
  <r>
    <x v="1"/>
    <x v="3"/>
    <x v="1"/>
    <x v="2"/>
    <s v="Uncollect Acct Elect-Write Off"/>
    <n v="-191.44"/>
    <s v="USD"/>
    <s v="CS10185358"/>
    <x v="1"/>
    <s v=" "/>
    <s v="WMO"/>
    <s v=" "/>
    <s v="E"/>
    <s v=" "/>
    <d v="2020-02-08T00:00:00"/>
    <s v="LCS1112002"/>
    <s v=" "/>
    <s v="Image URL"/>
    <s v="470"/>
    <s v="WOFF"/>
    <s v="CAOCI"/>
    <s v=" "/>
    <s v=" "/>
  </r>
  <r>
    <x v="1"/>
    <x v="3"/>
    <x v="1"/>
    <x v="2"/>
    <s v="Uncollect Acct Elect-Write Off"/>
    <n v="14270.93"/>
    <s v="USD"/>
    <s v="CS10185492"/>
    <x v="1"/>
    <s v=" "/>
    <s v="WMO"/>
    <s v=" "/>
    <s v="E"/>
    <s v=" "/>
    <d v="2020-02-10T00:00:00"/>
    <s v="LCS1122002"/>
    <s v=" "/>
    <s v="Image URL"/>
    <s v="470"/>
    <s v="WOFF"/>
    <s v="CAOCI"/>
    <s v=" "/>
    <s v=" "/>
  </r>
  <r>
    <x v="1"/>
    <x v="3"/>
    <x v="1"/>
    <x v="2"/>
    <s v="Uncollect Acct Elect-Write Off"/>
    <n v="2308.86"/>
    <s v="USD"/>
    <s v="CS10187755"/>
    <x v="1"/>
    <s v=" "/>
    <s v="WMO"/>
    <s v=" "/>
    <s v="E"/>
    <s v=" "/>
    <d v="2020-02-25T00:00:00"/>
    <s v="LCS1252002"/>
    <s v=" "/>
    <s v="Image URL"/>
    <s v="470"/>
    <s v="WOFF"/>
    <s v="CAOCI"/>
    <s v=" "/>
    <s v=" "/>
  </r>
  <r>
    <x v="1"/>
    <x v="3"/>
    <x v="1"/>
    <x v="2"/>
    <s v="Uncollect Acct Elect-Write Off"/>
    <n v="5864.73"/>
    <s v="USD"/>
    <s v="CS10186150"/>
    <x v="1"/>
    <s v=" "/>
    <s v="WMO"/>
    <s v=" "/>
    <s v="E"/>
    <s v=" "/>
    <d v="2020-02-14T00:00:00"/>
    <s v="LCS1162002"/>
    <s v=" "/>
    <s v="Image URL"/>
    <s v="470"/>
    <s v="WOFF"/>
    <s v="CAOCI"/>
    <s v=" "/>
    <s v=" "/>
  </r>
  <r>
    <x v="1"/>
    <x v="3"/>
    <x v="1"/>
    <x v="2"/>
    <s v="Uncollect Acct Elect-Write Off"/>
    <n v="-12.5"/>
    <s v="USD"/>
    <s v="CS10185358"/>
    <x v="1"/>
    <s v=" "/>
    <s v="WMO"/>
    <s v=" "/>
    <s v="E"/>
    <s v=" "/>
    <d v="2020-02-05T00:00:00"/>
    <s v="LCS1092002"/>
    <s v=" "/>
    <s v="Image URL"/>
    <s v="470"/>
    <s v="WOFF"/>
    <s v="CAOCI"/>
    <s v=" "/>
    <s v=" "/>
  </r>
  <r>
    <x v="1"/>
    <x v="3"/>
    <x v="1"/>
    <x v="2"/>
    <s v="Uncollect Acct Elect-Write Off"/>
    <n v="3171.59"/>
    <s v="USD"/>
    <s v="CS10188846"/>
    <x v="1"/>
    <s v=" "/>
    <s v="WMO"/>
    <s v=" "/>
    <s v="E"/>
    <s v=" "/>
    <d v="2020-02-28T00:00:00"/>
    <s v="LCS1282002"/>
    <s v=" "/>
    <s v="Image URL"/>
    <s v="470"/>
    <s v="WOFF"/>
    <s v="CAOCI"/>
    <s v=" "/>
    <s v=" "/>
  </r>
  <r>
    <x v="1"/>
    <x v="3"/>
    <x v="1"/>
    <x v="2"/>
    <s v="Uncollect Acct Elect-Write Off"/>
    <n v="8743.73"/>
    <s v="USD"/>
    <s v="CS10185607"/>
    <x v="1"/>
    <s v=" "/>
    <s v="WMO"/>
    <s v=" "/>
    <s v="E"/>
    <s v=" "/>
    <d v="2020-02-11T00:00:00"/>
    <s v="LCS1132002"/>
    <s v=" "/>
    <s v="Image URL"/>
    <s v="470"/>
    <s v="WOFF"/>
    <s v="CAOCI"/>
    <s v=" "/>
    <s v=" "/>
  </r>
  <r>
    <x v="1"/>
    <x v="2"/>
    <x v="1"/>
    <x v="2"/>
    <s v="Uncollect Acct Elect-Write Off"/>
    <n v="-1594.71"/>
    <s v="USD"/>
    <s v="CS10193308"/>
    <x v="1"/>
    <s v=" "/>
    <s v="WMO"/>
    <s v=" "/>
    <s v="E"/>
    <s v=" "/>
    <d v="2020-03-23T00:00:00"/>
    <s v="LCS1222003"/>
    <s v=" "/>
    <s v="Image URL"/>
    <s v="470"/>
    <s v="WOFF"/>
    <s v="CAOCI"/>
    <s v=" "/>
    <s v=" "/>
  </r>
  <r>
    <x v="1"/>
    <x v="2"/>
    <x v="1"/>
    <x v="2"/>
    <s v="Uncollect Acct Elect-Write Off"/>
    <n v="12852.6"/>
    <s v="USD"/>
    <s v="CS10191250"/>
    <x v="1"/>
    <s v=" "/>
    <s v="WMO"/>
    <s v=" "/>
    <s v="E"/>
    <s v=" "/>
    <d v="2020-03-06T00:00:00"/>
    <s v="LCS1082003"/>
    <s v=" "/>
    <s v="Image URL"/>
    <s v="470"/>
    <s v="WOFF"/>
    <s v="CAOCI"/>
    <s v=" "/>
    <s v=" "/>
  </r>
  <r>
    <x v="1"/>
    <x v="0"/>
    <x v="1"/>
    <x v="2"/>
    <s v="Uncollect Acct Elect-Write Off"/>
    <n v="-3382.37"/>
    <s v="USD"/>
    <s v="CS10200910"/>
    <x v="1"/>
    <s v=" "/>
    <s v="WMO"/>
    <s v=" "/>
    <s v="E"/>
    <s v=" "/>
    <d v="2020-04-28T00:00:00"/>
    <s v="LCS1282004"/>
    <s v=" "/>
    <s v="Image URL"/>
    <s v="470"/>
    <s v="WOFF"/>
    <s v="CAOCI"/>
    <s v=" "/>
    <s v=" "/>
  </r>
  <r>
    <x v="1"/>
    <x v="0"/>
    <x v="1"/>
    <x v="2"/>
    <s v="Uncollect Acct Elect-Write Off"/>
    <n v="-3050.16"/>
    <s v="USD"/>
    <s v="CS10198979"/>
    <x v="1"/>
    <s v=" "/>
    <s v="WMO"/>
    <s v=" "/>
    <s v="E"/>
    <s v=" "/>
    <d v="2020-04-15T00:00:00"/>
    <s v="LCS1172004"/>
    <s v=" "/>
    <s v="Image URL"/>
    <s v="470"/>
    <s v="WOFF"/>
    <s v="CAOCI"/>
    <s v=" "/>
    <s v=" "/>
  </r>
  <r>
    <x v="1"/>
    <x v="0"/>
    <x v="1"/>
    <x v="2"/>
    <s v="Uncollect Acct Elect-Write Off"/>
    <n v="-1430.65"/>
    <s v="USD"/>
    <s v="CS10200254"/>
    <x v="1"/>
    <s v=" "/>
    <s v="WMO"/>
    <s v=" "/>
    <s v="E"/>
    <s v=" "/>
    <d v="2020-04-23T00:00:00"/>
    <s v="LCS1242004"/>
    <s v=" "/>
    <s v="Image URL"/>
    <s v="470"/>
    <s v="WOFF"/>
    <s v="CAOCI"/>
    <s v=" "/>
    <s v=" "/>
  </r>
  <r>
    <x v="1"/>
    <x v="0"/>
    <x v="1"/>
    <x v="2"/>
    <s v="Uncollect Acct Elect-Write Off"/>
    <n v="-1272.76"/>
    <s v="USD"/>
    <s v="CS10200064"/>
    <x v="1"/>
    <s v=" "/>
    <s v="WMO"/>
    <s v=" "/>
    <s v="E"/>
    <s v=" "/>
    <d v="2020-04-22T00:00:00"/>
    <s v="LCS1232004"/>
    <s v=" "/>
    <s v="Image URL"/>
    <s v="470"/>
    <s v="WOFF"/>
    <s v="CAOCI"/>
    <s v=" "/>
    <s v=" "/>
  </r>
  <r>
    <x v="1"/>
    <x v="0"/>
    <x v="1"/>
    <x v="2"/>
    <s v="Uncollect Acct Elect-Write Off"/>
    <n v="-4926.66"/>
    <s v="USD"/>
    <s v="CS10201463"/>
    <x v="1"/>
    <s v=" "/>
    <s v="WMO"/>
    <s v=" "/>
    <s v="E"/>
    <s v=" "/>
    <d v="2020-04-29T00:00:00"/>
    <s v="LCS1292004"/>
    <s v=" "/>
    <s v="Image URL"/>
    <s v="470"/>
    <s v="WOFF"/>
    <s v="CAOCI"/>
    <s v=" "/>
    <s v=" "/>
  </r>
  <r>
    <x v="1"/>
    <x v="0"/>
    <x v="1"/>
    <x v="2"/>
    <s v="Uncollect Acct Elect-Write Off"/>
    <n v="-31.98"/>
    <s v="USD"/>
    <s v="CS10198132"/>
    <x v="1"/>
    <s v=" "/>
    <s v="WMO"/>
    <s v=" "/>
    <s v="E"/>
    <s v=" "/>
    <d v="2020-04-04T00:00:00"/>
    <s v="LCS1082004"/>
    <s v=" "/>
    <s v="Image URL"/>
    <s v="470"/>
    <s v="WOFF"/>
    <s v="CAOCI"/>
    <s v=" "/>
    <s v=" "/>
  </r>
  <r>
    <x v="1"/>
    <x v="7"/>
    <x v="1"/>
    <x v="2"/>
    <s v="Uncollect Acct Elect-Write Off"/>
    <n v="-3487.54"/>
    <s v="USD"/>
    <s v="CS10205284"/>
    <x v="1"/>
    <s v=" "/>
    <s v="WMO"/>
    <s v=" "/>
    <s v="E"/>
    <s v=" "/>
    <d v="2020-05-15T00:00:00"/>
    <s v="LCS1152005"/>
    <s v=" "/>
    <s v="Image URL"/>
    <s v="470"/>
    <s v="WOFF"/>
    <s v="CAOCI"/>
    <s v=" "/>
    <s v=" "/>
  </r>
  <r>
    <x v="1"/>
    <x v="7"/>
    <x v="1"/>
    <x v="2"/>
    <s v="Uncollect Acct Elect-Write Off"/>
    <n v="-2540.4"/>
    <s v="USD"/>
    <s v="CS10204416"/>
    <x v="1"/>
    <s v=" "/>
    <s v="WMO"/>
    <s v=" "/>
    <s v="E"/>
    <s v=" "/>
    <d v="2020-05-08T00:00:00"/>
    <s v="LCS1092005"/>
    <s v=" "/>
    <s v="Image URL"/>
    <s v="470"/>
    <s v="WOFF"/>
    <s v="CAOCI"/>
    <s v=" "/>
    <s v=" "/>
  </r>
  <r>
    <x v="1"/>
    <x v="7"/>
    <x v="1"/>
    <x v="2"/>
    <s v="Uncollect Acct Elect-Write Off"/>
    <n v="-52.6"/>
    <s v="USD"/>
    <s v="CS10207751"/>
    <x v="1"/>
    <s v=" "/>
    <s v="WMO"/>
    <s v=" "/>
    <s v="E"/>
    <s v=" "/>
    <d v="2020-05-30T00:00:00"/>
    <s v="LCS1272005"/>
    <s v=" "/>
    <s v="Image URL"/>
    <s v="470"/>
    <s v="WOFF"/>
    <s v="CAOCI"/>
    <s v=" "/>
    <s v=" "/>
  </r>
  <r>
    <x v="1"/>
    <x v="7"/>
    <x v="1"/>
    <x v="2"/>
    <s v="Uncollect Acct Elect-Write Off"/>
    <n v="-3207.02"/>
    <s v="USD"/>
    <s v="CS10203833"/>
    <x v="1"/>
    <s v=" "/>
    <s v="WMO"/>
    <s v=" "/>
    <s v="E"/>
    <s v=" "/>
    <d v="2020-05-05T00:00:00"/>
    <s v="LCS1062005"/>
    <s v=" "/>
    <s v="Image URL"/>
    <s v="470"/>
    <s v="WOFF"/>
    <s v="CAOCI"/>
    <s v=" "/>
    <s v=" "/>
  </r>
  <r>
    <x v="1"/>
    <x v="7"/>
    <x v="1"/>
    <x v="2"/>
    <s v="Uncollect Acct Elect-Write Off"/>
    <n v="-3880.38"/>
    <s v="USD"/>
    <s v="CS10205530"/>
    <x v="1"/>
    <s v=" "/>
    <s v="WMO"/>
    <s v=" "/>
    <s v="E"/>
    <s v=" "/>
    <d v="2020-05-18T00:00:00"/>
    <s v="LCS1172005"/>
    <s v=" "/>
    <s v="Image URL"/>
    <s v="470"/>
    <s v="WOFF"/>
    <s v="CAOCI"/>
    <s v=" "/>
    <s v=" "/>
  </r>
  <r>
    <x v="1"/>
    <x v="4"/>
    <x v="1"/>
    <x v="2"/>
    <s v="Uncollect Acct Elect-Write Off"/>
    <n v="-309.83999999999997"/>
    <s v="USD"/>
    <s v="CS10210163"/>
    <x v="1"/>
    <s v=" "/>
    <s v="WMO"/>
    <s v=" "/>
    <s v="E"/>
    <s v=" "/>
    <d v="2020-06-06T00:00:00"/>
    <s v="LCS1102006"/>
    <s v=" "/>
    <s v="Image URL"/>
    <s v="470"/>
    <s v="WOFF"/>
    <s v="CAOCI"/>
    <s v=" "/>
    <s v=" "/>
  </r>
  <r>
    <x v="1"/>
    <x v="4"/>
    <x v="1"/>
    <x v="2"/>
    <s v="Uncollect Acct Elect-Write Off"/>
    <n v="-105.72"/>
    <s v="USD"/>
    <s v="CS10213390"/>
    <x v="1"/>
    <s v=" "/>
    <s v="WMO"/>
    <s v=" "/>
    <s v="E"/>
    <s v=" "/>
    <d v="2020-06-27T00:00:00"/>
    <s v="LCS1282006"/>
    <s v=" "/>
    <s v="Image URL"/>
    <s v="470"/>
    <s v="WOFF"/>
    <s v="CAOCI"/>
    <s v=" "/>
    <s v=" "/>
  </r>
  <r>
    <x v="1"/>
    <x v="8"/>
    <x v="1"/>
    <x v="2"/>
    <s v="Uncollect Acct Elect-Write Off"/>
    <n v="-1824.39"/>
    <s v="USD"/>
    <s v="CS10217772"/>
    <x v="1"/>
    <s v=" "/>
    <s v="WMO"/>
    <s v=" "/>
    <s v="E"/>
    <s v=" "/>
    <d v="2020-07-14T00:00:00"/>
    <s v="LCS1162007"/>
    <s v=" "/>
    <s v="Image URL"/>
    <s v="470"/>
    <s v="WOFF"/>
    <s v="CAOCI"/>
    <s v=" "/>
    <s v=" "/>
  </r>
  <r>
    <x v="1"/>
    <x v="8"/>
    <x v="1"/>
    <x v="2"/>
    <s v="Uncollect Acct Elect-Write Off"/>
    <n v="-4667.29"/>
    <s v="USD"/>
    <s v="CS10217266"/>
    <x v="1"/>
    <s v=" "/>
    <s v="WMO"/>
    <s v=" "/>
    <s v="E"/>
    <s v=" "/>
    <d v="2020-07-01T00:00:00"/>
    <s v="LCS1062007"/>
    <s v=" "/>
    <s v="Image URL"/>
    <s v="470"/>
    <s v="WOFF"/>
    <s v="CAOCI"/>
    <s v=" "/>
    <s v=" "/>
  </r>
  <r>
    <x v="1"/>
    <x v="8"/>
    <x v="1"/>
    <x v="2"/>
    <s v="Uncollect Acct Elect-Write Off"/>
    <n v="-1754.58"/>
    <s v="USD"/>
    <s v="CS10217435"/>
    <x v="1"/>
    <s v=" "/>
    <s v="WMO"/>
    <s v=" "/>
    <s v="E"/>
    <s v=" "/>
    <d v="2020-07-10T00:00:00"/>
    <s v="LCS1132007"/>
    <s v=" "/>
    <s v="Image URL"/>
    <s v="470"/>
    <s v="WOFF"/>
    <s v="CAOCI"/>
    <s v=" "/>
    <s v=" "/>
  </r>
  <r>
    <x v="1"/>
    <x v="9"/>
    <x v="1"/>
    <x v="2"/>
    <s v="Uncollect Acct Elect-Write Off"/>
    <n v="-1918.71"/>
    <s v="USD"/>
    <s v="CS10226431"/>
    <x v="1"/>
    <s v=" "/>
    <s v="WMO"/>
    <s v=" "/>
    <s v="E"/>
    <s v=" "/>
    <d v="2020-08-28T00:00:00"/>
    <s v="LCS1292008"/>
    <s v=" "/>
    <s v="Image URL"/>
    <s v="470"/>
    <s v="WOFF"/>
    <s v="CAOCI"/>
    <s v=" "/>
    <s v=" "/>
  </r>
  <r>
    <x v="1"/>
    <x v="9"/>
    <x v="1"/>
    <x v="2"/>
    <s v="Uncollect Acct Elect-Write Off"/>
    <n v="-4941.28"/>
    <s v="USD"/>
    <s v="CS10223244"/>
    <x v="1"/>
    <s v=" "/>
    <s v="WMO"/>
    <s v=" "/>
    <s v="E"/>
    <s v=" "/>
    <d v="2020-08-04T00:00:00"/>
    <s v="LCS1082008"/>
    <s v=" "/>
    <s v="Image URL"/>
    <s v="470"/>
    <s v="WOFF"/>
    <s v="CAOCI"/>
    <s v=" "/>
    <s v=" "/>
  </r>
  <r>
    <x v="1"/>
    <x v="9"/>
    <x v="1"/>
    <x v="2"/>
    <s v="Uncollect Acct Elect-Write Off"/>
    <n v="-332.76"/>
    <s v="USD"/>
    <s v="CS10223244"/>
    <x v="1"/>
    <s v=" "/>
    <s v="WMO"/>
    <s v=" "/>
    <s v="E"/>
    <s v=" "/>
    <d v="2020-08-06T00:00:00"/>
    <s v="LCS1102008"/>
    <s v=" "/>
    <s v="Image URL"/>
    <s v="470"/>
    <s v="WOFF"/>
    <s v="CAOCI"/>
    <s v=" "/>
    <s v=" "/>
  </r>
  <r>
    <x v="1"/>
    <x v="9"/>
    <x v="1"/>
    <x v="2"/>
    <s v="Uncollect Acct Elect-Write Off"/>
    <n v="2356.89"/>
    <s v="USD"/>
    <s v="CS10225114"/>
    <x v="1"/>
    <s v=" "/>
    <s v="WMO"/>
    <s v=" "/>
    <s v="E"/>
    <s v=" "/>
    <d v="2020-08-21T00:00:00"/>
    <s v="LCS1232008"/>
    <s v=" "/>
    <s v="Image URL"/>
    <s v="470"/>
    <s v="WOFF"/>
    <s v="CAOCI"/>
    <s v=" "/>
    <s v=" "/>
  </r>
  <r>
    <x v="1"/>
    <x v="9"/>
    <x v="1"/>
    <x v="2"/>
    <s v="Uncollect Acct Elect-Write Off"/>
    <n v="-5534.31"/>
    <s v="USD"/>
    <s v="CS10225625"/>
    <x v="1"/>
    <s v=" "/>
    <s v="WMO"/>
    <s v=" "/>
    <s v="E"/>
    <s v=" "/>
    <d v="2020-08-25T00:00:00"/>
    <s v="LCS1262008"/>
    <s v=" "/>
    <s v="Image URL"/>
    <s v="470"/>
    <s v="WOFF"/>
    <s v="CAOCI"/>
    <s v=" "/>
    <s v=" "/>
  </r>
  <r>
    <x v="1"/>
    <x v="9"/>
    <x v="1"/>
    <x v="2"/>
    <s v="Uncollect Acct Elect-Write Off"/>
    <n v="-3262.93"/>
    <s v="USD"/>
    <s v="CS10223410"/>
    <x v="1"/>
    <s v=" "/>
    <s v="WMO"/>
    <s v=" "/>
    <s v="E"/>
    <s v=" "/>
    <d v="2020-08-10T00:00:00"/>
    <s v="LCS1132008"/>
    <s v=" "/>
    <s v="Image URL"/>
    <s v="470"/>
    <s v="WOFF"/>
    <s v="CAOCI"/>
    <s v=" "/>
    <s v=" "/>
  </r>
  <r>
    <x v="1"/>
    <x v="10"/>
    <x v="1"/>
    <x v="2"/>
    <s v="Uncollect Acct Elect-Write Off"/>
    <n v="-4.57"/>
    <s v="USD"/>
    <s v="CS10229733"/>
    <x v="1"/>
    <s v=" "/>
    <s v="WMO"/>
    <s v=" "/>
    <s v="E"/>
    <s v=" "/>
    <d v="2020-09-12T00:00:00"/>
    <s v="LCS1162009"/>
    <s v=" "/>
    <s v="Image URL"/>
    <s v="470"/>
    <s v="WOFF"/>
    <s v="CAOCI"/>
    <s v=" "/>
    <s v=" "/>
  </r>
  <r>
    <x v="1"/>
    <x v="10"/>
    <x v="1"/>
    <x v="2"/>
    <s v="Uncollect Acct Elect-Write Off"/>
    <n v="-2403.33"/>
    <s v="USD"/>
    <s v="CS10230597"/>
    <x v="1"/>
    <s v=" "/>
    <s v="WMO"/>
    <s v=" "/>
    <s v="E"/>
    <s v=" "/>
    <d v="2020-09-17T00:00:00"/>
    <s v="LCS1202009"/>
    <s v=" "/>
    <s v="Image URL"/>
    <s v="470"/>
    <s v="WOFF"/>
    <s v="CAOCI"/>
    <s v=" "/>
    <s v=" "/>
  </r>
  <r>
    <x v="1"/>
    <x v="11"/>
    <x v="1"/>
    <x v="2"/>
    <s v="Uncollect Acct Elect-Write Off"/>
    <n v="-900.32"/>
    <s v="USD"/>
    <s v="CS10236238"/>
    <x v="1"/>
    <s v=" "/>
    <s v="WMO"/>
    <s v=" "/>
    <s v="E"/>
    <s v=" "/>
    <d v="2020-10-12T00:00:00"/>
    <s v="LCS1162010"/>
    <s v=" "/>
    <s v="Image URL"/>
    <s v="470"/>
    <s v="WOFF"/>
    <s v="CAOCI"/>
    <s v=" "/>
    <s v=" "/>
  </r>
  <r>
    <x v="1"/>
    <x v="11"/>
    <x v="1"/>
    <x v="2"/>
    <s v="Uncollect Acct Elect-Write Off"/>
    <n v="25857.31"/>
    <s v="USD"/>
    <s v="CS10237208"/>
    <x v="1"/>
    <s v=" "/>
    <s v="WMO"/>
    <s v=" "/>
    <s v="E"/>
    <s v=" "/>
    <d v="2020-10-19T00:00:00"/>
    <s v="LCS1222010"/>
    <s v=" "/>
    <s v="Image URL"/>
    <s v="470"/>
    <s v="WOFF"/>
    <s v="CAOCI"/>
    <s v=" "/>
    <s v=" "/>
  </r>
  <r>
    <x v="1"/>
    <x v="11"/>
    <x v="1"/>
    <x v="2"/>
    <s v="Uncollect Acct Elect-Write Off"/>
    <n v="-1429.45"/>
    <s v="USD"/>
    <s v="CS10236594"/>
    <x v="1"/>
    <s v=" "/>
    <s v="WMO"/>
    <s v=" "/>
    <s v="E"/>
    <s v=" "/>
    <d v="2020-10-14T00:00:00"/>
    <s v="LCS1182010"/>
    <s v=" "/>
    <s v="Image URL"/>
    <s v="470"/>
    <s v="WOFF"/>
    <s v="CAOCI"/>
    <s v=" "/>
    <s v=" "/>
  </r>
  <r>
    <x v="1"/>
    <x v="11"/>
    <x v="1"/>
    <x v="2"/>
    <s v="Uncollect Acct Elect-Write Off"/>
    <n v="-869.96"/>
    <s v="USD"/>
    <s v="CS10235974"/>
    <x v="1"/>
    <s v=" "/>
    <s v="WMO"/>
    <s v=" "/>
    <s v="E"/>
    <s v=" "/>
    <d v="2020-10-07T00:00:00"/>
    <s v="LCS1122010"/>
    <s v=" "/>
    <s v="Image URL"/>
    <s v="470"/>
    <s v="WOFF"/>
    <s v="CAOCI"/>
    <s v=" "/>
    <s v=" "/>
  </r>
  <r>
    <x v="1"/>
    <x v="11"/>
    <x v="1"/>
    <x v="2"/>
    <s v="Uncollect Acct Elect-Write Off"/>
    <n v="-3379.41"/>
    <s v="USD"/>
    <s v="CS10238273"/>
    <x v="1"/>
    <s v=" "/>
    <s v="WMO"/>
    <s v=" "/>
    <s v="E"/>
    <s v=" "/>
    <d v="2020-10-26T00:00:00"/>
    <s v="LCS1282010"/>
    <s v=" "/>
    <s v="Image URL"/>
    <s v="470"/>
    <s v="WOFF"/>
    <s v="CAOCI"/>
    <s v=" "/>
    <s v=" "/>
  </r>
  <r>
    <x v="1"/>
    <x v="5"/>
    <x v="1"/>
    <x v="2"/>
    <s v="Uncollect Acct Elect-Write Off"/>
    <n v="-2479.0300000000002"/>
    <s v="USD"/>
    <s v="CS10242246"/>
    <x v="1"/>
    <s v=" "/>
    <s v="WMO"/>
    <s v=" "/>
    <s v="E"/>
    <s v=" "/>
    <d v="2020-11-09T00:00:00"/>
    <s v="LCS1132011"/>
    <s v=" "/>
    <s v="Image URL"/>
    <s v="470"/>
    <s v="WOFF"/>
    <s v="CAOCI"/>
    <s v=" "/>
    <s v=" "/>
  </r>
  <r>
    <x v="1"/>
    <x v="5"/>
    <x v="1"/>
    <x v="2"/>
    <s v="Uncollect Acct Elect-Write Off"/>
    <n v="-809.95"/>
    <s v="USD"/>
    <s v="CS10241980"/>
    <x v="1"/>
    <s v=" "/>
    <s v="WMO"/>
    <s v=" "/>
    <s v="E"/>
    <s v=" "/>
    <d v="2020-11-05T00:00:00"/>
    <s v="LCS1102011"/>
    <s v=" "/>
    <s v="Image URL"/>
    <s v="470"/>
    <s v="WOFF"/>
    <s v="CAOCI"/>
    <s v=" "/>
    <s v=" "/>
  </r>
  <r>
    <x v="1"/>
    <x v="5"/>
    <x v="1"/>
    <x v="2"/>
    <s v="Uncollect Acct Elect-Write Off"/>
    <n v="-973.08"/>
    <s v="USD"/>
    <s v="CS10245127"/>
    <x v="1"/>
    <s v=" "/>
    <s v="WMO"/>
    <s v=" "/>
    <s v="E"/>
    <s v=" "/>
    <d v="2020-11-26T00:00:00"/>
    <s v="LCS1282011"/>
    <s v=" "/>
    <s v="Image URL"/>
    <s v="470"/>
    <s v="WOFF"/>
    <s v="CAOCI"/>
    <s v=" "/>
    <s v=" "/>
  </r>
  <r>
    <x v="1"/>
    <x v="1"/>
    <x v="1"/>
    <x v="2"/>
    <s v="Uncollect Acct Elect-Write Off"/>
    <n v="-4312.34"/>
    <s v="USD"/>
    <s v="CS10248021"/>
    <x v="1"/>
    <s v=" "/>
    <s v="WMO"/>
    <s v=" "/>
    <s v="E"/>
    <s v=" "/>
    <d v="2020-12-07T00:00:00"/>
    <s v="LCS1112012"/>
    <s v=" "/>
    <s v="Image URL"/>
    <s v="470"/>
    <s v="WOFF"/>
    <s v="CAOCI"/>
    <s v=" "/>
    <s v=" "/>
  </r>
  <r>
    <x v="1"/>
    <x v="1"/>
    <x v="1"/>
    <x v="2"/>
    <s v="Uncollect Acct Elect-Write Off"/>
    <n v="-3179.05"/>
    <s v="USD"/>
    <s v="CS10248962"/>
    <x v="1"/>
    <s v=" "/>
    <s v="WMO"/>
    <s v=" "/>
    <s v="E"/>
    <s v=" "/>
    <d v="2020-12-11T00:00:00"/>
    <s v="LCS1152012"/>
    <s v=" "/>
    <s v="Image URL"/>
    <s v="470"/>
    <s v="WOFF"/>
    <s v="CAOCI"/>
    <s v=" "/>
    <s v=" "/>
  </r>
  <r>
    <x v="1"/>
    <x v="1"/>
    <x v="1"/>
    <x v="2"/>
    <s v="Uncollect Acct Elect-Write Off"/>
    <n v="-570.08000000000004"/>
    <s v="USD"/>
    <s v="CS10251027"/>
    <x v="1"/>
    <s v=" "/>
    <s v="WMO"/>
    <s v=" "/>
    <s v="E"/>
    <s v=" "/>
    <d v="2020-12-23T00:00:00"/>
    <s v="LCS1252012"/>
    <s v=" "/>
    <s v="Image URL"/>
    <s v="470"/>
    <s v="WOFF"/>
    <s v="CAOCI"/>
    <s v=" "/>
    <s v=" "/>
  </r>
  <r>
    <x v="1"/>
    <x v="1"/>
    <x v="1"/>
    <x v="2"/>
    <s v="Uncollect Acct Elect-Write Off"/>
    <n v="-5309.77"/>
    <s v="USD"/>
    <s v="CS10249299"/>
    <x v="1"/>
    <s v=" "/>
    <s v="WMO"/>
    <s v=" "/>
    <s v="E"/>
    <s v=" "/>
    <d v="2020-12-14T00:00:00"/>
    <s v="LCS1172012"/>
    <s v=" "/>
    <s v="Image URL"/>
    <s v="470"/>
    <s v="WOFF"/>
    <s v="CAOCI"/>
    <s v=" "/>
    <s v=" "/>
  </r>
  <r>
    <x v="1"/>
    <x v="1"/>
    <x v="1"/>
    <x v="2"/>
    <s v="Uncollect Acct Elect-Write Off"/>
    <n v="-7.0000000000000007E-2"/>
    <s v="USD"/>
    <s v="CS10251130"/>
    <x v="1"/>
    <s v=" "/>
    <s v="WMO"/>
    <s v=" "/>
    <s v="E"/>
    <s v=" "/>
    <d v="2020-12-24T00:00:00"/>
    <s v="LCS1262012"/>
    <s v=" "/>
    <s v="Image URL"/>
    <s v="470"/>
    <s v="WOFF"/>
    <s v="CAOCI"/>
    <s v=" "/>
    <s v=" "/>
  </r>
  <r>
    <x v="1"/>
    <x v="1"/>
    <x v="1"/>
    <x v="2"/>
    <s v="Uncollect Acct Elect-Write Off"/>
    <n v="-2880.5"/>
    <s v="USD"/>
    <s v="CS10252639"/>
    <x v="1"/>
    <s v=" "/>
    <s v="WMO"/>
    <s v=" "/>
    <s v="E"/>
    <s v=" "/>
    <d v="2020-12-31T00:00:00"/>
    <s v="LCS1302012"/>
    <s v=" "/>
    <s v="Image URL"/>
    <s v="470"/>
    <s v="WOFF"/>
    <s v="CAOCI"/>
    <s v=" "/>
    <s v=" "/>
  </r>
  <r>
    <x v="0"/>
    <x v="6"/>
    <x v="1"/>
    <x v="2"/>
    <s v="Uncollect Acct Elect-Write Off"/>
    <n v="-4264.8599999999997"/>
    <s v="USD"/>
    <s v="CS10256461"/>
    <x v="1"/>
    <s v=" "/>
    <s v="WMO"/>
    <s v=" "/>
    <s v="E"/>
    <s v=" "/>
    <d v="2021-01-11T00:00:00"/>
    <s v="LCS1092101"/>
    <s v=" "/>
    <s v="Image URL"/>
    <s v="470"/>
    <s v="WOFF"/>
    <s v="CAOCI"/>
    <s v=" "/>
    <s v=" "/>
  </r>
  <r>
    <x v="0"/>
    <x v="6"/>
    <x v="1"/>
    <x v="2"/>
    <s v="Uncollect Acct Elect-Write Off"/>
    <n v="-1991.9"/>
    <s v="USD"/>
    <s v="CS10256461"/>
    <x v="1"/>
    <s v=" "/>
    <s v="WMO"/>
    <s v=" "/>
    <s v="E"/>
    <s v=" "/>
    <d v="2021-01-14T00:00:00"/>
    <s v="LCS1122101"/>
    <s v=" "/>
    <s v="Image URL"/>
    <s v="470"/>
    <s v="WOFF"/>
    <s v="CAOCI"/>
    <s v=" "/>
    <s v=" "/>
  </r>
  <r>
    <x v="0"/>
    <x v="3"/>
    <x v="1"/>
    <x v="2"/>
    <s v="Uncollect Acct Elect-Write Off"/>
    <n v="-2339.23"/>
    <s v="USD"/>
    <s v="CS10263158"/>
    <x v="1"/>
    <s v=" "/>
    <s v="WMO"/>
    <s v=" "/>
    <s v="E"/>
    <s v=" "/>
    <d v="2021-02-23T00:00:00"/>
    <s v="LCS1242102"/>
    <s v=" "/>
    <s v="Image URL"/>
    <s v="470"/>
    <s v="WOFF"/>
    <s v="CAOCI"/>
    <s v=" "/>
    <s v=" "/>
  </r>
  <r>
    <x v="0"/>
    <x v="3"/>
    <x v="1"/>
    <x v="2"/>
    <s v="Uncollect Acct Elect-Write Off"/>
    <n v="-1336.79"/>
    <s v="USD"/>
    <s v="CS10262879"/>
    <x v="1"/>
    <s v=" "/>
    <s v="WMO"/>
    <s v=" "/>
    <s v="E"/>
    <s v=" "/>
    <d v="2021-02-22T00:00:00"/>
    <s v="LCS1232102"/>
    <s v=" "/>
    <s v="Image URL"/>
    <s v="470"/>
    <s v="WOFF"/>
    <s v="CAOCI"/>
    <s v=" "/>
    <s v=" "/>
  </r>
  <r>
    <x v="0"/>
    <x v="3"/>
    <x v="1"/>
    <x v="0"/>
    <s v="Acc Prov For Uncollect Acc"/>
    <n v="462.93"/>
    <s v="USD"/>
    <s v="CS10262478"/>
    <x v="1"/>
    <s v=" "/>
    <s v="WMO"/>
    <s v=" "/>
    <s v="E"/>
    <s v=" "/>
    <d v="2021-02-18T00:00:00"/>
    <s v="LCS1202102"/>
    <s v=" "/>
    <s v="Image URL"/>
    <s v="470"/>
    <s v="WOFF"/>
    <s v="CAOCI"/>
    <s v=" "/>
    <s v=" "/>
  </r>
  <r>
    <x v="0"/>
    <x v="3"/>
    <x v="1"/>
    <x v="2"/>
    <s v="Uncollect Acct Elect-Write Off"/>
    <n v="-1026.45"/>
    <s v="USD"/>
    <s v="CS10262070"/>
    <x v="1"/>
    <s v=" "/>
    <s v="WMO"/>
    <s v=" "/>
    <s v="E"/>
    <s v=" "/>
    <d v="2021-02-16T00:00:00"/>
    <s v="LCS1182102"/>
    <s v=" "/>
    <s v="Image URL"/>
    <s v="470"/>
    <s v="WOFF"/>
    <s v="CAOCI"/>
    <s v=" "/>
    <s v=" "/>
  </r>
  <r>
    <x v="0"/>
    <x v="3"/>
    <x v="1"/>
    <x v="0"/>
    <s v="Acc Prov For Uncollect Acc"/>
    <n v="6848.62"/>
    <s v="USD"/>
    <s v="CS10261288"/>
    <x v="1"/>
    <s v=" "/>
    <s v="WMO"/>
    <s v=" "/>
    <s v="E"/>
    <s v=" "/>
    <d v="2021-02-08T00:00:00"/>
    <s v="LCS1122102"/>
    <s v=" "/>
    <s v="Image URL"/>
    <s v="470"/>
    <s v="WOFF"/>
    <s v="CAOCI"/>
    <s v=" "/>
    <s v=" "/>
  </r>
  <r>
    <x v="0"/>
    <x v="2"/>
    <x v="1"/>
    <x v="0"/>
    <s v="Acc Prov For Uncollect Acc"/>
    <n v="-374.67"/>
    <s v="USD"/>
    <s v="CS10268452"/>
    <x v="1"/>
    <s v=" "/>
    <s v="WMO"/>
    <s v=" "/>
    <s v="E"/>
    <s v=" "/>
    <d v="2021-03-19T00:00:00"/>
    <s v="LCS1192103"/>
    <s v=" "/>
    <s v="Image URL"/>
    <s v="470"/>
    <s v="WOFF"/>
    <s v="CAOCI"/>
    <s v=" "/>
    <s v=" "/>
  </r>
  <r>
    <x v="0"/>
    <x v="2"/>
    <x v="1"/>
    <x v="2"/>
    <s v="Uncollect Acct Elect-Write Off"/>
    <n v="-2854.79"/>
    <s v="USD"/>
    <s v="CS10266396"/>
    <x v="1"/>
    <s v=" "/>
    <s v="WMO"/>
    <s v=" "/>
    <s v="E"/>
    <s v=" "/>
    <d v="2021-03-05T00:00:00"/>
    <s v="LCS1072103"/>
    <s v=" "/>
    <s v="Image URL"/>
    <s v="470"/>
    <s v="WOFF"/>
    <s v="CAOCI"/>
    <s v=" "/>
    <s v=" "/>
  </r>
  <r>
    <x v="0"/>
    <x v="2"/>
    <x v="1"/>
    <x v="0"/>
    <s v="Acc Prov For Uncollect Acc"/>
    <n v="349.27"/>
    <s v="USD"/>
    <s v="CS10266617"/>
    <x v="1"/>
    <s v=" "/>
    <s v="WMO"/>
    <s v=" "/>
    <s v="E"/>
    <s v=" "/>
    <d v="2021-03-08T00:00:00"/>
    <s v="LCS1092103"/>
    <s v=" "/>
    <s v="Image URL"/>
    <s v="470"/>
    <s v="WOFF"/>
    <s v="CAOCI"/>
    <s v=" "/>
    <s v=" "/>
  </r>
  <r>
    <x v="0"/>
    <x v="2"/>
    <x v="1"/>
    <x v="0"/>
    <s v="Acc Prov For Uncollect Acc"/>
    <n v="-490.98"/>
    <s v="USD"/>
    <s v="CS10266396"/>
    <x v="1"/>
    <s v=" "/>
    <s v="WMO"/>
    <s v=" "/>
    <s v="E"/>
    <s v=" "/>
    <d v="2021-03-02T00:00:00"/>
    <s v="LCS1042103"/>
    <s v=" "/>
    <s v="Image URL"/>
    <s v="470"/>
    <s v="WOFF"/>
    <s v="CAOCI"/>
    <s v=" "/>
    <s v=" "/>
  </r>
  <r>
    <x v="0"/>
    <x v="2"/>
    <x v="1"/>
    <x v="0"/>
    <s v="Acc Prov For Uncollect Acc"/>
    <n v="14.53"/>
    <s v="USD"/>
    <s v="CS10270068"/>
    <x v="1"/>
    <s v=" "/>
    <s v="WMO"/>
    <s v=" "/>
    <s v="E"/>
    <s v=" "/>
    <d v="2021-03-29T00:00:00"/>
    <s v="LCS1272103"/>
    <s v=" "/>
    <s v="Image URL"/>
    <s v="470"/>
    <s v="WOFF"/>
    <s v="CAOCI"/>
    <s v=" "/>
    <s v=" "/>
  </r>
  <r>
    <x v="0"/>
    <x v="2"/>
    <x v="1"/>
    <x v="2"/>
    <s v="Uncollect Acct Elect-Write Off"/>
    <n v="-4606.8500000000004"/>
    <s v="USD"/>
    <s v="CS10268452"/>
    <x v="1"/>
    <s v=" "/>
    <s v="WMO"/>
    <s v=" "/>
    <s v="E"/>
    <s v=" "/>
    <d v="2021-03-19T00:00:00"/>
    <s v="LCS1192103"/>
    <s v=" "/>
    <s v="Image URL"/>
    <s v="470"/>
    <s v="WOFF"/>
    <s v="CAOCI"/>
    <s v=" "/>
    <s v=" "/>
  </r>
  <r>
    <x v="0"/>
    <x v="2"/>
    <x v="1"/>
    <x v="2"/>
    <s v="Uncollect Acct Elect-Write Off"/>
    <n v="-4451.21"/>
    <s v="USD"/>
    <s v="CS10266396"/>
    <x v="1"/>
    <s v=" "/>
    <s v="WMO"/>
    <s v=" "/>
    <s v="E"/>
    <s v=" "/>
    <d v="2021-03-02T00:00:00"/>
    <s v="LCS1042103"/>
    <s v=" "/>
    <s v="Image URL"/>
    <s v="470"/>
    <s v="WOFF"/>
    <s v="CAOCI"/>
    <s v=" "/>
    <s v=" "/>
  </r>
  <r>
    <x v="0"/>
    <x v="2"/>
    <x v="1"/>
    <x v="2"/>
    <s v="Uncollect Acct Elect-Write Off"/>
    <n v="-3570.51"/>
    <s v="USD"/>
    <s v="CS10266833"/>
    <x v="1"/>
    <s v=" "/>
    <s v="WMO"/>
    <s v=" "/>
    <s v="E"/>
    <s v=" "/>
    <d v="2021-03-09T00:00:00"/>
    <s v="LCS1102103"/>
    <s v=" "/>
    <s v="Image URL"/>
    <s v="470"/>
    <s v="WOFF"/>
    <s v="CAOCI"/>
    <s v=" "/>
    <s v=" "/>
  </r>
  <r>
    <x v="0"/>
    <x v="2"/>
    <x v="1"/>
    <x v="0"/>
    <s v="Acc Prov For Uncollect Acc"/>
    <n v="-335.53"/>
    <s v="USD"/>
    <s v="CS10267010"/>
    <x v="1"/>
    <s v=" "/>
    <s v="WMO"/>
    <s v=" "/>
    <s v="E"/>
    <s v=" "/>
    <d v="2021-03-10T00:00:00"/>
    <s v="LCS1112103"/>
    <s v=" "/>
    <s v="Image URL"/>
    <s v="470"/>
    <s v="WOFF"/>
    <s v="CAOCI"/>
    <s v=" "/>
    <s v=" "/>
  </r>
  <r>
    <x v="0"/>
    <x v="2"/>
    <x v="1"/>
    <x v="2"/>
    <s v="Uncollect Acct Elect-Write Off"/>
    <n v="-1870.87"/>
    <s v="USD"/>
    <s v="CS10268909"/>
    <x v="1"/>
    <s v=" "/>
    <s v="WMO"/>
    <s v=" "/>
    <s v="E"/>
    <s v=" "/>
    <d v="2021-03-23T00:00:00"/>
    <s v="LCS1222103"/>
    <s v=" "/>
    <s v="Image URL"/>
    <s v="470"/>
    <s v="WOFF"/>
    <s v="CAOCI"/>
    <s v=" "/>
    <s v=" "/>
  </r>
  <r>
    <x v="0"/>
    <x v="0"/>
    <x v="1"/>
    <x v="2"/>
    <s v="Uncollect Acct Elect-Write Off"/>
    <n v="-3144.39"/>
    <s v="USD"/>
    <s v="CS10275525"/>
    <x v="1"/>
    <s v=" "/>
    <s v="WMO"/>
    <s v=" "/>
    <s v="E"/>
    <s v=" "/>
    <d v="2021-04-22T00:00:00"/>
    <s v="LCS1212104"/>
    <s v=" "/>
    <s v="Image URL"/>
    <s v="470"/>
    <s v="WOFF"/>
    <s v="CAOCI"/>
    <s v=" "/>
    <s v=" "/>
  </r>
  <r>
    <x v="0"/>
    <x v="0"/>
    <x v="1"/>
    <x v="2"/>
    <s v="Uncollect Acct Elect-Write Off"/>
    <n v="-1342.53"/>
    <s v="USD"/>
    <s v="CS10274231"/>
    <x v="1"/>
    <s v=" "/>
    <s v="WMO"/>
    <s v=" "/>
    <s v="E"/>
    <s v=" "/>
    <d v="2021-04-13T00:00:00"/>
    <s v="LCS1132104"/>
    <s v=" "/>
    <s v="Image URL"/>
    <s v="470"/>
    <s v="WOFF"/>
    <s v="CAOCI"/>
    <s v=" "/>
    <s v=" "/>
  </r>
  <r>
    <x v="0"/>
    <x v="0"/>
    <x v="1"/>
    <x v="0"/>
    <s v="Acc Prov For Uncollect Acc"/>
    <n v="-197.89"/>
    <s v="USD"/>
    <s v="CS10275365"/>
    <x v="1"/>
    <s v=" "/>
    <s v="WMO"/>
    <s v=" "/>
    <s v="E"/>
    <s v=" "/>
    <d v="2021-04-21T00:00:00"/>
    <s v="LCS1202104"/>
    <s v=" "/>
    <s v="Image URL"/>
    <s v="470"/>
    <s v="WOFF"/>
    <s v="CAOCI"/>
    <s v=" "/>
    <s v=" "/>
  </r>
  <r>
    <x v="0"/>
    <x v="0"/>
    <x v="1"/>
    <x v="0"/>
    <s v="Acc Prov For Uncollect Acc"/>
    <n v="309233.57"/>
    <s v="USD"/>
    <s v="CS10274031"/>
    <x v="1"/>
    <s v=" "/>
    <s v="WMO"/>
    <s v=" "/>
    <s v="E"/>
    <s v=" "/>
    <d v="2021-04-12T00:00:00"/>
    <s v="LCS1122104"/>
    <s v=" "/>
    <s v="Image URL"/>
    <s v="470"/>
    <s v="WOFF"/>
    <s v="CAOCI"/>
    <s v=" "/>
    <s v=" "/>
  </r>
  <r>
    <x v="0"/>
    <x v="0"/>
    <x v="1"/>
    <x v="2"/>
    <s v="Uncollect Acct Elect-Write Off"/>
    <n v="-40.5"/>
    <s v="USD"/>
    <s v="CS10275744"/>
    <x v="1"/>
    <s v=" "/>
    <s v="WMO"/>
    <s v=" "/>
    <s v="E"/>
    <s v=" "/>
    <d v="2021-04-24T00:00:00"/>
    <s v="LCS1232104"/>
    <s v=" "/>
    <s v="Image URL"/>
    <s v="470"/>
    <s v="WOFF"/>
    <s v="CAOCI"/>
    <s v=" "/>
    <s v=" "/>
  </r>
  <r>
    <x v="0"/>
    <x v="0"/>
    <x v="1"/>
    <x v="0"/>
    <s v="Acc Prov For Uncollect Acc"/>
    <n v="163.33000000000001"/>
    <s v="USD"/>
    <s v="CS10273808"/>
    <x v="1"/>
    <s v=" "/>
    <s v="WMO"/>
    <s v=" "/>
    <s v="E"/>
    <s v=" "/>
    <d v="2021-04-09T00:00:00"/>
    <s v="LCS1102104"/>
    <s v=" "/>
    <s v="Image URL"/>
    <s v="470"/>
    <s v="WOFF"/>
    <s v="CAOCI"/>
    <s v=" "/>
    <s v=" "/>
  </r>
  <r>
    <x v="0"/>
    <x v="0"/>
    <x v="1"/>
    <x v="0"/>
    <s v="Acc Prov For Uncollect Acc"/>
    <n v="130.66"/>
    <s v="USD"/>
    <s v="CS10274995"/>
    <x v="1"/>
    <s v=" "/>
    <s v="WMO"/>
    <s v=" "/>
    <s v="E"/>
    <s v=" "/>
    <d v="2021-04-19T00:00:00"/>
    <s v="LCS1182104"/>
    <s v=" "/>
    <s v="Image URL"/>
    <s v="470"/>
    <s v="WOFF"/>
    <s v="CAOCI"/>
    <s v=" "/>
    <s v=" "/>
  </r>
  <r>
    <x v="0"/>
    <x v="0"/>
    <x v="1"/>
    <x v="2"/>
    <s v="Uncollect Acct Elect-Write Off"/>
    <n v="-3075.83"/>
    <s v="USD"/>
    <s v="CS10273808"/>
    <x v="1"/>
    <s v=" "/>
    <s v="WMO"/>
    <s v=" "/>
    <s v="E"/>
    <s v=" "/>
    <d v="2021-04-09T00:00:00"/>
    <s v="LCS1102104"/>
    <s v=" "/>
    <s v="Image URL"/>
    <s v="470"/>
    <s v="WOFF"/>
    <s v="CAOCI"/>
    <s v=" "/>
    <s v=" "/>
  </r>
  <r>
    <x v="0"/>
    <x v="0"/>
    <x v="1"/>
    <x v="2"/>
    <s v="Uncollect Acct Elect-Write Off"/>
    <n v="-121.22"/>
    <s v="USD"/>
    <s v="CS10273647"/>
    <x v="1"/>
    <s v=" "/>
    <s v="WMO"/>
    <s v=" "/>
    <s v="E"/>
    <s v=" "/>
    <d v="2021-04-03T00:00:00"/>
    <s v="LCS1052104"/>
    <s v=" "/>
    <s v="Image URL"/>
    <s v="470"/>
    <s v="WOFF"/>
    <s v="CAOCI"/>
    <s v=" "/>
    <s v=" "/>
  </r>
  <r>
    <x v="0"/>
    <x v="0"/>
    <x v="1"/>
    <x v="2"/>
    <s v="Uncollect Acct Elect-Write Off"/>
    <n v="-4547.6499999999996"/>
    <s v="USD"/>
    <s v="CS10273647"/>
    <x v="1"/>
    <s v=" "/>
    <s v="WMO"/>
    <s v=" "/>
    <s v="E"/>
    <s v=" "/>
    <d v="2021-04-07T00:00:00"/>
    <s v="LCS1082104"/>
    <s v=" "/>
    <s v="Image URL"/>
    <s v="470"/>
    <s v="WOFF"/>
    <s v="CAOCI"/>
    <s v=" "/>
    <s v=" "/>
  </r>
  <r>
    <x v="1"/>
    <x v="6"/>
    <x v="1"/>
    <x v="2"/>
    <s v="Uncollect Acct Elect-Write Off"/>
    <n v="-192791.87"/>
    <s v="USD"/>
    <s v="CS10181312"/>
    <x v="1"/>
    <s v=" "/>
    <s v="MT1"/>
    <s v=" "/>
    <s v="E"/>
    <s v=" "/>
    <d v="2020-01-25T00:00:00"/>
    <s v="LCS1252001"/>
    <s v=" "/>
    <s v="Image URL"/>
    <s v="470"/>
    <s v="WOFF"/>
    <s v="CAOCI"/>
    <s v=" "/>
    <s v=" "/>
  </r>
  <r>
    <x v="1"/>
    <x v="6"/>
    <x v="1"/>
    <x v="2"/>
    <s v="Uncollect Acct Elect-Write Off"/>
    <n v="-853.06"/>
    <s v="USD"/>
    <s v="CS10180445"/>
    <x v="1"/>
    <s v=" "/>
    <s v="MT1"/>
    <s v=" "/>
    <s v="E"/>
    <s v=" "/>
    <d v="2020-01-13T00:00:00"/>
    <s v="LCS1142001"/>
    <s v=" "/>
    <s v="Image URL"/>
    <s v="470"/>
    <s v="WOFF"/>
    <s v="CAOCI"/>
    <s v=" "/>
    <s v=" "/>
  </r>
  <r>
    <x v="1"/>
    <x v="6"/>
    <x v="1"/>
    <x v="2"/>
    <s v="Uncollect Acct Elect-Write Off"/>
    <n v="15945.11"/>
    <s v="USD"/>
    <s v="CS10180445"/>
    <x v="1"/>
    <s v=" "/>
    <s v="MT1"/>
    <s v=" "/>
    <s v="E"/>
    <s v=" "/>
    <d v="2020-01-07T00:00:00"/>
    <s v="LCS1092001"/>
    <s v=" "/>
    <s v="Image URL"/>
    <s v="470"/>
    <s v="WOFF"/>
    <s v="CAOCI"/>
    <s v=" "/>
    <s v=" "/>
  </r>
  <r>
    <x v="1"/>
    <x v="6"/>
    <x v="1"/>
    <x v="2"/>
    <s v="Uncollect Acct Elect-Write Off"/>
    <n v="12977.87"/>
    <s v="USD"/>
    <s v="CS10181251"/>
    <x v="1"/>
    <s v=" "/>
    <s v="MT1"/>
    <s v=" "/>
    <s v="E"/>
    <s v=" "/>
    <d v="2020-01-24T00:00:00"/>
    <s v="LCS1242001"/>
    <s v=" "/>
    <s v="Image URL"/>
    <s v="470"/>
    <s v="WOFF"/>
    <s v="CAOCI"/>
    <s v=" "/>
    <s v=" "/>
  </r>
  <r>
    <x v="1"/>
    <x v="6"/>
    <x v="1"/>
    <x v="2"/>
    <s v="Uncollect Acct Elect-Write Off"/>
    <n v="209475.29"/>
    <s v="USD"/>
    <s v="CS10181468"/>
    <x v="1"/>
    <s v=" "/>
    <s v="MT1"/>
    <s v=" "/>
    <s v="E"/>
    <s v=" "/>
    <d v="2020-01-27T00:00:00"/>
    <s v="LCS1262001"/>
    <s v=" "/>
    <s v="Image URL"/>
    <s v="470"/>
    <s v="WOFF"/>
    <s v="CAOCI"/>
    <s v=" "/>
    <s v=" "/>
  </r>
  <r>
    <x v="1"/>
    <x v="3"/>
    <x v="1"/>
    <x v="2"/>
    <s v="Uncollect Acct Elect-Write Off"/>
    <n v="9297.81"/>
    <s v="USD"/>
    <s v="CS10187588"/>
    <x v="1"/>
    <s v=" "/>
    <s v="MT1"/>
    <s v=" "/>
    <s v="E"/>
    <s v=" "/>
    <d v="2020-02-24T00:00:00"/>
    <s v="LCS1242002"/>
    <s v=" "/>
    <s v="Image URL"/>
    <s v="470"/>
    <s v="WOFF"/>
    <s v="CAOCI"/>
    <s v=" "/>
    <s v=" "/>
  </r>
  <r>
    <x v="1"/>
    <x v="3"/>
    <x v="1"/>
    <x v="2"/>
    <s v="Uncollect Acct Elect-Write Off"/>
    <n v="9433.83"/>
    <s v="USD"/>
    <s v="CS10185358"/>
    <x v="1"/>
    <s v=" "/>
    <s v="MT1"/>
    <s v=" "/>
    <s v="E"/>
    <s v=" "/>
    <d v="2020-02-04T00:00:00"/>
    <s v="LCS1072002"/>
    <s v=" "/>
    <s v="Image URL"/>
    <s v="470"/>
    <s v="WOFF"/>
    <s v="CAOCI"/>
    <s v=" "/>
    <s v=" "/>
  </r>
  <r>
    <x v="1"/>
    <x v="3"/>
    <x v="1"/>
    <x v="2"/>
    <s v="Uncollect Acct Elect-Write Off"/>
    <n v="23467.08"/>
    <s v="USD"/>
    <s v="CS10187342"/>
    <x v="1"/>
    <s v=" "/>
    <s v="MT1"/>
    <s v=" "/>
    <s v="E"/>
    <s v=" "/>
    <d v="2020-02-21T00:00:00"/>
    <s v="LCS1222002"/>
    <s v=" "/>
    <s v="Image URL"/>
    <s v="470"/>
    <s v="WOFF"/>
    <s v="CAOCI"/>
    <s v=" "/>
    <s v=" "/>
  </r>
  <r>
    <x v="1"/>
    <x v="3"/>
    <x v="1"/>
    <x v="2"/>
    <s v="Uncollect Acct Elect-Write Off"/>
    <n v="-262.8"/>
    <s v="USD"/>
    <s v="CS10188425"/>
    <x v="1"/>
    <s v=" "/>
    <s v="MT1"/>
    <s v=" "/>
    <s v="E"/>
    <s v=" "/>
    <d v="2020-02-26T00:00:00"/>
    <s v="LCS1272002"/>
    <s v=" "/>
    <s v="Image URL"/>
    <s v="470"/>
    <s v="WOFF"/>
    <s v="CAOCI"/>
    <s v=" "/>
    <s v=" "/>
  </r>
  <r>
    <x v="1"/>
    <x v="2"/>
    <x v="1"/>
    <x v="2"/>
    <s v="Uncollect Acct Elect-Write Off"/>
    <n v="-1776.11"/>
    <s v="USD"/>
    <s v="CS10192273"/>
    <x v="1"/>
    <s v=" "/>
    <s v="MT1"/>
    <s v=" "/>
    <s v="E"/>
    <s v=" "/>
    <d v="2020-03-16T00:00:00"/>
    <s v="LCS1152003"/>
    <s v=" "/>
    <s v="Image URL"/>
    <s v="470"/>
    <s v="WOFF"/>
    <s v="CAOCI"/>
    <s v=" "/>
    <s v=" "/>
  </r>
  <r>
    <x v="1"/>
    <x v="2"/>
    <x v="1"/>
    <x v="2"/>
    <s v="Uncollect Acct Elect-Write Off"/>
    <n v="6730.86"/>
    <s v="USD"/>
    <s v="CS10191250"/>
    <x v="1"/>
    <s v=" "/>
    <s v="MT1"/>
    <s v=" "/>
    <s v="E"/>
    <s v=" "/>
    <d v="2020-03-02T00:00:00"/>
    <s v="LCS1042003"/>
    <s v=" "/>
    <s v="Image URL"/>
    <s v="470"/>
    <s v="WOFF"/>
    <s v="CAOCI"/>
    <s v=" "/>
    <s v=" "/>
  </r>
  <r>
    <x v="1"/>
    <x v="2"/>
    <x v="1"/>
    <x v="2"/>
    <s v="Uncollect Acct Elect-Write Off"/>
    <n v="-7150.94"/>
    <s v="USD"/>
    <s v="CS10193041"/>
    <x v="1"/>
    <s v=" "/>
    <s v="MT1"/>
    <s v=" "/>
    <s v="E"/>
    <s v=" "/>
    <d v="2020-03-20T00:00:00"/>
    <s v="LCS1192003"/>
    <s v=" "/>
    <s v="Image URL"/>
    <s v="470"/>
    <s v="WOFF"/>
    <s v="CAOCI"/>
    <s v=" "/>
    <s v=" "/>
  </r>
  <r>
    <x v="1"/>
    <x v="2"/>
    <x v="1"/>
    <x v="2"/>
    <s v="Uncollect Acct Elect-Write Off"/>
    <n v="6082.08"/>
    <s v="USD"/>
    <s v="CS10191625"/>
    <x v="1"/>
    <s v=" "/>
    <s v="MT1"/>
    <s v=" "/>
    <s v="E"/>
    <s v=" "/>
    <d v="2020-03-10T00:00:00"/>
    <s v="LCS1112003"/>
    <s v=" "/>
    <s v="Image URL"/>
    <s v="470"/>
    <s v="WOFF"/>
    <s v="CAOCI"/>
    <s v=" "/>
    <s v=" "/>
  </r>
  <r>
    <x v="1"/>
    <x v="0"/>
    <x v="1"/>
    <x v="2"/>
    <s v="Uncollect Acct Elect-Write Off"/>
    <n v="-3947.12"/>
    <s v="USD"/>
    <s v="CS10198395"/>
    <x v="1"/>
    <s v=" "/>
    <s v="MT1"/>
    <s v=" "/>
    <s v="E"/>
    <s v=" "/>
    <d v="2020-04-10T00:00:00"/>
    <s v="LCS1132004"/>
    <s v=" "/>
    <s v="Image URL"/>
    <s v="470"/>
    <s v="WOFF"/>
    <s v="CAOCI"/>
    <s v=" "/>
    <s v=" "/>
  </r>
  <r>
    <x v="1"/>
    <x v="0"/>
    <x v="1"/>
    <x v="2"/>
    <s v="Uncollect Acct Elect-Write Off"/>
    <n v="-1906.07"/>
    <s v="USD"/>
    <s v="CS10200910"/>
    <x v="1"/>
    <s v=" "/>
    <s v="MT1"/>
    <s v=" "/>
    <s v="E"/>
    <s v=" "/>
    <d v="2020-04-28T00:00:00"/>
    <s v="LCS1282004"/>
    <s v=" "/>
    <s v="Image URL"/>
    <s v="470"/>
    <s v="WOFF"/>
    <s v="CAOCI"/>
    <s v=" "/>
    <s v=" "/>
  </r>
  <r>
    <x v="1"/>
    <x v="7"/>
    <x v="1"/>
    <x v="2"/>
    <s v="Uncollect Acct Elect-Write Off"/>
    <n v="-1921.11"/>
    <s v="USD"/>
    <s v="CS10207327"/>
    <x v="1"/>
    <s v=" "/>
    <s v="MT1"/>
    <s v=" "/>
    <s v="E"/>
    <s v=" "/>
    <d v="2020-05-28T00:00:00"/>
    <s v="LCS1252005"/>
    <s v=" "/>
    <s v="Image URL"/>
    <s v="470"/>
    <s v="WOFF"/>
    <s v="CAOCI"/>
    <s v=" "/>
    <s v=" "/>
  </r>
  <r>
    <x v="1"/>
    <x v="7"/>
    <x v="1"/>
    <x v="2"/>
    <s v="Uncollect Acct Elect-Write Off"/>
    <n v="-2154.2600000000002"/>
    <s v="USD"/>
    <s v="CS10203833"/>
    <x v="1"/>
    <s v=" "/>
    <s v="MT1"/>
    <s v=" "/>
    <s v="E"/>
    <s v=" "/>
    <d v="2020-05-01T00:00:00"/>
    <s v="LCS1032005"/>
    <s v=" "/>
    <s v="Image URL"/>
    <s v="470"/>
    <s v="WOFF"/>
    <s v="CAOCI"/>
    <s v=" "/>
    <s v=" "/>
  </r>
  <r>
    <x v="1"/>
    <x v="4"/>
    <x v="1"/>
    <x v="2"/>
    <s v="Uncollect Acct Elect-Write Off"/>
    <n v="-919.19"/>
    <s v="USD"/>
    <s v="CS10210576"/>
    <x v="1"/>
    <s v=" "/>
    <s v="MT1"/>
    <s v=" "/>
    <s v="E"/>
    <s v=" "/>
    <d v="2020-06-09T00:00:00"/>
    <s v="LCS1122006"/>
    <s v=" "/>
    <s v="Image URL"/>
    <s v="470"/>
    <s v="WOFF"/>
    <s v="CAOCI"/>
    <s v=" "/>
    <s v=" "/>
  </r>
  <r>
    <x v="1"/>
    <x v="4"/>
    <x v="1"/>
    <x v="2"/>
    <s v="Uncollect Acct Elect-Write Off"/>
    <n v="-394.8"/>
    <s v="USD"/>
    <s v="CS10210132"/>
    <x v="1"/>
    <s v=" "/>
    <s v="MT1"/>
    <s v=" "/>
    <s v="E"/>
    <s v=" "/>
    <d v="2020-06-02T00:00:00"/>
    <s v="LCS1062006"/>
    <s v=" "/>
    <s v="Image URL"/>
    <s v="470"/>
    <s v="WOFF"/>
    <s v="CAOCI"/>
    <s v=" "/>
    <s v=" "/>
  </r>
  <r>
    <x v="1"/>
    <x v="4"/>
    <x v="1"/>
    <x v="2"/>
    <s v="Uncollect Acct Elect-Write Off"/>
    <n v="-1434.18"/>
    <s v="USD"/>
    <s v="CS10210132"/>
    <x v="1"/>
    <s v=" "/>
    <s v="MT1"/>
    <s v=" "/>
    <s v="E"/>
    <s v=" "/>
    <d v="2020-06-01T00:00:00"/>
    <s v="LCS1052006"/>
    <s v=" "/>
    <s v="Image URL"/>
    <s v="470"/>
    <s v="WOFF"/>
    <s v="CAOCI"/>
    <s v=" "/>
    <s v=" "/>
  </r>
  <r>
    <x v="1"/>
    <x v="8"/>
    <x v="1"/>
    <x v="2"/>
    <s v="Uncollect Acct Elect-Write Off"/>
    <n v="-2293.9299999999998"/>
    <s v="USD"/>
    <s v="CS10219198"/>
    <x v="1"/>
    <s v=" "/>
    <s v="MT1"/>
    <s v=" "/>
    <s v="E"/>
    <s v=" "/>
    <d v="2020-07-23T00:00:00"/>
    <s v="LCS1242007"/>
    <s v=" "/>
    <s v="Image URL"/>
    <s v="470"/>
    <s v="WOFF"/>
    <s v="CAOCI"/>
    <s v=" "/>
    <s v=" "/>
  </r>
  <r>
    <x v="1"/>
    <x v="8"/>
    <x v="1"/>
    <x v="2"/>
    <s v="Uncollect Acct Elect-Write Off"/>
    <n v="-1389.63"/>
    <s v="USD"/>
    <s v="CS10218969"/>
    <x v="1"/>
    <s v=" "/>
    <s v="MT1"/>
    <s v=" "/>
    <s v="E"/>
    <s v=" "/>
    <d v="2020-07-22T00:00:00"/>
    <s v="LCS1232007"/>
    <s v=" "/>
    <s v="Image URL"/>
    <s v="470"/>
    <s v="WOFF"/>
    <s v="CAOCI"/>
    <s v=" "/>
    <s v=" "/>
  </r>
  <r>
    <x v="1"/>
    <x v="8"/>
    <x v="1"/>
    <x v="2"/>
    <s v="Uncollect Acct Elect-Write Off"/>
    <n v="-771.99"/>
    <s v="USD"/>
    <s v="CS10217266"/>
    <x v="1"/>
    <s v=" "/>
    <s v="MT1"/>
    <s v=" "/>
    <s v="E"/>
    <s v=" "/>
    <d v="2020-07-07T00:00:00"/>
    <s v="LCS1102007"/>
    <s v=" "/>
    <s v="Image URL"/>
    <s v="470"/>
    <s v="WOFF"/>
    <s v="CAOCI"/>
    <s v=" "/>
    <s v=" "/>
  </r>
  <r>
    <x v="1"/>
    <x v="9"/>
    <x v="1"/>
    <x v="2"/>
    <s v="Uncollect Acct Elect-Write Off"/>
    <n v="-415.18"/>
    <s v="USD"/>
    <s v="CS10226971"/>
    <x v="1"/>
    <s v=" "/>
    <s v="MT1"/>
    <s v=" "/>
    <s v="E"/>
    <s v=" "/>
    <d v="2020-08-31T00:00:00"/>
    <s v="LCS1312008"/>
    <s v=" "/>
    <s v="Image URL"/>
    <s v="470"/>
    <s v="WOFF"/>
    <s v="CAOCI"/>
    <s v=" "/>
    <s v=" "/>
  </r>
  <r>
    <x v="1"/>
    <x v="9"/>
    <x v="1"/>
    <x v="2"/>
    <s v="Uncollect Acct Elect-Write Off"/>
    <n v="-21.6"/>
    <s v="USD"/>
    <s v="CS10224124"/>
    <x v="1"/>
    <s v=" "/>
    <s v="MT1"/>
    <s v=" "/>
    <s v="E"/>
    <s v=" "/>
    <d v="2020-08-15T00:00:00"/>
    <s v="LCS1182008"/>
    <s v=" "/>
    <s v="Image URL"/>
    <s v="470"/>
    <s v="WOFF"/>
    <s v="CAOCI"/>
    <s v=" "/>
    <s v=" "/>
  </r>
  <r>
    <x v="1"/>
    <x v="10"/>
    <x v="1"/>
    <x v="2"/>
    <s v="Uncollect Acct Elect-Write Off"/>
    <n v="-2724.44"/>
    <s v="USD"/>
    <s v="CS10231803"/>
    <x v="1"/>
    <s v=" "/>
    <s v="MT1"/>
    <s v=" "/>
    <s v="E"/>
    <s v=" "/>
    <d v="2020-09-25T00:00:00"/>
    <s v="LCS1272009"/>
    <s v=" "/>
    <s v="Image URL"/>
    <s v="470"/>
    <s v="WOFF"/>
    <s v="CAOCI"/>
    <s v=" "/>
    <s v=" "/>
  </r>
  <r>
    <x v="1"/>
    <x v="10"/>
    <x v="1"/>
    <x v="2"/>
    <s v="Uncollect Acct Elect-Write Off"/>
    <n v="-1205.6400000000001"/>
    <s v="USD"/>
    <s v="CS10229215"/>
    <x v="1"/>
    <s v=" "/>
    <s v="MT1"/>
    <s v=" "/>
    <s v="E"/>
    <s v=" "/>
    <d v="2020-09-01T00:00:00"/>
    <s v="LCS1072009"/>
    <s v=" "/>
    <s v="Image URL"/>
    <s v="470"/>
    <s v="WOFF"/>
    <s v="CAOCI"/>
    <s v=" "/>
    <s v=" "/>
  </r>
  <r>
    <x v="1"/>
    <x v="10"/>
    <x v="1"/>
    <x v="2"/>
    <s v="Uncollect Acct Elect-Write Off"/>
    <n v="-534.14"/>
    <s v="USD"/>
    <s v="CS10230419"/>
    <x v="1"/>
    <s v=" "/>
    <s v="MT1"/>
    <s v=" "/>
    <s v="E"/>
    <s v=" "/>
    <d v="2020-09-16T00:00:00"/>
    <s v="LCS1192009"/>
    <s v=" "/>
    <s v="Image URL"/>
    <s v="470"/>
    <s v="WOFF"/>
    <s v="CAOCI"/>
    <s v=" "/>
    <s v=" "/>
  </r>
  <r>
    <x v="1"/>
    <x v="10"/>
    <x v="1"/>
    <x v="2"/>
    <s v="Uncollect Acct Elect-Write Off"/>
    <n v="-45.17"/>
    <s v="USD"/>
    <s v="CS10230776"/>
    <x v="1"/>
    <s v=" "/>
    <s v="MT1"/>
    <s v=" "/>
    <s v="E"/>
    <s v=" "/>
    <d v="2020-09-19T00:00:00"/>
    <s v="LCS1222009"/>
    <s v=" "/>
    <s v="Image URL"/>
    <s v="470"/>
    <s v="WOFF"/>
    <s v="CAOCI"/>
    <s v=" "/>
    <s v=" "/>
  </r>
  <r>
    <x v="1"/>
    <x v="10"/>
    <x v="1"/>
    <x v="2"/>
    <s v="Uncollect Acct Elect-Write Off"/>
    <n v="-1164.25"/>
    <s v="USD"/>
    <s v="CS10231644"/>
    <x v="1"/>
    <s v=" "/>
    <s v="MT1"/>
    <s v=" "/>
    <s v="E"/>
    <s v=" "/>
    <d v="2020-09-24T00:00:00"/>
    <s v="LCS1262009"/>
    <s v=" "/>
    <s v="Image URL"/>
    <s v="470"/>
    <s v="WOFF"/>
    <s v="CAOCI"/>
    <s v=" "/>
    <s v=" "/>
  </r>
  <r>
    <x v="1"/>
    <x v="11"/>
    <x v="1"/>
    <x v="2"/>
    <s v="Uncollect Acct Elect-Write Off"/>
    <n v="-176.76"/>
    <s v="USD"/>
    <s v="CS10236126"/>
    <x v="1"/>
    <s v=" "/>
    <s v="MT1"/>
    <s v=" "/>
    <s v="E"/>
    <s v=" "/>
    <d v="2020-10-10T00:00:00"/>
    <s v="LCS1152010"/>
    <s v=" "/>
    <s v="Image URL"/>
    <s v="470"/>
    <s v="WOFF"/>
    <s v="CAOCI"/>
    <s v=" "/>
    <s v=" "/>
  </r>
  <r>
    <x v="1"/>
    <x v="11"/>
    <x v="1"/>
    <x v="2"/>
    <s v="Uncollect Acct Elect-Write Off"/>
    <n v="-148.79"/>
    <s v="USD"/>
    <s v="CS10236967"/>
    <x v="1"/>
    <s v=" "/>
    <s v="MT1"/>
    <s v=" "/>
    <s v="E"/>
    <s v=" "/>
    <d v="2020-10-17T00:00:00"/>
    <s v="LCS1212010"/>
    <s v=" "/>
    <s v="Image URL"/>
    <s v="470"/>
    <s v="WOFF"/>
    <s v="CAOCI"/>
    <s v=" "/>
    <s v=" "/>
  </r>
  <r>
    <x v="1"/>
    <x v="11"/>
    <x v="1"/>
    <x v="2"/>
    <s v="Uncollect Acct Elect-Write Off"/>
    <n v="-2950.66"/>
    <s v="USD"/>
    <s v="CS10235974"/>
    <x v="1"/>
    <s v=" "/>
    <s v="MT1"/>
    <s v=" "/>
    <s v="E"/>
    <s v=" "/>
    <d v="2020-10-06T00:00:00"/>
    <s v="LCS1112010"/>
    <s v=" "/>
    <s v="Image URL"/>
    <s v="470"/>
    <s v="WOFF"/>
    <s v="CAOCI"/>
    <s v=" "/>
    <s v=" "/>
  </r>
  <r>
    <x v="1"/>
    <x v="11"/>
    <x v="1"/>
    <x v="2"/>
    <s v="Uncollect Acct Elect-Write Off"/>
    <n v="597.73"/>
    <s v="USD"/>
    <s v="CS10235974"/>
    <x v="1"/>
    <s v=" "/>
    <s v="MT1"/>
    <s v=" "/>
    <s v="E"/>
    <s v=" "/>
    <d v="2020-10-02T00:00:00"/>
    <s v="LCS1082010"/>
    <s v=" "/>
    <s v="Image URL"/>
    <s v="470"/>
    <s v="WOFF"/>
    <s v="CAOCI"/>
    <s v=" "/>
    <s v=" "/>
  </r>
  <r>
    <x v="1"/>
    <x v="5"/>
    <x v="1"/>
    <x v="2"/>
    <s v="Uncollect Acct Elect-Write Off"/>
    <n v="-1857.34"/>
    <s v="USD"/>
    <s v="CS10243703"/>
    <x v="1"/>
    <s v=" "/>
    <s v="MT1"/>
    <s v=" "/>
    <s v="E"/>
    <s v=" "/>
    <d v="2020-11-18T00:00:00"/>
    <s v="LCS1212011"/>
    <s v=" "/>
    <s v="Image URL"/>
    <s v="470"/>
    <s v="WOFF"/>
    <s v="CAOCI"/>
    <s v=" "/>
    <s v=" "/>
  </r>
  <r>
    <x v="1"/>
    <x v="5"/>
    <x v="1"/>
    <x v="2"/>
    <s v="Uncollect Acct Elect-Write Off"/>
    <n v="-1347.27"/>
    <s v="USD"/>
    <s v="CS10242557"/>
    <x v="1"/>
    <s v=" "/>
    <s v="MT1"/>
    <s v=" "/>
    <s v="E"/>
    <s v=" "/>
    <d v="2020-11-11T00:00:00"/>
    <s v="LCS1152011"/>
    <s v=" "/>
    <s v="Image URL"/>
    <s v="470"/>
    <s v="WOFF"/>
    <s v="CAOCI"/>
    <s v=" "/>
    <s v=" "/>
  </r>
  <r>
    <x v="1"/>
    <x v="5"/>
    <x v="1"/>
    <x v="2"/>
    <s v="Uncollect Acct Elect-Write Off"/>
    <n v="6058.34"/>
    <s v="USD"/>
    <s v="CS10244357"/>
    <x v="1"/>
    <s v=" "/>
    <s v="MT1"/>
    <s v=" "/>
    <s v="E"/>
    <s v=" "/>
    <d v="2020-11-23T00:00:00"/>
    <s v="LCS1252011"/>
    <s v=" "/>
    <s v="Image URL"/>
    <s v="470"/>
    <s v="WOFF"/>
    <s v="CAOCI"/>
    <s v=" "/>
    <s v=" "/>
  </r>
  <r>
    <x v="1"/>
    <x v="1"/>
    <x v="1"/>
    <x v="2"/>
    <s v="Uncollect Acct Elect-Write Off"/>
    <n v="-571.71"/>
    <s v="USD"/>
    <s v="CS10250306"/>
    <x v="1"/>
    <s v=" "/>
    <s v="MT1"/>
    <s v=" "/>
    <s v="E"/>
    <s v=" "/>
    <d v="2020-12-18T00:00:00"/>
    <s v="LCS1212012"/>
    <s v=" "/>
    <s v="Image URL"/>
    <s v="470"/>
    <s v="WOFF"/>
    <s v="CAOCI"/>
    <s v=" "/>
    <s v=" "/>
  </r>
  <r>
    <x v="1"/>
    <x v="1"/>
    <x v="1"/>
    <x v="2"/>
    <s v="Uncollect Acct Elect-Write Off"/>
    <n v="-2136.1"/>
    <s v="USD"/>
    <s v="CS10248021"/>
    <x v="1"/>
    <s v=" "/>
    <s v="MT1"/>
    <s v=" "/>
    <s v="E"/>
    <s v=" "/>
    <d v="2020-12-04T00:00:00"/>
    <s v="LCS1092012"/>
    <s v=" "/>
    <s v="Image URL"/>
    <s v="470"/>
    <s v="WOFF"/>
    <s v="CAOCI"/>
    <s v=" "/>
    <s v=" "/>
  </r>
  <r>
    <x v="1"/>
    <x v="1"/>
    <x v="1"/>
    <x v="2"/>
    <s v="Uncollect Acct Elect-Write Off"/>
    <n v="-3462.35"/>
    <s v="USD"/>
    <s v="CS10252639"/>
    <x v="1"/>
    <s v=" "/>
    <s v="MT1"/>
    <s v=" "/>
    <s v="E"/>
    <s v=" "/>
    <d v="2020-12-31T00:00:00"/>
    <s v="LCS1302012"/>
    <s v=" "/>
    <s v="Image URL"/>
    <s v="470"/>
    <s v="WOFF"/>
    <s v="CAOCI"/>
    <s v=" "/>
    <s v=" "/>
  </r>
  <r>
    <x v="1"/>
    <x v="1"/>
    <x v="1"/>
    <x v="2"/>
    <s v="Uncollect Acct Elect-Write Off"/>
    <n v="-217.81"/>
    <s v="USD"/>
    <s v="CS10249726"/>
    <x v="1"/>
    <s v=" "/>
    <s v="MT1"/>
    <s v=" "/>
    <s v="E"/>
    <s v=" "/>
    <d v="2020-12-16T00:00:00"/>
    <s v="LCS1192012"/>
    <s v=" "/>
    <s v="Image URL"/>
    <s v="470"/>
    <s v="WOFF"/>
    <s v="CAOCI"/>
    <s v=" "/>
    <s v=" "/>
  </r>
  <r>
    <x v="0"/>
    <x v="6"/>
    <x v="1"/>
    <x v="2"/>
    <s v="Uncollect Acct Elect-Write Off"/>
    <n v="47593.8"/>
    <s v="USD"/>
    <s v="CS10256461"/>
    <x v="1"/>
    <s v=" "/>
    <s v="MT1"/>
    <s v=" "/>
    <s v="E"/>
    <s v=" "/>
    <d v="2021-01-04T00:00:00"/>
    <s v="LCS1032101"/>
    <s v=" "/>
    <s v="Image URL"/>
    <s v="470"/>
    <s v="WOFF"/>
    <s v="CAOCI"/>
    <s v=" "/>
    <s v=" "/>
  </r>
  <r>
    <x v="0"/>
    <x v="3"/>
    <x v="1"/>
    <x v="2"/>
    <s v="Uncollect Acct Elect-Write Off"/>
    <n v="-2680.11"/>
    <s v="USD"/>
    <s v="CS10263801"/>
    <x v="1"/>
    <s v=" "/>
    <s v="MT1"/>
    <s v=" "/>
    <s v="E"/>
    <s v=" "/>
    <d v="2021-02-25T00:00:00"/>
    <s v="LCS1262102"/>
    <s v=" "/>
    <s v="Image URL"/>
    <s v="470"/>
    <s v="WOFF"/>
    <s v="CAOCI"/>
    <s v=" "/>
    <s v=" "/>
  </r>
  <r>
    <x v="0"/>
    <x v="3"/>
    <x v="1"/>
    <x v="0"/>
    <s v="Acc Prov For Uncollect Acc"/>
    <n v="154.6"/>
    <s v="USD"/>
    <s v="CS10260869"/>
    <x v="1"/>
    <s v=" "/>
    <s v="MT1"/>
    <s v=" "/>
    <s v="E"/>
    <s v=" "/>
    <d v="2021-02-02T00:00:00"/>
    <s v="LCS1062102"/>
    <s v=" "/>
    <s v="Image URL"/>
    <s v="470"/>
    <s v="WOFF"/>
    <s v="CAOCI"/>
    <s v=" "/>
    <s v=" "/>
  </r>
  <r>
    <x v="0"/>
    <x v="2"/>
    <x v="1"/>
    <x v="0"/>
    <s v="Acc Prov For Uncollect Acc"/>
    <n v="-545.64"/>
    <s v="USD"/>
    <s v="CS10268452"/>
    <x v="1"/>
    <s v=" "/>
    <s v="MT1"/>
    <s v=" "/>
    <s v="E"/>
    <s v=" "/>
    <d v="2021-03-19T00:00:00"/>
    <s v="LCS1192103"/>
    <s v=" "/>
    <s v="Image URL"/>
    <s v="470"/>
    <s v="WOFF"/>
    <s v="CAOCI"/>
    <s v=" "/>
    <s v=" "/>
  </r>
  <r>
    <x v="0"/>
    <x v="2"/>
    <x v="1"/>
    <x v="0"/>
    <s v="Acc Prov For Uncollect Acc"/>
    <n v="-7207.95"/>
    <s v="USD"/>
    <s v="CS10271248"/>
    <x v="1"/>
    <s v=" "/>
    <s v="MT1"/>
    <s v=" "/>
    <s v="E"/>
    <s v=" "/>
    <d v="2021-03-25T00:00:00"/>
    <s v="LCS1302103"/>
    <s v=" "/>
    <s v="Image URL"/>
    <s v="470"/>
    <s v="WOFF"/>
    <s v="CAOCI"/>
    <s v=" "/>
    <s v=" "/>
  </r>
  <r>
    <x v="0"/>
    <x v="2"/>
    <x v="1"/>
    <x v="2"/>
    <s v="Uncollect Acct Elect-Write Off"/>
    <n v="-2668.7"/>
    <s v="USD"/>
    <s v="CS10269550"/>
    <x v="1"/>
    <s v=" "/>
    <s v="MT1"/>
    <s v=" "/>
    <s v="E"/>
    <s v=" "/>
    <d v="2021-03-26T00:00:00"/>
    <s v="LCS1252103"/>
    <s v=" "/>
    <s v="Image URL"/>
    <s v="470"/>
    <s v="WOFF"/>
    <s v="CAOCI"/>
    <s v=" "/>
    <s v=" "/>
  </r>
  <r>
    <x v="0"/>
    <x v="2"/>
    <x v="1"/>
    <x v="0"/>
    <s v="Acc Prov For Uncollect Acc"/>
    <n v="14.77"/>
    <s v="USD"/>
    <s v="CS10266833"/>
    <x v="1"/>
    <s v=" "/>
    <s v="MT1"/>
    <s v=" "/>
    <s v="E"/>
    <s v=" "/>
    <d v="2021-03-09T00:00:00"/>
    <s v="LCS1102103"/>
    <s v=" "/>
    <s v="Image URL"/>
    <s v="470"/>
    <s v="WOFF"/>
    <s v="CAOCI"/>
    <s v=" "/>
    <s v=" "/>
  </r>
  <r>
    <x v="0"/>
    <x v="2"/>
    <x v="1"/>
    <x v="2"/>
    <s v="Uncollect Acct Elect-Write Off"/>
    <n v="-3293.57"/>
    <s v="USD"/>
    <s v="CS10267830"/>
    <x v="1"/>
    <s v=" "/>
    <s v="MT1"/>
    <s v=" "/>
    <s v="E"/>
    <s v=" "/>
    <d v="2021-03-16T00:00:00"/>
    <s v="LCS1162103"/>
    <s v=" "/>
    <s v="Image URL"/>
    <s v="470"/>
    <s v="WOFF"/>
    <s v="CAOCI"/>
    <s v=" "/>
    <s v=" "/>
  </r>
  <r>
    <x v="0"/>
    <x v="2"/>
    <x v="1"/>
    <x v="2"/>
    <s v="Uncollect Acct Elect-Write Off"/>
    <n v="-2130.4299999999998"/>
    <s v="USD"/>
    <s v="CS10267195"/>
    <x v="1"/>
    <s v=" "/>
    <s v="MT1"/>
    <s v=" "/>
    <s v="E"/>
    <s v=" "/>
    <d v="2021-03-11T00:00:00"/>
    <s v="LCS1122103"/>
    <s v=" "/>
    <s v="Image URL"/>
    <s v="470"/>
    <s v="WOFF"/>
    <s v="CAOCI"/>
    <s v=" "/>
    <s v=" "/>
  </r>
  <r>
    <x v="0"/>
    <x v="2"/>
    <x v="1"/>
    <x v="2"/>
    <s v="Uncollect Acct Elect-Write Off"/>
    <n v="-1348.1"/>
    <s v="USD"/>
    <s v="CS10270907"/>
    <x v="1"/>
    <s v=" "/>
    <s v="MT1"/>
    <s v=" "/>
    <s v="E"/>
    <s v=" "/>
    <d v="2021-03-31T00:00:00"/>
    <s v="LCS1292103"/>
    <s v=" "/>
    <s v="Image URL"/>
    <s v="470"/>
    <s v="WOFF"/>
    <s v="CAOCI"/>
    <s v=" "/>
    <s v=" "/>
  </r>
  <r>
    <x v="0"/>
    <x v="2"/>
    <x v="1"/>
    <x v="2"/>
    <s v="Uncollect Acct Elect-Write Off"/>
    <n v="-3533.09"/>
    <s v="USD"/>
    <s v="CS10269163"/>
    <x v="1"/>
    <s v=" "/>
    <s v="MT1"/>
    <s v=" "/>
    <s v="E"/>
    <s v=" "/>
    <d v="2021-03-24T00:00:00"/>
    <s v="LCS1232103"/>
    <s v=" "/>
    <s v="Image URL"/>
    <s v="470"/>
    <s v="WOFF"/>
    <s v="CAOCI"/>
    <s v=" "/>
    <s v=" "/>
  </r>
  <r>
    <x v="0"/>
    <x v="2"/>
    <x v="1"/>
    <x v="2"/>
    <s v="Uncollect Acct Elect-Write Off"/>
    <n v="-3191.99"/>
    <s v="USD"/>
    <s v="CS10266396"/>
    <x v="1"/>
    <s v=" "/>
    <s v="MT1"/>
    <s v=" "/>
    <s v="E"/>
    <s v=" "/>
    <d v="2021-03-03T00:00:00"/>
    <s v="LCS1052103"/>
    <s v=" "/>
    <s v="Image URL"/>
    <s v="470"/>
    <s v="WOFF"/>
    <s v="CAOCI"/>
    <s v=" "/>
    <s v=" "/>
  </r>
  <r>
    <x v="0"/>
    <x v="0"/>
    <x v="1"/>
    <x v="2"/>
    <s v="Uncollect Acct Elect-Write Off"/>
    <n v="-672.52"/>
    <s v="USD"/>
    <s v="CS10275171"/>
    <x v="1"/>
    <s v=" "/>
    <s v="MT1"/>
    <s v=" "/>
    <s v="E"/>
    <s v=" "/>
    <d v="2021-04-19T00:00:00"/>
    <s v="LCS1192104"/>
    <s v=" "/>
    <s v="Image URL"/>
    <s v="470"/>
    <s v="WOFF"/>
    <s v="CAOCI"/>
    <s v=" "/>
    <s v=" "/>
  </r>
  <r>
    <x v="0"/>
    <x v="0"/>
    <x v="1"/>
    <x v="0"/>
    <s v="Acc Prov For Uncollect Acc"/>
    <n v="-225.34"/>
    <s v="USD"/>
    <s v="CS10275968"/>
    <x v="1"/>
    <s v=" "/>
    <s v="MT1"/>
    <s v=" "/>
    <s v="E"/>
    <s v=" "/>
    <d v="2021-04-26T00:00:00"/>
    <s v="LCS1242104"/>
    <s v=" "/>
    <s v="Image URL"/>
    <s v="470"/>
    <s v="WOFF"/>
    <s v="CAOCI"/>
    <s v=" "/>
    <s v=" "/>
  </r>
  <r>
    <x v="0"/>
    <x v="0"/>
    <x v="1"/>
    <x v="0"/>
    <s v="Acc Prov For Uncollect Acc"/>
    <n v="140.56"/>
    <s v="USD"/>
    <s v="CS10273647"/>
    <x v="1"/>
    <s v=" "/>
    <s v="MT1"/>
    <s v=" "/>
    <s v="E"/>
    <s v=" "/>
    <d v="2021-04-07T00:00:00"/>
    <s v="LCS1082104"/>
    <s v=" "/>
    <s v="Image URL"/>
    <s v="470"/>
    <s v="WOFF"/>
    <s v="CAOCI"/>
    <s v=" "/>
    <s v=" "/>
  </r>
  <r>
    <x v="0"/>
    <x v="0"/>
    <x v="1"/>
    <x v="0"/>
    <s v="Acc Prov For Uncollect Acc"/>
    <n v="-50"/>
    <s v="USD"/>
    <s v="CS10273808"/>
    <x v="1"/>
    <s v=" "/>
    <s v="MT1"/>
    <s v=" "/>
    <s v="E"/>
    <s v=" "/>
    <d v="2021-04-09T00:00:00"/>
    <s v="LCS1102104"/>
    <s v=" "/>
    <s v="Image URL"/>
    <s v="470"/>
    <s v="WOFF"/>
    <s v="CAOCI"/>
    <s v=" "/>
    <s v=" "/>
  </r>
  <r>
    <x v="0"/>
    <x v="0"/>
    <x v="1"/>
    <x v="2"/>
    <s v="Uncollect Acct Elect-Write Off"/>
    <n v="-5745.66"/>
    <s v="USD"/>
    <s v="CS10273647"/>
    <x v="1"/>
    <s v=" "/>
    <s v="MT1"/>
    <s v=" "/>
    <s v="E"/>
    <s v=" "/>
    <d v="2021-04-07T00:00:00"/>
    <s v="LCS1082104"/>
    <s v=" "/>
    <s v="Image URL"/>
    <s v="470"/>
    <s v="WOFF"/>
    <s v="CAOCI"/>
    <s v=" "/>
    <s v=" "/>
  </r>
  <r>
    <x v="0"/>
    <x v="0"/>
    <x v="1"/>
    <x v="0"/>
    <s v="Acc Prov For Uncollect Acc"/>
    <n v="-214.76"/>
    <s v="USD"/>
    <s v="CS10273647"/>
    <x v="1"/>
    <s v=" "/>
    <s v="MT1"/>
    <s v=" "/>
    <s v="E"/>
    <s v=" "/>
    <d v="2021-04-05T00:00:00"/>
    <s v="LCS1062104"/>
    <s v=" "/>
    <s v="Image URL"/>
    <s v="470"/>
    <s v="WOFF"/>
    <s v="CAOCI"/>
    <s v=" "/>
    <s v=" "/>
  </r>
  <r>
    <x v="0"/>
    <x v="0"/>
    <x v="1"/>
    <x v="2"/>
    <s v="Uncollect Acct Elect-Write Off"/>
    <n v="-1992.49"/>
    <s v="USD"/>
    <s v="CS10275968"/>
    <x v="1"/>
    <s v=" "/>
    <s v="MT1"/>
    <s v=" "/>
    <s v="E"/>
    <s v=" "/>
    <d v="2021-04-26T00:00:00"/>
    <s v="LCS1242104"/>
    <s v=" "/>
    <s v="Image URL"/>
    <s v="470"/>
    <s v="WOFF"/>
    <s v="CAOCI"/>
    <s v=" "/>
    <s v=" "/>
  </r>
  <r>
    <x v="0"/>
    <x v="0"/>
    <x v="1"/>
    <x v="2"/>
    <s v="Uncollect Acct Elect-Write Off"/>
    <n v="-2156.6999999999998"/>
    <s v="USD"/>
    <s v="CS10274776"/>
    <x v="1"/>
    <s v=" "/>
    <s v="MT1"/>
    <s v=" "/>
    <s v="E"/>
    <s v=" "/>
    <d v="2021-04-16T00:00:00"/>
    <s v="LCS1162104"/>
    <s v=" "/>
    <s v="Image URL"/>
    <s v="470"/>
    <s v="WOFF"/>
    <s v="CAOCI"/>
    <s v=" "/>
    <s v=" "/>
  </r>
  <r>
    <x v="1"/>
    <x v="4"/>
    <x v="1"/>
    <x v="2"/>
    <s v="Uncollect Acct Elect-Write Off"/>
    <n v="-10326555"/>
    <s v="USD"/>
    <s v="ERD0215201"/>
    <x v="0"/>
    <s v="Uncollect Acct Elect-Write Off"/>
    <s v="LRO"/>
    <s v=" "/>
    <s v="E"/>
    <s v=" "/>
    <d v="2020-06-30T00:00:00"/>
    <s v=" "/>
    <s v=" "/>
    <s v="Image URL"/>
    <s v="640"/>
    <s v="WOFF"/>
    <s v="CAOCI"/>
    <s v=" "/>
    <s v=" "/>
  </r>
  <r>
    <x v="0"/>
    <x v="3"/>
    <x v="1"/>
    <x v="2"/>
    <s v="Uncollect Acct Elect-Write Off"/>
    <n v="0"/>
    <s v="USD"/>
    <s v="ERD0263353"/>
    <x v="0"/>
    <s v="Uncollect Acct Elect-Write Off"/>
    <s v=" "/>
    <s v=" "/>
    <s v="G"/>
    <s v=" "/>
    <d v="2021-02-28T00:00:00"/>
    <s v=" "/>
    <s v=" "/>
    <s v="Image URL"/>
    <s v="640"/>
    <s v="WOFF"/>
    <s v="CAOCI"/>
    <s v=" "/>
    <s v=" "/>
  </r>
  <r>
    <x v="1"/>
    <x v="1"/>
    <x v="1"/>
    <x v="2"/>
    <s v="Uncollect Acct Elect-Write Off"/>
    <n v="931380.87"/>
    <s v="USD"/>
    <s v="ERD0253677"/>
    <x v="0"/>
    <s v="Adj amt of exp to be recog - G"/>
    <s v=" "/>
    <s v=" "/>
    <s v="G"/>
    <s v=" "/>
    <d v="2020-12-31T00:00:00"/>
    <s v=" "/>
    <s v=" "/>
    <s v="Image URL"/>
    <s v="470"/>
    <s v="WOFF"/>
    <s v="CAOCI"/>
    <s v=" "/>
    <s v=" "/>
  </r>
  <r>
    <x v="1"/>
    <x v="1"/>
    <x v="1"/>
    <x v="2"/>
    <s v="Uncollect Acct Elect-Write Off"/>
    <n v="-835213.65"/>
    <s v="USD"/>
    <s v="ERD0253677"/>
    <x v="0"/>
    <s v="Adj RA for G exp"/>
    <s v=" "/>
    <s v=" "/>
    <s v="G"/>
    <s v=" "/>
    <d v="2020-12-31T00:00:00"/>
    <s v=" "/>
    <s v=" "/>
    <s v="Image URL"/>
    <s v="470"/>
    <s v="WOFF"/>
    <s v="CAOCI"/>
    <s v=" "/>
    <s v=" "/>
  </r>
  <r>
    <x v="1"/>
    <x v="6"/>
    <x v="0"/>
    <x v="2"/>
    <s v="Uncollect Acct Elect-Write Off"/>
    <n v="12656.22"/>
    <s v="USD"/>
    <s v="CS10182483"/>
    <x v="1"/>
    <s v=" "/>
    <s v="MT1"/>
    <s v="F3PCR56243"/>
    <s v="E"/>
    <s v=" "/>
    <d v="2020-01-30T00:00:00"/>
    <s v="NCS1292001"/>
    <s v=" "/>
    <s v="Image URL"/>
    <s v="470"/>
    <s v="WOFF"/>
    <s v="CAOCS"/>
    <s v=" "/>
    <s v=" "/>
  </r>
  <r>
    <x v="1"/>
    <x v="6"/>
    <x v="0"/>
    <x v="2"/>
    <s v="Uncollect Acct Elect-Write Off"/>
    <n v="-580409.93000000005"/>
    <s v="USD"/>
    <s v="CS10181316"/>
    <x v="1"/>
    <s v=" "/>
    <s v="MT1"/>
    <s v="F3PCR56243"/>
    <s v="E"/>
    <s v=" "/>
    <d v="2020-01-25T00:00:00"/>
    <s v="NCS1252001"/>
    <s v=" "/>
    <s v="Image URL"/>
    <s v="470"/>
    <s v="WOFF"/>
    <s v="CAOCS"/>
    <s v=" "/>
    <s v=" "/>
  </r>
  <r>
    <x v="1"/>
    <x v="6"/>
    <x v="0"/>
    <x v="2"/>
    <s v="Uncollect Acct Elect-Write Off"/>
    <n v="47236.62"/>
    <s v="USD"/>
    <s v="CS10180455"/>
    <x v="1"/>
    <s v=" "/>
    <s v="MT1"/>
    <s v="F3PCR56243"/>
    <s v="E"/>
    <s v=" "/>
    <d v="2020-01-14T00:00:00"/>
    <s v="NCS1152001"/>
    <s v=" "/>
    <s v="Image URL"/>
    <s v="470"/>
    <s v="WOFF"/>
    <s v="CAOCS"/>
    <s v=" "/>
    <s v=" "/>
  </r>
  <r>
    <x v="1"/>
    <x v="3"/>
    <x v="0"/>
    <x v="2"/>
    <s v="Uncollect Acct Elect-Write Off"/>
    <n v="16321.63"/>
    <s v="USD"/>
    <s v="CS10186902"/>
    <x v="1"/>
    <s v=" "/>
    <s v="MT1"/>
    <s v="F3PCR56243"/>
    <s v="E"/>
    <s v=" "/>
    <d v="2020-02-19T00:00:00"/>
    <s v="NCS1202002"/>
    <s v=" "/>
    <s v="Image URL"/>
    <s v="470"/>
    <s v="WOFF"/>
    <s v="CAOCS"/>
    <s v=" "/>
    <s v=" "/>
  </r>
  <r>
    <x v="1"/>
    <x v="3"/>
    <x v="0"/>
    <x v="2"/>
    <s v="Uncollect Acct Elect-Write Off"/>
    <n v="17941.509999999998"/>
    <s v="USD"/>
    <s v="CS10185368"/>
    <x v="1"/>
    <s v=" "/>
    <s v="MT1"/>
    <s v="F3PCR56243"/>
    <s v="E"/>
    <s v=" "/>
    <d v="2020-02-03T00:00:00"/>
    <s v="NCS1062002"/>
    <s v=" "/>
    <s v="Image URL"/>
    <s v="470"/>
    <s v="WOFF"/>
    <s v="CAOCS"/>
    <s v=" "/>
    <s v=" "/>
  </r>
  <r>
    <x v="1"/>
    <x v="3"/>
    <x v="0"/>
    <x v="2"/>
    <s v="Uncollect Acct Elect-Write Off"/>
    <n v="9541.8700000000008"/>
    <s v="USD"/>
    <s v="CS10187209"/>
    <x v="1"/>
    <s v=" "/>
    <s v="MT1"/>
    <s v="F3PCR56243"/>
    <s v="E"/>
    <s v=" "/>
    <d v="2020-02-20T00:00:00"/>
    <s v="NCS1212002"/>
    <s v=" "/>
    <s v="Image URL"/>
    <s v="470"/>
    <s v="WOFF"/>
    <s v="CAOCS"/>
    <s v=" "/>
    <s v=" "/>
  </r>
  <r>
    <x v="1"/>
    <x v="2"/>
    <x v="0"/>
    <x v="2"/>
    <s v="Uncollect Acct Elect-Write Off"/>
    <n v="-1391.77"/>
    <s v="USD"/>
    <s v="CS10193833"/>
    <x v="1"/>
    <s v=" "/>
    <s v="MT1"/>
    <s v="F3PCR56243"/>
    <s v="E"/>
    <s v=" "/>
    <d v="2020-03-25T00:00:00"/>
    <s v="NCS1272003"/>
    <s v=" "/>
    <s v="Image URL"/>
    <s v="470"/>
    <s v="WOFF"/>
    <s v="CAOCS"/>
    <s v=" "/>
    <s v=" "/>
  </r>
  <r>
    <x v="1"/>
    <x v="2"/>
    <x v="0"/>
    <x v="2"/>
    <s v="Uncollect Acct Elect-Write Off"/>
    <n v="9763.24"/>
    <s v="USD"/>
    <s v="CS10191449"/>
    <x v="1"/>
    <s v=" "/>
    <s v="MT1"/>
    <s v="F3PCR56243"/>
    <s v="E"/>
    <s v=" "/>
    <d v="2020-03-09T00:00:00"/>
    <s v="NCS1102003"/>
    <s v=" "/>
    <s v="Image URL"/>
    <s v="470"/>
    <s v="WOFF"/>
    <s v="CAOCS"/>
    <s v=" "/>
    <s v=" "/>
  </r>
  <r>
    <x v="1"/>
    <x v="0"/>
    <x v="0"/>
    <x v="2"/>
    <s v="Uncollect Acct Elect-Write Off"/>
    <n v="-1341.72"/>
    <s v="USD"/>
    <s v="CS10198142"/>
    <x v="1"/>
    <s v=" "/>
    <s v="MT1"/>
    <s v="F3PCR56243"/>
    <s v="E"/>
    <s v=" "/>
    <d v="2020-04-07T00:00:00"/>
    <s v="NCS1102004"/>
    <s v=" "/>
    <s v="Image URL"/>
    <s v="470"/>
    <s v="WOFF"/>
    <s v="CAOCS"/>
    <s v=" "/>
    <s v=" "/>
  </r>
  <r>
    <x v="1"/>
    <x v="0"/>
    <x v="0"/>
    <x v="2"/>
    <s v="Uncollect Acct Elect-Write Off"/>
    <n v="-2063.96"/>
    <s v="USD"/>
    <s v="CS10200260"/>
    <x v="1"/>
    <s v=" "/>
    <s v="MT1"/>
    <s v="F3PCR56243"/>
    <s v="E"/>
    <s v=" "/>
    <d v="2020-04-23T00:00:00"/>
    <s v="NCS1242004"/>
    <s v=" "/>
    <s v="Image URL"/>
    <s v="470"/>
    <s v="WOFF"/>
    <s v="CAOCS"/>
    <s v=" "/>
    <s v=" "/>
  </r>
  <r>
    <x v="1"/>
    <x v="0"/>
    <x v="0"/>
    <x v="2"/>
    <s v="Uncollect Acct Elect-Write Off"/>
    <n v="-20.95"/>
    <s v="USD"/>
    <s v="CS10198403"/>
    <x v="1"/>
    <s v=" "/>
    <s v="MT1"/>
    <s v="F3PCR56243"/>
    <s v="E"/>
    <s v=" "/>
    <d v="2020-04-11T00:00:00"/>
    <s v="NCS1142004"/>
    <s v=" "/>
    <s v="Image URL"/>
    <s v="470"/>
    <s v="WOFF"/>
    <s v="CAOCS"/>
    <s v=" "/>
    <s v=" "/>
  </r>
  <r>
    <x v="1"/>
    <x v="4"/>
    <x v="0"/>
    <x v="2"/>
    <s v="Uncollect Acct Elect-Write Off"/>
    <n v="-6652.06"/>
    <s v="USD"/>
    <s v="CS10211403"/>
    <x v="1"/>
    <s v=" "/>
    <s v="MT1"/>
    <s v="F3PCR56243"/>
    <s v="E"/>
    <s v=" "/>
    <d v="2020-06-15T00:00:00"/>
    <s v="NCS1172006"/>
    <s v=" "/>
    <s v="Image URL"/>
    <s v="470"/>
    <s v="WOFF"/>
    <s v="CAOCS"/>
    <s v=" "/>
    <s v=" "/>
  </r>
  <r>
    <x v="1"/>
    <x v="8"/>
    <x v="0"/>
    <x v="2"/>
    <s v="Uncollect Acct Elect-Write Off"/>
    <n v="-587.12"/>
    <s v="USD"/>
    <s v="CS10217276"/>
    <x v="1"/>
    <s v=" "/>
    <s v="MT1"/>
    <s v="F3PCR56243"/>
    <s v="E"/>
    <s v=" "/>
    <d v="2020-07-07T00:00:00"/>
    <s v="NCS1102007"/>
    <s v=" "/>
    <s v="Image URL"/>
    <s v="470"/>
    <s v="WOFF"/>
    <s v="CAOCS"/>
    <s v=" "/>
    <s v=" "/>
  </r>
  <r>
    <x v="1"/>
    <x v="8"/>
    <x v="0"/>
    <x v="2"/>
    <s v="Uncollect Acct Elect-Write Off"/>
    <n v="-905.91"/>
    <s v="USD"/>
    <s v="CS10217443"/>
    <x v="1"/>
    <s v=" "/>
    <s v="MT1"/>
    <s v="F3PCR56243"/>
    <s v="E"/>
    <s v=" "/>
    <d v="2020-07-10T00:00:00"/>
    <s v="NCS1132007"/>
    <s v=" "/>
    <s v="Image URL"/>
    <s v="470"/>
    <s v="WOFF"/>
    <s v="CAOCS"/>
    <s v=" "/>
    <s v=" "/>
  </r>
  <r>
    <x v="1"/>
    <x v="8"/>
    <x v="0"/>
    <x v="2"/>
    <s v="Uncollect Acct Elect-Write Off"/>
    <n v="-3175.39"/>
    <s v="USD"/>
    <s v="CS10217276"/>
    <x v="1"/>
    <s v=" "/>
    <s v="MT1"/>
    <s v="F3PCR56243"/>
    <s v="E"/>
    <s v=" "/>
    <d v="2020-07-09T00:00:00"/>
    <s v="NCS1122007"/>
    <s v=" "/>
    <s v="Image URL"/>
    <s v="470"/>
    <s v="WOFF"/>
    <s v="CAOCS"/>
    <s v=" "/>
    <s v=" "/>
  </r>
  <r>
    <x v="1"/>
    <x v="10"/>
    <x v="0"/>
    <x v="2"/>
    <s v="Uncollect Acct Elect-Write Off"/>
    <n v="-6313.36"/>
    <s v="USD"/>
    <s v="CS10229225"/>
    <x v="1"/>
    <s v=" "/>
    <s v="MT1"/>
    <s v="F3PCR56243"/>
    <s v="E"/>
    <s v=" "/>
    <d v="2020-09-04T00:00:00"/>
    <s v="NCS1102009"/>
    <s v=" "/>
    <s v="Image URL"/>
    <s v="470"/>
    <s v="WOFF"/>
    <s v="CAOCS"/>
    <s v=" "/>
    <s v=" "/>
  </r>
  <r>
    <x v="1"/>
    <x v="11"/>
    <x v="0"/>
    <x v="2"/>
    <s v="Uncollect Acct Elect-Write Off"/>
    <n v="-2196.17"/>
    <s v="USD"/>
    <s v="CS10236244"/>
    <x v="1"/>
    <s v=" "/>
    <s v="MT1"/>
    <s v="F3PCR56243"/>
    <s v="E"/>
    <s v=" "/>
    <d v="2020-10-12T00:00:00"/>
    <s v="NCS1162010"/>
    <s v=" "/>
    <s v="Image URL"/>
    <s v="470"/>
    <s v="WOFF"/>
    <s v="CAOCS"/>
    <s v=" "/>
    <s v=" "/>
  </r>
  <r>
    <x v="1"/>
    <x v="11"/>
    <x v="0"/>
    <x v="2"/>
    <s v="Uncollect Acct Elect-Write Off"/>
    <n v="-3131.73"/>
    <s v="USD"/>
    <s v="CS10236134"/>
    <x v="1"/>
    <s v=" "/>
    <s v="MT1"/>
    <s v="F3PCR56243"/>
    <s v="E"/>
    <s v=" "/>
    <d v="2020-10-09T00:00:00"/>
    <s v="NCS1142010"/>
    <s v=" "/>
    <s v="Image URL"/>
    <s v="470"/>
    <s v="WOFF"/>
    <s v="CAOCS"/>
    <s v=" "/>
    <s v=" "/>
  </r>
  <r>
    <x v="1"/>
    <x v="11"/>
    <x v="0"/>
    <x v="2"/>
    <s v="Uncollect Acct Elect-Write Off"/>
    <n v="-3672.25"/>
    <s v="USD"/>
    <s v="CS10237758"/>
    <x v="1"/>
    <s v=" "/>
    <s v="MT1"/>
    <s v="F3PCR56243"/>
    <s v="E"/>
    <s v=" "/>
    <d v="2020-10-22T00:00:00"/>
    <s v="NCS1252010"/>
    <s v=" "/>
    <s v="Image URL"/>
    <s v="470"/>
    <s v="WOFF"/>
    <s v="CAOCS"/>
    <s v=" "/>
    <s v=" "/>
  </r>
  <r>
    <x v="1"/>
    <x v="11"/>
    <x v="0"/>
    <x v="2"/>
    <s v="Uncollect Acct Elect-Write Off"/>
    <n v="-3093.29"/>
    <s v="USD"/>
    <s v="CS10236602"/>
    <x v="1"/>
    <s v=" "/>
    <s v="MT1"/>
    <s v="F3PCR56243"/>
    <s v="E"/>
    <s v=" "/>
    <d v="2020-10-14T00:00:00"/>
    <s v="NCS1182010"/>
    <s v=" "/>
    <s v="Image URL"/>
    <s v="470"/>
    <s v="WOFF"/>
    <s v="CAOCS"/>
    <s v=" "/>
    <s v=" "/>
  </r>
  <r>
    <x v="1"/>
    <x v="11"/>
    <x v="0"/>
    <x v="2"/>
    <s v="Uncollect Acct Elect-Write Off"/>
    <n v="370.37"/>
    <s v="USD"/>
    <s v="CS10238013"/>
    <x v="1"/>
    <s v=" "/>
    <s v="MT1"/>
    <s v="F3PCR56243"/>
    <s v="E"/>
    <s v=" "/>
    <d v="2020-10-23T00:00:00"/>
    <s v="NCS1262010"/>
    <s v=" "/>
    <s v="Image URL"/>
    <s v="470"/>
    <s v="WOFF"/>
    <s v="CAOCS"/>
    <s v=" "/>
    <s v=" "/>
  </r>
  <r>
    <x v="1"/>
    <x v="11"/>
    <x v="0"/>
    <x v="2"/>
    <s v="Uncollect Acct Elect-Write Off"/>
    <n v="-1175.8800000000001"/>
    <s v="USD"/>
    <s v="CS10235984"/>
    <x v="1"/>
    <s v=" "/>
    <s v="MT1"/>
    <s v="F3PCR56243"/>
    <s v="E"/>
    <s v=" "/>
    <d v="2020-10-03T00:00:00"/>
    <s v="NCS1092010"/>
    <s v=" "/>
    <s v="Image URL"/>
    <s v="470"/>
    <s v="WOFF"/>
    <s v="CAOCS"/>
    <s v=" "/>
    <s v=" "/>
  </r>
  <r>
    <x v="1"/>
    <x v="5"/>
    <x v="0"/>
    <x v="2"/>
    <s v="Uncollect Acct Elect-Write Off"/>
    <n v="-367.69"/>
    <s v="USD"/>
    <s v="CS10241991"/>
    <x v="1"/>
    <s v=" "/>
    <s v="MT1"/>
    <s v="F3PCR56243"/>
    <s v="E"/>
    <s v=" "/>
    <d v="2020-11-07T00:00:00"/>
    <s v="NCS1122011"/>
    <s v=" "/>
    <s v="Image URL"/>
    <s v="470"/>
    <s v="WOFF"/>
    <s v="CAOCS"/>
    <s v=" "/>
    <s v=" "/>
  </r>
  <r>
    <x v="1"/>
    <x v="5"/>
    <x v="0"/>
    <x v="2"/>
    <s v="Uncollect Acct Elect-Write Off"/>
    <n v="-3383.23"/>
    <s v="USD"/>
    <s v="CS10243289"/>
    <x v="1"/>
    <s v=" "/>
    <s v="MT1"/>
    <s v="F3PCR56243"/>
    <s v="E"/>
    <s v=" "/>
    <d v="2020-11-16T00:00:00"/>
    <s v="NCS1192011"/>
    <s v=" "/>
    <s v="Image URL"/>
    <s v="470"/>
    <s v="WOFF"/>
    <s v="CAOCS"/>
    <s v=" "/>
    <s v=" "/>
  </r>
  <r>
    <x v="1"/>
    <x v="5"/>
    <x v="0"/>
    <x v="2"/>
    <s v="Uncollect Acct Elect-Write Off"/>
    <n v="-2483.94"/>
    <s v="USD"/>
    <s v="CS10242253"/>
    <x v="1"/>
    <s v=" "/>
    <s v="MT1"/>
    <s v="F3PCR56243"/>
    <s v="E"/>
    <s v=" "/>
    <d v="2020-11-09T00:00:00"/>
    <s v="NCS1132011"/>
    <s v=" "/>
    <s v="Image URL"/>
    <s v="470"/>
    <s v="WOFF"/>
    <s v="CAOCS"/>
    <s v=" "/>
    <s v=" "/>
  </r>
  <r>
    <x v="1"/>
    <x v="5"/>
    <x v="0"/>
    <x v="2"/>
    <s v="Uncollect Acct Elect-Write Off"/>
    <n v="-739.28"/>
    <s v="USD"/>
    <s v="CS10243009"/>
    <x v="1"/>
    <s v=" "/>
    <s v="MT1"/>
    <s v="F3PCR56243"/>
    <s v="E"/>
    <s v=" "/>
    <d v="2020-11-14T00:00:00"/>
    <s v="NCS1182011"/>
    <s v=" "/>
    <s v="Image URL"/>
    <s v="470"/>
    <s v="WOFF"/>
    <s v="CAOCS"/>
    <s v=" "/>
    <s v=" "/>
  </r>
  <r>
    <x v="1"/>
    <x v="1"/>
    <x v="0"/>
    <x v="2"/>
    <s v="Uncollect Acct Elect-Write Off"/>
    <n v="-2374.52"/>
    <s v="USD"/>
    <s v="CS10251033"/>
    <x v="1"/>
    <s v=" "/>
    <s v="MT1"/>
    <s v="F3PCR56243"/>
    <s v="E"/>
    <s v=" "/>
    <d v="2020-12-23T00:00:00"/>
    <s v="NCS1252012"/>
    <s v=" "/>
    <s v="Image URL"/>
    <s v="470"/>
    <s v="WOFF"/>
    <s v="CAOCS"/>
    <s v=" "/>
    <s v=" "/>
  </r>
  <r>
    <x v="1"/>
    <x v="1"/>
    <x v="0"/>
    <x v="2"/>
    <s v="Uncollect Acct Elect-Write Off"/>
    <n v="-1948.74"/>
    <s v="USD"/>
    <s v="CS10248611"/>
    <x v="1"/>
    <s v=" "/>
    <s v="MT1"/>
    <s v="F3PCR56243"/>
    <s v="E"/>
    <s v=" "/>
    <d v="2020-12-09T00:00:00"/>
    <s v="NCS1132012"/>
    <s v=" "/>
    <s v="Image URL"/>
    <s v="470"/>
    <s v="WOFF"/>
    <s v="CAOCS"/>
    <s v=" "/>
    <s v=" "/>
  </r>
  <r>
    <x v="1"/>
    <x v="1"/>
    <x v="0"/>
    <x v="2"/>
    <s v="Uncollect Acct Elect-Write Off"/>
    <n v="-12041.01"/>
    <s v="USD"/>
    <s v="CS10249308"/>
    <x v="1"/>
    <s v=" "/>
    <s v="MT1"/>
    <s v="F3PCR56243"/>
    <s v="E"/>
    <s v=" "/>
    <d v="2020-12-14T00:00:00"/>
    <s v="NCS1172012"/>
    <s v=" "/>
    <s v="Image URL"/>
    <s v="470"/>
    <s v="WOFF"/>
    <s v="CAOCS"/>
    <s v=" "/>
    <s v=" "/>
  </r>
  <r>
    <x v="1"/>
    <x v="1"/>
    <x v="0"/>
    <x v="2"/>
    <s v="Uncollect Acct Elect-Write Off"/>
    <n v="-34.08"/>
    <s v="USD"/>
    <s v="CS10250322"/>
    <x v="1"/>
    <s v=" "/>
    <s v="MT1"/>
    <s v="F3PCR56243"/>
    <s v="E"/>
    <s v=" "/>
    <d v="2020-12-20T00:00:00"/>
    <s v="NCS1222012"/>
    <s v=" "/>
    <s v="Image URL"/>
    <s v="470"/>
    <s v="WOFF"/>
    <s v="CAOCS"/>
    <s v=" "/>
    <s v=" "/>
  </r>
  <r>
    <x v="1"/>
    <x v="1"/>
    <x v="0"/>
    <x v="2"/>
    <s v="Uncollect Acct Elect-Write Off"/>
    <n v="-416.43"/>
    <s v="USD"/>
    <s v="CS10248972"/>
    <x v="1"/>
    <s v=" "/>
    <s v="MT1"/>
    <s v="F3PCR56243"/>
    <s v="E"/>
    <s v=" "/>
    <d v="2020-12-12T00:00:00"/>
    <s v="NCS1162012"/>
    <s v=" "/>
    <s v="Image URL"/>
    <s v="470"/>
    <s v="WOFF"/>
    <s v="CAOCS"/>
    <s v=" "/>
    <s v=" "/>
  </r>
  <r>
    <x v="0"/>
    <x v="3"/>
    <x v="0"/>
    <x v="0"/>
    <s v="Acc Prov For Uncollect Acc"/>
    <n v="660.84"/>
    <s v="USD"/>
    <s v="CS10262484"/>
    <x v="1"/>
    <s v=" "/>
    <s v="MT1"/>
    <s v="F3PCR56243"/>
    <s v="E"/>
    <s v=" "/>
    <d v="2021-02-18T00:00:00"/>
    <s v="NCS1202102"/>
    <s v=" "/>
    <s v="Image URL"/>
    <s v="470"/>
    <s v="WOFF"/>
    <s v="CAOCS"/>
    <s v=" "/>
    <s v=" "/>
  </r>
  <r>
    <x v="0"/>
    <x v="3"/>
    <x v="0"/>
    <x v="2"/>
    <s v="Uncollect Acct Elect-Write Off"/>
    <n v="-163.79"/>
    <s v="USD"/>
    <s v="CS10261808"/>
    <x v="1"/>
    <s v=" "/>
    <s v="MT1"/>
    <s v="F3PCR56243"/>
    <s v="E"/>
    <s v=" "/>
    <d v="2021-02-13T00:00:00"/>
    <s v="NCS1162102"/>
    <s v=" "/>
    <s v="Image URL"/>
    <s v="470"/>
    <s v="WOFF"/>
    <s v="CAOCS"/>
    <s v=" "/>
    <s v=" "/>
  </r>
  <r>
    <x v="0"/>
    <x v="3"/>
    <x v="0"/>
    <x v="2"/>
    <s v="Uncollect Acct Elect-Write Off"/>
    <n v="-4045.36"/>
    <s v="USD"/>
    <s v="CS10261617"/>
    <x v="1"/>
    <s v=" "/>
    <s v="MT1"/>
    <s v="F3PCR56243"/>
    <s v="E"/>
    <s v=" "/>
    <d v="2021-02-11T00:00:00"/>
    <s v="NCS1142102"/>
    <s v=" "/>
    <s v="Image URL"/>
    <s v="470"/>
    <s v="WOFF"/>
    <s v="CAOCS"/>
    <s v=" "/>
    <s v=" "/>
  </r>
  <r>
    <x v="0"/>
    <x v="3"/>
    <x v="0"/>
    <x v="2"/>
    <s v="Uncollect Acct Elect-Write Off"/>
    <n v="-3696.89"/>
    <s v="USD"/>
    <s v="CS10261458"/>
    <x v="1"/>
    <s v=" "/>
    <s v="MT1"/>
    <s v="F3PCR56243"/>
    <s v="E"/>
    <s v=" "/>
    <d v="2021-02-10T00:00:00"/>
    <s v="NCS1132102"/>
    <s v=" "/>
    <s v="Image URL"/>
    <s v="470"/>
    <s v="WOFF"/>
    <s v="CAOCS"/>
    <s v=" "/>
    <s v=" "/>
  </r>
  <r>
    <x v="0"/>
    <x v="3"/>
    <x v="0"/>
    <x v="2"/>
    <s v="Uncollect Acct Elect-Write Off"/>
    <n v="-1520.21"/>
    <s v="USD"/>
    <s v="CS10262888"/>
    <x v="1"/>
    <s v=" "/>
    <s v="MT1"/>
    <s v="F3PCR56243"/>
    <s v="E"/>
    <s v=" "/>
    <d v="2021-02-22T00:00:00"/>
    <s v="NCS1232102"/>
    <s v=" "/>
    <s v="Image URL"/>
    <s v="470"/>
    <s v="WOFF"/>
    <s v="CAOCS"/>
    <s v=" "/>
    <s v=" "/>
  </r>
  <r>
    <x v="0"/>
    <x v="3"/>
    <x v="0"/>
    <x v="0"/>
    <s v="Acc Prov For Uncollect Acc"/>
    <n v="632.32000000000005"/>
    <s v="USD"/>
    <s v="CS10261458"/>
    <x v="1"/>
    <s v=" "/>
    <s v="MT1"/>
    <s v="F3PCR56243"/>
    <s v="E"/>
    <s v=" "/>
    <d v="2021-02-10T00:00:00"/>
    <s v="NCS1132102"/>
    <s v=" "/>
    <s v="Image URL"/>
    <s v="470"/>
    <s v="WOFF"/>
    <s v="CAOCS"/>
    <s v=" "/>
    <s v=" "/>
  </r>
  <r>
    <x v="0"/>
    <x v="2"/>
    <x v="0"/>
    <x v="0"/>
    <s v="Acc Prov For Uncollect Acc"/>
    <n v="39.71"/>
    <s v="USD"/>
    <s v="CS10267390"/>
    <x v="1"/>
    <s v=" "/>
    <s v="MT1"/>
    <s v="F3PCR56243"/>
    <s v="E"/>
    <s v=" "/>
    <d v="2021-03-12T00:00:00"/>
    <s v="NCS1132103"/>
    <s v=" "/>
    <s v="Image URL"/>
    <s v="470"/>
    <s v="WOFF"/>
    <s v="CAOCS"/>
    <s v=" "/>
    <s v=" "/>
  </r>
  <r>
    <x v="0"/>
    <x v="0"/>
    <x v="0"/>
    <x v="0"/>
    <s v="Acc Prov For Uncollect Acc"/>
    <n v="1198.6199999999999"/>
    <s v="USD"/>
    <s v="CS10277524"/>
    <x v="1"/>
    <s v=" "/>
    <s v="MT1"/>
    <s v="F3PCR56243"/>
    <s v="E"/>
    <s v=" "/>
    <d v="2021-04-30T00:00:00"/>
    <s v="NCS1282104"/>
    <s v=" "/>
    <s v="Image URL"/>
    <s v="470"/>
    <s v="WOFF"/>
    <s v="CAOCS"/>
    <s v=" "/>
    <s v=" "/>
  </r>
  <r>
    <x v="0"/>
    <x v="0"/>
    <x v="0"/>
    <x v="0"/>
    <s v="Acc Prov For Uncollect Acc"/>
    <n v="-1293.32"/>
    <s v="USD"/>
    <s v="CS10276303"/>
    <x v="1"/>
    <s v=" "/>
    <s v="MT1"/>
    <s v="F3PCR56243"/>
    <s v="E"/>
    <s v=" "/>
    <d v="2021-04-27T00:00:00"/>
    <s v="NCS1252104"/>
    <s v=" "/>
    <s v="Image URL"/>
    <s v="470"/>
    <s v="WOFF"/>
    <s v="CAOCS"/>
    <s v=" "/>
    <s v=" "/>
  </r>
  <r>
    <x v="0"/>
    <x v="0"/>
    <x v="0"/>
    <x v="2"/>
    <s v="Uncollect Acct Elect-Write Off"/>
    <n v="-2926.07"/>
    <s v="USD"/>
    <s v="CS10274239"/>
    <x v="1"/>
    <s v=" "/>
    <s v="MT1"/>
    <s v="F3PCR56243"/>
    <s v="E"/>
    <s v=" "/>
    <d v="2021-04-13T00:00:00"/>
    <s v="NCS1132104"/>
    <s v=" "/>
    <s v="Image URL"/>
    <s v="470"/>
    <s v="WOFF"/>
    <s v="CAOCS"/>
    <s v=" "/>
    <s v=" "/>
  </r>
  <r>
    <x v="0"/>
    <x v="0"/>
    <x v="0"/>
    <x v="2"/>
    <s v="Uncollect Acct Elect-Write Off"/>
    <n v="-2980.58"/>
    <s v="USD"/>
    <s v="CS10274599"/>
    <x v="1"/>
    <s v=" "/>
    <s v="MT1"/>
    <s v="F3PCR56243"/>
    <s v="E"/>
    <s v=" "/>
    <d v="2021-04-15T00:00:00"/>
    <s v="NCS1152104"/>
    <s v=" "/>
    <s v="Image URL"/>
    <s v="470"/>
    <s v="WOFF"/>
    <s v="CAOCS"/>
    <s v=" "/>
    <s v=" "/>
  </r>
  <r>
    <x v="0"/>
    <x v="0"/>
    <x v="0"/>
    <x v="0"/>
    <s v="Acc Prov For Uncollect Acc"/>
    <n v="-299.18"/>
    <s v="USD"/>
    <s v="CS10273823"/>
    <x v="1"/>
    <s v=" "/>
    <s v="MT1"/>
    <s v="F3PCR56243"/>
    <s v="E"/>
    <s v=" "/>
    <d v="2021-04-09T00:00:00"/>
    <s v="NCS1102104"/>
    <s v=" "/>
    <s v="Image URL"/>
    <s v="470"/>
    <s v="WOFF"/>
    <s v="CAOCS"/>
    <s v=" "/>
    <s v=" "/>
  </r>
  <r>
    <x v="0"/>
    <x v="0"/>
    <x v="0"/>
    <x v="0"/>
    <s v="Acc Prov For Uncollect Acc"/>
    <n v="644.15"/>
    <s v="USD"/>
    <s v="CS10276977"/>
    <x v="1"/>
    <s v=" "/>
    <s v="MT1"/>
    <s v="F3PCR56243"/>
    <s v="E"/>
    <s v=" "/>
    <d v="2021-04-29T00:00:00"/>
    <s v="NCS1272104"/>
    <s v=" "/>
    <s v="Image URL"/>
    <s v="470"/>
    <s v="WOFF"/>
    <s v="CAOCS"/>
    <s v=" "/>
    <s v=" "/>
  </r>
  <r>
    <x v="1"/>
    <x v="6"/>
    <x v="0"/>
    <x v="2"/>
    <s v="Uncollect Acct Elect-Write Off"/>
    <n v="3514.08"/>
    <s v="USD"/>
    <s v="CS10180455"/>
    <x v="1"/>
    <s v=" "/>
    <s v="MT1"/>
    <s v=" "/>
    <s v="E"/>
    <s v=" "/>
    <d v="2020-01-07T00:00:00"/>
    <s v="NCS1092001"/>
    <s v=" "/>
    <s v="Image URL"/>
    <s v="470"/>
    <s v="WOFF"/>
    <s v="CAOCS"/>
    <s v=" "/>
    <s v=" "/>
  </r>
  <r>
    <x v="1"/>
    <x v="6"/>
    <x v="0"/>
    <x v="2"/>
    <s v="Uncollect Acct Elect-Write Off"/>
    <n v="708.48"/>
    <s v="USD"/>
    <s v="CS10180455"/>
    <x v="1"/>
    <s v=" "/>
    <s v="MT1"/>
    <s v=" "/>
    <s v="E"/>
    <s v=" "/>
    <d v="2020-01-16T00:00:00"/>
    <s v="NCS1172001"/>
    <s v=" "/>
    <s v="Image URL"/>
    <s v="470"/>
    <s v="WOFF"/>
    <s v="CAOCS"/>
    <s v=" "/>
    <s v=" "/>
  </r>
  <r>
    <x v="1"/>
    <x v="6"/>
    <x v="0"/>
    <x v="2"/>
    <s v="Uncollect Acct Elect-Write Off"/>
    <n v="-83.87"/>
    <s v="USD"/>
    <s v="CS10180455"/>
    <x v="1"/>
    <s v=" "/>
    <s v="MT1"/>
    <s v=" "/>
    <s v="E"/>
    <s v=" "/>
    <d v="2020-01-13T00:00:00"/>
    <s v="NCS1142001"/>
    <s v=" "/>
    <s v="Image URL"/>
    <s v="470"/>
    <s v="WOFF"/>
    <s v="CAOCS"/>
    <s v=" "/>
    <s v=" "/>
  </r>
  <r>
    <x v="1"/>
    <x v="6"/>
    <x v="0"/>
    <x v="2"/>
    <s v="Uncollect Acct Elect-Write Off"/>
    <n v="3729.03"/>
    <s v="USD"/>
    <s v="CS10180455"/>
    <x v="1"/>
    <s v=" "/>
    <s v="MT1"/>
    <s v=" "/>
    <s v="E"/>
    <s v=" "/>
    <d v="2020-01-06T00:00:00"/>
    <s v="NCS1082001"/>
    <s v=" "/>
    <s v="Image URL"/>
    <s v="470"/>
    <s v="WOFF"/>
    <s v="CAOCS"/>
    <s v=" "/>
    <s v=" "/>
  </r>
  <r>
    <x v="1"/>
    <x v="3"/>
    <x v="0"/>
    <x v="2"/>
    <s v="Uncollect Acct Elect-Write Off"/>
    <n v="2711.14"/>
    <s v="USD"/>
    <s v="CS10185368"/>
    <x v="1"/>
    <s v=" "/>
    <s v="MT1"/>
    <s v=" "/>
    <s v="E"/>
    <s v=" "/>
    <d v="2020-02-07T00:00:00"/>
    <s v="NCS1102002"/>
    <s v=" "/>
    <s v="Image URL"/>
    <s v="470"/>
    <s v="WOFF"/>
    <s v="CAOCS"/>
    <s v=" "/>
    <s v=" "/>
  </r>
  <r>
    <x v="1"/>
    <x v="2"/>
    <x v="0"/>
    <x v="2"/>
    <s v="Uncollect Acct Elect-Write Off"/>
    <n v="225.45"/>
    <s v="USD"/>
    <s v="CS10191449"/>
    <x v="1"/>
    <s v=" "/>
    <s v="MT1"/>
    <s v=" "/>
    <s v="E"/>
    <s v=" "/>
    <d v="2020-03-09T00:00:00"/>
    <s v="NCS1102003"/>
    <s v=" "/>
    <s v="Image URL"/>
    <s v="470"/>
    <s v="WOFF"/>
    <s v="CAOCS"/>
    <s v=" "/>
    <s v=" "/>
  </r>
  <r>
    <x v="1"/>
    <x v="1"/>
    <x v="0"/>
    <x v="2"/>
    <s v="Uncollect Acct Elect-Write Off"/>
    <n v="-1038834.63"/>
    <s v="USD"/>
    <s v="ERD0253695"/>
    <x v="0"/>
    <s v="Reg asset  bad debt COVID19"/>
    <s v="ENT"/>
    <s v=" "/>
    <s v="G"/>
    <s v=" "/>
    <d v="2020-12-31T00:00:00"/>
    <s v=" "/>
    <s v=" "/>
    <s v="Image URL"/>
    <s v="640"/>
    <s v="RDRA"/>
    <s v="CAOCS"/>
    <s v=" "/>
    <s v=" "/>
  </r>
  <r>
    <x v="1"/>
    <x v="1"/>
    <x v="0"/>
    <x v="2"/>
    <s v="Uncollect Acct Elect-Write Off"/>
    <n v="-1258904.78"/>
    <s v="USD"/>
    <s v="ERD0253681"/>
    <x v="0"/>
    <s v="Adj RA for G exp"/>
    <s v="ENT"/>
    <s v=" "/>
    <s v="G"/>
    <s v=" "/>
    <d v="2020-12-31T00:00:00"/>
    <s v=" "/>
    <s v=" "/>
    <s v="Image URL"/>
    <s v="470"/>
    <s v="WOFF"/>
    <s v="CAOCS"/>
    <s v=" "/>
    <s v=" "/>
  </r>
  <r>
    <x v="1"/>
    <x v="4"/>
    <x v="0"/>
    <x v="2"/>
    <s v="Uncollect Acct Elect-Write Off"/>
    <n v="4698531"/>
    <s v="USD"/>
    <s v="ERD0215193"/>
    <x v="0"/>
    <s v="Accum provision for uncol acct"/>
    <s v="ENT"/>
    <s v=" "/>
    <s v="E"/>
    <s v=" "/>
    <d v="2020-06-30T00:00:00"/>
    <s v=" "/>
    <s v=" "/>
    <s v="Image URL"/>
    <s v="640"/>
    <s v="RDRA"/>
    <s v="CAOCS"/>
    <s v=" "/>
    <s v=" "/>
  </r>
  <r>
    <x v="1"/>
    <x v="4"/>
    <x v="0"/>
    <x v="2"/>
    <s v="Uncollect Acct Elect-Write Off"/>
    <n v="-4551524"/>
    <s v="USD"/>
    <s v="ERD0215193"/>
    <x v="0"/>
    <s v="Reg Asset for bad debt COVID19"/>
    <s v="ENT"/>
    <s v=" "/>
    <s v="E"/>
    <s v=" "/>
    <d v="2020-06-30T00:00:00"/>
    <s v=" "/>
    <s v=" "/>
    <s v="Image URL"/>
    <s v="640"/>
    <s v="RDRA"/>
    <s v="CAOCS"/>
    <s v=" "/>
    <s v=" "/>
  </r>
  <r>
    <x v="1"/>
    <x v="11"/>
    <x v="0"/>
    <x v="2"/>
    <s v="Uncollect Acct Elect-Write Off"/>
    <n v="-2283017"/>
    <s v="USD"/>
    <s v="ERD0240538"/>
    <x v="0"/>
    <s v="Reg Asset for bad debt COVID19"/>
    <s v="ENT"/>
    <s v=" "/>
    <s v="E"/>
    <s v=" "/>
    <d v="2020-10-31T00:00:00"/>
    <s v=" "/>
    <s v=" "/>
    <s v="Image URL"/>
    <s v="640"/>
    <s v="RDRA"/>
    <s v="CAOCS"/>
    <s v=" "/>
    <s v=" "/>
  </r>
  <r>
    <x v="0"/>
    <x v="3"/>
    <x v="0"/>
    <x v="2"/>
    <s v="Uncollect Acct Elect-Write Off"/>
    <n v="197135"/>
    <s v="USD"/>
    <s v="ERD0263355"/>
    <x v="0"/>
    <s v="Reg asset  bad debt COVID19"/>
    <s v="ENT"/>
    <s v=" "/>
    <s v="E"/>
    <s v=" "/>
    <d v="2021-02-28T00:00:00"/>
    <s v=" "/>
    <s v=" "/>
    <s v="Image URL"/>
    <s v="640"/>
    <s v="RDRA"/>
    <s v="CAOCS"/>
    <s v=" "/>
    <s v=" "/>
  </r>
  <r>
    <x v="1"/>
    <x v="7"/>
    <x v="0"/>
    <x v="4"/>
    <s v="Accum Prov Uncoll - COVID19"/>
    <n v="-107000"/>
    <s v="USD"/>
    <s v="ERD0208668"/>
    <x v="0"/>
    <s v="Accrual of Bad Debt, COVID 19"/>
    <s v="ENT"/>
    <s v=" "/>
    <s v="E"/>
    <s v=" "/>
    <d v="2020-05-31T00:00:00"/>
    <s v=" "/>
    <s v=" "/>
    <s v="Image URL"/>
    <s v="470"/>
    <s v="WOFF"/>
    <s v="CAOCS"/>
    <s v=" "/>
    <s v=" "/>
  </r>
  <r>
    <x v="1"/>
    <x v="4"/>
    <x v="0"/>
    <x v="0"/>
    <s v="Acc Prov For Uncollect Acc"/>
    <n v="-4698531"/>
    <s v="USD"/>
    <s v="ERD0215193"/>
    <x v="0"/>
    <s v="Accum provision for uncol acct"/>
    <s v="ENT"/>
    <s v=" "/>
    <s v="E"/>
    <s v=" "/>
    <d v="2020-06-30T00:00:00"/>
    <s v=" "/>
    <s v=" "/>
    <s v="Image URL"/>
    <s v="901"/>
    <s v="RDRA"/>
    <s v="CAOCS"/>
    <s v=" "/>
    <s v=" "/>
  </r>
  <r>
    <x v="1"/>
    <x v="10"/>
    <x v="0"/>
    <x v="1"/>
    <s v="Reg asset Covid 19 bad debt"/>
    <n v="1211177"/>
    <s v="USD"/>
    <s v="ERD0234005"/>
    <x v="0"/>
    <s v="Reg Asset for bad debt COVID19"/>
    <s v="ENT"/>
    <s v=" "/>
    <s v="E"/>
    <s v=" "/>
    <d v="2020-09-30T00:00:00"/>
    <s v=" "/>
    <s v=" "/>
    <s v="Image URL"/>
    <s v="901"/>
    <s v="RDRA"/>
    <s v="CAOCS"/>
    <s v=" "/>
    <s v=" "/>
  </r>
  <r>
    <x v="1"/>
    <x v="10"/>
    <x v="0"/>
    <x v="0"/>
    <s v="Acc Prov For Uncollect Acc"/>
    <n v="-1390313"/>
    <s v="USD"/>
    <s v="ERD0234005"/>
    <x v="0"/>
    <s v="Accum provision for uncol acct"/>
    <s v="ENT"/>
    <s v=" "/>
    <s v="E"/>
    <s v=" "/>
    <d v="2020-09-30T00:00:00"/>
    <s v=" "/>
    <s v=" "/>
    <s v="Image URL"/>
    <s v="901"/>
    <s v="RDRA"/>
    <s v="CAOCS"/>
    <s v=" "/>
    <s v=" "/>
  </r>
  <r>
    <x v="1"/>
    <x v="5"/>
    <x v="0"/>
    <x v="1"/>
    <s v="Reg asset Covid 19 bad debt"/>
    <n v="1205549"/>
    <s v="USD"/>
    <s v="ERD0246497"/>
    <x v="0"/>
    <s v="Reg asset  bad debt COVID19"/>
    <s v="ENT"/>
    <s v=" "/>
    <s v="E"/>
    <s v=" "/>
    <d v="2020-11-30T00:00:00"/>
    <s v=" "/>
    <s v=" "/>
    <s v="Image URL"/>
    <s v="901"/>
    <s v="RDRA"/>
    <s v="CAOCS"/>
    <s v=" "/>
    <s v=" "/>
  </r>
  <r>
    <x v="1"/>
    <x v="6"/>
    <x v="1"/>
    <x v="2"/>
    <s v="Uncollect Acct Elect-Write Off"/>
    <n v="196.49"/>
    <s v="USD"/>
    <s v="CS10180445"/>
    <x v="1"/>
    <s v=" "/>
    <s v="BRO"/>
    <s v="F3PCR56244"/>
    <s v="G"/>
    <s v=" "/>
    <d v="2020-01-20T00:00:00"/>
    <s v="GCS1202001"/>
    <s v=" "/>
    <s v="Image URL"/>
    <s v="470"/>
    <s v="WOFF"/>
    <s v="CAOCC"/>
    <s v=" "/>
    <s v=" "/>
  </r>
  <r>
    <x v="1"/>
    <x v="3"/>
    <x v="1"/>
    <x v="2"/>
    <s v="Uncollect Acct Elect-Write Off"/>
    <n v="39.89"/>
    <s v="USD"/>
    <s v="CS10188846"/>
    <x v="1"/>
    <s v=" "/>
    <s v="BRO"/>
    <s v="F3PCR56244"/>
    <s v="G"/>
    <s v=" "/>
    <d v="2020-02-28T00:00:00"/>
    <s v="GCS1282002"/>
    <s v=" "/>
    <s v="Image URL"/>
    <s v="470"/>
    <s v="WOFF"/>
    <s v="CAOCC"/>
    <s v=" "/>
    <s v=" "/>
  </r>
  <r>
    <x v="1"/>
    <x v="3"/>
    <x v="1"/>
    <x v="2"/>
    <s v="Uncollect Acct Elect-Write Off"/>
    <n v="973.52"/>
    <s v="USD"/>
    <s v="CS10187342"/>
    <x v="1"/>
    <s v=" "/>
    <s v="BRO"/>
    <s v="F3PCR56244"/>
    <s v="G"/>
    <s v=" "/>
    <d v="2020-02-21T00:00:00"/>
    <s v="GCS1222002"/>
    <s v=" "/>
    <s v="Image URL"/>
    <s v="470"/>
    <s v="WOFF"/>
    <s v="CAOCC"/>
    <s v=" "/>
    <s v=" "/>
  </r>
  <r>
    <x v="1"/>
    <x v="2"/>
    <x v="1"/>
    <x v="2"/>
    <s v="Uncollect Acct Elect-Write Off"/>
    <n v="364.2"/>
    <s v="USD"/>
    <s v="CS10191250"/>
    <x v="1"/>
    <s v=" "/>
    <s v="BRO"/>
    <s v="F3PCR56244"/>
    <s v="G"/>
    <s v=" "/>
    <d v="2020-03-02T00:00:00"/>
    <s v="GCS1042003"/>
    <s v=" "/>
    <s v="Image URL"/>
    <s v="470"/>
    <s v="WOFF"/>
    <s v="CAOCC"/>
    <s v=" "/>
    <s v=" "/>
  </r>
  <r>
    <x v="1"/>
    <x v="0"/>
    <x v="1"/>
    <x v="2"/>
    <s v="Uncollect Acct Elect-Write Off"/>
    <n v="-47.45"/>
    <s v="USD"/>
    <s v="CS10198132"/>
    <x v="1"/>
    <s v=" "/>
    <s v="BRO"/>
    <s v="F3PCR56244"/>
    <s v="G"/>
    <s v=" "/>
    <d v="2020-04-08T00:00:00"/>
    <s v="GCS1112004"/>
    <s v=" "/>
    <s v="Image URL"/>
    <s v="470"/>
    <s v="WOFF"/>
    <s v="CAOCC"/>
    <s v=" "/>
    <s v=" "/>
  </r>
  <r>
    <x v="1"/>
    <x v="0"/>
    <x v="1"/>
    <x v="2"/>
    <s v="Uncollect Acct Elect-Write Off"/>
    <n v="-0.68"/>
    <s v="USD"/>
    <s v="CS10198653"/>
    <x v="1"/>
    <s v=" "/>
    <s v="BRO"/>
    <s v="F3PCR56244"/>
    <s v="G"/>
    <s v=" "/>
    <d v="2020-04-13T00:00:00"/>
    <s v="GCS1152004"/>
    <s v=" "/>
    <s v="Image URL"/>
    <s v="470"/>
    <s v="WOFF"/>
    <s v="CAOCC"/>
    <s v=" "/>
    <s v=" "/>
  </r>
  <r>
    <x v="1"/>
    <x v="0"/>
    <x v="1"/>
    <x v="2"/>
    <s v="Uncollect Acct Elect-Write Off"/>
    <n v="-137.34"/>
    <s v="USD"/>
    <s v="CS10198132"/>
    <x v="1"/>
    <s v=" "/>
    <s v="BRO"/>
    <s v="F3PCR56244"/>
    <s v="G"/>
    <s v=" "/>
    <d v="2020-04-03T00:00:00"/>
    <s v="GCS1072004"/>
    <s v=" "/>
    <s v="Image URL"/>
    <s v="470"/>
    <s v="WOFF"/>
    <s v="CAOCC"/>
    <s v=" "/>
    <s v=" "/>
  </r>
  <r>
    <x v="1"/>
    <x v="7"/>
    <x v="1"/>
    <x v="2"/>
    <s v="Uncollect Acct Elect-Write Off"/>
    <n v="-167.54"/>
    <s v="USD"/>
    <s v="CS10206176"/>
    <x v="1"/>
    <s v=" "/>
    <s v="BRO"/>
    <s v="F3PCR56244"/>
    <s v="G"/>
    <s v=" "/>
    <d v="2020-05-21T00:00:00"/>
    <s v="GCS1202005"/>
    <s v=" "/>
    <s v="Image URL"/>
    <s v="470"/>
    <s v="WOFF"/>
    <s v="CAOCC"/>
    <s v=" "/>
    <s v=" "/>
  </r>
  <r>
    <x v="1"/>
    <x v="7"/>
    <x v="1"/>
    <x v="2"/>
    <s v="Uncollect Acct Elect-Write Off"/>
    <n v="-22.51"/>
    <s v="USD"/>
    <s v="CS10207751"/>
    <x v="1"/>
    <s v=" "/>
    <s v="BRO"/>
    <s v="F3PCR56244"/>
    <s v="G"/>
    <s v=" "/>
    <d v="2020-05-29T00:00:00"/>
    <s v="GCS1262005"/>
    <s v=" "/>
    <s v="Image URL"/>
    <s v="470"/>
    <s v="WOFF"/>
    <s v="CAOCC"/>
    <s v=" "/>
    <s v=" "/>
  </r>
  <r>
    <x v="1"/>
    <x v="4"/>
    <x v="1"/>
    <x v="2"/>
    <s v="Uncollect Acct Elect-Write Off"/>
    <n v="-67.459999999999994"/>
    <s v="USD"/>
    <s v="CS10210926"/>
    <x v="1"/>
    <s v=" "/>
    <s v="BRO"/>
    <s v="F3PCR56244"/>
    <s v="G"/>
    <s v=" "/>
    <d v="2020-06-11T00:00:00"/>
    <s v="GCS1142006"/>
    <s v=" "/>
    <s v="Image URL"/>
    <s v="470"/>
    <s v="WOFF"/>
    <s v="CAOCC"/>
    <s v=" "/>
    <s v=" "/>
  </r>
  <r>
    <x v="1"/>
    <x v="8"/>
    <x v="1"/>
    <x v="2"/>
    <s v="Uncollect Acct Elect-Write Off"/>
    <n v="234"/>
    <s v="USD"/>
    <s v="CS10217772"/>
    <x v="1"/>
    <s v=" "/>
    <s v="BRO"/>
    <s v="F3PCR56244"/>
    <s v="G"/>
    <s v=" "/>
    <d v="2020-07-14T00:00:00"/>
    <s v="GCS1162007"/>
    <s v=" "/>
    <s v="Image URL"/>
    <s v="470"/>
    <s v="WOFF"/>
    <s v="CAOCC"/>
    <s v=" "/>
    <s v=" "/>
  </r>
  <r>
    <x v="1"/>
    <x v="8"/>
    <x v="1"/>
    <x v="2"/>
    <s v="Uncollect Acct Elect-Write Off"/>
    <n v="25.05"/>
    <s v="USD"/>
    <s v="CS10218537"/>
    <x v="1"/>
    <s v=" "/>
    <s v="BRO"/>
    <s v="F3PCR56244"/>
    <s v="G"/>
    <s v=" "/>
    <d v="2020-07-20T00:00:00"/>
    <s v="GCS1212007"/>
    <s v=" "/>
    <s v="Image URL"/>
    <s v="470"/>
    <s v="WOFF"/>
    <s v="CAOCC"/>
    <s v=" "/>
    <s v=" "/>
  </r>
  <r>
    <x v="1"/>
    <x v="9"/>
    <x v="1"/>
    <x v="2"/>
    <s v="Uncollect Acct Elect-Write Off"/>
    <n v="-153.49"/>
    <s v="USD"/>
    <s v="CS10226431"/>
    <x v="1"/>
    <s v=" "/>
    <s v="BRO"/>
    <s v="F3PCR56244"/>
    <s v="G"/>
    <s v=" "/>
    <d v="2020-08-28T00:00:00"/>
    <s v="GCS1292008"/>
    <s v=" "/>
    <s v="Image URL"/>
    <s v="470"/>
    <s v="WOFF"/>
    <s v="CAOCC"/>
    <s v=" "/>
    <s v=" "/>
  </r>
  <r>
    <x v="1"/>
    <x v="10"/>
    <x v="1"/>
    <x v="2"/>
    <s v="Uncollect Acct Elect-Write Off"/>
    <n v="0.24"/>
    <s v="USD"/>
    <s v="CS10231173"/>
    <x v="1"/>
    <s v=" "/>
    <s v="BRO"/>
    <s v="F3PCR56244"/>
    <s v="G"/>
    <s v=" "/>
    <d v="2020-09-22T00:00:00"/>
    <s v="GCS1242009"/>
    <s v=" "/>
    <s v="Image URL"/>
    <s v="470"/>
    <s v="WOFF"/>
    <s v="CAOCC"/>
    <s v=" "/>
    <s v=" "/>
  </r>
  <r>
    <x v="1"/>
    <x v="10"/>
    <x v="1"/>
    <x v="2"/>
    <s v="Uncollect Acct Elect-Write Off"/>
    <n v="-54.58"/>
    <s v="USD"/>
    <s v="CS10230776"/>
    <x v="1"/>
    <s v=" "/>
    <s v="BRO"/>
    <s v="F3PCR56244"/>
    <s v="G"/>
    <s v=" "/>
    <d v="2020-09-18T00:00:00"/>
    <s v="GCS1212009"/>
    <s v=" "/>
    <s v="Image URL"/>
    <s v="470"/>
    <s v="WOFF"/>
    <s v="CAOCC"/>
    <s v=" "/>
    <s v=" "/>
  </r>
  <r>
    <x v="1"/>
    <x v="10"/>
    <x v="1"/>
    <x v="2"/>
    <s v="Uncollect Acct Elect-Write Off"/>
    <n v="-74.05"/>
    <s v="USD"/>
    <s v="CS10229215"/>
    <x v="1"/>
    <s v=" "/>
    <s v="BRO"/>
    <s v="F3PCR56244"/>
    <s v="G"/>
    <s v=" "/>
    <d v="2020-09-04T00:00:00"/>
    <s v="GCS1102009"/>
    <s v=" "/>
    <s v="Image URL"/>
    <s v="470"/>
    <s v="WOFF"/>
    <s v="CAOCC"/>
    <s v=" "/>
    <s v=" "/>
  </r>
  <r>
    <x v="1"/>
    <x v="10"/>
    <x v="1"/>
    <x v="2"/>
    <s v="Uncollect Acct Elect-Write Off"/>
    <n v="-51.86"/>
    <s v="USD"/>
    <s v="CS10232637"/>
    <x v="1"/>
    <s v=" "/>
    <s v="BRO"/>
    <s v="F3PCR56244"/>
    <s v="G"/>
    <s v=" "/>
    <d v="2020-09-29T00:00:00"/>
    <s v="GCS1302009"/>
    <s v=" "/>
    <s v="Image URL"/>
    <s v="470"/>
    <s v="WOFF"/>
    <s v="CAOCC"/>
    <s v=" "/>
    <s v=" "/>
  </r>
  <r>
    <x v="1"/>
    <x v="11"/>
    <x v="1"/>
    <x v="2"/>
    <s v="Uncollect Acct Elect-Write Off"/>
    <n v="-15.12"/>
    <s v="USD"/>
    <s v="CS10236748"/>
    <x v="1"/>
    <s v=" "/>
    <s v="BRO"/>
    <s v="F3PCR56244"/>
    <s v="G"/>
    <s v=" "/>
    <d v="2020-10-14T00:00:00"/>
    <s v="GCS1192010"/>
    <s v=" "/>
    <s v="Image URL"/>
    <s v="470"/>
    <s v="WOFF"/>
    <s v="CAOCC"/>
    <s v=" "/>
    <s v=" "/>
  </r>
  <r>
    <x v="1"/>
    <x v="11"/>
    <x v="1"/>
    <x v="2"/>
    <s v="Uncollect Acct Elect-Write Off"/>
    <n v="-32.25"/>
    <s v="USD"/>
    <s v="CS10236594"/>
    <x v="1"/>
    <s v=" "/>
    <s v="BRO"/>
    <s v="F3PCR56244"/>
    <s v="G"/>
    <s v=" "/>
    <d v="2020-10-14T00:00:00"/>
    <s v="GCS1182010"/>
    <s v=" "/>
    <s v="Image URL"/>
    <s v="470"/>
    <s v="WOFF"/>
    <s v="CAOCC"/>
    <s v=" "/>
    <s v=" "/>
  </r>
  <r>
    <x v="1"/>
    <x v="5"/>
    <x v="1"/>
    <x v="2"/>
    <s v="Uncollect Acct Elect-Write Off"/>
    <n v="-510.05"/>
    <s v="USD"/>
    <s v="CS10245944"/>
    <x v="1"/>
    <s v=" "/>
    <s v="BRO"/>
    <s v="F3PCR56244"/>
    <s v="G"/>
    <s v=" "/>
    <d v="2020-11-30T00:00:00"/>
    <s v="GCS1302011"/>
    <s v=" "/>
    <s v="Image URL"/>
    <s v="470"/>
    <s v="WOFF"/>
    <s v="CAOCC"/>
    <s v=" "/>
    <s v=" "/>
  </r>
  <r>
    <x v="1"/>
    <x v="5"/>
    <x v="1"/>
    <x v="2"/>
    <s v="Uncollect Acct Elect-Write Off"/>
    <n v="-45.95"/>
    <s v="USD"/>
    <s v="CS10241980"/>
    <x v="1"/>
    <s v=" "/>
    <s v="BRO"/>
    <s v="F3PCR56244"/>
    <s v="G"/>
    <s v=" "/>
    <d v="2020-11-05T00:00:00"/>
    <s v="GCS1102011"/>
    <s v=" "/>
    <s v="Image URL"/>
    <s v="470"/>
    <s v="WOFF"/>
    <s v="CAOCC"/>
    <s v=" "/>
    <s v=" "/>
  </r>
  <r>
    <x v="1"/>
    <x v="5"/>
    <x v="1"/>
    <x v="2"/>
    <s v="Uncollect Acct Elect-Write Off"/>
    <n v="-71.180000000000007"/>
    <s v="USD"/>
    <s v="CS10242557"/>
    <x v="1"/>
    <s v=" "/>
    <s v="BRO"/>
    <s v="F3PCR56244"/>
    <s v="G"/>
    <s v=" "/>
    <d v="2020-11-11T00:00:00"/>
    <s v="GCS1152011"/>
    <s v=" "/>
    <s v="Image URL"/>
    <s v="470"/>
    <s v="WOFF"/>
    <s v="CAOCC"/>
    <s v=" "/>
    <s v=" "/>
  </r>
  <r>
    <x v="1"/>
    <x v="1"/>
    <x v="1"/>
    <x v="2"/>
    <s v="Uncollect Acct Elect-Write Off"/>
    <n v="-48.09"/>
    <s v="USD"/>
    <s v="CS10248249"/>
    <x v="1"/>
    <s v=" "/>
    <s v="BRO"/>
    <s v="F3PCR56244"/>
    <s v="G"/>
    <s v=" "/>
    <d v="2020-12-08T00:00:00"/>
    <s v="GCS1122012"/>
    <s v=" "/>
    <s v="Image URL"/>
    <s v="470"/>
    <s v="WOFF"/>
    <s v="CAOCC"/>
    <s v=" "/>
    <s v=" "/>
  </r>
  <r>
    <x v="1"/>
    <x v="1"/>
    <x v="1"/>
    <x v="2"/>
    <s v="Uncollect Acct Elect-Write Off"/>
    <n v="-66.56"/>
    <s v="USD"/>
    <s v="CS10251921"/>
    <x v="1"/>
    <s v=" "/>
    <s v="BRO"/>
    <s v="F3PCR56244"/>
    <s v="G"/>
    <s v=" "/>
    <d v="2020-12-29T00:00:00"/>
    <s v="GCS1282012"/>
    <s v=" "/>
    <s v="Image URL"/>
    <s v="470"/>
    <s v="WOFF"/>
    <s v="CAOCC"/>
    <s v=" "/>
    <s v=" "/>
  </r>
  <r>
    <x v="1"/>
    <x v="1"/>
    <x v="1"/>
    <x v="2"/>
    <s v="Uncollect Acct Elect-Write Off"/>
    <n v="-109.31"/>
    <s v="USD"/>
    <s v="CS10251493"/>
    <x v="1"/>
    <s v=" "/>
    <s v="BRO"/>
    <s v="F3PCR56244"/>
    <s v="G"/>
    <s v=" "/>
    <d v="2020-12-28T00:00:00"/>
    <s v="GCS1272012"/>
    <s v=" "/>
    <s v="Image URL"/>
    <s v="470"/>
    <s v="WOFF"/>
    <s v="CAOCC"/>
    <s v=" "/>
    <s v=" "/>
  </r>
  <r>
    <x v="1"/>
    <x v="1"/>
    <x v="1"/>
    <x v="2"/>
    <s v="Uncollect Acct Elect-Write Off"/>
    <n v="-48.72"/>
    <s v="USD"/>
    <s v="CS10249512"/>
    <x v="1"/>
    <s v=" "/>
    <s v="BRO"/>
    <s v="F3PCR56244"/>
    <s v="G"/>
    <s v=" "/>
    <d v="2020-12-15T00:00:00"/>
    <s v="GCS1182012"/>
    <s v=" "/>
    <s v="Image URL"/>
    <s v="470"/>
    <s v="WOFF"/>
    <s v="CAOCC"/>
    <s v=" "/>
    <s v=" "/>
  </r>
  <r>
    <x v="0"/>
    <x v="6"/>
    <x v="1"/>
    <x v="2"/>
    <s v="Uncollect Acct Elect-Write Off"/>
    <n v="-978.97"/>
    <s v="USD"/>
    <s v="CS10256862"/>
    <x v="1"/>
    <s v=" "/>
    <s v="BRO"/>
    <s v="F3PCR56244"/>
    <s v="G"/>
    <s v=" "/>
    <d v="2021-01-23T00:00:00"/>
    <s v="GCS1202101"/>
    <s v=" "/>
    <s v="Image URL"/>
    <s v="470"/>
    <s v="WOFF"/>
    <s v="CAOCC"/>
    <s v=" "/>
    <s v=" "/>
  </r>
  <r>
    <x v="0"/>
    <x v="6"/>
    <x v="1"/>
    <x v="2"/>
    <s v="Uncollect Acct Elect-Write Off"/>
    <n v="-247.55"/>
    <s v="USD"/>
    <s v="CS10257132"/>
    <x v="1"/>
    <s v=" "/>
    <s v="BRO"/>
    <s v="F3PCR56244"/>
    <s v="G"/>
    <s v=" "/>
    <d v="2021-01-25T00:00:00"/>
    <s v="GCS1212101"/>
    <s v=" "/>
    <s v="Image URL"/>
    <s v="470"/>
    <s v="WOFF"/>
    <s v="CAOCC"/>
    <s v=" "/>
    <s v=" "/>
  </r>
  <r>
    <x v="0"/>
    <x v="6"/>
    <x v="1"/>
    <x v="2"/>
    <s v="Uncollect Acct Elect-Write Off"/>
    <n v="-246.4"/>
    <s v="USD"/>
    <s v="CS10256862"/>
    <x v="1"/>
    <s v=" "/>
    <s v="BRO"/>
    <s v="F3PCR56244"/>
    <s v="G"/>
    <s v=" "/>
    <d v="2021-01-22T00:00:00"/>
    <s v="GCS1192101"/>
    <s v=" "/>
    <s v="Image URL"/>
    <s v="470"/>
    <s v="WOFF"/>
    <s v="CAOCC"/>
    <s v=" "/>
    <s v=" "/>
  </r>
  <r>
    <x v="0"/>
    <x v="6"/>
    <x v="1"/>
    <x v="2"/>
    <s v="Uncollect Acct Elect-Write Off"/>
    <n v="-182.27"/>
    <s v="USD"/>
    <s v="CS10256461"/>
    <x v="1"/>
    <s v=" "/>
    <s v="BRO"/>
    <s v="F3PCR56244"/>
    <s v="G"/>
    <s v=" "/>
    <d v="2021-01-04T00:00:00"/>
    <s v="GCS1032101"/>
    <s v=" "/>
    <s v="Image URL"/>
    <s v="470"/>
    <s v="WOFF"/>
    <s v="CAOCC"/>
    <s v=" "/>
    <s v=" "/>
  </r>
  <r>
    <x v="0"/>
    <x v="6"/>
    <x v="1"/>
    <x v="2"/>
    <s v="Uncollect Acct Elect-Write Off"/>
    <n v="-60.63"/>
    <s v="USD"/>
    <s v="CS10256461"/>
    <x v="1"/>
    <s v=" "/>
    <s v="BRO"/>
    <s v="F3PCR56244"/>
    <s v="G"/>
    <s v=" "/>
    <d v="2021-01-09T00:00:00"/>
    <s v="GCS1082101"/>
    <s v=" "/>
    <s v="Image URL"/>
    <s v="470"/>
    <s v="WOFF"/>
    <s v="CAOCC"/>
    <s v=" "/>
    <s v=" "/>
  </r>
  <r>
    <x v="0"/>
    <x v="6"/>
    <x v="1"/>
    <x v="2"/>
    <s v="Uncollect Acct Elect-Write Off"/>
    <n v="-36.630000000000003"/>
    <s v="USD"/>
    <s v="CS10256461"/>
    <x v="1"/>
    <s v=" "/>
    <s v="BRO"/>
    <s v="F3PCR56244"/>
    <s v="G"/>
    <s v=" "/>
    <d v="2021-01-11T00:00:00"/>
    <s v="GCS1092101"/>
    <s v=" "/>
    <s v="Image URL"/>
    <s v="470"/>
    <s v="WOFF"/>
    <s v="CAOCC"/>
    <s v=" "/>
    <s v=" "/>
  </r>
  <r>
    <x v="0"/>
    <x v="3"/>
    <x v="1"/>
    <x v="0"/>
    <s v="Acc Prov For Uncollect Acc"/>
    <n v="33.020000000000003"/>
    <s v="USD"/>
    <s v="CS10261892"/>
    <x v="1"/>
    <s v=" "/>
    <s v="BRO"/>
    <s v="F3PCR56244"/>
    <s v="G"/>
    <s v=" "/>
    <d v="2021-02-15T00:00:00"/>
    <s v="GCS1172102"/>
    <s v=" "/>
    <s v="Image URL"/>
    <s v="470"/>
    <s v="WOFF"/>
    <s v="CAOCC"/>
    <s v=" "/>
    <s v=" "/>
  </r>
  <r>
    <x v="0"/>
    <x v="3"/>
    <x v="1"/>
    <x v="2"/>
    <s v="Uncollect Acct Elect-Write Off"/>
    <n v="-223.5"/>
    <s v="USD"/>
    <s v="CS10262070"/>
    <x v="1"/>
    <s v=" "/>
    <s v="BRO"/>
    <s v="F3PCR56244"/>
    <s v="G"/>
    <s v=" "/>
    <d v="2021-02-16T00:00:00"/>
    <s v="GCS1182102"/>
    <s v=" "/>
    <s v="Image URL"/>
    <s v="470"/>
    <s v="WOFF"/>
    <s v="CAOCC"/>
    <s v=" "/>
    <s v=" "/>
  </r>
  <r>
    <x v="0"/>
    <x v="3"/>
    <x v="1"/>
    <x v="2"/>
    <s v="Uncollect Acct Elect-Write Off"/>
    <n v="-1.27"/>
    <s v="USD"/>
    <s v="CS10262590"/>
    <x v="1"/>
    <s v=" "/>
    <s v="BRO"/>
    <s v="F3PCR56244"/>
    <s v="G"/>
    <s v=" "/>
    <d v="2021-02-19T00:00:00"/>
    <s v="GCS1212102"/>
    <s v=" "/>
    <s v="Image URL"/>
    <s v="470"/>
    <s v="WOFF"/>
    <s v="CAOCC"/>
    <s v=" "/>
    <s v=" "/>
  </r>
  <r>
    <x v="0"/>
    <x v="3"/>
    <x v="1"/>
    <x v="2"/>
    <s v="Uncollect Acct Elect-Write Off"/>
    <n v="-163.26"/>
    <s v="USD"/>
    <s v="CS10260869"/>
    <x v="1"/>
    <s v=" "/>
    <s v="BRO"/>
    <s v="F3PCR56244"/>
    <s v="G"/>
    <s v=" "/>
    <d v="2021-02-03T00:00:00"/>
    <s v="GCS1072102"/>
    <s v=" "/>
    <s v="Image URL"/>
    <s v="470"/>
    <s v="WOFF"/>
    <s v="CAOCC"/>
    <s v=" "/>
    <s v=" "/>
  </r>
  <r>
    <x v="0"/>
    <x v="2"/>
    <x v="1"/>
    <x v="0"/>
    <s v="Acc Prov For Uncollect Acc"/>
    <n v="-91.63"/>
    <s v="USD"/>
    <s v="CS10268909"/>
    <x v="1"/>
    <s v=" "/>
    <s v="BRO"/>
    <s v="F3PCR56244"/>
    <s v="G"/>
    <s v=" "/>
    <d v="2021-03-23T00:00:00"/>
    <s v="GCS1222103"/>
    <s v=" "/>
    <s v="Image URL"/>
    <s v="470"/>
    <s v="WOFF"/>
    <s v="CAOCC"/>
    <s v=" "/>
    <s v=" "/>
  </r>
  <r>
    <x v="0"/>
    <x v="0"/>
    <x v="1"/>
    <x v="0"/>
    <s v="Acc Prov For Uncollect Acc"/>
    <n v="9056.52"/>
    <s v="USD"/>
    <s v="CS10274031"/>
    <x v="1"/>
    <s v=" "/>
    <s v="BRO"/>
    <s v="F3PCR56244"/>
    <s v="G"/>
    <s v=" "/>
    <d v="2021-04-12T00:00:00"/>
    <s v="GCS1122104"/>
    <s v=" "/>
    <s v="Image URL"/>
    <s v="470"/>
    <s v="WOFF"/>
    <s v="CAOCC"/>
    <s v=" "/>
    <s v=" "/>
  </r>
  <r>
    <x v="0"/>
    <x v="0"/>
    <x v="1"/>
    <x v="2"/>
    <s v="Uncollect Acct Elect-Write Off"/>
    <n v="-118.77"/>
    <s v="USD"/>
    <s v="CS10274995"/>
    <x v="1"/>
    <s v=" "/>
    <s v="BRO"/>
    <s v="F3PCR56244"/>
    <s v="G"/>
    <s v=" "/>
    <d v="2021-04-19T00:00:00"/>
    <s v="GCS1182104"/>
    <s v=" "/>
    <s v="Image URL"/>
    <s v="470"/>
    <s v="WOFF"/>
    <s v="CAOCC"/>
    <s v=" "/>
    <s v=" "/>
  </r>
  <r>
    <x v="0"/>
    <x v="0"/>
    <x v="1"/>
    <x v="0"/>
    <s v="Acc Prov For Uncollect Acc"/>
    <n v="45.99"/>
    <s v="USD"/>
    <s v="CS10275365"/>
    <x v="1"/>
    <s v=" "/>
    <s v="BRO"/>
    <s v="F3PCR56244"/>
    <s v="G"/>
    <s v=" "/>
    <d v="2021-04-21T00:00:00"/>
    <s v="GCS1202104"/>
    <s v=" "/>
    <s v="Image URL"/>
    <s v="470"/>
    <s v="WOFF"/>
    <s v="CAOCC"/>
    <s v=" "/>
    <s v=" "/>
  </r>
  <r>
    <x v="0"/>
    <x v="0"/>
    <x v="1"/>
    <x v="0"/>
    <s v="Acc Prov For Uncollect Acc"/>
    <n v="796.48"/>
    <s v="USD"/>
    <s v="CS10276971"/>
    <x v="1"/>
    <s v=" "/>
    <s v="BRO"/>
    <s v="F3PCR56244"/>
    <s v="G"/>
    <s v=" "/>
    <d v="2021-04-29T00:00:00"/>
    <s v="GCS1272104"/>
    <s v=" "/>
    <s v="Image URL"/>
    <s v="470"/>
    <s v="WOFF"/>
    <s v="CAOCC"/>
    <s v=" "/>
    <s v=" "/>
  </r>
  <r>
    <x v="1"/>
    <x v="6"/>
    <x v="1"/>
    <x v="2"/>
    <s v="Uncollect Acct Elect-Write Off"/>
    <n v="14072.3"/>
    <s v="USD"/>
    <s v="CS10180445"/>
    <x v="1"/>
    <s v=" "/>
    <s v="BRO"/>
    <s v="F3PCR56244"/>
    <s v="E"/>
    <s v=" "/>
    <d v="2020-01-07T00:00:00"/>
    <s v="GCS1092001"/>
    <s v=" "/>
    <s v="Image URL"/>
    <s v="470"/>
    <s v="WOFF"/>
    <s v="CAOCC"/>
    <s v=" "/>
    <s v=" "/>
  </r>
  <r>
    <x v="1"/>
    <x v="6"/>
    <x v="1"/>
    <x v="2"/>
    <s v="Uncollect Acct Elect-Write Off"/>
    <n v="126640.14"/>
    <s v="USD"/>
    <s v="CS10181468"/>
    <x v="1"/>
    <s v=" "/>
    <s v="BRO"/>
    <s v="F3PCR56244"/>
    <s v="E"/>
    <s v=" "/>
    <d v="2020-01-27T00:00:00"/>
    <s v="GCS1262001"/>
    <s v=" "/>
    <s v="Image URL"/>
    <s v="470"/>
    <s v="WOFF"/>
    <s v="CAOCC"/>
    <s v=" "/>
    <s v=" "/>
  </r>
  <r>
    <x v="1"/>
    <x v="6"/>
    <x v="1"/>
    <x v="2"/>
    <s v="Uncollect Acct Elect-Write Off"/>
    <n v="-1815.3"/>
    <s v="USD"/>
    <s v="CS10180445"/>
    <x v="1"/>
    <s v=" "/>
    <s v="BRO"/>
    <s v="F3PCR56244"/>
    <s v="E"/>
    <s v=" "/>
    <d v="2020-01-13T00:00:00"/>
    <s v="GCS1142001"/>
    <s v=" "/>
    <s v="Image URL"/>
    <s v="470"/>
    <s v="WOFF"/>
    <s v="CAOCC"/>
    <s v=" "/>
    <s v=" "/>
  </r>
  <r>
    <x v="1"/>
    <x v="6"/>
    <x v="1"/>
    <x v="2"/>
    <s v="Uncollect Acct Elect-Write Off"/>
    <n v="11125.58"/>
    <s v="USD"/>
    <s v="CS10182084"/>
    <x v="1"/>
    <s v=" "/>
    <s v="BRO"/>
    <s v="F3PCR56244"/>
    <s v="E"/>
    <s v=" "/>
    <d v="2020-01-29T00:00:00"/>
    <s v="GCS1282001"/>
    <s v=" "/>
    <s v="Image URL"/>
    <s v="470"/>
    <s v="WOFF"/>
    <s v="CAOCC"/>
    <s v=" "/>
    <s v=" "/>
  </r>
  <r>
    <x v="1"/>
    <x v="3"/>
    <x v="1"/>
    <x v="2"/>
    <s v="Uncollect Acct Elect-Write Off"/>
    <n v="-1382.01"/>
    <s v="USD"/>
    <s v="CS10188425"/>
    <x v="1"/>
    <s v=" "/>
    <s v="BRO"/>
    <s v="F3PCR56244"/>
    <s v="E"/>
    <s v=" "/>
    <d v="2020-02-27T00:00:00"/>
    <s v="GCS1272002"/>
    <s v=" "/>
    <s v="Image URL"/>
    <s v="470"/>
    <s v="WOFF"/>
    <s v="CAOCC"/>
    <s v=" "/>
    <s v=" "/>
  </r>
  <r>
    <x v="1"/>
    <x v="2"/>
    <x v="1"/>
    <x v="2"/>
    <s v="Uncollect Acct Elect-Write Off"/>
    <n v="7010.32"/>
    <s v="USD"/>
    <s v="CS10191443"/>
    <x v="1"/>
    <s v=" "/>
    <s v="BRO"/>
    <s v="F3PCR56244"/>
    <s v="E"/>
    <s v=" "/>
    <d v="2020-03-09T00:00:00"/>
    <s v="GCS1102003"/>
    <s v=" "/>
    <s v="Image URL"/>
    <s v="470"/>
    <s v="WOFF"/>
    <s v="CAOCC"/>
    <s v=" "/>
    <s v=" "/>
  </r>
  <r>
    <x v="1"/>
    <x v="2"/>
    <x v="1"/>
    <x v="2"/>
    <s v="Uncollect Acct Elect-Write Off"/>
    <n v="-11.61"/>
    <s v="USD"/>
    <s v="CS10193041"/>
    <x v="1"/>
    <s v=" "/>
    <s v="BRO"/>
    <s v="F3PCR56244"/>
    <s v="E"/>
    <s v=" "/>
    <d v="2020-03-21T00:00:00"/>
    <s v="GCS1202003"/>
    <s v=" "/>
    <s v="Image URL"/>
    <s v="470"/>
    <s v="WOFF"/>
    <s v="CAOCC"/>
    <s v=" "/>
    <s v=" "/>
  </r>
  <r>
    <x v="1"/>
    <x v="2"/>
    <x v="1"/>
    <x v="2"/>
    <s v="Uncollect Acct Elect-Write Off"/>
    <n v="9802.7999999999993"/>
    <s v="USD"/>
    <s v="CS10191785"/>
    <x v="1"/>
    <s v=" "/>
    <s v="BRO"/>
    <s v="F3PCR56244"/>
    <s v="E"/>
    <s v=" "/>
    <d v="2020-03-11T00:00:00"/>
    <s v="GCS1122003"/>
    <s v=" "/>
    <s v="Image URL"/>
    <s v="470"/>
    <s v="WOFF"/>
    <s v="CAOCC"/>
    <s v=" "/>
    <s v=" "/>
  </r>
  <r>
    <x v="1"/>
    <x v="0"/>
    <x v="1"/>
    <x v="2"/>
    <s v="Uncollect Acct Elect-Write Off"/>
    <n v="-2024.9"/>
    <s v="USD"/>
    <s v="CS10201903"/>
    <x v="1"/>
    <s v=" "/>
    <s v="BRO"/>
    <s v="F3PCR56244"/>
    <s v="E"/>
    <s v=" "/>
    <d v="2020-04-30T00:00:00"/>
    <s v="GCS1302004"/>
    <s v=" "/>
    <s v="Image URL"/>
    <s v="470"/>
    <s v="WOFF"/>
    <s v="CAOCC"/>
    <s v=" "/>
    <s v=" "/>
  </r>
  <r>
    <x v="1"/>
    <x v="0"/>
    <x v="1"/>
    <x v="2"/>
    <s v="Uncollect Acct Elect-Write Off"/>
    <n v="-263.06"/>
    <s v="USD"/>
    <s v="CS10198281"/>
    <x v="1"/>
    <s v=" "/>
    <s v="BRO"/>
    <s v="F3PCR56244"/>
    <s v="E"/>
    <s v=" "/>
    <d v="2020-04-09T00:00:00"/>
    <s v="GCS1122004"/>
    <s v=" "/>
    <s v="Image URL"/>
    <s v="470"/>
    <s v="WOFF"/>
    <s v="CAOCC"/>
    <s v=" "/>
    <s v=" "/>
  </r>
  <r>
    <x v="1"/>
    <x v="7"/>
    <x v="1"/>
    <x v="2"/>
    <s v="Uncollect Acct Elect-Write Off"/>
    <n v="-2.54"/>
    <s v="USD"/>
    <s v="CS10204416"/>
    <x v="1"/>
    <s v=" "/>
    <s v="BRO"/>
    <s v="F3PCR56244"/>
    <s v="E"/>
    <s v=" "/>
    <d v="2020-05-09T00:00:00"/>
    <s v="GCS1102005"/>
    <s v=" "/>
    <s v="Image URL"/>
    <s v="470"/>
    <s v="WOFF"/>
    <s v="CAOCC"/>
    <s v=" "/>
    <s v=" "/>
  </r>
  <r>
    <x v="1"/>
    <x v="7"/>
    <x v="1"/>
    <x v="2"/>
    <s v="Uncollect Acct Elect-Write Off"/>
    <n v="-2845.86"/>
    <s v="USD"/>
    <s v="CS10204416"/>
    <x v="1"/>
    <s v=" "/>
    <s v="BRO"/>
    <s v="F3PCR56244"/>
    <s v="E"/>
    <s v=" "/>
    <d v="2020-05-08T00:00:00"/>
    <s v="GCS1092005"/>
    <s v=" "/>
    <s v="Image URL"/>
    <s v="470"/>
    <s v="WOFF"/>
    <s v="CAOCC"/>
    <s v=" "/>
    <s v=" "/>
  </r>
  <r>
    <x v="1"/>
    <x v="7"/>
    <x v="1"/>
    <x v="2"/>
    <s v="Uncollect Acct Elect-Write Off"/>
    <n v="-4588.04"/>
    <s v="USD"/>
    <s v="CS10205105"/>
    <x v="1"/>
    <s v=" "/>
    <s v="BRO"/>
    <s v="F3PCR56244"/>
    <s v="E"/>
    <s v=" "/>
    <d v="2020-05-14T00:00:00"/>
    <s v="GCS1142005"/>
    <s v=" "/>
    <s v="Image URL"/>
    <s v="470"/>
    <s v="WOFF"/>
    <s v="CAOCC"/>
    <s v=" "/>
    <s v=" "/>
  </r>
  <r>
    <x v="1"/>
    <x v="7"/>
    <x v="1"/>
    <x v="2"/>
    <s v="Uncollect Acct Elect-Write Off"/>
    <n v="-3196.9"/>
    <s v="USD"/>
    <s v="CS10203833"/>
    <x v="1"/>
    <s v=" "/>
    <s v="BRO"/>
    <s v="F3PCR56244"/>
    <s v="E"/>
    <s v=" "/>
    <d v="2020-05-01T00:00:00"/>
    <s v="GCS1032005"/>
    <s v=" "/>
    <s v="Image URL"/>
    <s v="470"/>
    <s v="WOFF"/>
    <s v="CAOCC"/>
    <s v=" "/>
    <s v=" "/>
  </r>
  <r>
    <x v="1"/>
    <x v="7"/>
    <x v="1"/>
    <x v="2"/>
    <s v="Uncollect Acct Elect-Write Off"/>
    <n v="-4930.3900000000003"/>
    <s v="USD"/>
    <s v="CS10206850"/>
    <x v="1"/>
    <s v=" "/>
    <s v="BRO"/>
    <s v="F3PCR56244"/>
    <s v="E"/>
    <s v=" "/>
    <d v="2020-05-27T00:00:00"/>
    <s v="GCS1242005"/>
    <s v=" "/>
    <s v="Image URL"/>
    <s v="470"/>
    <s v="WOFF"/>
    <s v="CAOCC"/>
    <s v=" "/>
    <s v=" "/>
  </r>
  <r>
    <x v="1"/>
    <x v="8"/>
    <x v="1"/>
    <x v="2"/>
    <s v="Uncollect Acct Elect-Write Off"/>
    <n v="-1074.06"/>
    <s v="USD"/>
    <s v="CS10219401"/>
    <x v="1"/>
    <s v=" "/>
    <s v="BRO"/>
    <s v="F3PCR56244"/>
    <s v="E"/>
    <s v=" "/>
    <d v="2020-07-24T00:00:00"/>
    <s v="GCS1252007"/>
    <s v=" "/>
    <s v="Image URL"/>
    <s v="470"/>
    <s v="WOFF"/>
    <s v="CAOCC"/>
    <s v=" "/>
    <s v=" "/>
  </r>
  <r>
    <x v="1"/>
    <x v="8"/>
    <x v="1"/>
    <x v="2"/>
    <s v="Uncollect Acct Elect-Write Off"/>
    <n v="-3322.28"/>
    <s v="USD"/>
    <s v="CS10220469"/>
    <x v="1"/>
    <s v=" "/>
    <s v="BRO"/>
    <s v="F3PCR56244"/>
    <s v="E"/>
    <s v=" "/>
    <d v="2020-07-30T00:00:00"/>
    <s v="GCS1302007"/>
    <s v=" "/>
    <s v="Image URL"/>
    <s v="470"/>
    <s v="WOFF"/>
    <s v="CAOCC"/>
    <s v=" "/>
    <s v=" "/>
  </r>
  <r>
    <x v="1"/>
    <x v="8"/>
    <x v="1"/>
    <x v="2"/>
    <s v="Uncollect Acct Elect-Write Off"/>
    <n v="-3126.12"/>
    <s v="USD"/>
    <s v="CS10220229"/>
    <x v="1"/>
    <s v=" "/>
    <s v="BRO"/>
    <s v="F3PCR56244"/>
    <s v="E"/>
    <s v=" "/>
    <d v="2020-07-29T00:00:00"/>
    <s v="GCS1292007"/>
    <s v=" "/>
    <s v="Image URL"/>
    <s v="470"/>
    <s v="WOFF"/>
    <s v="CAOCC"/>
    <s v=" "/>
    <s v=" "/>
  </r>
  <r>
    <x v="1"/>
    <x v="8"/>
    <x v="1"/>
    <x v="2"/>
    <s v="Uncollect Acct Elect-Write Off"/>
    <n v="-3503.84"/>
    <s v="USD"/>
    <s v="CS10219198"/>
    <x v="1"/>
    <s v=" "/>
    <s v="BRO"/>
    <s v="F3PCR56244"/>
    <s v="E"/>
    <s v=" "/>
    <d v="2020-07-23T00:00:00"/>
    <s v="GCS1242007"/>
    <s v=" "/>
    <s v="Image URL"/>
    <s v="470"/>
    <s v="WOFF"/>
    <s v="CAOCC"/>
    <s v=" "/>
    <s v=" "/>
  </r>
  <r>
    <x v="1"/>
    <x v="8"/>
    <x v="1"/>
    <x v="2"/>
    <s v="Uncollect Acct Elect-Write Off"/>
    <n v="-2076.71"/>
    <s v="USD"/>
    <s v="CS10217266"/>
    <x v="1"/>
    <s v=" "/>
    <s v="BRO"/>
    <s v="F3PCR56244"/>
    <s v="E"/>
    <s v=" "/>
    <d v="2020-07-08T00:00:00"/>
    <s v="GCS1112007"/>
    <s v=" "/>
    <s v="Image URL"/>
    <s v="470"/>
    <s v="WOFF"/>
    <s v="CAOCC"/>
    <s v=" "/>
    <s v=" "/>
  </r>
  <r>
    <x v="1"/>
    <x v="8"/>
    <x v="1"/>
    <x v="2"/>
    <s v="Uncollect Acct Elect-Write Off"/>
    <n v="-2863.29"/>
    <s v="USD"/>
    <s v="CS10217266"/>
    <x v="1"/>
    <s v=" "/>
    <s v="BRO"/>
    <s v="F3PCR56244"/>
    <s v="E"/>
    <s v=" "/>
    <d v="2020-07-02T00:00:00"/>
    <s v="GCS1072007"/>
    <s v=" "/>
    <s v="Image URL"/>
    <s v="470"/>
    <s v="WOFF"/>
    <s v="CAOCC"/>
    <s v=" "/>
    <s v=" "/>
  </r>
  <r>
    <x v="1"/>
    <x v="8"/>
    <x v="1"/>
    <x v="2"/>
    <s v="Uncollect Acct Elect-Write Off"/>
    <n v="-587.11"/>
    <s v="USD"/>
    <s v="CS10218357"/>
    <x v="1"/>
    <s v=" "/>
    <s v="BRO"/>
    <s v="F3PCR56244"/>
    <s v="E"/>
    <s v=" "/>
    <d v="2020-07-18T00:00:00"/>
    <s v="GCS1202007"/>
    <s v=" "/>
    <s v="Image URL"/>
    <s v="470"/>
    <s v="WOFF"/>
    <s v="CAOCC"/>
    <s v=" "/>
    <s v=" "/>
  </r>
  <r>
    <x v="1"/>
    <x v="8"/>
    <x v="1"/>
    <x v="2"/>
    <s v="Uncollect Acct Elect-Write Off"/>
    <n v="-2822.19"/>
    <s v="USD"/>
    <s v="CS10220957"/>
    <x v="1"/>
    <s v=" "/>
    <s v="BRO"/>
    <s v="F3PCR56244"/>
    <s v="E"/>
    <s v=" "/>
    <d v="2020-07-31T00:00:00"/>
    <s v="GCS1312007"/>
    <s v=" "/>
    <s v="Image URL"/>
    <s v="470"/>
    <s v="WOFF"/>
    <s v="CAOCC"/>
    <s v=" "/>
    <s v=" "/>
  </r>
  <r>
    <x v="1"/>
    <x v="8"/>
    <x v="1"/>
    <x v="2"/>
    <s v="Uncollect Acct Elect-Write Off"/>
    <n v="-4018.61"/>
    <s v="USD"/>
    <s v="CS10217963"/>
    <x v="1"/>
    <s v=" "/>
    <s v="BRO"/>
    <s v="F3PCR56244"/>
    <s v="E"/>
    <s v=" "/>
    <d v="2020-07-15T00:00:00"/>
    <s v="GCS1172007"/>
    <s v=" "/>
    <s v="Image URL"/>
    <s v="470"/>
    <s v="WOFF"/>
    <s v="CAOCC"/>
    <s v=" "/>
    <s v=" "/>
  </r>
  <r>
    <x v="1"/>
    <x v="9"/>
    <x v="1"/>
    <x v="2"/>
    <s v="Uncollect Acct Elect-Write Off"/>
    <n v="-384.6"/>
    <s v="USD"/>
    <s v="CS10224124"/>
    <x v="1"/>
    <s v=" "/>
    <s v="BRO"/>
    <s v="F3PCR56244"/>
    <s v="E"/>
    <s v=" "/>
    <d v="2020-08-15T00:00:00"/>
    <s v="GCS1182008"/>
    <s v=" "/>
    <s v="Image URL"/>
    <s v="470"/>
    <s v="WOFF"/>
    <s v="CAOCC"/>
    <s v=" "/>
    <s v=" "/>
  </r>
  <r>
    <x v="1"/>
    <x v="9"/>
    <x v="1"/>
    <x v="2"/>
    <s v="Uncollect Acct Elect-Write Off"/>
    <n v="-1880.03"/>
    <s v="USD"/>
    <s v="CS10223557"/>
    <x v="1"/>
    <s v=" "/>
    <s v="BRO"/>
    <s v="F3PCR56244"/>
    <s v="E"/>
    <s v=" "/>
    <d v="2020-08-11T00:00:00"/>
    <s v="GCS1142008"/>
    <s v=" "/>
    <s v="Image URL"/>
    <s v="470"/>
    <s v="WOFF"/>
    <s v="CAOCC"/>
    <s v=" "/>
    <s v=" "/>
  </r>
  <r>
    <x v="1"/>
    <x v="9"/>
    <x v="1"/>
    <x v="2"/>
    <s v="Uncollect Acct Elect-Write Off"/>
    <n v="-655.24"/>
    <s v="USD"/>
    <s v="CS10223975"/>
    <x v="1"/>
    <s v=" "/>
    <s v="BRO"/>
    <s v="F3PCR56244"/>
    <s v="E"/>
    <s v=" "/>
    <d v="2020-08-13T00:00:00"/>
    <s v="GCS1162008"/>
    <s v=" "/>
    <s v="Image URL"/>
    <s v="470"/>
    <s v="WOFF"/>
    <s v="CAOCC"/>
    <s v=" "/>
    <s v=" "/>
  </r>
  <r>
    <x v="1"/>
    <x v="9"/>
    <x v="1"/>
    <x v="2"/>
    <s v="Uncollect Acct Elect-Write Off"/>
    <n v="-2650.53"/>
    <s v="USD"/>
    <s v="CS10224713"/>
    <x v="1"/>
    <s v=" "/>
    <s v="BRO"/>
    <s v="F3PCR56244"/>
    <s v="E"/>
    <s v=" "/>
    <d v="2020-08-19T00:00:00"/>
    <s v="GCS1212008"/>
    <s v=" "/>
    <s v="Image URL"/>
    <s v="470"/>
    <s v="WOFF"/>
    <s v="CAOCC"/>
    <s v=" "/>
    <s v=" "/>
  </r>
  <r>
    <x v="1"/>
    <x v="9"/>
    <x v="1"/>
    <x v="2"/>
    <s v="Uncollect Acct Elect-Write Off"/>
    <n v="-1172.97"/>
    <s v="USD"/>
    <s v="CS10224124"/>
    <x v="1"/>
    <s v=" "/>
    <s v="BRO"/>
    <s v="F3PCR56244"/>
    <s v="E"/>
    <s v=" "/>
    <d v="2020-08-13T00:00:00"/>
    <s v="GCS1172008"/>
    <s v=" "/>
    <s v="Image URL"/>
    <s v="470"/>
    <s v="WOFF"/>
    <s v="CAOCC"/>
    <s v=" "/>
    <s v=" "/>
  </r>
  <r>
    <x v="1"/>
    <x v="10"/>
    <x v="1"/>
    <x v="2"/>
    <s v="Uncollect Acct Elect-Write Off"/>
    <n v="-3459.32"/>
    <s v="USD"/>
    <s v="CS10229215"/>
    <x v="1"/>
    <s v=" "/>
    <s v="BRO"/>
    <s v="F3PCR56244"/>
    <s v="E"/>
    <s v=" "/>
    <d v="2020-09-02T00:00:00"/>
    <s v="GCS1082009"/>
    <s v=" "/>
    <s v="Image URL"/>
    <s v="470"/>
    <s v="WOFF"/>
    <s v="CAOCC"/>
    <s v=" "/>
    <s v=" "/>
  </r>
  <r>
    <x v="1"/>
    <x v="10"/>
    <x v="1"/>
    <x v="2"/>
    <s v="Uncollect Acct Elect-Write Off"/>
    <n v="-77.38"/>
    <s v="USD"/>
    <s v="CS10229215"/>
    <x v="1"/>
    <s v=" "/>
    <s v="BRO"/>
    <s v="F3PCR56244"/>
    <s v="E"/>
    <s v=" "/>
    <d v="2020-09-05T00:00:00"/>
    <s v="GCS1112009"/>
    <s v=" "/>
    <s v="Image URL"/>
    <s v="470"/>
    <s v="WOFF"/>
    <s v="CAOCC"/>
    <s v=" "/>
    <s v=" "/>
  </r>
  <r>
    <x v="1"/>
    <x v="11"/>
    <x v="1"/>
    <x v="2"/>
    <s v="Uncollect Acct Elect-Write Off"/>
    <n v="-2078.84"/>
    <s v="USD"/>
    <s v="CS10235974"/>
    <x v="1"/>
    <s v=" "/>
    <s v="BRO"/>
    <s v="F3PCR56244"/>
    <s v="E"/>
    <s v=" "/>
    <d v="2020-10-06T00:00:00"/>
    <s v="GCS1112010"/>
    <s v=" "/>
    <s v="Image URL"/>
    <s v="470"/>
    <s v="WOFF"/>
    <s v="CAOCC"/>
    <s v=" "/>
    <s v=" "/>
  </r>
  <r>
    <x v="1"/>
    <x v="11"/>
    <x v="1"/>
    <x v="2"/>
    <s v="Uncollect Acct Elect-Write Off"/>
    <n v="-1418.38"/>
    <s v="USD"/>
    <s v="CS10238580"/>
    <x v="1"/>
    <s v=" "/>
    <s v="BRO"/>
    <s v="F3PCR56244"/>
    <s v="E"/>
    <s v=" "/>
    <d v="2020-10-27T00:00:00"/>
    <s v="GCS1292010"/>
    <s v=" "/>
    <s v="Image URL"/>
    <s v="470"/>
    <s v="WOFF"/>
    <s v="CAOCC"/>
    <s v=" "/>
    <s v=" "/>
  </r>
  <r>
    <x v="1"/>
    <x v="11"/>
    <x v="1"/>
    <x v="2"/>
    <s v="Uncollect Acct Elect-Write Off"/>
    <n v="-1843.28"/>
    <s v="USD"/>
    <s v="CS10238005"/>
    <x v="1"/>
    <s v=" "/>
    <s v="BRO"/>
    <s v="F3PCR56244"/>
    <s v="E"/>
    <s v=" "/>
    <d v="2020-10-23T00:00:00"/>
    <s v="GCS1262010"/>
    <s v=" "/>
    <s v="Image URL"/>
    <s v="470"/>
    <s v="WOFF"/>
    <s v="CAOCC"/>
    <s v=" "/>
    <s v=" "/>
  </r>
  <r>
    <x v="1"/>
    <x v="5"/>
    <x v="1"/>
    <x v="2"/>
    <s v="Uncollect Acct Elect-Write Off"/>
    <n v="-16.66"/>
    <s v="USD"/>
    <s v="CS10241980"/>
    <x v="1"/>
    <s v=" "/>
    <s v="BRO"/>
    <s v="F3PCR56244"/>
    <s v="E"/>
    <s v=" "/>
    <d v="2020-11-07T00:00:00"/>
    <s v="GCS1122011"/>
    <s v=" "/>
    <s v="Image URL"/>
    <s v="470"/>
    <s v="WOFF"/>
    <s v="CAOCC"/>
    <s v=" "/>
    <s v=" "/>
  </r>
  <r>
    <x v="1"/>
    <x v="5"/>
    <x v="1"/>
    <x v="2"/>
    <s v="Uncollect Acct Elect-Write Off"/>
    <n v="-1528.8"/>
    <s v="USD"/>
    <s v="CS10241980"/>
    <x v="1"/>
    <s v=" "/>
    <s v="BRO"/>
    <s v="F3PCR56244"/>
    <s v="E"/>
    <s v=" "/>
    <d v="2020-11-03T00:00:00"/>
    <s v="GCS1082011"/>
    <s v=" "/>
    <s v="Image URL"/>
    <s v="470"/>
    <s v="WOFF"/>
    <s v="CAOCC"/>
    <s v=" "/>
    <s v=" "/>
  </r>
  <r>
    <x v="1"/>
    <x v="5"/>
    <x v="1"/>
    <x v="2"/>
    <s v="Uncollect Acct Elect-Write Off"/>
    <n v="-1143.55"/>
    <s v="USD"/>
    <s v="CS10244539"/>
    <x v="1"/>
    <s v=" "/>
    <s v="BRO"/>
    <s v="F3PCR56244"/>
    <s v="E"/>
    <s v=" "/>
    <d v="2020-11-24T00:00:00"/>
    <s v="GCS1262011"/>
    <s v=" "/>
    <s v="Image URL"/>
    <s v="470"/>
    <s v="WOFF"/>
    <s v="CAOCC"/>
    <s v=" "/>
    <s v=" "/>
  </r>
  <r>
    <x v="1"/>
    <x v="1"/>
    <x v="1"/>
    <x v="2"/>
    <s v="Uncollect Acct Elect-Write Off"/>
    <n v="-3074.32"/>
    <s v="USD"/>
    <s v="CS10248605"/>
    <x v="1"/>
    <s v=" "/>
    <s v="BRO"/>
    <s v="F3PCR56244"/>
    <s v="E"/>
    <s v=" "/>
    <d v="2020-12-09T00:00:00"/>
    <s v="GCS1132012"/>
    <s v=" "/>
    <s v="Image URL"/>
    <s v="470"/>
    <s v="WOFF"/>
    <s v="CAOCC"/>
    <s v=" "/>
    <s v=" "/>
  </r>
  <r>
    <x v="1"/>
    <x v="1"/>
    <x v="1"/>
    <x v="2"/>
    <s v="Uncollect Acct Elect-Write Off"/>
    <n v="-406.38"/>
    <s v="USD"/>
    <s v="CS10248021"/>
    <x v="1"/>
    <s v=" "/>
    <s v="BRO"/>
    <s v="F3PCR56244"/>
    <s v="E"/>
    <s v=" "/>
    <d v="2020-12-06T00:00:00"/>
    <s v="GCS1102012"/>
    <s v=" "/>
    <s v="Image URL"/>
    <s v="470"/>
    <s v="WOFF"/>
    <s v="CAOCC"/>
    <s v=" "/>
    <s v=" "/>
  </r>
  <r>
    <x v="1"/>
    <x v="1"/>
    <x v="1"/>
    <x v="2"/>
    <s v="Uncollect Acct Elect-Write Off"/>
    <n v="-970.5"/>
    <s v="USD"/>
    <s v="CS10250091"/>
    <x v="1"/>
    <s v=" "/>
    <s v="BRO"/>
    <s v="F3PCR56244"/>
    <s v="E"/>
    <s v=" "/>
    <d v="2020-12-17T00:00:00"/>
    <s v="GCS1202012"/>
    <s v=" "/>
    <s v="Image URL"/>
    <s v="470"/>
    <s v="WOFF"/>
    <s v="CAOCC"/>
    <s v=" "/>
    <s v=" "/>
  </r>
  <r>
    <x v="0"/>
    <x v="6"/>
    <x v="1"/>
    <x v="2"/>
    <s v="Uncollect Acct Elect-Write Off"/>
    <n v="-3746.47"/>
    <s v="USD"/>
    <s v="CS10258067"/>
    <x v="1"/>
    <s v=" "/>
    <s v="BRO"/>
    <s v="F3PCR56244"/>
    <s v="E"/>
    <s v=" "/>
    <d v="2021-01-28T00:00:00"/>
    <s v="GCS1242101"/>
    <s v=" "/>
    <s v="Image URL"/>
    <s v="470"/>
    <s v="WOFF"/>
    <s v="CAOCC"/>
    <s v=" "/>
    <s v=" "/>
  </r>
  <r>
    <x v="0"/>
    <x v="6"/>
    <x v="1"/>
    <x v="2"/>
    <s v="Uncollect Acct Elect-Write Off"/>
    <n v="-3094.56"/>
    <s v="USD"/>
    <s v="CS10256461"/>
    <x v="1"/>
    <s v=" "/>
    <s v="BRO"/>
    <s v="F3PCR56244"/>
    <s v="E"/>
    <s v=" "/>
    <d v="2021-01-20T00:00:00"/>
    <s v="GCS1172101"/>
    <s v=" "/>
    <s v="Image URL"/>
    <s v="470"/>
    <s v="WOFF"/>
    <s v="CAOCC"/>
    <s v=" "/>
    <s v=" "/>
  </r>
  <r>
    <x v="0"/>
    <x v="6"/>
    <x v="1"/>
    <x v="2"/>
    <s v="Uncollect Acct Elect-Write Off"/>
    <n v="-1614.56"/>
    <s v="USD"/>
    <s v="CS10256461"/>
    <x v="1"/>
    <s v=" "/>
    <s v="BRO"/>
    <s v="F3PCR56244"/>
    <s v="E"/>
    <s v=" "/>
    <d v="2021-01-11T00:00:00"/>
    <s v="GCS1092101"/>
    <s v=" "/>
    <s v="Image URL"/>
    <s v="470"/>
    <s v="WOFF"/>
    <s v="CAOCC"/>
    <s v=" "/>
    <s v=" "/>
  </r>
  <r>
    <x v="0"/>
    <x v="6"/>
    <x v="1"/>
    <x v="2"/>
    <s v="Uncollect Acct Elect-Write Off"/>
    <n v="-3296.64"/>
    <s v="USD"/>
    <s v="CS10256862"/>
    <x v="1"/>
    <s v=" "/>
    <s v="BRO"/>
    <s v="F3PCR56244"/>
    <s v="E"/>
    <s v=" "/>
    <d v="2021-01-22T00:00:00"/>
    <s v="GCS1192101"/>
    <s v=" "/>
    <s v="Image URL"/>
    <s v="470"/>
    <s v="WOFF"/>
    <s v="CAOCC"/>
    <s v=" "/>
    <s v=" "/>
  </r>
  <r>
    <x v="0"/>
    <x v="6"/>
    <x v="1"/>
    <x v="0"/>
    <s v="Acc Prov For Uncollect Acc"/>
    <n v="5906.03"/>
    <s v="USD"/>
    <s v="CS10257414"/>
    <x v="1"/>
    <s v=" "/>
    <s v="BRO"/>
    <s v="F3PCR56244"/>
    <s v="E"/>
    <s v=" "/>
    <d v="2021-01-26T00:00:00"/>
    <s v="GCS1222101"/>
    <s v=" "/>
    <s v="Image URL"/>
    <s v="470"/>
    <s v="WOFF"/>
    <s v="CAOCC"/>
    <s v=" "/>
    <s v=" "/>
  </r>
  <r>
    <x v="0"/>
    <x v="6"/>
    <x v="1"/>
    <x v="2"/>
    <s v="Uncollect Acct Elect-Write Off"/>
    <n v="27263.94"/>
    <s v="USD"/>
    <s v="CS10256461"/>
    <x v="1"/>
    <s v=" "/>
    <s v="BRO"/>
    <s v="F3PCR56244"/>
    <s v="E"/>
    <s v=" "/>
    <d v="2021-01-04T00:00:00"/>
    <s v="GCS1032101"/>
    <s v=" "/>
    <s v="Image URL"/>
    <s v="470"/>
    <s v="WOFF"/>
    <s v="CAOCC"/>
    <s v=" "/>
    <s v=" "/>
  </r>
  <r>
    <x v="0"/>
    <x v="3"/>
    <x v="1"/>
    <x v="2"/>
    <s v="Uncollect Acct Elect-Write Off"/>
    <n v="-4524.13"/>
    <s v="USD"/>
    <s v="CS10260869"/>
    <x v="1"/>
    <s v=" "/>
    <s v="BRO"/>
    <s v="F3PCR56244"/>
    <s v="E"/>
    <s v=" "/>
    <d v="2021-02-04T00:00:00"/>
    <s v="GCS1082102"/>
    <s v=" "/>
    <s v="Image URL"/>
    <s v="470"/>
    <s v="WOFF"/>
    <s v="CAOCC"/>
    <s v=" "/>
    <s v=" "/>
  </r>
  <r>
    <x v="0"/>
    <x v="3"/>
    <x v="1"/>
    <x v="2"/>
    <s v="Uncollect Acct Elect-Write Off"/>
    <n v="-1672.68"/>
    <s v="USD"/>
    <s v="CS10260869"/>
    <x v="1"/>
    <s v=" "/>
    <s v="BRO"/>
    <s v="F3PCR56244"/>
    <s v="E"/>
    <s v=" "/>
    <d v="2021-02-03T00:00:00"/>
    <s v="GCS1072102"/>
    <s v=" "/>
    <s v="Image URL"/>
    <s v="470"/>
    <s v="WOFF"/>
    <s v="CAOCC"/>
    <s v=" "/>
    <s v=" "/>
  </r>
  <r>
    <x v="0"/>
    <x v="3"/>
    <x v="1"/>
    <x v="2"/>
    <s v="Uncollect Acct Elect-Write Off"/>
    <n v="-255.07"/>
    <s v="USD"/>
    <s v="CS10264242"/>
    <x v="1"/>
    <s v=" "/>
    <s v="BRO"/>
    <s v="F3PCR56244"/>
    <s v="E"/>
    <s v=" "/>
    <d v="2021-02-27T00:00:00"/>
    <s v="GCS1282102"/>
    <s v=" "/>
    <s v="Image URL"/>
    <s v="470"/>
    <s v="WOFF"/>
    <s v="CAOCC"/>
    <s v=" "/>
    <s v=" "/>
  </r>
  <r>
    <x v="0"/>
    <x v="3"/>
    <x v="1"/>
    <x v="0"/>
    <s v="Acc Prov For Uncollect Acc"/>
    <n v="857.56"/>
    <s v="USD"/>
    <s v="CS10260869"/>
    <x v="1"/>
    <s v=" "/>
    <s v="BRO"/>
    <s v="F3PCR56244"/>
    <s v="E"/>
    <s v=" "/>
    <d v="2021-02-04T00:00:00"/>
    <s v="GCS1082102"/>
    <s v=" "/>
    <s v="Image URL"/>
    <s v="470"/>
    <s v="WOFF"/>
    <s v="CAOCC"/>
    <s v=" "/>
    <s v=" "/>
  </r>
  <r>
    <x v="0"/>
    <x v="3"/>
    <x v="1"/>
    <x v="0"/>
    <s v="Acc Prov For Uncollect Acc"/>
    <n v="182.83"/>
    <s v="USD"/>
    <s v="CS10263801"/>
    <x v="1"/>
    <s v=" "/>
    <s v="BRO"/>
    <s v="F3PCR56244"/>
    <s v="E"/>
    <s v=" "/>
    <d v="2021-02-25T00:00:00"/>
    <s v="GCS1262102"/>
    <s v=" "/>
    <s v="Image URL"/>
    <s v="470"/>
    <s v="WOFF"/>
    <s v="CAOCC"/>
    <s v=" "/>
    <s v=" "/>
  </r>
  <r>
    <x v="0"/>
    <x v="3"/>
    <x v="1"/>
    <x v="0"/>
    <s v="Acc Prov For Uncollect Acc"/>
    <n v="0.72"/>
    <s v="USD"/>
    <s v="CS10261288"/>
    <x v="1"/>
    <s v=" "/>
    <s v="BRO"/>
    <s v="F3PCR56244"/>
    <s v="E"/>
    <s v=" "/>
    <d v="2021-02-09T00:00:00"/>
    <s v="GCS1122102"/>
    <s v=" "/>
    <s v="Image URL"/>
    <s v="470"/>
    <s v="WOFF"/>
    <s v="CAOCC"/>
    <s v=" "/>
    <s v=" "/>
  </r>
  <r>
    <x v="0"/>
    <x v="2"/>
    <x v="1"/>
    <x v="2"/>
    <s v="Uncollect Acct Elect-Write Off"/>
    <n v="-300.14"/>
    <s v="USD"/>
    <s v="CS10267382"/>
    <x v="1"/>
    <s v=" "/>
    <s v="BRO"/>
    <s v="F3PCR56244"/>
    <s v="E"/>
    <s v=" "/>
    <d v="2021-03-13T00:00:00"/>
    <s v="GCS1142103"/>
    <s v=" "/>
    <s v="Image URL"/>
    <s v="470"/>
    <s v="WOFF"/>
    <s v="CAOCC"/>
    <s v=" "/>
    <s v=" "/>
  </r>
  <r>
    <x v="0"/>
    <x v="2"/>
    <x v="1"/>
    <x v="0"/>
    <s v="Acc Prov For Uncollect Acc"/>
    <n v="24.21"/>
    <s v="USD"/>
    <s v="CS10267613"/>
    <x v="1"/>
    <s v=" "/>
    <s v="BRO"/>
    <s v="F3PCR56244"/>
    <s v="E"/>
    <s v=" "/>
    <d v="2021-03-15T00:00:00"/>
    <s v="GCS1152103"/>
    <s v=" "/>
    <s v="Image URL"/>
    <s v="470"/>
    <s v="WOFF"/>
    <s v="CAOCC"/>
    <s v=" "/>
    <s v=" "/>
  </r>
  <r>
    <x v="0"/>
    <x v="2"/>
    <x v="1"/>
    <x v="2"/>
    <s v="Uncollect Acct Elect-Write Off"/>
    <n v="-6941.33"/>
    <s v="USD"/>
    <s v="CS10269163"/>
    <x v="1"/>
    <s v=" "/>
    <s v="BRO"/>
    <s v="F3PCR56244"/>
    <s v="E"/>
    <s v=" "/>
    <d v="2021-03-24T00:00:00"/>
    <s v="GCS1232103"/>
    <s v=" "/>
    <s v="Image URL"/>
    <s v="470"/>
    <s v="WOFF"/>
    <s v="CAOCC"/>
    <s v=" "/>
    <s v=" "/>
  </r>
  <r>
    <x v="0"/>
    <x v="0"/>
    <x v="1"/>
    <x v="0"/>
    <s v="Acc Prov For Uncollect Acc"/>
    <n v="2164.36"/>
    <s v="USD"/>
    <s v="CS10276291"/>
    <x v="1"/>
    <s v=" "/>
    <s v="BRO"/>
    <s v="F3PCR56244"/>
    <s v="E"/>
    <s v=" "/>
    <d v="2021-04-27T00:00:00"/>
    <s v="GCS1252104"/>
    <s v=" "/>
    <s v="Image URL"/>
    <s v="470"/>
    <s v="WOFF"/>
    <s v="CAOCC"/>
    <s v=" "/>
    <s v=" "/>
  </r>
  <r>
    <x v="0"/>
    <x v="0"/>
    <x v="1"/>
    <x v="2"/>
    <s v="Uncollect Acct Elect-Write Off"/>
    <n v="-10761.54"/>
    <s v="USD"/>
    <s v="CS10273647"/>
    <x v="1"/>
    <s v=" "/>
    <s v="BRO"/>
    <s v="F3PCR56244"/>
    <s v="E"/>
    <s v=" "/>
    <d v="2021-04-08T00:00:00"/>
    <s v="GCS1092104"/>
    <s v=" "/>
    <s v="Image URL"/>
    <s v="470"/>
    <s v="WOFF"/>
    <s v="CAOCC"/>
    <s v=" "/>
    <s v=" "/>
  </r>
  <r>
    <x v="0"/>
    <x v="0"/>
    <x v="1"/>
    <x v="2"/>
    <s v="Uncollect Acct Elect-Write Off"/>
    <n v="-1779.23"/>
    <s v="USD"/>
    <s v="CS10273647"/>
    <x v="1"/>
    <s v=" "/>
    <s v="BRO"/>
    <s v="F3PCR56244"/>
    <s v="E"/>
    <s v=" "/>
    <d v="2021-04-06T00:00:00"/>
    <s v="GCS1072104"/>
    <s v=" "/>
    <s v="Image URL"/>
    <s v="470"/>
    <s v="WOFF"/>
    <s v="CAOCC"/>
    <s v=" "/>
    <s v=" "/>
  </r>
  <r>
    <x v="0"/>
    <x v="0"/>
    <x v="1"/>
    <x v="2"/>
    <s v="Uncollect Acct Elect-Write Off"/>
    <n v="-788.47"/>
    <s v="USD"/>
    <s v="CS10276971"/>
    <x v="1"/>
    <s v=" "/>
    <s v="BRO"/>
    <s v="F3PCR56244"/>
    <s v="E"/>
    <s v=" "/>
    <d v="2021-04-29T00:00:00"/>
    <s v="GCS1272104"/>
    <s v=" "/>
    <s v="Image URL"/>
    <s v="470"/>
    <s v="WOFF"/>
    <s v="CAOCC"/>
    <s v=" "/>
    <s v=" "/>
  </r>
  <r>
    <x v="0"/>
    <x v="0"/>
    <x v="1"/>
    <x v="0"/>
    <s v="Acc Prov For Uncollect Acc"/>
    <n v="2331.16"/>
    <s v="USD"/>
    <s v="CS10273647"/>
    <x v="1"/>
    <s v=" "/>
    <s v="BRO"/>
    <s v="F3PCR56244"/>
    <s v="E"/>
    <s v=" "/>
    <d v="2021-04-08T00:00:00"/>
    <s v="GCS1092104"/>
    <s v=" "/>
    <s v="Image URL"/>
    <s v="470"/>
    <s v="WOFF"/>
    <s v="CAOCC"/>
    <s v=" "/>
    <s v=" "/>
  </r>
  <r>
    <x v="1"/>
    <x v="6"/>
    <x v="1"/>
    <x v="2"/>
    <s v="Uncollect Acct Elect-Write Off"/>
    <n v="2370.79"/>
    <s v="USD"/>
    <s v="CS10180445"/>
    <x v="1"/>
    <s v=" "/>
    <s v="LSV"/>
    <s v="F3PCR56244"/>
    <s v="G"/>
    <s v=" "/>
    <d v="2020-01-14T00:00:00"/>
    <s v="GCS1152001"/>
    <s v=" "/>
    <s v="Image URL"/>
    <s v="470"/>
    <s v="WOFF"/>
    <s v="CAOCC"/>
    <s v=" "/>
    <s v=" "/>
  </r>
  <r>
    <x v="1"/>
    <x v="6"/>
    <x v="1"/>
    <x v="2"/>
    <s v="Uncollect Acct Elect-Write Off"/>
    <n v="182.71"/>
    <s v="USD"/>
    <s v="CS10182084"/>
    <x v="1"/>
    <s v=" "/>
    <s v="LSV"/>
    <s v="F3PCR56244"/>
    <s v="G"/>
    <s v=" "/>
    <d v="2020-01-29T00:00:00"/>
    <s v="GCS1282001"/>
    <s v=" "/>
    <s v="Image URL"/>
    <s v="470"/>
    <s v="WOFF"/>
    <s v="CAOCC"/>
    <s v=" "/>
    <s v=" "/>
  </r>
  <r>
    <x v="1"/>
    <x v="3"/>
    <x v="1"/>
    <x v="2"/>
    <s v="Uncollect Acct Elect-Write Off"/>
    <n v="239.15"/>
    <s v="USD"/>
    <s v="CS10185607"/>
    <x v="1"/>
    <s v=" "/>
    <s v="LSV"/>
    <s v="F3PCR56244"/>
    <s v="G"/>
    <s v=" "/>
    <d v="2020-02-11T00:00:00"/>
    <s v="GCS1132002"/>
    <s v=" "/>
    <s v="Image URL"/>
    <s v="470"/>
    <s v="WOFF"/>
    <s v="CAOCC"/>
    <s v=" "/>
    <s v=" "/>
  </r>
  <r>
    <x v="1"/>
    <x v="2"/>
    <x v="1"/>
    <x v="2"/>
    <s v="Uncollect Acct Elect-Write Off"/>
    <n v="-0.55000000000000004"/>
    <s v="USD"/>
    <s v="CS10193827"/>
    <x v="1"/>
    <s v=" "/>
    <s v="LSV"/>
    <s v="F3PCR56244"/>
    <s v="G"/>
    <s v=" "/>
    <d v="2020-03-25T00:00:00"/>
    <s v="GCS1272003"/>
    <s v=" "/>
    <s v="Image URL"/>
    <s v="470"/>
    <s v="WOFF"/>
    <s v="CAOCC"/>
    <s v=" "/>
    <s v=" "/>
  </r>
  <r>
    <x v="1"/>
    <x v="2"/>
    <x v="1"/>
    <x v="2"/>
    <s v="Uncollect Acct Elect-Write Off"/>
    <n v="-78.8"/>
    <s v="USD"/>
    <s v="CS10195371"/>
    <x v="1"/>
    <s v=" "/>
    <s v="LSV"/>
    <s v="F3PCR56244"/>
    <s v="G"/>
    <s v=" "/>
    <d v="2020-03-31T00:00:00"/>
    <s v="GCS1322003"/>
    <s v=" "/>
    <s v="Image URL"/>
    <s v="470"/>
    <s v="WOFF"/>
    <s v="CAOCC"/>
    <s v=" "/>
    <s v=" "/>
  </r>
  <r>
    <x v="1"/>
    <x v="2"/>
    <x v="1"/>
    <x v="2"/>
    <s v="Uncollect Acct Elect-Write Off"/>
    <n v="-120.52"/>
    <s v="USD"/>
    <s v="CS10194430"/>
    <x v="1"/>
    <s v=" "/>
    <s v="LSV"/>
    <s v="F3PCR56244"/>
    <s v="G"/>
    <s v=" "/>
    <d v="2020-03-27T00:00:00"/>
    <s v="GCS1292003"/>
    <s v=" "/>
    <s v="Image URL"/>
    <s v="470"/>
    <s v="WOFF"/>
    <s v="CAOCC"/>
    <s v=" "/>
    <s v=" "/>
  </r>
  <r>
    <x v="1"/>
    <x v="0"/>
    <x v="1"/>
    <x v="2"/>
    <s v="Uncollect Acct Elect-Write Off"/>
    <n v="-56.33"/>
    <s v="USD"/>
    <s v="CS10199420"/>
    <x v="1"/>
    <s v=" "/>
    <s v="LSV"/>
    <s v="F3PCR56244"/>
    <s v="G"/>
    <s v=" "/>
    <d v="2020-04-17T00:00:00"/>
    <s v="GCS1192004"/>
    <s v=" "/>
    <s v="Image URL"/>
    <s v="470"/>
    <s v="WOFF"/>
    <s v="CAOCC"/>
    <s v=" "/>
    <s v=" "/>
  </r>
  <r>
    <x v="1"/>
    <x v="0"/>
    <x v="1"/>
    <x v="2"/>
    <s v="Uncollect Acct Elect-Write Off"/>
    <n v="-105.31"/>
    <s v="USD"/>
    <s v="CS10198132"/>
    <x v="1"/>
    <s v=" "/>
    <s v="LSV"/>
    <s v="F3PCR56244"/>
    <s v="G"/>
    <s v=" "/>
    <d v="2020-04-07T00:00:00"/>
    <s v="GCS1102004"/>
    <s v=" "/>
    <s v="Image URL"/>
    <s v="470"/>
    <s v="WOFF"/>
    <s v="CAOCC"/>
    <s v=" "/>
    <s v=" "/>
  </r>
  <r>
    <x v="1"/>
    <x v="7"/>
    <x v="1"/>
    <x v="2"/>
    <s v="Uncollect Acct Elect-Write Off"/>
    <n v="-6.85"/>
    <s v="USD"/>
    <s v="CS10205105"/>
    <x v="1"/>
    <s v=" "/>
    <s v="LSV"/>
    <s v="F3PCR56244"/>
    <s v="G"/>
    <s v=" "/>
    <d v="2020-05-14T00:00:00"/>
    <s v="GCS1142005"/>
    <s v=" "/>
    <s v="Image URL"/>
    <s v="470"/>
    <s v="WOFF"/>
    <s v="CAOCC"/>
    <s v=" "/>
    <s v=" "/>
  </r>
  <r>
    <x v="1"/>
    <x v="7"/>
    <x v="1"/>
    <x v="2"/>
    <s v="Uncollect Acct Elect-Write Off"/>
    <n v="-123.61"/>
    <s v="USD"/>
    <s v="CS10204416"/>
    <x v="1"/>
    <s v=" "/>
    <s v="LSV"/>
    <s v="F3PCR56244"/>
    <s v="G"/>
    <s v=" "/>
    <d v="2020-05-08T00:00:00"/>
    <s v="GCS1092005"/>
    <s v=" "/>
    <s v="Image URL"/>
    <s v="470"/>
    <s v="WOFF"/>
    <s v="CAOCC"/>
    <s v=" "/>
    <s v=" "/>
  </r>
  <r>
    <x v="1"/>
    <x v="4"/>
    <x v="1"/>
    <x v="2"/>
    <s v="Uncollect Acct Elect-Write Off"/>
    <n v="-35.28"/>
    <s v="USD"/>
    <s v="CS10210163"/>
    <x v="1"/>
    <s v=" "/>
    <s v="LSV"/>
    <s v="F3PCR56244"/>
    <s v="G"/>
    <s v=" "/>
    <d v="2020-06-05T00:00:00"/>
    <s v="GCS1092006"/>
    <s v=" "/>
    <s v="Image URL"/>
    <s v="470"/>
    <s v="WOFF"/>
    <s v="CAOCC"/>
    <s v=" "/>
    <s v=" "/>
  </r>
  <r>
    <x v="1"/>
    <x v="9"/>
    <x v="1"/>
    <x v="2"/>
    <s v="Uncollect Acct Elect-Write Off"/>
    <n v="-490.72"/>
    <s v="USD"/>
    <s v="CS10223244"/>
    <x v="1"/>
    <s v=" "/>
    <s v="LSV"/>
    <s v="F3PCR56244"/>
    <s v="G"/>
    <s v=" "/>
    <d v="2020-08-05T00:00:00"/>
    <s v="GCS1092008"/>
    <s v=" "/>
    <s v="Image URL"/>
    <s v="470"/>
    <s v="WOFF"/>
    <s v="CAOCC"/>
    <s v=" "/>
    <s v=" "/>
  </r>
  <r>
    <x v="1"/>
    <x v="10"/>
    <x v="1"/>
    <x v="2"/>
    <s v="Uncollect Acct Elect-Write Off"/>
    <n v="-440.32"/>
    <s v="USD"/>
    <s v="CS10229552"/>
    <x v="1"/>
    <s v=" "/>
    <s v="LSV"/>
    <s v="F3PCR56244"/>
    <s v="G"/>
    <s v=" "/>
    <d v="2020-09-10T00:00:00"/>
    <s v="GCS1142009"/>
    <s v=" "/>
    <s v="Image URL"/>
    <s v="470"/>
    <s v="WOFF"/>
    <s v="CAOCC"/>
    <s v=" "/>
    <s v=" "/>
  </r>
  <r>
    <x v="1"/>
    <x v="10"/>
    <x v="1"/>
    <x v="2"/>
    <s v="Uncollect Acct Elect-Write Off"/>
    <n v="-84.34"/>
    <s v="USD"/>
    <s v="CS10232637"/>
    <x v="1"/>
    <s v=" "/>
    <s v="LSV"/>
    <s v="F3PCR56244"/>
    <s v="G"/>
    <s v=" "/>
    <d v="2020-09-29T00:00:00"/>
    <s v="GCS1302009"/>
    <s v=" "/>
    <s v="Image URL"/>
    <s v="470"/>
    <s v="WOFF"/>
    <s v="CAOCC"/>
    <s v=" "/>
    <s v=" "/>
  </r>
  <r>
    <x v="1"/>
    <x v="10"/>
    <x v="1"/>
    <x v="2"/>
    <s v="Uncollect Acct Elect-Write Off"/>
    <n v="-317.62"/>
    <s v="USD"/>
    <s v="CS10230158"/>
    <x v="1"/>
    <s v=" "/>
    <s v="LSV"/>
    <s v="F3PCR56244"/>
    <s v="G"/>
    <s v=" "/>
    <d v="2020-09-15T00:00:00"/>
    <s v="GCS1182009"/>
    <s v=" "/>
    <s v="Image URL"/>
    <s v="470"/>
    <s v="WOFF"/>
    <s v="CAOCC"/>
    <s v=" "/>
    <s v=" "/>
  </r>
  <r>
    <x v="1"/>
    <x v="5"/>
    <x v="1"/>
    <x v="2"/>
    <s v="Uncollect Acct Elect-Write Off"/>
    <n v="-180.17"/>
    <s v="USD"/>
    <s v="CS10244764"/>
    <x v="1"/>
    <s v=" "/>
    <s v="LSV"/>
    <s v="F3PCR56244"/>
    <s v="G"/>
    <s v=" "/>
    <d v="2020-11-25T00:00:00"/>
    <s v="GCS1272011"/>
    <s v=" "/>
    <s v="Image URL"/>
    <s v="470"/>
    <s v="WOFF"/>
    <s v="CAOCC"/>
    <s v=" "/>
    <s v=" "/>
  </r>
  <r>
    <x v="1"/>
    <x v="5"/>
    <x v="1"/>
    <x v="2"/>
    <s v="Uncollect Acct Elect-Write Off"/>
    <n v="-179.41"/>
    <s v="USD"/>
    <s v="CS10242246"/>
    <x v="1"/>
    <s v=" "/>
    <s v="LSV"/>
    <s v="F3PCR56244"/>
    <s v="G"/>
    <s v=" "/>
    <d v="2020-11-09T00:00:00"/>
    <s v="GCS1132011"/>
    <s v=" "/>
    <s v="Image URL"/>
    <s v="470"/>
    <s v="WOFF"/>
    <s v="CAOCC"/>
    <s v=" "/>
    <s v=" "/>
  </r>
  <r>
    <x v="1"/>
    <x v="1"/>
    <x v="1"/>
    <x v="2"/>
    <s v="Uncollect Acct Elect-Write Off"/>
    <n v="-365.58"/>
    <s v="USD"/>
    <s v="CS10248021"/>
    <x v="1"/>
    <s v=" "/>
    <s v="LSV"/>
    <s v="F3PCR56244"/>
    <s v="G"/>
    <s v=" "/>
    <d v="2020-12-02T00:00:00"/>
    <s v="GCS1072012"/>
    <s v=" "/>
    <s v="Image URL"/>
    <s v="470"/>
    <s v="WOFF"/>
    <s v="CAOCC"/>
    <s v=" "/>
    <s v=" "/>
  </r>
  <r>
    <x v="1"/>
    <x v="1"/>
    <x v="1"/>
    <x v="2"/>
    <s v="Uncollect Acct Elect-Write Off"/>
    <n v="-11.2"/>
    <s v="USD"/>
    <s v="CS10249299"/>
    <x v="1"/>
    <s v=" "/>
    <s v="LSV"/>
    <s v="F3PCR56244"/>
    <s v="G"/>
    <s v=" "/>
    <d v="2020-12-14T00:00:00"/>
    <s v="GCS1172012"/>
    <s v=" "/>
    <s v="Image URL"/>
    <s v="470"/>
    <s v="WOFF"/>
    <s v="CAOCC"/>
    <s v=" "/>
    <s v=" "/>
  </r>
  <r>
    <x v="1"/>
    <x v="1"/>
    <x v="1"/>
    <x v="2"/>
    <s v="Uncollect Acct Elect-Write Off"/>
    <n v="-103.75"/>
    <s v="USD"/>
    <s v="CS10248962"/>
    <x v="1"/>
    <s v=" "/>
    <s v="LSV"/>
    <s v="F3PCR56244"/>
    <s v="G"/>
    <s v=" "/>
    <d v="2020-12-11T00:00:00"/>
    <s v="GCS1152012"/>
    <s v=" "/>
    <s v="Image URL"/>
    <s v="470"/>
    <s v="WOFF"/>
    <s v="CAOCC"/>
    <s v=" "/>
    <s v=" "/>
  </r>
  <r>
    <x v="0"/>
    <x v="6"/>
    <x v="1"/>
    <x v="2"/>
    <s v="Uncollect Acct Elect-Write Off"/>
    <n v="-4.29"/>
    <s v="USD"/>
    <s v="CS10256461"/>
    <x v="1"/>
    <s v=" "/>
    <s v="LSV"/>
    <s v="F3PCR56244"/>
    <s v="G"/>
    <s v=" "/>
    <d v="2021-01-19T00:00:00"/>
    <s v="GCS1162101"/>
    <s v=" "/>
    <s v="Image URL"/>
    <s v="470"/>
    <s v="WOFF"/>
    <s v="CAOCC"/>
    <s v=" "/>
    <s v=" "/>
  </r>
  <r>
    <x v="0"/>
    <x v="6"/>
    <x v="1"/>
    <x v="2"/>
    <s v="Uncollect Acct Elect-Write Off"/>
    <n v="-424.61"/>
    <s v="USD"/>
    <s v="CS10256461"/>
    <x v="1"/>
    <s v=" "/>
    <s v="LSV"/>
    <s v="F3PCR56244"/>
    <s v="G"/>
    <s v=" "/>
    <d v="2021-01-11T00:00:00"/>
    <s v="GCS1092101"/>
    <s v=" "/>
    <s v="Image URL"/>
    <s v="470"/>
    <s v="WOFF"/>
    <s v="CAOCC"/>
    <s v=" "/>
    <s v=" "/>
  </r>
  <r>
    <x v="0"/>
    <x v="6"/>
    <x v="1"/>
    <x v="0"/>
    <s v="Acc Prov For Uncollect Acc"/>
    <n v="152.55000000000001"/>
    <s v="USD"/>
    <s v="CS10257414"/>
    <x v="1"/>
    <s v=" "/>
    <s v="LSV"/>
    <s v="F3PCR56244"/>
    <s v="G"/>
    <s v=" "/>
    <d v="2021-01-26T00:00:00"/>
    <s v="GCS1222101"/>
    <s v=" "/>
    <s v="Image URL"/>
    <s v="470"/>
    <s v="WOFF"/>
    <s v="CAOCC"/>
    <s v=" "/>
    <s v=" "/>
  </r>
  <r>
    <x v="0"/>
    <x v="3"/>
    <x v="1"/>
    <x v="0"/>
    <s v="Acc Prov For Uncollect Acc"/>
    <n v="19096.46"/>
    <s v="USD"/>
    <s v="CS10261071"/>
    <x v="1"/>
    <s v=" "/>
    <s v="LSV"/>
    <s v="F3PCR56244"/>
    <s v="G"/>
    <s v=" "/>
    <d v="2021-02-08T00:00:00"/>
    <s v="GCS1112102"/>
    <s v=" "/>
    <s v="Image URL"/>
    <s v="470"/>
    <s v="WOFF"/>
    <s v="CAOCC"/>
    <s v=" "/>
    <s v=" "/>
  </r>
  <r>
    <x v="0"/>
    <x v="3"/>
    <x v="1"/>
    <x v="2"/>
    <s v="Uncollect Acct Elect-Write Off"/>
    <n v="-367.04"/>
    <s v="USD"/>
    <s v="CS10260869"/>
    <x v="1"/>
    <s v=" "/>
    <s v="LSV"/>
    <s v="F3PCR56244"/>
    <s v="G"/>
    <s v=" "/>
    <d v="2021-02-02T00:00:00"/>
    <s v="GCS1062102"/>
    <s v=" "/>
    <s v="Image URL"/>
    <s v="470"/>
    <s v="WOFF"/>
    <s v="CAOCC"/>
    <s v=" "/>
    <s v=" "/>
  </r>
  <r>
    <x v="0"/>
    <x v="2"/>
    <x v="1"/>
    <x v="0"/>
    <s v="Acc Prov For Uncollect Acc"/>
    <n v="91.77"/>
    <s v="USD"/>
    <s v="CS10268452"/>
    <x v="1"/>
    <s v=" "/>
    <s v="LSV"/>
    <s v="F3PCR56244"/>
    <s v="G"/>
    <s v=" "/>
    <d v="2021-03-19T00:00:00"/>
    <s v="GCS1192103"/>
    <s v=" "/>
    <s v="Image URL"/>
    <s v="470"/>
    <s v="WOFF"/>
    <s v="CAOCC"/>
    <s v=" "/>
    <s v=" "/>
  </r>
  <r>
    <x v="0"/>
    <x v="2"/>
    <x v="1"/>
    <x v="2"/>
    <s v="Uncollect Acct Elect-Write Off"/>
    <n v="-207.77"/>
    <s v="USD"/>
    <s v="CS10270325"/>
    <x v="1"/>
    <s v=" "/>
    <s v="LSV"/>
    <s v="F3PCR56244"/>
    <s v="G"/>
    <s v=" "/>
    <d v="2021-03-30T00:00:00"/>
    <s v="GCS1282103"/>
    <s v=" "/>
    <s v="Image URL"/>
    <s v="470"/>
    <s v="WOFF"/>
    <s v="CAOCC"/>
    <s v=" "/>
    <s v=" "/>
  </r>
  <r>
    <x v="0"/>
    <x v="2"/>
    <x v="1"/>
    <x v="2"/>
    <s v="Uncollect Acct Elect-Write Off"/>
    <n v="-262.24"/>
    <s v="USD"/>
    <s v="CS10267830"/>
    <x v="1"/>
    <s v=" "/>
    <s v="LSV"/>
    <s v="F3PCR56244"/>
    <s v="G"/>
    <s v=" "/>
    <d v="2021-03-16T00:00:00"/>
    <s v="GCS1162103"/>
    <s v=" "/>
    <s v="Image URL"/>
    <s v="470"/>
    <s v="WOFF"/>
    <s v="CAOCC"/>
    <s v=" "/>
    <s v=" "/>
  </r>
  <r>
    <x v="0"/>
    <x v="2"/>
    <x v="1"/>
    <x v="0"/>
    <s v="Acc Prov For Uncollect Acc"/>
    <n v="-90.52"/>
    <s v="USD"/>
    <s v="CS10267382"/>
    <x v="1"/>
    <s v=" "/>
    <s v="LSV"/>
    <s v="F3PCR56244"/>
    <s v="G"/>
    <s v=" "/>
    <d v="2021-03-12T00:00:00"/>
    <s v="GCS1132103"/>
    <s v=" "/>
    <s v="Image URL"/>
    <s v="470"/>
    <s v="WOFF"/>
    <s v="CAOCC"/>
    <s v=" "/>
    <s v=" "/>
  </r>
  <r>
    <x v="0"/>
    <x v="2"/>
    <x v="1"/>
    <x v="0"/>
    <s v="Acc Prov For Uncollect Acc"/>
    <n v="23.27"/>
    <s v="USD"/>
    <s v="CS10267195"/>
    <x v="1"/>
    <s v=" "/>
    <s v="LSV"/>
    <s v="F3PCR56244"/>
    <s v="G"/>
    <s v=" "/>
    <d v="2021-03-11T00:00:00"/>
    <s v="GCS1122103"/>
    <s v=" "/>
    <s v="Image URL"/>
    <s v="470"/>
    <s v="WOFF"/>
    <s v="CAOCC"/>
    <s v=" "/>
    <s v=" "/>
  </r>
  <r>
    <x v="0"/>
    <x v="0"/>
    <x v="1"/>
    <x v="2"/>
    <s v="Uncollect Acct Elect-Write Off"/>
    <n v="-162.31"/>
    <s v="USD"/>
    <s v="CS10275365"/>
    <x v="1"/>
    <s v=" "/>
    <s v="LSV"/>
    <s v="F3PCR56244"/>
    <s v="G"/>
    <s v=" "/>
    <d v="2021-04-21T00:00:00"/>
    <s v="GCS1202104"/>
    <s v=" "/>
    <s v="Image URL"/>
    <s v="470"/>
    <s v="WOFF"/>
    <s v="CAOCC"/>
    <s v=" "/>
    <s v=" "/>
  </r>
  <r>
    <x v="0"/>
    <x v="0"/>
    <x v="1"/>
    <x v="0"/>
    <s v="Acc Prov For Uncollect Acc"/>
    <n v="-32.71"/>
    <s v="USD"/>
    <s v="CS10276488"/>
    <x v="1"/>
    <s v=" "/>
    <s v="LSV"/>
    <s v="F3PCR56244"/>
    <s v="G"/>
    <s v=" "/>
    <d v="2021-04-28T00:00:00"/>
    <s v="GCS1262104"/>
    <s v=" "/>
    <s v="Image URL"/>
    <s v="470"/>
    <s v="WOFF"/>
    <s v="CAOCC"/>
    <s v=" "/>
    <s v=" "/>
  </r>
  <r>
    <x v="1"/>
    <x v="6"/>
    <x v="1"/>
    <x v="2"/>
    <s v="Uncollect Acct Elect-Write Off"/>
    <n v="-112838.47"/>
    <s v="USD"/>
    <s v="CS10181312"/>
    <x v="1"/>
    <s v=" "/>
    <s v="LSV"/>
    <s v="F3PCR56244"/>
    <s v="E"/>
    <s v=" "/>
    <d v="2020-01-25T00:00:00"/>
    <s v="GCS1252001"/>
    <s v=" "/>
    <s v="Image URL"/>
    <s v="470"/>
    <s v="WOFF"/>
    <s v="CAOCC"/>
    <s v=" "/>
    <s v=" "/>
  </r>
  <r>
    <x v="1"/>
    <x v="6"/>
    <x v="1"/>
    <x v="2"/>
    <s v="Uncollect Acct Elect-Write Off"/>
    <n v="12056.05"/>
    <s v="USD"/>
    <s v="CS10180783"/>
    <x v="1"/>
    <s v=" "/>
    <s v="LSV"/>
    <s v="F3PCR56244"/>
    <s v="E"/>
    <s v=" "/>
    <d v="2020-01-22T00:00:00"/>
    <s v="GCS1222001"/>
    <s v=" "/>
    <s v="Image URL"/>
    <s v="470"/>
    <s v="WOFF"/>
    <s v="CAOCC"/>
    <s v=" "/>
    <s v=" "/>
  </r>
  <r>
    <x v="1"/>
    <x v="6"/>
    <x v="1"/>
    <x v="2"/>
    <s v="Uncollect Acct Elect-Write Off"/>
    <n v="6994.11"/>
    <s v="USD"/>
    <s v="CS10180445"/>
    <x v="1"/>
    <s v=" "/>
    <s v="LSV"/>
    <s v="F3PCR56244"/>
    <s v="E"/>
    <s v=" "/>
    <d v="2020-01-08T00:00:00"/>
    <s v="GCS1102001"/>
    <s v=" "/>
    <s v="Image URL"/>
    <s v="470"/>
    <s v="WOFF"/>
    <s v="CAOCC"/>
    <s v=" "/>
    <s v=" "/>
  </r>
  <r>
    <x v="1"/>
    <x v="6"/>
    <x v="1"/>
    <x v="2"/>
    <s v="Uncollect Acct Elect-Write Off"/>
    <n v="6514.38"/>
    <s v="USD"/>
    <s v="CS10182084"/>
    <x v="1"/>
    <s v=" "/>
    <s v="LSV"/>
    <s v="F3PCR56244"/>
    <s v="E"/>
    <s v=" "/>
    <d v="2020-01-29T00:00:00"/>
    <s v="GCS1282001"/>
    <s v=" "/>
    <s v="Image URL"/>
    <s v="470"/>
    <s v="WOFF"/>
    <s v="CAOCC"/>
    <s v=" "/>
    <s v=" "/>
  </r>
  <r>
    <x v="1"/>
    <x v="3"/>
    <x v="1"/>
    <x v="2"/>
    <s v="Uncollect Acct Elect-Write Off"/>
    <n v="5149.5200000000004"/>
    <s v="USD"/>
    <s v="CS10185607"/>
    <x v="1"/>
    <s v=" "/>
    <s v="LSV"/>
    <s v="F3PCR56244"/>
    <s v="E"/>
    <s v=" "/>
    <d v="2020-02-11T00:00:00"/>
    <s v="GCS1132002"/>
    <s v=" "/>
    <s v="Image URL"/>
    <s v="470"/>
    <s v="WOFF"/>
    <s v="CAOCC"/>
    <s v=" "/>
    <s v=" "/>
  </r>
  <r>
    <x v="1"/>
    <x v="3"/>
    <x v="1"/>
    <x v="2"/>
    <s v="Uncollect Acct Elect-Write Off"/>
    <n v="10557.87"/>
    <s v="USD"/>
    <s v="CS10185358"/>
    <x v="1"/>
    <s v=" "/>
    <s v="LSV"/>
    <s v="F3PCR56244"/>
    <s v="E"/>
    <s v=" "/>
    <d v="2020-02-06T00:00:00"/>
    <s v="GCS1092002"/>
    <s v=" "/>
    <s v="Image URL"/>
    <s v="470"/>
    <s v="WOFF"/>
    <s v="CAOCC"/>
    <s v=" "/>
    <s v=" "/>
  </r>
  <r>
    <x v="1"/>
    <x v="3"/>
    <x v="1"/>
    <x v="2"/>
    <s v="Uncollect Acct Elect-Write Off"/>
    <n v="4618.51"/>
    <s v="USD"/>
    <s v="CS10188425"/>
    <x v="1"/>
    <s v=" "/>
    <s v="LSV"/>
    <s v="F3PCR56244"/>
    <s v="E"/>
    <s v=" "/>
    <d v="2020-02-27T00:00:00"/>
    <s v="GCS1272002"/>
    <s v=" "/>
    <s v="Image URL"/>
    <s v="470"/>
    <s v="WOFF"/>
    <s v="CAOCC"/>
    <s v=" "/>
    <s v=" "/>
  </r>
  <r>
    <x v="1"/>
    <x v="3"/>
    <x v="1"/>
    <x v="2"/>
    <s v="Uncollect Acct Elect-Write Off"/>
    <n v="5209.58"/>
    <s v="USD"/>
    <s v="CS10186150"/>
    <x v="1"/>
    <s v=" "/>
    <s v="LSV"/>
    <s v="F3PCR56244"/>
    <s v="E"/>
    <s v=" "/>
    <d v="2020-02-14T00:00:00"/>
    <s v="GCS1162002"/>
    <s v=" "/>
    <s v="Image URL"/>
    <s v="470"/>
    <s v="WOFF"/>
    <s v="CAOCC"/>
    <s v=" "/>
    <s v=" "/>
  </r>
  <r>
    <x v="1"/>
    <x v="3"/>
    <x v="1"/>
    <x v="2"/>
    <s v="Uncollect Acct Elect-Write Off"/>
    <n v="7703.07"/>
    <s v="USD"/>
    <s v="CS10186053"/>
    <x v="1"/>
    <s v=" "/>
    <s v="LSV"/>
    <s v="F3PCR56244"/>
    <s v="E"/>
    <s v=" "/>
    <d v="2020-02-13T00:00:00"/>
    <s v="GCS1152002"/>
    <s v=" "/>
    <s v="Image URL"/>
    <s v="470"/>
    <s v="WOFF"/>
    <s v="CAOCC"/>
    <s v=" "/>
    <s v=" "/>
  </r>
  <r>
    <x v="1"/>
    <x v="2"/>
    <x v="1"/>
    <x v="2"/>
    <s v="Uncollect Acct Elect-Write Off"/>
    <n v="3976.15"/>
    <s v="USD"/>
    <s v="CS10191943"/>
    <x v="1"/>
    <s v=" "/>
    <s v="LSV"/>
    <s v="F3PCR56244"/>
    <s v="E"/>
    <s v=" "/>
    <d v="2020-03-12T00:00:00"/>
    <s v="GCS1132003"/>
    <s v=" "/>
    <s v="Image URL"/>
    <s v="470"/>
    <s v="WOFF"/>
    <s v="CAOCC"/>
    <s v=" "/>
    <s v=" "/>
  </r>
  <r>
    <x v="1"/>
    <x v="2"/>
    <x v="1"/>
    <x v="2"/>
    <s v="Uncollect Acct Elect-Write Off"/>
    <n v="8547.93"/>
    <s v="USD"/>
    <s v="CS10191250"/>
    <x v="1"/>
    <s v=" "/>
    <s v="LSV"/>
    <s v="F3PCR56244"/>
    <s v="E"/>
    <s v=" "/>
    <d v="2020-03-02T00:00:00"/>
    <s v="GCS1042003"/>
    <s v=" "/>
    <s v="Image URL"/>
    <s v="470"/>
    <s v="WOFF"/>
    <s v="CAOCC"/>
    <s v=" "/>
    <s v=" "/>
  </r>
  <r>
    <x v="1"/>
    <x v="2"/>
    <x v="1"/>
    <x v="2"/>
    <s v="Uncollect Acct Elect-Write Off"/>
    <n v="-357.34"/>
    <s v="USD"/>
    <s v="CS10192273"/>
    <x v="1"/>
    <s v=" "/>
    <s v="LSV"/>
    <s v="F3PCR56244"/>
    <s v="E"/>
    <s v=" "/>
    <d v="2020-03-13T00:00:00"/>
    <s v="GCS1152003"/>
    <s v=" "/>
    <s v="Image URL"/>
    <s v="470"/>
    <s v="WOFF"/>
    <s v="CAOCC"/>
    <s v=" "/>
    <s v=" "/>
  </r>
  <r>
    <x v="1"/>
    <x v="2"/>
    <x v="1"/>
    <x v="2"/>
    <s v="Uncollect Acct Elect-Write Off"/>
    <n v="-5777.22"/>
    <s v="USD"/>
    <s v="CS10191250"/>
    <x v="1"/>
    <s v=" "/>
    <s v="LSV"/>
    <s v="F3PCR56244"/>
    <s v="E"/>
    <s v=" "/>
    <d v="2020-03-04T00:00:00"/>
    <s v="GCS1062003"/>
    <s v=" "/>
    <s v="Image URL"/>
    <s v="470"/>
    <s v="WOFF"/>
    <s v="CAOCC"/>
    <s v=" "/>
    <s v=" "/>
  </r>
  <r>
    <x v="1"/>
    <x v="0"/>
    <x v="1"/>
    <x v="2"/>
    <s v="Uncollect Acct Elect-Write Off"/>
    <n v="-3336.08"/>
    <s v="USD"/>
    <s v="CS10200064"/>
    <x v="1"/>
    <s v=" "/>
    <s v="LSV"/>
    <s v="F3PCR56244"/>
    <s v="E"/>
    <s v=" "/>
    <d v="2020-04-22T00:00:00"/>
    <s v="GCS1232004"/>
    <s v=" "/>
    <s v="Image URL"/>
    <s v="470"/>
    <s v="WOFF"/>
    <s v="CAOCC"/>
    <s v=" "/>
    <s v=" "/>
  </r>
  <r>
    <x v="1"/>
    <x v="7"/>
    <x v="1"/>
    <x v="2"/>
    <s v="Uncollect Acct Elect-Write Off"/>
    <n v="-2646.76"/>
    <s v="USD"/>
    <s v="CS10206698"/>
    <x v="1"/>
    <s v=" "/>
    <s v="LSV"/>
    <s v="F3PCR56244"/>
    <s v="E"/>
    <s v=" "/>
    <d v="2020-05-26T00:00:00"/>
    <s v="GCS1232005"/>
    <s v=" "/>
    <s v="Image URL"/>
    <s v="470"/>
    <s v="WOFF"/>
    <s v="CAOCC"/>
    <s v=" "/>
    <s v=" "/>
  </r>
  <r>
    <x v="1"/>
    <x v="7"/>
    <x v="1"/>
    <x v="2"/>
    <s v="Uncollect Acct Elect-Write Off"/>
    <n v="-5040.46"/>
    <s v="USD"/>
    <s v="CS10206850"/>
    <x v="1"/>
    <s v=" "/>
    <s v="LSV"/>
    <s v="F3PCR56244"/>
    <s v="E"/>
    <s v=" "/>
    <d v="2020-05-27T00:00:00"/>
    <s v="GCS1242005"/>
    <s v=" "/>
    <s v="Image URL"/>
    <s v="470"/>
    <s v="WOFF"/>
    <s v="CAOCC"/>
    <s v=" "/>
    <s v=" "/>
  </r>
  <r>
    <x v="1"/>
    <x v="7"/>
    <x v="1"/>
    <x v="2"/>
    <s v="Uncollect Acct Elect-Write Off"/>
    <n v="-5234.66"/>
    <s v="USD"/>
    <s v="CS10203833"/>
    <x v="1"/>
    <s v=" "/>
    <s v="LSV"/>
    <s v="F3PCR56244"/>
    <s v="E"/>
    <s v=" "/>
    <d v="2020-05-07T00:00:00"/>
    <s v="GCS1082005"/>
    <s v=" "/>
    <s v="Image URL"/>
    <s v="470"/>
    <s v="WOFF"/>
    <s v="CAOCC"/>
    <s v=" "/>
    <s v=" "/>
  </r>
  <r>
    <x v="1"/>
    <x v="4"/>
    <x v="1"/>
    <x v="2"/>
    <s v="Uncollect Acct Elect-Write Off"/>
    <n v="-5945.85"/>
    <s v="USD"/>
    <s v="CS10211985"/>
    <x v="1"/>
    <s v=" "/>
    <s v="LSV"/>
    <s v="F3PCR56244"/>
    <s v="E"/>
    <s v=" "/>
    <d v="2020-06-18T00:00:00"/>
    <s v="GCS1202006"/>
    <s v=" "/>
    <s v="Image URL"/>
    <s v="470"/>
    <s v="WOFF"/>
    <s v="CAOCC"/>
    <s v=" "/>
    <s v=" "/>
  </r>
  <r>
    <x v="1"/>
    <x v="4"/>
    <x v="1"/>
    <x v="2"/>
    <s v="Uncollect Acct Elect-Write Off"/>
    <n v="-5366.76"/>
    <s v="USD"/>
    <s v="CS10213390"/>
    <x v="1"/>
    <s v=" "/>
    <s v="LSV"/>
    <s v="F3PCR56244"/>
    <s v="E"/>
    <s v=" "/>
    <d v="2020-06-26T00:00:00"/>
    <s v="GCS1272006"/>
    <s v=" "/>
    <s v="Image URL"/>
    <s v="470"/>
    <s v="WOFF"/>
    <s v="CAOCC"/>
    <s v=" "/>
    <s v=" "/>
  </r>
  <r>
    <x v="1"/>
    <x v="4"/>
    <x v="1"/>
    <x v="2"/>
    <s v="Uncollect Acct Elect-Write Off"/>
    <n v="-4330.01"/>
    <s v="USD"/>
    <s v="CS10212407"/>
    <x v="1"/>
    <s v=" "/>
    <s v="LSV"/>
    <s v="F3PCR56244"/>
    <s v="E"/>
    <s v=" "/>
    <d v="2020-06-22T00:00:00"/>
    <s v="GCS1232006"/>
    <s v=" "/>
    <s v="Image URL"/>
    <s v="470"/>
    <s v="WOFF"/>
    <s v="CAOCC"/>
    <s v=" "/>
    <s v=" "/>
  </r>
  <r>
    <x v="1"/>
    <x v="4"/>
    <x v="1"/>
    <x v="2"/>
    <s v="Uncollect Acct Elect-Write Off"/>
    <n v="-5077.68"/>
    <s v="USD"/>
    <s v="CS10213170"/>
    <x v="1"/>
    <s v=" "/>
    <s v="LSV"/>
    <s v="F3PCR56244"/>
    <s v="E"/>
    <s v=" "/>
    <d v="2020-06-25T00:00:00"/>
    <s v="GCS1262006"/>
    <s v=" "/>
    <s v="Image URL"/>
    <s v="470"/>
    <s v="WOFF"/>
    <s v="CAOCC"/>
    <s v=" "/>
    <s v=" "/>
  </r>
  <r>
    <x v="1"/>
    <x v="4"/>
    <x v="1"/>
    <x v="2"/>
    <s v="Uncollect Acct Elect-Write Off"/>
    <n v="-4499.05"/>
    <s v="USD"/>
    <s v="CS10210132"/>
    <x v="1"/>
    <s v=" "/>
    <s v="LSV"/>
    <s v="F3PCR56244"/>
    <s v="E"/>
    <s v=" "/>
    <d v="2020-06-01T00:00:00"/>
    <s v="GCS1052006"/>
    <s v=" "/>
    <s v="Image URL"/>
    <s v="470"/>
    <s v="WOFF"/>
    <s v="CAOCC"/>
    <s v=" "/>
    <s v=" "/>
  </r>
  <r>
    <x v="1"/>
    <x v="8"/>
    <x v="1"/>
    <x v="2"/>
    <s v="Uncollect Acct Elect-Write Off"/>
    <n v="-3715.89"/>
    <s v="USD"/>
    <s v="CS10219401"/>
    <x v="1"/>
    <s v=" "/>
    <s v="LSV"/>
    <s v="F3PCR56244"/>
    <s v="E"/>
    <s v=" "/>
    <d v="2020-07-24T00:00:00"/>
    <s v="GCS1252007"/>
    <s v=" "/>
    <s v="Image URL"/>
    <s v="470"/>
    <s v="WOFF"/>
    <s v="CAOCC"/>
    <s v=" "/>
    <s v=" "/>
  </r>
  <r>
    <x v="1"/>
    <x v="9"/>
    <x v="1"/>
    <x v="2"/>
    <s v="Uncollect Acct Elect-Write Off"/>
    <n v="-654.41999999999996"/>
    <s v="USD"/>
    <s v="CS10224124"/>
    <x v="1"/>
    <s v=" "/>
    <s v="LSV"/>
    <s v="F3PCR56244"/>
    <s v="E"/>
    <s v=" "/>
    <d v="2020-08-15T00:00:00"/>
    <s v="GCS1182008"/>
    <s v=" "/>
    <s v="Image URL"/>
    <s v="470"/>
    <s v="WOFF"/>
    <s v="CAOCC"/>
    <s v=" "/>
    <s v=" "/>
  </r>
  <r>
    <x v="1"/>
    <x v="9"/>
    <x v="1"/>
    <x v="2"/>
    <s v="Uncollect Acct Elect-Write Off"/>
    <n v="213.79"/>
    <s v="USD"/>
    <s v="CS10225429"/>
    <x v="1"/>
    <s v=" "/>
    <s v="LSV"/>
    <s v="F3PCR56244"/>
    <s v="E"/>
    <s v=" "/>
    <d v="2020-08-24T00:00:00"/>
    <s v="GCS1252008"/>
    <s v=" "/>
    <s v="Image URL"/>
    <s v="470"/>
    <s v="WOFF"/>
    <s v="CAOCC"/>
    <s v=" "/>
    <s v=" "/>
  </r>
  <r>
    <x v="1"/>
    <x v="9"/>
    <x v="1"/>
    <x v="2"/>
    <s v="Uncollect Acct Elect-Write Off"/>
    <n v="64.95"/>
    <s v="USD"/>
    <s v="CS10223975"/>
    <x v="1"/>
    <s v=" "/>
    <s v="LSV"/>
    <s v="F3PCR56244"/>
    <s v="E"/>
    <s v=" "/>
    <d v="2020-08-13T00:00:00"/>
    <s v="GCS1162008"/>
    <s v=" "/>
    <s v="Image URL"/>
    <s v="470"/>
    <s v="WOFF"/>
    <s v="CAOCC"/>
    <s v=" "/>
    <s v=" "/>
  </r>
  <r>
    <x v="1"/>
    <x v="10"/>
    <x v="1"/>
    <x v="2"/>
    <s v="Uncollect Acct Elect-Write Off"/>
    <n v="-1262.76"/>
    <s v="USD"/>
    <s v="CS10229215"/>
    <x v="1"/>
    <s v=" "/>
    <s v="LSV"/>
    <s v="F3PCR56244"/>
    <s v="E"/>
    <s v=" "/>
    <d v="2020-09-04T00:00:00"/>
    <s v="GCS1102009"/>
    <s v=" "/>
    <s v="Image URL"/>
    <s v="470"/>
    <s v="WOFF"/>
    <s v="CAOCC"/>
    <s v=" "/>
    <s v=" "/>
  </r>
  <r>
    <x v="1"/>
    <x v="10"/>
    <x v="1"/>
    <x v="2"/>
    <s v="Uncollect Acct Elect-Write Off"/>
    <n v="-2953.53"/>
    <s v="USD"/>
    <s v="CS10231421"/>
    <x v="1"/>
    <s v=" "/>
    <s v="LSV"/>
    <s v="F3PCR56244"/>
    <s v="E"/>
    <s v=" "/>
    <d v="2020-09-23T00:00:00"/>
    <s v="GCS1252009"/>
    <s v=" "/>
    <s v="Image URL"/>
    <s v="470"/>
    <s v="WOFF"/>
    <s v="CAOCC"/>
    <s v=" "/>
    <s v=" "/>
  </r>
  <r>
    <x v="1"/>
    <x v="10"/>
    <x v="1"/>
    <x v="2"/>
    <s v="Uncollect Acct Elect-Write Off"/>
    <n v="-3104.95"/>
    <s v="USD"/>
    <s v="CS10229215"/>
    <x v="1"/>
    <s v=" "/>
    <s v="LSV"/>
    <s v="F3PCR56244"/>
    <s v="E"/>
    <s v=" "/>
    <d v="2020-09-08T00:00:00"/>
    <s v="GCS1122009"/>
    <s v=" "/>
    <s v="Image URL"/>
    <s v="470"/>
    <s v="WOFF"/>
    <s v="CAOCC"/>
    <s v=" "/>
    <s v=" "/>
  </r>
  <r>
    <x v="1"/>
    <x v="11"/>
    <x v="1"/>
    <x v="2"/>
    <s v="Uncollect Acct Elect-Write Off"/>
    <n v="-1402.85"/>
    <s v="USD"/>
    <s v="CS10238273"/>
    <x v="1"/>
    <s v=" "/>
    <s v="LSV"/>
    <s v="F3PCR56244"/>
    <s v="E"/>
    <s v=" "/>
    <d v="2020-10-26T00:00:00"/>
    <s v="GCS1282010"/>
    <s v=" "/>
    <s v="Image URL"/>
    <s v="470"/>
    <s v="WOFF"/>
    <s v="CAOCC"/>
    <s v=" "/>
    <s v=" "/>
  </r>
  <r>
    <x v="1"/>
    <x v="11"/>
    <x v="1"/>
    <x v="2"/>
    <s v="Uncollect Acct Elect-Write Off"/>
    <n v="-3366.95"/>
    <s v="USD"/>
    <s v="CS10237623"/>
    <x v="1"/>
    <s v=" "/>
    <s v="LSV"/>
    <s v="F3PCR56244"/>
    <s v="E"/>
    <s v=" "/>
    <d v="2020-10-21T00:00:00"/>
    <s v="GCS1242010"/>
    <s v=" "/>
    <s v="Image URL"/>
    <s v="470"/>
    <s v="WOFF"/>
    <s v="CAOCC"/>
    <s v=" "/>
    <s v=" "/>
  </r>
  <r>
    <x v="1"/>
    <x v="5"/>
    <x v="1"/>
    <x v="2"/>
    <s v="Uncollect Acct Elect-Write Off"/>
    <n v="-1370.99"/>
    <s v="USD"/>
    <s v="CS10241980"/>
    <x v="1"/>
    <s v=" "/>
    <s v="LSV"/>
    <s v="F3PCR56244"/>
    <s v="E"/>
    <s v=" "/>
    <d v="2020-11-04T00:00:00"/>
    <s v="GCS1092011"/>
    <s v=" "/>
    <s v="Image URL"/>
    <s v="470"/>
    <s v="WOFF"/>
    <s v="CAOCC"/>
    <s v=" "/>
    <s v=" "/>
  </r>
  <r>
    <x v="1"/>
    <x v="5"/>
    <x v="1"/>
    <x v="2"/>
    <s v="Uncollect Acct Elect-Write Off"/>
    <n v="-41.34"/>
    <s v="USD"/>
    <s v="CS10244037"/>
    <x v="1"/>
    <s v=" "/>
    <s v="LSV"/>
    <s v="F3PCR56244"/>
    <s v="E"/>
    <s v=" "/>
    <d v="2020-11-21T00:00:00"/>
    <s v="GCS1242011"/>
    <s v=" "/>
    <s v="Image URL"/>
    <s v="470"/>
    <s v="WOFF"/>
    <s v="CAOCC"/>
    <s v=" "/>
    <s v=" "/>
  </r>
  <r>
    <x v="1"/>
    <x v="5"/>
    <x v="1"/>
    <x v="2"/>
    <s v="Uncollect Acct Elect-Write Off"/>
    <n v="-3289.86"/>
    <s v="USD"/>
    <s v="CS10243703"/>
    <x v="1"/>
    <s v=" "/>
    <s v="LSV"/>
    <s v="F3PCR56244"/>
    <s v="E"/>
    <s v=" "/>
    <d v="2020-11-18T00:00:00"/>
    <s v="GCS1212011"/>
    <s v=" "/>
    <s v="Image URL"/>
    <s v="470"/>
    <s v="WOFF"/>
    <s v="CAOCC"/>
    <s v=" "/>
    <s v=" "/>
  </r>
  <r>
    <x v="1"/>
    <x v="1"/>
    <x v="1"/>
    <x v="2"/>
    <s v="Uncollect Acct Elect-Write Off"/>
    <n v="-2809.99"/>
    <s v="USD"/>
    <s v="CS10252639"/>
    <x v="1"/>
    <s v=" "/>
    <s v="LSV"/>
    <s v="F3PCR56244"/>
    <s v="E"/>
    <s v=" "/>
    <d v="2020-12-31T00:00:00"/>
    <s v="GCS1302012"/>
    <s v=" "/>
    <s v="Image URL"/>
    <s v="470"/>
    <s v="WOFF"/>
    <s v="CAOCC"/>
    <s v=" "/>
    <s v=" "/>
  </r>
  <r>
    <x v="1"/>
    <x v="1"/>
    <x v="1"/>
    <x v="2"/>
    <s v="Uncollect Acct Elect-Write Off"/>
    <n v="-4422.3500000000004"/>
    <s v="USD"/>
    <s v="CS10248021"/>
    <x v="1"/>
    <s v=" "/>
    <s v="LSV"/>
    <s v="F3PCR56244"/>
    <s v="E"/>
    <s v=" "/>
    <d v="2020-12-04T00:00:00"/>
    <s v="GCS1092012"/>
    <s v=" "/>
    <s v="Image URL"/>
    <s v="470"/>
    <s v="WOFF"/>
    <s v="CAOCC"/>
    <s v=" "/>
    <s v=" "/>
  </r>
  <r>
    <x v="1"/>
    <x v="1"/>
    <x v="1"/>
    <x v="2"/>
    <s v="Uncollect Acct Elect-Write Off"/>
    <n v="-1439.21"/>
    <s v="USD"/>
    <s v="CS10250306"/>
    <x v="1"/>
    <s v=" "/>
    <s v="LSV"/>
    <s v="F3PCR56244"/>
    <s v="E"/>
    <s v=" "/>
    <d v="2020-12-18T00:00:00"/>
    <s v="GCS1212012"/>
    <s v=" "/>
    <s v="Image URL"/>
    <s v="470"/>
    <s v="WOFF"/>
    <s v="CAOCC"/>
    <s v=" "/>
    <s v=" "/>
  </r>
  <r>
    <x v="1"/>
    <x v="1"/>
    <x v="1"/>
    <x v="2"/>
    <s v="Uncollect Acct Elect-Write Off"/>
    <n v="-4979.6099999999997"/>
    <s v="USD"/>
    <s v="CS10250091"/>
    <x v="1"/>
    <s v=" "/>
    <s v="LSV"/>
    <s v="F3PCR56244"/>
    <s v="E"/>
    <s v=" "/>
    <d v="2020-12-17T00:00:00"/>
    <s v="GCS1202012"/>
    <s v=" "/>
    <s v="Image URL"/>
    <s v="470"/>
    <s v="WOFF"/>
    <s v="CAOCC"/>
    <s v=" "/>
    <s v=" "/>
  </r>
  <r>
    <x v="1"/>
    <x v="1"/>
    <x v="1"/>
    <x v="2"/>
    <s v="Uncollect Acct Elect-Write Off"/>
    <n v="-1392.87"/>
    <s v="USD"/>
    <s v="CS10251027"/>
    <x v="1"/>
    <s v=" "/>
    <s v="LSV"/>
    <s v="F3PCR56244"/>
    <s v="E"/>
    <s v=" "/>
    <d v="2020-12-23T00:00:00"/>
    <s v="GCS1252012"/>
    <s v=" "/>
    <s v="Image URL"/>
    <s v="470"/>
    <s v="WOFF"/>
    <s v="CAOCC"/>
    <s v=" "/>
    <s v=" "/>
  </r>
  <r>
    <x v="0"/>
    <x v="6"/>
    <x v="1"/>
    <x v="2"/>
    <s v="Uncollect Acct Elect-Write Off"/>
    <n v="-264.48"/>
    <s v="USD"/>
    <s v="CS10256461"/>
    <x v="1"/>
    <s v=" "/>
    <s v="LSV"/>
    <s v="F3PCR56244"/>
    <s v="E"/>
    <s v=" "/>
    <d v="2021-01-16T00:00:00"/>
    <s v="GCS1142101"/>
    <s v=" "/>
    <s v="Image URL"/>
    <s v="470"/>
    <s v="WOFF"/>
    <s v="CAOCC"/>
    <s v=" "/>
    <s v=" "/>
  </r>
  <r>
    <x v="0"/>
    <x v="6"/>
    <x v="1"/>
    <x v="2"/>
    <s v="Uncollect Acct Elect-Write Off"/>
    <n v="-4641.84"/>
    <s v="USD"/>
    <s v="CS10256461"/>
    <x v="1"/>
    <s v=" "/>
    <s v="LSV"/>
    <s v="F3PCR56244"/>
    <s v="E"/>
    <s v=" "/>
    <d v="2021-01-11T00:00:00"/>
    <s v="GCS1092101"/>
    <s v=" "/>
    <s v="Image URL"/>
    <s v="470"/>
    <s v="WOFF"/>
    <s v="CAOCC"/>
    <s v=" "/>
    <s v=" "/>
  </r>
  <r>
    <x v="0"/>
    <x v="6"/>
    <x v="1"/>
    <x v="2"/>
    <s v="Uncollect Acct Elect-Write Off"/>
    <n v="-20.260000000000002"/>
    <s v="USD"/>
    <s v="CS10256461"/>
    <x v="1"/>
    <s v=" "/>
    <s v="LSV"/>
    <s v="F3PCR56244"/>
    <s v="E"/>
    <s v=" "/>
    <d v="2021-01-09T00:00:00"/>
    <s v="GCS1082101"/>
    <s v=" "/>
    <s v="Image URL"/>
    <s v="470"/>
    <s v="WOFF"/>
    <s v="CAOCC"/>
    <s v=" "/>
    <s v=" "/>
  </r>
  <r>
    <x v="0"/>
    <x v="3"/>
    <x v="1"/>
    <x v="0"/>
    <s v="Acc Prov For Uncollect Acc"/>
    <n v="236.17"/>
    <s v="USD"/>
    <s v="CS10260869"/>
    <x v="1"/>
    <s v=" "/>
    <s v="LSV"/>
    <s v="F3PCR56244"/>
    <s v="E"/>
    <s v=" "/>
    <d v="2021-02-03T00:00:00"/>
    <s v="GCS1072102"/>
    <s v=" "/>
    <s v="Image URL"/>
    <s v="470"/>
    <s v="WOFF"/>
    <s v="CAOCC"/>
    <s v=" "/>
    <s v=" "/>
  </r>
  <r>
    <x v="0"/>
    <x v="3"/>
    <x v="1"/>
    <x v="2"/>
    <s v="Uncollect Acct Elect-Write Off"/>
    <n v="-1107.22"/>
    <s v="USD"/>
    <s v="CS10261892"/>
    <x v="1"/>
    <s v=" "/>
    <s v="LSV"/>
    <s v="F3PCR56244"/>
    <s v="E"/>
    <s v=" "/>
    <d v="2021-02-15T00:00:00"/>
    <s v="GCS1172102"/>
    <s v=" "/>
    <s v="Image URL"/>
    <s v="470"/>
    <s v="WOFF"/>
    <s v="CAOCC"/>
    <s v=" "/>
    <s v=" "/>
  </r>
  <r>
    <x v="0"/>
    <x v="3"/>
    <x v="1"/>
    <x v="2"/>
    <s v="Uncollect Acct Elect-Write Off"/>
    <n v="-3275.14"/>
    <s v="USD"/>
    <s v="CS10262590"/>
    <x v="1"/>
    <s v=" "/>
    <s v="LSV"/>
    <s v="F3PCR56244"/>
    <s v="E"/>
    <s v=" "/>
    <d v="2021-02-19T00:00:00"/>
    <s v="GCS1212102"/>
    <s v=" "/>
    <s v="Image URL"/>
    <s v="470"/>
    <s v="WOFF"/>
    <s v="CAOCC"/>
    <s v=" "/>
    <s v=" "/>
  </r>
  <r>
    <x v="0"/>
    <x v="3"/>
    <x v="1"/>
    <x v="0"/>
    <s v="Acc Prov For Uncollect Acc"/>
    <n v="476.65"/>
    <s v="USD"/>
    <s v="CS10263801"/>
    <x v="1"/>
    <s v=" "/>
    <s v="LSV"/>
    <s v="F3PCR56244"/>
    <s v="E"/>
    <s v=" "/>
    <d v="2021-02-25T00:00:00"/>
    <s v="GCS1262102"/>
    <s v=" "/>
    <s v="Image URL"/>
    <s v="470"/>
    <s v="WOFF"/>
    <s v="CAOCC"/>
    <s v=" "/>
    <s v=" "/>
  </r>
  <r>
    <x v="0"/>
    <x v="3"/>
    <x v="1"/>
    <x v="2"/>
    <s v="Uncollect Acct Elect-Write Off"/>
    <n v="-3138.01"/>
    <s v="USD"/>
    <s v="CS10260869"/>
    <x v="1"/>
    <s v=" "/>
    <s v="LSV"/>
    <s v="F3PCR56244"/>
    <s v="E"/>
    <s v=" "/>
    <d v="2021-02-01T00:00:00"/>
    <s v="GCS1052102"/>
    <s v=" "/>
    <s v="Image URL"/>
    <s v="470"/>
    <s v="WOFF"/>
    <s v="CAOCC"/>
    <s v=" "/>
    <s v=" "/>
  </r>
  <r>
    <x v="0"/>
    <x v="3"/>
    <x v="1"/>
    <x v="0"/>
    <s v="Acc Prov For Uncollect Acc"/>
    <n v="-255.25"/>
    <s v="USD"/>
    <s v="CS10262478"/>
    <x v="1"/>
    <s v=" "/>
    <s v="LSV"/>
    <s v="F3PCR56244"/>
    <s v="E"/>
    <s v=" "/>
    <d v="2021-02-18T00:00:00"/>
    <s v="GCS1202102"/>
    <s v=" "/>
    <s v="Image URL"/>
    <s v="470"/>
    <s v="WOFF"/>
    <s v="CAOCC"/>
    <s v=" "/>
    <s v=" "/>
  </r>
  <r>
    <x v="0"/>
    <x v="3"/>
    <x v="1"/>
    <x v="2"/>
    <s v="Uncollect Acct Elect-Write Off"/>
    <n v="-3906.47"/>
    <s v="USD"/>
    <s v="CS10261611"/>
    <x v="1"/>
    <s v=" "/>
    <s v="LSV"/>
    <s v="F3PCR56244"/>
    <s v="E"/>
    <s v=" "/>
    <d v="2021-02-11T00:00:00"/>
    <s v="GCS1142102"/>
    <s v=" "/>
    <s v="Image URL"/>
    <s v="470"/>
    <s v="WOFF"/>
    <s v="CAOCC"/>
    <s v=" "/>
    <s v=" "/>
  </r>
  <r>
    <x v="0"/>
    <x v="3"/>
    <x v="1"/>
    <x v="0"/>
    <s v="Acc Prov For Uncollect Acc"/>
    <n v="580.53"/>
    <s v="USD"/>
    <s v="CS10261288"/>
    <x v="1"/>
    <s v=" "/>
    <s v="LSV"/>
    <s v="F3PCR56244"/>
    <s v="E"/>
    <s v=" "/>
    <d v="2021-02-09T00:00:00"/>
    <s v="GCS1122102"/>
    <s v=" "/>
    <s v="Image URL"/>
    <s v="470"/>
    <s v="WOFF"/>
    <s v="CAOCC"/>
    <s v=" "/>
    <s v=" "/>
  </r>
  <r>
    <x v="0"/>
    <x v="3"/>
    <x v="1"/>
    <x v="2"/>
    <s v="Uncollect Acct Elect-Write Off"/>
    <n v="-2738.81"/>
    <s v="USD"/>
    <s v="CS10262265"/>
    <x v="1"/>
    <s v=" "/>
    <s v="LSV"/>
    <s v="F3PCR56244"/>
    <s v="E"/>
    <s v=" "/>
    <d v="2021-02-17T00:00:00"/>
    <s v="GCS1192102"/>
    <s v=" "/>
    <s v="Image URL"/>
    <s v="470"/>
    <s v="WOFF"/>
    <s v="CAOCC"/>
    <s v=" "/>
    <s v=" "/>
  </r>
  <r>
    <x v="0"/>
    <x v="2"/>
    <x v="1"/>
    <x v="2"/>
    <s v="Uncollect Acct Elect-Write Off"/>
    <n v="-4378.4799999999996"/>
    <s v="USD"/>
    <s v="CS10266396"/>
    <x v="1"/>
    <s v=" "/>
    <s v="LSV"/>
    <s v="F3PCR56244"/>
    <s v="E"/>
    <s v=" "/>
    <d v="2021-03-01T00:00:00"/>
    <s v="GCS1032103"/>
    <s v=" "/>
    <s v="Image URL"/>
    <s v="470"/>
    <s v="WOFF"/>
    <s v="CAOCC"/>
    <s v=" "/>
    <s v=" "/>
  </r>
  <r>
    <x v="0"/>
    <x v="2"/>
    <x v="1"/>
    <x v="2"/>
    <s v="Uncollect Acct Elect-Write Off"/>
    <n v="-299.02999999999997"/>
    <s v="USD"/>
    <s v="CS10266396"/>
    <x v="1"/>
    <s v=" "/>
    <s v="LSV"/>
    <s v="F3PCR56244"/>
    <s v="E"/>
    <s v=" "/>
    <d v="2021-03-06T00:00:00"/>
    <s v="GCS1082103"/>
    <s v=" "/>
    <s v="Image URL"/>
    <s v="470"/>
    <s v="WOFF"/>
    <s v="CAOCC"/>
    <s v=" "/>
    <s v=" "/>
  </r>
  <r>
    <x v="0"/>
    <x v="2"/>
    <x v="1"/>
    <x v="0"/>
    <s v="Acc Prov For Uncollect Acc"/>
    <n v="12.38"/>
    <s v="USD"/>
    <s v="CS10268693"/>
    <x v="1"/>
    <s v=" "/>
    <s v="LSV"/>
    <s v="F3PCR56244"/>
    <s v="E"/>
    <s v=" "/>
    <d v="2021-03-22T00:00:00"/>
    <s v="GCS1212103"/>
    <s v=" "/>
    <s v="Image URL"/>
    <s v="470"/>
    <s v="WOFF"/>
    <s v="CAOCC"/>
    <s v=" "/>
    <s v=" "/>
  </r>
  <r>
    <x v="0"/>
    <x v="2"/>
    <x v="1"/>
    <x v="2"/>
    <s v="Uncollect Acct Elect-Write Off"/>
    <n v="-3006.46"/>
    <s v="USD"/>
    <s v="CS10270325"/>
    <x v="1"/>
    <s v=" "/>
    <s v="LSV"/>
    <s v="F3PCR56244"/>
    <s v="E"/>
    <s v=" "/>
    <d v="2021-03-30T00:00:00"/>
    <s v="GCS1282103"/>
    <s v=" "/>
    <s v="Image URL"/>
    <s v="470"/>
    <s v="WOFF"/>
    <s v="CAOCC"/>
    <s v=" "/>
    <s v=" "/>
  </r>
  <r>
    <x v="0"/>
    <x v="2"/>
    <x v="1"/>
    <x v="2"/>
    <s v="Uncollect Acct Elect-Write Off"/>
    <n v="-9602.1"/>
    <s v="USD"/>
    <s v="CS10266396"/>
    <x v="1"/>
    <s v=" "/>
    <s v="LSV"/>
    <s v="F3PCR56244"/>
    <s v="E"/>
    <s v=" "/>
    <d v="2021-03-03T00:00:00"/>
    <s v="GCS1052103"/>
    <s v=" "/>
    <s v="Image URL"/>
    <s v="470"/>
    <s v="WOFF"/>
    <s v="CAOCC"/>
    <s v=" "/>
    <s v=" "/>
  </r>
  <r>
    <x v="0"/>
    <x v="2"/>
    <x v="1"/>
    <x v="2"/>
    <s v="Uncollect Acct Elect-Write Off"/>
    <n v="-4619.87"/>
    <s v="USD"/>
    <s v="CS10266617"/>
    <x v="1"/>
    <s v=" "/>
    <s v="LSV"/>
    <s v="F3PCR56244"/>
    <s v="E"/>
    <s v=" "/>
    <d v="2021-03-08T00:00:00"/>
    <s v="GCS1092103"/>
    <s v=" "/>
    <s v="Image URL"/>
    <s v="470"/>
    <s v="WOFF"/>
    <s v="CAOCC"/>
    <s v=" "/>
    <s v=" "/>
  </r>
  <r>
    <x v="0"/>
    <x v="0"/>
    <x v="1"/>
    <x v="0"/>
    <s v="Acc Prov For Uncollect Acc"/>
    <n v="379691.16"/>
    <s v="USD"/>
    <s v="CS10274031"/>
    <x v="1"/>
    <s v=" "/>
    <s v="LSV"/>
    <s v="F3PCR56244"/>
    <s v="E"/>
    <s v=" "/>
    <d v="2021-04-12T00:00:00"/>
    <s v="GCS1122104"/>
    <s v=" "/>
    <s v="Image URL"/>
    <s v="470"/>
    <s v="WOFF"/>
    <s v="CAOCC"/>
    <s v=" "/>
    <s v=" "/>
  </r>
  <r>
    <x v="0"/>
    <x v="0"/>
    <x v="1"/>
    <x v="2"/>
    <s v="Uncollect Acct Elect-Write Off"/>
    <n v="-5845.79"/>
    <s v="USD"/>
    <s v="CS10274776"/>
    <x v="1"/>
    <s v=" "/>
    <s v="LSV"/>
    <s v="F3PCR56244"/>
    <s v="E"/>
    <s v=" "/>
    <d v="2021-04-16T00:00:00"/>
    <s v="GCS1162104"/>
    <s v=" "/>
    <s v="Image URL"/>
    <s v="470"/>
    <s v="WOFF"/>
    <s v="CAOCC"/>
    <s v=" "/>
    <s v=" "/>
  </r>
  <r>
    <x v="0"/>
    <x v="0"/>
    <x v="1"/>
    <x v="0"/>
    <s v="Acc Prov For Uncollect Acc"/>
    <n v="1456.95"/>
    <s v="USD"/>
    <s v="CS10275744"/>
    <x v="1"/>
    <s v=" "/>
    <s v="LSV"/>
    <s v="F3PCR56244"/>
    <s v="E"/>
    <s v=" "/>
    <d v="2021-04-23T00:00:00"/>
    <s v="GCS1222104"/>
    <s v=" "/>
    <s v="Image URL"/>
    <s v="470"/>
    <s v="WOFF"/>
    <s v="CAOCC"/>
    <s v=" "/>
    <s v=" "/>
  </r>
  <r>
    <x v="0"/>
    <x v="0"/>
    <x v="1"/>
    <x v="2"/>
    <s v="Uncollect Acct Elect-Write Off"/>
    <n v="-1199.97"/>
    <s v="USD"/>
    <s v="CS10276291"/>
    <x v="1"/>
    <s v=" "/>
    <s v="LSV"/>
    <s v="F3PCR56244"/>
    <s v="E"/>
    <s v=" "/>
    <d v="2021-04-27T00:00:00"/>
    <s v="GCS1252104"/>
    <s v=" "/>
    <s v="Image URL"/>
    <s v="470"/>
    <s v="WOFF"/>
    <s v="CAOCC"/>
    <s v=" "/>
    <s v=" "/>
  </r>
  <r>
    <x v="1"/>
    <x v="1"/>
    <x v="0"/>
    <x v="1"/>
    <s v="Reg asset Covid 19 bad debt"/>
    <n v="1038834.63"/>
    <s v="USD"/>
    <s v="ERD0253695"/>
    <x v="0"/>
    <s v="Reg asset  bad debt COVID19"/>
    <s v="ENT"/>
    <s v=" "/>
    <s v="G"/>
    <s v=" "/>
    <d v="2020-12-31T00:00:00"/>
    <s v=" "/>
    <s v=" "/>
    <s v="Image URL"/>
    <s v="901"/>
    <s v=" "/>
    <s v=" "/>
    <s v=" "/>
    <s v=" "/>
  </r>
  <r>
    <x v="1"/>
    <x v="1"/>
    <x v="0"/>
    <x v="0"/>
    <s v="Acc Prov For Uncollect Acc"/>
    <n v="-1550172.99"/>
    <s v="USD"/>
    <s v="ERD0253681"/>
    <x v="0"/>
    <s v="Adj amt of AFDA to be recog- G"/>
    <s v=" "/>
    <s v=" "/>
    <s v="G"/>
    <s v=" "/>
    <d v="2020-12-31T00:00:00"/>
    <s v=" "/>
    <s v=" "/>
    <s v="Image URL"/>
    <s v="901"/>
    <s v=" "/>
    <s v=" "/>
    <s v=" "/>
    <s v=" "/>
  </r>
  <r>
    <x v="1"/>
    <x v="1"/>
    <x v="1"/>
    <x v="1"/>
    <s v="Reg asset Covid 19 bad debt"/>
    <n v="835213.65"/>
    <s v="USD"/>
    <s v="ERD0253677"/>
    <x v="0"/>
    <s v="Adj RA for G exp"/>
    <s v=" "/>
    <s v=" "/>
    <s v="G"/>
    <s v=" "/>
    <d v="2020-12-31T00:00:00"/>
    <s v=" "/>
    <s v=" "/>
    <s v="Image URL"/>
    <s v="901"/>
    <s v=" "/>
    <s v=" "/>
    <s v=" "/>
    <s v=" "/>
  </r>
  <r>
    <x v="1"/>
    <x v="1"/>
    <x v="0"/>
    <x v="1"/>
    <s v="Reg asset Covid 19 bad debt"/>
    <n v="1258904.78"/>
    <s v="USD"/>
    <s v="ERD0253681"/>
    <x v="0"/>
    <s v="Adj RA for G exp"/>
    <s v=" "/>
    <s v=" "/>
    <s v="G"/>
    <s v=" "/>
    <d v="2020-12-31T00:00:00"/>
    <s v=" "/>
    <s v=" "/>
    <s v="Image URL"/>
    <s v="901"/>
    <s v=" "/>
    <s v=" "/>
    <s v=" "/>
    <s v=" "/>
  </r>
  <r>
    <x v="0"/>
    <x v="6"/>
    <x v="1"/>
    <x v="0"/>
    <s v="Acc Prov For Uncollect Acc"/>
    <n v="0"/>
    <s v="USD"/>
    <s v="ERD0259431"/>
    <x v="0"/>
    <s v="Uncoll Reserve Adjust-ELA"/>
    <s v=" "/>
    <s v=" "/>
    <s v="G"/>
    <s v=" "/>
    <d v="2021-01-31T00:00:00"/>
    <s v=" "/>
    <s v=" "/>
    <s v="Image URL"/>
    <s v="901"/>
    <s v=" "/>
    <s v=" "/>
    <s v=" "/>
    <s v=" "/>
  </r>
  <r>
    <x v="0"/>
    <x v="2"/>
    <x v="1"/>
    <x v="0"/>
    <s v="Acc Prov For Uncollect Acc"/>
    <n v="-8181.8"/>
    <s v="USD"/>
    <s v="ERD0271802"/>
    <x v="0"/>
    <s v="Uncoll Reserve Adjust-ELA"/>
    <s v=" "/>
    <s v=" "/>
    <s v="G"/>
    <s v=" "/>
    <d v="2021-03-31T00:00:00"/>
    <s v=" "/>
    <s v=" "/>
    <s v="Image URL"/>
    <s v="901"/>
    <s v=" "/>
    <s v=" "/>
    <s v=" "/>
    <s v=" "/>
  </r>
  <r>
    <x v="1"/>
    <x v="2"/>
    <x v="0"/>
    <x v="0"/>
    <s v="Acc Prov For Uncollect Acc"/>
    <n v="114.91"/>
    <s v="USD"/>
    <s v="ERD0196180"/>
    <x v="0"/>
    <s v="Alg Uncollectible Reserve Adj"/>
    <s v=" "/>
    <s v=" "/>
    <s v="E"/>
    <s v=" "/>
    <d v="2020-03-31T00:00:00"/>
    <s v=" "/>
    <s v=" "/>
    <s v="Image URL"/>
    <s v="901"/>
    <s v=" "/>
    <s v=" "/>
    <s v=" "/>
    <s v=" "/>
  </r>
  <r>
    <x v="1"/>
    <x v="0"/>
    <x v="1"/>
    <x v="0"/>
    <s v="Acc Prov For Uncollect Acc"/>
    <n v="0"/>
    <s v="USD"/>
    <s v="ERD0199770"/>
    <x v="0"/>
    <s v="Uncoll Reserve Adjust-EGSL"/>
    <s v=" "/>
    <s v=" "/>
    <s v="E"/>
    <s v=" "/>
    <d v="2020-04-30T00:00:00"/>
    <s v=" "/>
    <s v=" "/>
    <s v="Image URL"/>
    <s v="901"/>
    <s v=" "/>
    <s v=" "/>
    <s v=" "/>
    <s v=" "/>
  </r>
  <r>
    <x v="1"/>
    <x v="8"/>
    <x v="1"/>
    <x v="0"/>
    <s v="Acc Prov For Uncollect Acc"/>
    <n v="-3309243"/>
    <s v="USD"/>
    <s v="ERD0221508"/>
    <x v="0"/>
    <s v="Uncoll Reserve Adjust-ELA"/>
    <s v=" "/>
    <s v=" "/>
    <s v="E"/>
    <s v=" "/>
    <d v="2020-07-31T00:00:00"/>
    <s v=" "/>
    <s v=" "/>
    <s v="Image URL"/>
    <s v="901"/>
    <s v=" "/>
    <s v=" "/>
    <s v=" "/>
    <s v=" "/>
  </r>
  <r>
    <x v="1"/>
    <x v="1"/>
    <x v="0"/>
    <x v="0"/>
    <s v="Acc Prov For Uncollect Acc"/>
    <n v="1550172.99"/>
    <s v="USD"/>
    <s v="ERD0253681"/>
    <x v="0"/>
    <s v="Adj amt of AFDA to be recog- E"/>
    <s v=" "/>
    <s v=" "/>
    <s v="E"/>
    <s v=" "/>
    <d v="2020-12-31T00:00:00"/>
    <s v=" "/>
    <s v=" "/>
    <s v="Image URL"/>
    <s v="901"/>
    <s v=" "/>
    <s v=" "/>
    <s v=" "/>
    <s v=" "/>
  </r>
  <r>
    <x v="0"/>
    <x v="3"/>
    <x v="1"/>
    <x v="0"/>
    <s v="Acc Prov For Uncollect Acc"/>
    <n v="-1194214.94"/>
    <s v="USD"/>
    <s v="ERD0263359"/>
    <x v="0"/>
    <s v="Uncoll Reserve Adjust-ELA"/>
    <s v=" "/>
    <s v=" "/>
    <s v="E"/>
    <s v=" "/>
    <d v="2021-02-28T00:00:00"/>
    <s v=" "/>
    <s v=" "/>
    <s v="Image URL"/>
    <s v="901"/>
    <s v=" "/>
    <s v=" "/>
    <s v=" "/>
    <s v=" "/>
  </r>
  <r>
    <x v="0"/>
    <x v="2"/>
    <x v="1"/>
    <x v="0"/>
    <s v="Acc Prov For Uncollect Acc"/>
    <n v="-459267.73"/>
    <s v="USD"/>
    <s v="ERD0271802"/>
    <x v="0"/>
    <s v="Uncoll Reserve Adjust-ELA"/>
    <s v=" "/>
    <s v=" "/>
    <s v="E"/>
    <s v=" "/>
    <d v="2021-03-31T00:00:00"/>
    <s v=" "/>
    <s v=" "/>
    <s v="Image URL"/>
    <s v="901"/>
    <s v=" "/>
    <s v=" "/>
    <s v=" "/>
    <s v=" "/>
  </r>
  <r>
    <x v="1"/>
    <x v="11"/>
    <x v="1"/>
    <x v="1"/>
    <s v="Reg asset Covid 19 bad debt"/>
    <n v="5966862"/>
    <s v="USD"/>
    <s v="ERD0240518"/>
    <x v="0"/>
    <s v="Reg asset Covid 19 bad debt"/>
    <s v=" "/>
    <s v=" "/>
    <s v="E"/>
    <s v=" "/>
    <d v="2020-10-31T00:00:00"/>
    <s v=" "/>
    <s v=" "/>
    <s v="Image URL"/>
    <s v="901"/>
    <s v="RDRA"/>
    <s v=" "/>
    <s v=" "/>
    <s v=" "/>
  </r>
  <r>
    <x v="1"/>
    <x v="3"/>
    <x v="1"/>
    <x v="2"/>
    <s v="Uncollect Acct Elect-Write Off"/>
    <n v="5648.41"/>
    <s v="USD"/>
    <s v="CS10185358"/>
    <x v="1"/>
    <s v=" "/>
    <s v="BRO"/>
    <s v=" "/>
    <s v="E"/>
    <s v=" "/>
    <d v="2020-02-06T00:00:00"/>
    <s v="LCS1092002"/>
    <s v=" "/>
    <s v="Image URL"/>
    <s v="470"/>
    <s v="WOFF"/>
    <s v="CAOCI"/>
    <s v=" "/>
    <s v=" "/>
  </r>
  <r>
    <x v="1"/>
    <x v="2"/>
    <x v="1"/>
    <x v="2"/>
    <s v="Uncollect Acct Elect-Write Off"/>
    <n v="1624.43"/>
    <s v="USD"/>
    <s v="CS10191625"/>
    <x v="1"/>
    <s v=" "/>
    <s v="BRO"/>
    <s v=" "/>
    <s v="E"/>
    <s v=" "/>
    <d v="2020-03-10T00:00:00"/>
    <s v="LCS1112003"/>
    <s v=" "/>
    <s v="Image URL"/>
    <s v="470"/>
    <s v="WOFF"/>
    <s v="CAOCI"/>
    <s v=" "/>
    <s v=" "/>
  </r>
  <r>
    <x v="1"/>
    <x v="2"/>
    <x v="1"/>
    <x v="2"/>
    <s v="Uncollect Acct Elect-Write Off"/>
    <n v="-922.34"/>
    <s v="USD"/>
    <s v="CS10193827"/>
    <x v="1"/>
    <s v=" "/>
    <s v="BRO"/>
    <s v=" "/>
    <s v="E"/>
    <s v=" "/>
    <d v="2020-03-25T00:00:00"/>
    <s v="LCS1272003"/>
    <s v=" "/>
    <s v="Image URL"/>
    <s v="470"/>
    <s v="WOFF"/>
    <s v="CAOCI"/>
    <s v=" "/>
    <s v=" "/>
  </r>
  <r>
    <x v="1"/>
    <x v="0"/>
    <x v="1"/>
    <x v="2"/>
    <s v="Uncollect Acct Elect-Write Off"/>
    <n v="-1639.53"/>
    <s v="USD"/>
    <s v="CS10199420"/>
    <x v="1"/>
    <s v=" "/>
    <s v="BRO"/>
    <s v=" "/>
    <s v="E"/>
    <s v=" "/>
    <d v="2020-04-17T00:00:00"/>
    <s v="LCS1192004"/>
    <s v=" "/>
    <s v="Image URL"/>
    <s v="470"/>
    <s v="WOFF"/>
    <s v="CAOCI"/>
    <s v=" "/>
    <s v=" "/>
  </r>
  <r>
    <x v="1"/>
    <x v="0"/>
    <x v="1"/>
    <x v="2"/>
    <s v="Uncollect Acct Elect-Write Off"/>
    <n v="-2043.71"/>
    <s v="USD"/>
    <s v="CS10199795"/>
    <x v="1"/>
    <s v=" "/>
    <s v="BRO"/>
    <s v=" "/>
    <s v="E"/>
    <s v=" "/>
    <d v="2020-04-21T00:00:00"/>
    <s v="LCS1222004"/>
    <s v=" "/>
    <s v="Image URL"/>
    <s v="470"/>
    <s v="WOFF"/>
    <s v="CAOCI"/>
    <s v=" "/>
    <s v=" "/>
  </r>
  <r>
    <x v="1"/>
    <x v="0"/>
    <x v="1"/>
    <x v="2"/>
    <s v="Uncollect Acct Elect-Write Off"/>
    <n v="-2570.0100000000002"/>
    <s v="USD"/>
    <s v="CS10198132"/>
    <x v="1"/>
    <s v=" "/>
    <s v="BRO"/>
    <s v=" "/>
    <s v="E"/>
    <s v=" "/>
    <d v="2020-04-08T00:00:00"/>
    <s v="LCS1112004"/>
    <s v=" "/>
    <s v="Image URL"/>
    <s v="470"/>
    <s v="WOFF"/>
    <s v="CAOCI"/>
    <s v=" "/>
    <s v=" "/>
  </r>
  <r>
    <x v="1"/>
    <x v="7"/>
    <x v="1"/>
    <x v="2"/>
    <s v="Uncollect Acct Elect-Write Off"/>
    <n v="-1945.34"/>
    <s v="USD"/>
    <s v="CS10205284"/>
    <x v="1"/>
    <s v=" "/>
    <s v="BRO"/>
    <s v=" "/>
    <s v="E"/>
    <s v=" "/>
    <d v="2020-05-15T00:00:00"/>
    <s v="LCS1152005"/>
    <s v=" "/>
    <s v="Image URL"/>
    <s v="470"/>
    <s v="WOFF"/>
    <s v="CAOCI"/>
    <s v=" "/>
    <s v=" "/>
  </r>
  <r>
    <x v="1"/>
    <x v="7"/>
    <x v="1"/>
    <x v="2"/>
    <s v="Uncollect Acct Elect-Write Off"/>
    <n v="-23.38"/>
    <s v="USD"/>
    <s v="CS10207751"/>
    <x v="1"/>
    <s v=" "/>
    <s v="BRO"/>
    <s v=" "/>
    <s v="E"/>
    <s v=" "/>
    <d v="2020-05-30T00:00:00"/>
    <s v="LCS1272005"/>
    <s v=" "/>
    <s v="Image URL"/>
    <s v="470"/>
    <s v="WOFF"/>
    <s v="CAOCI"/>
    <s v=" "/>
    <s v=" "/>
  </r>
  <r>
    <x v="1"/>
    <x v="7"/>
    <x v="1"/>
    <x v="2"/>
    <s v="Uncollect Acct Elect-Write Off"/>
    <n v="-94.87"/>
    <s v="USD"/>
    <s v="CS10204416"/>
    <x v="1"/>
    <s v=" "/>
    <s v="BRO"/>
    <s v=" "/>
    <s v="E"/>
    <s v=" "/>
    <d v="2020-05-09T00:00:00"/>
    <s v="LCS1102005"/>
    <s v=" "/>
    <s v="Image URL"/>
    <s v="470"/>
    <s v="WOFF"/>
    <s v="CAOCI"/>
    <s v=" "/>
    <s v=" "/>
  </r>
  <r>
    <x v="1"/>
    <x v="7"/>
    <x v="1"/>
    <x v="2"/>
    <s v="Uncollect Acct Elect-Write Off"/>
    <n v="-3960.28"/>
    <s v="USD"/>
    <s v="CS10205530"/>
    <x v="1"/>
    <s v=" "/>
    <s v="BRO"/>
    <s v=" "/>
    <s v="E"/>
    <s v=" "/>
    <d v="2020-05-18T00:00:00"/>
    <s v="LCS1172005"/>
    <s v=" "/>
    <s v="Image URL"/>
    <s v="470"/>
    <s v="WOFF"/>
    <s v="CAOCI"/>
    <s v=" "/>
    <s v=" "/>
  </r>
  <r>
    <x v="1"/>
    <x v="7"/>
    <x v="1"/>
    <x v="2"/>
    <s v="Uncollect Acct Elect-Write Off"/>
    <n v="-3683.71"/>
    <s v="USD"/>
    <s v="CS10203833"/>
    <x v="1"/>
    <s v=" "/>
    <s v="BRO"/>
    <s v=" "/>
    <s v="E"/>
    <s v=" "/>
    <d v="2020-05-05T00:00:00"/>
    <s v="LCS1062005"/>
    <s v=" "/>
    <s v="Image URL"/>
    <s v="470"/>
    <s v="WOFF"/>
    <s v="CAOCI"/>
    <s v=" "/>
    <s v=" "/>
  </r>
  <r>
    <x v="1"/>
    <x v="7"/>
    <x v="1"/>
    <x v="2"/>
    <s v="Uncollect Acct Elect-Write Off"/>
    <n v="-276.10000000000002"/>
    <s v="USD"/>
    <s v="CS10205284"/>
    <x v="1"/>
    <s v=" "/>
    <s v="BRO"/>
    <s v=" "/>
    <s v="E"/>
    <s v=" "/>
    <d v="2020-05-16T00:00:00"/>
    <s v="LCS1162005"/>
    <s v=" "/>
    <s v="Image URL"/>
    <s v="470"/>
    <s v="WOFF"/>
    <s v="CAOCI"/>
    <s v=" "/>
    <s v=" "/>
  </r>
  <r>
    <x v="1"/>
    <x v="7"/>
    <x v="1"/>
    <x v="2"/>
    <s v="Uncollect Acct Elect-Write Off"/>
    <n v="-360.85"/>
    <s v="USD"/>
    <s v="CS10206698"/>
    <x v="1"/>
    <s v=" "/>
    <s v="BRO"/>
    <s v=" "/>
    <s v="E"/>
    <s v=" "/>
    <d v="2020-05-25T00:00:00"/>
    <s v="LCS1232005"/>
    <s v=" "/>
    <s v="Image URL"/>
    <s v="470"/>
    <s v="WOFF"/>
    <s v="CAOCI"/>
    <s v=" "/>
    <s v=" "/>
  </r>
  <r>
    <x v="1"/>
    <x v="4"/>
    <x v="1"/>
    <x v="2"/>
    <s v="Uncollect Acct Elect-Write Off"/>
    <n v="-5498.51"/>
    <s v="USD"/>
    <s v="CS10211125"/>
    <x v="1"/>
    <s v=" "/>
    <s v="BRO"/>
    <s v=" "/>
    <s v="E"/>
    <s v=" "/>
    <d v="2020-06-12T00:00:00"/>
    <s v="LCS1152006"/>
    <s v=" "/>
    <s v="Image URL"/>
    <s v="470"/>
    <s v="WOFF"/>
    <s v="CAOCI"/>
    <s v=" "/>
    <s v=" "/>
  </r>
  <r>
    <x v="1"/>
    <x v="4"/>
    <x v="1"/>
    <x v="2"/>
    <s v="Uncollect Acct Elect-Write Off"/>
    <n v="-4135.18"/>
    <s v="USD"/>
    <s v="CS10210746"/>
    <x v="1"/>
    <s v=" "/>
    <s v="BRO"/>
    <s v=" "/>
    <s v="E"/>
    <s v=" "/>
    <d v="2020-06-10T00:00:00"/>
    <s v="LCS1132006"/>
    <s v=" "/>
    <s v="Image URL"/>
    <s v="470"/>
    <s v="WOFF"/>
    <s v="CAOCI"/>
    <s v=" "/>
    <s v=" "/>
  </r>
  <r>
    <x v="1"/>
    <x v="4"/>
    <x v="1"/>
    <x v="2"/>
    <s v="Uncollect Acct Elect-Write Off"/>
    <n v="-2418.73"/>
    <s v="USD"/>
    <s v="CS10211397"/>
    <x v="1"/>
    <s v=" "/>
    <s v="BRO"/>
    <s v=" "/>
    <s v="E"/>
    <s v=" "/>
    <d v="2020-06-15T00:00:00"/>
    <s v="LCS1172006"/>
    <s v=" "/>
    <s v="Image URL"/>
    <s v="470"/>
    <s v="WOFF"/>
    <s v="CAOCI"/>
    <s v=" "/>
    <s v=" "/>
  </r>
  <r>
    <x v="1"/>
    <x v="4"/>
    <x v="1"/>
    <x v="2"/>
    <s v="Uncollect Acct Elect-Write Off"/>
    <n v="-2102.71"/>
    <s v="USD"/>
    <s v="CS10210926"/>
    <x v="1"/>
    <s v=" "/>
    <s v="BRO"/>
    <s v=" "/>
    <s v="E"/>
    <s v=" "/>
    <d v="2020-06-11T00:00:00"/>
    <s v="LCS1142006"/>
    <s v=" "/>
    <s v="Image URL"/>
    <s v="470"/>
    <s v="WOFF"/>
    <s v="CAOCI"/>
    <s v=" "/>
    <s v=" "/>
  </r>
  <r>
    <x v="1"/>
    <x v="4"/>
    <x v="1"/>
    <x v="2"/>
    <s v="Uncollect Acct Elect-Write Off"/>
    <n v="-1894.12"/>
    <s v="USD"/>
    <s v="CS10211838"/>
    <x v="1"/>
    <s v=" "/>
    <s v="BRO"/>
    <s v=" "/>
    <s v="E"/>
    <s v=" "/>
    <d v="2020-06-17T00:00:00"/>
    <s v="LCS1192006"/>
    <s v=" "/>
    <s v="Image URL"/>
    <s v="470"/>
    <s v="WOFF"/>
    <s v="CAOCI"/>
    <s v=" "/>
    <s v=" "/>
  </r>
  <r>
    <x v="1"/>
    <x v="9"/>
    <x v="1"/>
    <x v="2"/>
    <s v="Uncollect Acct Elect-Write Off"/>
    <n v="-3130.09"/>
    <s v="USD"/>
    <s v="CS10224534"/>
    <x v="1"/>
    <s v=" "/>
    <s v="BRO"/>
    <s v=" "/>
    <s v="E"/>
    <s v=" "/>
    <d v="2020-08-18T00:00:00"/>
    <s v="LCS1202008"/>
    <s v=" "/>
    <s v="Image URL"/>
    <s v="470"/>
    <s v="WOFF"/>
    <s v="CAOCI"/>
    <s v=" "/>
    <s v=" "/>
  </r>
  <r>
    <x v="1"/>
    <x v="9"/>
    <x v="1"/>
    <x v="2"/>
    <s v="Uncollect Acct Elect-Write Off"/>
    <n v="-4314.8100000000004"/>
    <s v="USD"/>
    <s v="CS10223244"/>
    <x v="1"/>
    <s v=" "/>
    <s v="BRO"/>
    <s v=" "/>
    <s v="E"/>
    <s v=" "/>
    <d v="2020-08-06T00:00:00"/>
    <s v="LCS1102008"/>
    <s v=" "/>
    <s v="Image URL"/>
    <s v="470"/>
    <s v="WOFF"/>
    <s v="CAOCI"/>
    <s v=" "/>
    <s v=" "/>
  </r>
  <r>
    <x v="1"/>
    <x v="9"/>
    <x v="1"/>
    <x v="2"/>
    <s v="Uncollect Acct Elect-Write Off"/>
    <n v="-864.51"/>
    <s v="USD"/>
    <s v="CS10223244"/>
    <x v="1"/>
    <s v=" "/>
    <s v="BRO"/>
    <s v=" "/>
    <s v="E"/>
    <s v=" "/>
    <d v="2020-08-04T00:00:00"/>
    <s v="LCS1082008"/>
    <s v=" "/>
    <s v="Image URL"/>
    <s v="470"/>
    <s v="WOFF"/>
    <s v="CAOCI"/>
    <s v=" "/>
    <s v=" "/>
  </r>
  <r>
    <x v="1"/>
    <x v="10"/>
    <x v="1"/>
    <x v="2"/>
    <s v="Uncollect Acct Elect-Write Off"/>
    <n v="-721.71"/>
    <s v="USD"/>
    <s v="CS10230776"/>
    <x v="1"/>
    <s v=" "/>
    <s v="BRO"/>
    <s v=" "/>
    <s v="E"/>
    <s v=" "/>
    <d v="2020-09-18T00:00:00"/>
    <s v="LCS1212009"/>
    <s v=" "/>
    <s v="Image URL"/>
    <s v="470"/>
    <s v="WOFF"/>
    <s v="CAOCI"/>
    <s v=" "/>
    <s v=" "/>
  </r>
  <r>
    <x v="1"/>
    <x v="11"/>
    <x v="1"/>
    <x v="2"/>
    <s v="Uncollect Acct Elect-Write Off"/>
    <n v="-29664.48"/>
    <s v="USD"/>
    <s v="CS10235974"/>
    <x v="1"/>
    <s v=" "/>
    <s v="BRO"/>
    <s v=" "/>
    <s v="E"/>
    <s v=" "/>
    <d v="2020-10-08T00:00:00"/>
    <s v="LCS1132010"/>
    <s v=" "/>
    <s v="Image URL"/>
    <s v="470"/>
    <s v="WOFF"/>
    <s v="CAOCI"/>
    <s v=" "/>
    <s v=" "/>
  </r>
  <r>
    <x v="1"/>
    <x v="11"/>
    <x v="1"/>
    <x v="2"/>
    <s v="Uncollect Acct Elect-Write Off"/>
    <n v="-2596.5700000000002"/>
    <s v="USD"/>
    <s v="CS10237208"/>
    <x v="1"/>
    <s v=" "/>
    <s v="BRO"/>
    <s v=" "/>
    <s v="E"/>
    <s v=" "/>
    <d v="2020-10-19T00:00:00"/>
    <s v="LCS1222010"/>
    <s v=" "/>
    <s v="Image URL"/>
    <s v="470"/>
    <s v="WOFF"/>
    <s v="CAOCI"/>
    <s v=" "/>
    <s v=" "/>
  </r>
  <r>
    <x v="1"/>
    <x v="11"/>
    <x v="1"/>
    <x v="2"/>
    <s v="Uncollect Acct Elect-Write Off"/>
    <n v="-547.14"/>
    <s v="USD"/>
    <s v="CS10236238"/>
    <x v="1"/>
    <s v=" "/>
    <s v="BRO"/>
    <s v=" "/>
    <s v="E"/>
    <s v=" "/>
    <d v="2020-10-12T00:00:00"/>
    <s v="LCS1162010"/>
    <s v=" "/>
    <s v="Image URL"/>
    <s v="470"/>
    <s v="WOFF"/>
    <s v="CAOCI"/>
    <s v=" "/>
    <s v=" "/>
  </r>
  <r>
    <x v="1"/>
    <x v="11"/>
    <x v="1"/>
    <x v="2"/>
    <s v="Uncollect Acct Elect-Write Off"/>
    <n v="-1599.08"/>
    <s v="USD"/>
    <s v="CS10235974"/>
    <x v="1"/>
    <s v=" "/>
    <s v="BRO"/>
    <s v=" "/>
    <s v="E"/>
    <s v=" "/>
    <d v="2020-10-06T00:00:00"/>
    <s v="LCS1112010"/>
    <s v=" "/>
    <s v="Image URL"/>
    <s v="470"/>
    <s v="WOFF"/>
    <s v="CAOCI"/>
    <s v=" "/>
    <s v=" "/>
  </r>
  <r>
    <x v="1"/>
    <x v="11"/>
    <x v="1"/>
    <x v="2"/>
    <s v="Uncollect Acct Elect-Write Off"/>
    <n v="-320.08999999999997"/>
    <s v="USD"/>
    <s v="CS10236421"/>
    <x v="1"/>
    <s v=" "/>
    <s v="BRO"/>
    <s v=" "/>
    <s v="E"/>
    <s v=" "/>
    <d v="2020-10-13T00:00:00"/>
    <s v="LCS1172010"/>
    <s v=" "/>
    <s v="Image URL"/>
    <s v="470"/>
    <s v="WOFF"/>
    <s v="CAOCI"/>
    <s v=" "/>
    <s v=" "/>
  </r>
  <r>
    <x v="1"/>
    <x v="5"/>
    <x v="1"/>
    <x v="2"/>
    <s v="Uncollect Acct Elect-Write Off"/>
    <n v="-1518.55"/>
    <s v="USD"/>
    <s v="CS10242246"/>
    <x v="1"/>
    <s v=" "/>
    <s v="BRO"/>
    <s v=" "/>
    <s v="E"/>
    <s v=" "/>
    <d v="2020-11-09T00:00:00"/>
    <s v="LCS1132011"/>
    <s v=" "/>
    <s v="Image URL"/>
    <s v="470"/>
    <s v="WOFF"/>
    <s v="CAOCI"/>
    <s v=" "/>
    <s v=" "/>
  </r>
  <r>
    <x v="0"/>
    <x v="6"/>
    <x v="1"/>
    <x v="0"/>
    <s v="Acc Prov For Uncollect Acc"/>
    <n v="336.5"/>
    <s v="USD"/>
    <s v="CS10258067"/>
    <x v="1"/>
    <s v=" "/>
    <s v="BRO"/>
    <s v=" "/>
    <s v="E"/>
    <s v=" "/>
    <d v="2021-01-28T00:00:00"/>
    <s v="LCS1242101"/>
    <s v=" "/>
    <s v="Image URL"/>
    <s v="470"/>
    <s v="WOFF"/>
    <s v="CAOCI"/>
    <s v=" "/>
    <s v=" "/>
  </r>
  <r>
    <x v="0"/>
    <x v="6"/>
    <x v="1"/>
    <x v="2"/>
    <s v="Uncollect Acct Elect-Write Off"/>
    <n v="27325.52"/>
    <s v="USD"/>
    <s v="CS10256461"/>
    <x v="1"/>
    <s v=" "/>
    <s v="BRO"/>
    <s v=" "/>
    <s v="E"/>
    <s v=" "/>
    <d v="2021-01-04T00:00:00"/>
    <s v="LCS1032101"/>
    <s v=" "/>
    <s v="Image URL"/>
    <s v="470"/>
    <s v="WOFF"/>
    <s v="CAOCI"/>
    <s v=" "/>
    <s v=" "/>
  </r>
  <r>
    <x v="0"/>
    <x v="6"/>
    <x v="1"/>
    <x v="2"/>
    <s v="Uncollect Acct Elect-Write Off"/>
    <n v="-1927.87"/>
    <s v="USD"/>
    <s v="CS10256461"/>
    <x v="1"/>
    <s v=" "/>
    <s v="BRO"/>
    <s v=" "/>
    <s v="E"/>
    <s v=" "/>
    <d v="2021-01-13T00:00:00"/>
    <s v="LCS1112101"/>
    <s v=" "/>
    <s v="Image URL"/>
    <s v="470"/>
    <s v="WOFF"/>
    <s v="CAOCI"/>
    <s v=" "/>
    <s v=" "/>
  </r>
  <r>
    <x v="0"/>
    <x v="6"/>
    <x v="1"/>
    <x v="2"/>
    <s v="Uncollect Acct Elect-Write Off"/>
    <n v="-2234.2800000000002"/>
    <s v="USD"/>
    <s v="CS10257132"/>
    <x v="1"/>
    <s v=" "/>
    <s v="BRO"/>
    <s v=" "/>
    <s v="E"/>
    <s v=" "/>
    <d v="2021-01-25T00:00:00"/>
    <s v="LCS1212101"/>
    <s v=" "/>
    <s v="Image URL"/>
    <s v="470"/>
    <s v="WOFF"/>
    <s v="CAOCI"/>
    <s v=" "/>
    <s v=" "/>
  </r>
  <r>
    <x v="0"/>
    <x v="6"/>
    <x v="1"/>
    <x v="2"/>
    <s v="Uncollect Acct Elect-Write Off"/>
    <n v="-1085.9000000000001"/>
    <s v="USD"/>
    <s v="CS10256461"/>
    <x v="1"/>
    <s v=" "/>
    <s v="BRO"/>
    <s v=" "/>
    <s v="E"/>
    <s v=" "/>
    <d v="2021-01-15T00:00:00"/>
    <s v="LCS1132101"/>
    <s v=" "/>
    <s v="Image URL"/>
    <s v="470"/>
    <s v="WOFF"/>
    <s v="CAOCI"/>
    <s v=" "/>
    <s v=" "/>
  </r>
  <r>
    <x v="0"/>
    <x v="3"/>
    <x v="1"/>
    <x v="2"/>
    <s v="Uncollect Acct Elect-Write Off"/>
    <n v="-99.64"/>
    <s v="USD"/>
    <s v="CS10264242"/>
    <x v="1"/>
    <s v=" "/>
    <s v="BRO"/>
    <s v=" "/>
    <s v="E"/>
    <s v=" "/>
    <d v="2021-02-27T00:00:00"/>
    <s v="LCS1282102"/>
    <s v=" "/>
    <s v="Image URL"/>
    <s v="470"/>
    <s v="WOFF"/>
    <s v="CAOCI"/>
    <s v=" "/>
    <s v=" "/>
  </r>
  <r>
    <x v="0"/>
    <x v="3"/>
    <x v="1"/>
    <x v="2"/>
    <s v="Uncollect Acct Elect-Write Off"/>
    <n v="-3819.65"/>
    <s v="USD"/>
    <s v="CS10260869"/>
    <x v="1"/>
    <s v=" "/>
    <s v="BRO"/>
    <s v=" "/>
    <s v="E"/>
    <s v=" "/>
    <d v="2021-02-04T00:00:00"/>
    <s v="LCS1082102"/>
    <s v=" "/>
    <s v="Image URL"/>
    <s v="470"/>
    <s v="WOFF"/>
    <s v="CAOCI"/>
    <s v=" "/>
    <s v=" "/>
  </r>
  <r>
    <x v="0"/>
    <x v="3"/>
    <x v="1"/>
    <x v="2"/>
    <s v="Uncollect Acct Elect-Write Off"/>
    <n v="-1973.59"/>
    <s v="USD"/>
    <s v="CS10262265"/>
    <x v="1"/>
    <s v=" "/>
    <s v="BRO"/>
    <s v=" "/>
    <s v="E"/>
    <s v=" "/>
    <d v="2021-02-17T00:00:00"/>
    <s v="LCS1192102"/>
    <s v=" "/>
    <s v="Image URL"/>
    <s v="470"/>
    <s v="WOFF"/>
    <s v="CAOCI"/>
    <s v=" "/>
    <s v=" "/>
  </r>
  <r>
    <x v="0"/>
    <x v="2"/>
    <x v="1"/>
    <x v="0"/>
    <s v="Acc Prov For Uncollect Acc"/>
    <n v="-218.73"/>
    <s v="USD"/>
    <s v="CS10267010"/>
    <x v="1"/>
    <s v=" "/>
    <s v="BRO"/>
    <s v=" "/>
    <s v="E"/>
    <s v=" "/>
    <d v="2021-03-10T00:00:00"/>
    <s v="LCS1112103"/>
    <s v=" "/>
    <s v="Image URL"/>
    <s v="470"/>
    <s v="WOFF"/>
    <s v="CAOCI"/>
    <s v=" "/>
    <s v=" "/>
  </r>
  <r>
    <x v="0"/>
    <x v="2"/>
    <x v="1"/>
    <x v="2"/>
    <s v="Uncollect Acct Elect-Write Off"/>
    <n v="-311.14999999999998"/>
    <s v="USD"/>
    <s v="CS10267382"/>
    <x v="1"/>
    <s v=" "/>
    <s v="BRO"/>
    <s v=" "/>
    <s v="E"/>
    <s v=" "/>
    <d v="2021-03-13T00:00:00"/>
    <s v="LCS1142103"/>
    <s v=" "/>
    <s v="Image URL"/>
    <s v="470"/>
    <s v="WOFF"/>
    <s v="CAOCI"/>
    <s v=" "/>
    <s v=" "/>
  </r>
  <r>
    <x v="0"/>
    <x v="2"/>
    <x v="1"/>
    <x v="0"/>
    <s v="Acc Prov For Uncollect Acc"/>
    <n v="6.51"/>
    <s v="USD"/>
    <s v="CS10270325"/>
    <x v="1"/>
    <s v=" "/>
    <s v="BRO"/>
    <s v=" "/>
    <s v="E"/>
    <s v=" "/>
    <d v="2021-03-30T00:00:00"/>
    <s v="LCS1282103"/>
    <s v=" "/>
    <s v="Image URL"/>
    <s v="470"/>
    <s v="WOFF"/>
    <s v="CAOCI"/>
    <s v=" "/>
    <s v=" "/>
  </r>
  <r>
    <x v="0"/>
    <x v="2"/>
    <x v="1"/>
    <x v="2"/>
    <s v="Uncollect Acct Elect-Write Off"/>
    <n v="-13362.27"/>
    <s v="USD"/>
    <s v="CS10271248"/>
    <x v="1"/>
    <s v=" "/>
    <s v="BRO"/>
    <s v=" "/>
    <s v="E"/>
    <s v=" "/>
    <d v="2021-03-25T00:00:00"/>
    <s v="LCS1302103"/>
    <s v=" "/>
    <s v="Image URL"/>
    <s v="470"/>
    <s v="WOFF"/>
    <s v="CAOCI"/>
    <s v=" "/>
    <s v=" "/>
  </r>
  <r>
    <x v="0"/>
    <x v="2"/>
    <x v="1"/>
    <x v="0"/>
    <s v="Acc Prov For Uncollect Acc"/>
    <n v="205.54"/>
    <s v="USD"/>
    <s v="CSA0268676"/>
    <x v="2"/>
    <s v="CCS Jan Posting Issue"/>
    <s v="BRO"/>
    <s v=" "/>
    <s v="E"/>
    <s v=" "/>
    <d v="2021-01-26T00:00:00"/>
    <s v=" "/>
    <s v=" "/>
    <s v="Image URL"/>
    <s v="470"/>
    <s v="WOFF"/>
    <s v="CAOCI"/>
    <s v=" "/>
    <s v=" "/>
  </r>
  <r>
    <x v="0"/>
    <x v="0"/>
    <x v="1"/>
    <x v="0"/>
    <s v="Acc Prov For Uncollect Acc"/>
    <n v="-822.76"/>
    <s v="USD"/>
    <s v="CS10275968"/>
    <x v="1"/>
    <s v=" "/>
    <s v="BRO"/>
    <s v=" "/>
    <s v="E"/>
    <s v=" "/>
    <d v="2021-04-26T00:00:00"/>
    <s v="LCS1242104"/>
    <s v=" "/>
    <s v="Image URL"/>
    <s v="470"/>
    <s v="WOFF"/>
    <s v="CAOCI"/>
    <s v=" "/>
    <s v=" "/>
  </r>
  <r>
    <x v="0"/>
    <x v="0"/>
    <x v="1"/>
    <x v="2"/>
    <s v="Uncollect Acct Elect-Write Off"/>
    <n v="-4096.79"/>
    <s v="USD"/>
    <s v="CS10274414"/>
    <x v="1"/>
    <s v=" "/>
    <s v="BRO"/>
    <s v=" "/>
    <s v="E"/>
    <s v=" "/>
    <d v="2021-04-14T00:00:00"/>
    <s v="LCS1142104"/>
    <s v=" "/>
    <s v="Image URL"/>
    <s v="470"/>
    <s v="WOFF"/>
    <s v="CAOCI"/>
    <s v=" "/>
    <s v=" "/>
  </r>
  <r>
    <x v="1"/>
    <x v="6"/>
    <x v="1"/>
    <x v="2"/>
    <s v="Uncollect Acct Elect-Write Off"/>
    <n v="2317.13"/>
    <s v="USD"/>
    <s v="CS10181875"/>
    <x v="1"/>
    <s v=" "/>
    <s v="WMO"/>
    <s v=" "/>
    <s v="E"/>
    <s v=" "/>
    <d v="2020-01-28T00:00:00"/>
    <s v="LCS1272001"/>
    <s v=" "/>
    <s v="Image URL"/>
    <s v="470"/>
    <s v="WOFF"/>
    <s v="CAOCI"/>
    <s v=" "/>
    <s v=" "/>
  </r>
  <r>
    <x v="1"/>
    <x v="6"/>
    <x v="1"/>
    <x v="2"/>
    <s v="Uncollect Acct Elect-Write Off"/>
    <n v="6471.62"/>
    <s v="USD"/>
    <s v="CS10181020"/>
    <x v="1"/>
    <s v=" "/>
    <s v="WMO"/>
    <s v=" "/>
    <s v="E"/>
    <s v=" "/>
    <d v="2020-01-23T00:00:00"/>
    <s v="LCS1232001"/>
    <s v=" "/>
    <s v="Image URL"/>
    <s v="470"/>
    <s v="WOFF"/>
    <s v="CAOCI"/>
    <s v=" "/>
    <s v=" "/>
  </r>
  <r>
    <x v="1"/>
    <x v="2"/>
    <x v="1"/>
    <x v="2"/>
    <s v="Uncollect Acct Elect-Write Off"/>
    <n v="-30.43"/>
    <s v="USD"/>
    <s v="CS10192273"/>
    <x v="1"/>
    <s v=" "/>
    <s v="WMO"/>
    <s v=" "/>
    <s v="E"/>
    <s v=" "/>
    <d v="2020-03-15T00:00:00"/>
    <s v="LCS1152003"/>
    <s v=" "/>
    <s v="Image URL"/>
    <s v="470"/>
    <s v="WOFF"/>
    <s v="CAOCI"/>
    <s v=" "/>
    <s v=" "/>
  </r>
  <r>
    <x v="1"/>
    <x v="2"/>
    <x v="1"/>
    <x v="2"/>
    <s v="Uncollect Acct Elect-Write Off"/>
    <n v="-4530.6499999999996"/>
    <s v="USD"/>
    <s v="CS10191250"/>
    <x v="1"/>
    <s v=" "/>
    <s v="WMO"/>
    <s v=" "/>
    <s v="E"/>
    <s v=" "/>
    <d v="2020-03-04T00:00:00"/>
    <s v="LCS1062003"/>
    <s v=" "/>
    <s v="Image URL"/>
    <s v="470"/>
    <s v="WOFF"/>
    <s v="CAOCI"/>
    <s v=" "/>
    <s v=" "/>
  </r>
  <r>
    <x v="1"/>
    <x v="2"/>
    <x v="1"/>
    <x v="2"/>
    <s v="Uncollect Acct Elect-Write Off"/>
    <n v="-3090.53"/>
    <s v="USD"/>
    <s v="CS10194045"/>
    <x v="1"/>
    <s v=" "/>
    <s v="WMO"/>
    <s v=" "/>
    <s v="E"/>
    <s v=" "/>
    <d v="2020-03-26T00:00:00"/>
    <s v="LCS1282003"/>
    <s v=" "/>
    <s v="Image URL"/>
    <s v="470"/>
    <s v="WOFF"/>
    <s v="CAOCI"/>
    <s v=" "/>
    <s v=" "/>
  </r>
  <r>
    <x v="1"/>
    <x v="0"/>
    <x v="1"/>
    <x v="2"/>
    <s v="Uncollect Acct Elect-Write Off"/>
    <n v="-2141.5700000000002"/>
    <s v="USD"/>
    <s v="CS10198653"/>
    <x v="1"/>
    <s v=" "/>
    <s v="WMO"/>
    <s v=" "/>
    <s v="E"/>
    <s v=" "/>
    <d v="2020-04-13T00:00:00"/>
    <s v="LCS1152004"/>
    <s v=" "/>
    <s v="Image URL"/>
    <s v="470"/>
    <s v="WOFF"/>
    <s v="CAOCI"/>
    <s v=" "/>
    <s v=" "/>
  </r>
  <r>
    <x v="1"/>
    <x v="0"/>
    <x v="1"/>
    <x v="2"/>
    <s v="Uncollect Acct Elect-Write Off"/>
    <n v="-6495.26"/>
    <s v="USD"/>
    <s v="CS10200390"/>
    <x v="1"/>
    <s v=" "/>
    <s v="WMO"/>
    <s v=" "/>
    <s v="E"/>
    <s v=" "/>
    <d v="2020-04-24T00:00:00"/>
    <s v="LCS1252004"/>
    <s v=" "/>
    <s v="Image URL"/>
    <s v="470"/>
    <s v="WOFF"/>
    <s v="CAOCI"/>
    <s v=" "/>
    <s v=" "/>
  </r>
  <r>
    <x v="1"/>
    <x v="7"/>
    <x v="1"/>
    <x v="2"/>
    <s v="Uncollect Acct Elect-Write Off"/>
    <n v="-3239.81"/>
    <s v="USD"/>
    <s v="CS10206176"/>
    <x v="1"/>
    <s v=" "/>
    <s v="WMO"/>
    <s v=" "/>
    <s v="E"/>
    <s v=" "/>
    <d v="2020-05-21T00:00:00"/>
    <s v="LCS1202005"/>
    <s v=" "/>
    <s v="Image URL"/>
    <s v="470"/>
    <s v="WOFF"/>
    <s v="CAOCI"/>
    <s v=" "/>
    <s v=" "/>
  </r>
  <r>
    <x v="1"/>
    <x v="4"/>
    <x v="1"/>
    <x v="2"/>
    <s v="Uncollect Acct Elect-Write Off"/>
    <n v="-719.45"/>
    <s v="USD"/>
    <s v="CS10213390"/>
    <x v="1"/>
    <s v=" "/>
    <s v="WMO"/>
    <s v=" "/>
    <s v="E"/>
    <s v=" "/>
    <d v="2020-06-26T00:00:00"/>
    <s v="LCS1272006"/>
    <s v=" "/>
    <s v="Image URL"/>
    <s v="470"/>
    <s v="WOFF"/>
    <s v="CAOCI"/>
    <s v=" "/>
    <s v=" "/>
  </r>
  <r>
    <x v="1"/>
    <x v="4"/>
    <x v="1"/>
    <x v="2"/>
    <s v="Uncollect Acct Elect-Write Off"/>
    <n v="-4972.29"/>
    <s v="USD"/>
    <s v="CS10210163"/>
    <x v="1"/>
    <s v=" "/>
    <s v="WMO"/>
    <s v=" "/>
    <s v="E"/>
    <s v=" "/>
    <d v="2020-06-05T00:00:00"/>
    <s v="LCS1092006"/>
    <s v=" "/>
    <s v="Image URL"/>
    <s v="470"/>
    <s v="WOFF"/>
    <s v="CAOCI"/>
    <s v=" "/>
    <s v=" "/>
  </r>
  <r>
    <x v="1"/>
    <x v="4"/>
    <x v="1"/>
    <x v="2"/>
    <s v="Uncollect Acct Elect-Write Off"/>
    <n v="-2668.85"/>
    <s v="USD"/>
    <s v="CS10212407"/>
    <x v="1"/>
    <s v=" "/>
    <s v="WMO"/>
    <s v=" "/>
    <s v="E"/>
    <s v=" "/>
    <d v="2020-06-22T00:00:00"/>
    <s v="LCS1232006"/>
    <s v=" "/>
    <s v="Image URL"/>
    <s v="470"/>
    <s v="WOFF"/>
    <s v="CAOCI"/>
    <s v=" "/>
    <s v=" "/>
  </r>
  <r>
    <x v="1"/>
    <x v="4"/>
    <x v="1"/>
    <x v="2"/>
    <s v="Uncollect Acct Elect-Write Off"/>
    <n v="-5396.24"/>
    <s v="USD"/>
    <s v="CS10210163"/>
    <x v="1"/>
    <s v=" "/>
    <s v="WMO"/>
    <s v=" "/>
    <s v="E"/>
    <s v=" "/>
    <d v="2020-06-04T00:00:00"/>
    <s v="LCS1082006"/>
    <s v=" "/>
    <s v="Image URL"/>
    <s v="470"/>
    <s v="WOFF"/>
    <s v="CAOCI"/>
    <s v=" "/>
    <s v=" "/>
  </r>
  <r>
    <x v="1"/>
    <x v="4"/>
    <x v="1"/>
    <x v="2"/>
    <s v="Uncollect Acct Elect-Write Off"/>
    <n v="-1469.31"/>
    <s v="USD"/>
    <s v="CS10212623"/>
    <x v="1"/>
    <s v=" "/>
    <s v="WMO"/>
    <s v=" "/>
    <s v="E"/>
    <s v=" "/>
    <d v="2020-06-23T00:00:00"/>
    <s v="LCS1242006"/>
    <s v=" "/>
    <s v="Image URL"/>
    <s v="470"/>
    <s v="WOFF"/>
    <s v="CAOCI"/>
    <s v=" "/>
    <s v=" "/>
  </r>
  <r>
    <x v="1"/>
    <x v="8"/>
    <x v="1"/>
    <x v="2"/>
    <s v="Uncollect Acct Elect-Write Off"/>
    <n v="-2000.05"/>
    <s v="USD"/>
    <s v="CS10219198"/>
    <x v="1"/>
    <s v=" "/>
    <s v="WMO"/>
    <s v=" "/>
    <s v="E"/>
    <s v=" "/>
    <d v="2020-07-23T00:00:00"/>
    <s v="LCS1242007"/>
    <s v=" "/>
    <s v="Image URL"/>
    <s v="470"/>
    <s v="WOFF"/>
    <s v="CAOCI"/>
    <s v=" "/>
    <s v=" "/>
  </r>
  <r>
    <x v="1"/>
    <x v="8"/>
    <x v="1"/>
    <x v="2"/>
    <s v="Uncollect Acct Elect-Write Off"/>
    <n v="-5810.7"/>
    <s v="USD"/>
    <s v="CS10220957"/>
    <x v="1"/>
    <s v=" "/>
    <s v="WMO"/>
    <s v=" "/>
    <s v="E"/>
    <s v=" "/>
    <d v="2020-07-31T00:00:00"/>
    <s v="LCS1312007"/>
    <s v=" "/>
    <s v="Image URL"/>
    <s v="470"/>
    <s v="WOFF"/>
    <s v="CAOCI"/>
    <s v=" "/>
    <s v=" "/>
  </r>
  <r>
    <x v="1"/>
    <x v="8"/>
    <x v="1"/>
    <x v="2"/>
    <s v="Uncollect Acct Elect-Write Off"/>
    <n v="-3396.07"/>
    <s v="USD"/>
    <s v="CS10217266"/>
    <x v="1"/>
    <s v=" "/>
    <s v="WMO"/>
    <s v=" "/>
    <s v="E"/>
    <s v=" "/>
    <d v="2020-07-02T00:00:00"/>
    <s v="LCS1072007"/>
    <s v=" "/>
    <s v="Image URL"/>
    <s v="470"/>
    <s v="WOFF"/>
    <s v="CAOCI"/>
    <s v=" "/>
    <s v=" "/>
  </r>
  <r>
    <x v="1"/>
    <x v="8"/>
    <x v="1"/>
    <x v="2"/>
    <s v="Uncollect Acct Elect-Write Off"/>
    <n v="-4797.0200000000004"/>
    <s v="USD"/>
    <s v="CS10217266"/>
    <x v="1"/>
    <s v=" "/>
    <s v="WMO"/>
    <s v=" "/>
    <s v="E"/>
    <s v=" "/>
    <d v="2020-07-09T00:00:00"/>
    <s v="LCS1122007"/>
    <s v=" "/>
    <s v="Image URL"/>
    <s v="470"/>
    <s v="WOFF"/>
    <s v="CAOCI"/>
    <s v=" "/>
    <s v=" "/>
  </r>
  <r>
    <x v="1"/>
    <x v="8"/>
    <x v="1"/>
    <x v="2"/>
    <s v="Uncollect Acct Elect-Write Off"/>
    <n v="-2616.56"/>
    <s v="USD"/>
    <s v="CS10217604"/>
    <x v="1"/>
    <s v=" "/>
    <s v="WMO"/>
    <s v=" "/>
    <s v="E"/>
    <s v=" "/>
    <d v="2020-07-13T00:00:00"/>
    <s v="LCS1152007"/>
    <s v=" "/>
    <s v="Image URL"/>
    <s v="470"/>
    <s v="WOFF"/>
    <s v="CAOCI"/>
    <s v=" "/>
    <s v=" "/>
  </r>
  <r>
    <x v="1"/>
    <x v="9"/>
    <x v="1"/>
    <x v="2"/>
    <s v="Uncollect Acct Elect-Write Off"/>
    <n v="-2492.69"/>
    <s v="USD"/>
    <s v="CS10226971"/>
    <x v="1"/>
    <s v=" "/>
    <s v="WMO"/>
    <s v=" "/>
    <s v="E"/>
    <s v=" "/>
    <d v="2020-08-31T00:00:00"/>
    <s v="LCS1312008"/>
    <s v=" "/>
    <s v="Image URL"/>
    <s v="470"/>
    <s v="WOFF"/>
    <s v="CAOCI"/>
    <s v=" "/>
    <s v=" "/>
  </r>
  <r>
    <x v="1"/>
    <x v="9"/>
    <x v="1"/>
    <x v="2"/>
    <s v="Uncollect Acct Elect-Write Off"/>
    <n v="-7852.52"/>
    <s v="USD"/>
    <s v="CS10225836"/>
    <x v="1"/>
    <s v=" "/>
    <s v="WMO"/>
    <s v=" "/>
    <s v="E"/>
    <s v=" "/>
    <d v="2020-08-26T00:00:00"/>
    <s v="LCS1272008"/>
    <s v=" "/>
    <s v="Image URL"/>
    <s v="470"/>
    <s v="WOFF"/>
    <s v="CAOCI"/>
    <s v=" "/>
    <s v=" "/>
  </r>
  <r>
    <x v="1"/>
    <x v="9"/>
    <x v="1"/>
    <x v="2"/>
    <s v="Uncollect Acct Elect-Write Off"/>
    <n v="-4955.6899999999996"/>
    <s v="USD"/>
    <s v="CS10223244"/>
    <x v="1"/>
    <s v=" "/>
    <s v="WMO"/>
    <s v=" "/>
    <s v="E"/>
    <s v=" "/>
    <d v="2020-08-05T00:00:00"/>
    <s v="LCS1092008"/>
    <s v=" "/>
    <s v="Image URL"/>
    <s v="470"/>
    <s v="WOFF"/>
    <s v="CAOCI"/>
    <s v=" "/>
    <s v=" "/>
  </r>
  <r>
    <x v="1"/>
    <x v="9"/>
    <x v="1"/>
    <x v="2"/>
    <s v="Uncollect Acct Elect-Write Off"/>
    <n v="-5753.26"/>
    <s v="USD"/>
    <s v="CS10224919"/>
    <x v="1"/>
    <s v=" "/>
    <s v="WMO"/>
    <s v=" "/>
    <s v="E"/>
    <s v=" "/>
    <d v="2020-08-20T00:00:00"/>
    <s v="LCS1222008"/>
    <s v=" "/>
    <s v="Image URL"/>
    <s v="470"/>
    <s v="WOFF"/>
    <s v="CAOCI"/>
    <s v=" "/>
    <s v=" "/>
  </r>
  <r>
    <x v="1"/>
    <x v="10"/>
    <x v="1"/>
    <x v="2"/>
    <s v="Uncollect Acct Elect-Write Off"/>
    <n v="-2432.5500000000002"/>
    <s v="USD"/>
    <s v="CS10230955"/>
    <x v="1"/>
    <s v=" "/>
    <s v="WMO"/>
    <s v=" "/>
    <s v="E"/>
    <s v=" "/>
    <d v="2020-09-21T00:00:00"/>
    <s v="LCS1232009"/>
    <s v=" "/>
    <s v="Image URL"/>
    <s v="470"/>
    <s v="WOFF"/>
    <s v="CAOCI"/>
    <s v=" "/>
    <s v=" "/>
  </r>
  <r>
    <x v="1"/>
    <x v="10"/>
    <x v="1"/>
    <x v="2"/>
    <s v="Uncollect Acct Elect-Write Off"/>
    <n v="-1954"/>
    <s v="USD"/>
    <s v="CS10229215"/>
    <x v="1"/>
    <s v=" "/>
    <s v="WMO"/>
    <s v=" "/>
    <s v="E"/>
    <s v=" "/>
    <d v="2020-09-04T00:00:00"/>
    <s v="LCS1102009"/>
    <s v=" "/>
    <s v="Image URL"/>
    <s v="470"/>
    <s v="WOFF"/>
    <s v="CAOCI"/>
    <s v=" "/>
    <s v=" "/>
  </r>
  <r>
    <x v="1"/>
    <x v="11"/>
    <x v="1"/>
    <x v="2"/>
    <s v="Uncollect Acct Elect-Write Off"/>
    <n v="-6929.01"/>
    <s v="USD"/>
    <s v="CS10237623"/>
    <x v="1"/>
    <s v=" "/>
    <s v="WMO"/>
    <s v=" "/>
    <s v="E"/>
    <s v=" "/>
    <d v="2020-10-21T00:00:00"/>
    <s v="LCS1242010"/>
    <s v=" "/>
    <s v="Image URL"/>
    <s v="470"/>
    <s v="WOFF"/>
    <s v="CAOCI"/>
    <s v=" "/>
    <s v=" "/>
  </r>
  <r>
    <x v="1"/>
    <x v="11"/>
    <x v="1"/>
    <x v="2"/>
    <s v="Uncollect Acct Elect-Write Off"/>
    <n v="-2302.71"/>
    <s v="USD"/>
    <s v="CS10235974"/>
    <x v="1"/>
    <s v=" "/>
    <s v="WMO"/>
    <s v=" "/>
    <s v="E"/>
    <s v=" "/>
    <d v="2020-10-01T00:00:00"/>
    <s v="LCS1072010"/>
    <s v=" "/>
    <s v="Image URL"/>
    <s v="470"/>
    <s v="WOFF"/>
    <s v="CAOCI"/>
    <s v=" "/>
    <s v=" "/>
  </r>
  <r>
    <x v="1"/>
    <x v="11"/>
    <x v="1"/>
    <x v="2"/>
    <s v="Uncollect Acct Elect-Write Off"/>
    <n v="-1353.34"/>
    <s v="USD"/>
    <s v="CS10238580"/>
    <x v="1"/>
    <s v=" "/>
    <s v="WMO"/>
    <s v=" "/>
    <s v="E"/>
    <s v=" "/>
    <d v="2020-10-27T00:00:00"/>
    <s v="LCS1292010"/>
    <s v=" "/>
    <s v="Image URL"/>
    <s v="470"/>
    <s v="WOFF"/>
    <s v="CAOCI"/>
    <s v=" "/>
    <s v=" "/>
  </r>
  <r>
    <x v="1"/>
    <x v="11"/>
    <x v="1"/>
    <x v="2"/>
    <s v="Uncollect Acct Elect-Write Off"/>
    <n v="-691.44"/>
    <s v="USD"/>
    <s v="CS10236748"/>
    <x v="1"/>
    <s v=" "/>
    <s v="WMO"/>
    <s v=" "/>
    <s v="E"/>
    <s v=" "/>
    <d v="2020-10-15T00:00:00"/>
    <s v="LCS1192010"/>
    <s v=" "/>
    <s v="Image URL"/>
    <s v="470"/>
    <s v="WOFF"/>
    <s v="CAOCI"/>
    <s v=" "/>
    <s v=" "/>
  </r>
  <r>
    <x v="1"/>
    <x v="5"/>
    <x v="1"/>
    <x v="2"/>
    <s v="Uncollect Acct Elect-Write Off"/>
    <n v="-3636.56"/>
    <s v="USD"/>
    <s v="CS10243280"/>
    <x v="1"/>
    <s v=" "/>
    <s v="WMO"/>
    <s v=" "/>
    <s v="E"/>
    <s v=" "/>
    <d v="2020-11-16T00:00:00"/>
    <s v="LCS1192011"/>
    <s v=" "/>
    <s v="Image URL"/>
    <s v="470"/>
    <s v="WOFF"/>
    <s v="CAOCI"/>
    <s v=" "/>
    <s v=" "/>
  </r>
  <r>
    <x v="1"/>
    <x v="5"/>
    <x v="1"/>
    <x v="2"/>
    <s v="Uncollect Acct Elect-Write Off"/>
    <n v="-1869.93"/>
    <s v="USD"/>
    <s v="CS10243505"/>
    <x v="1"/>
    <s v=" "/>
    <s v="WMO"/>
    <s v=" "/>
    <s v="E"/>
    <s v=" "/>
    <d v="2020-11-17T00:00:00"/>
    <s v="LCS1202011"/>
    <s v=" "/>
    <s v="Image URL"/>
    <s v="470"/>
    <s v="WOFF"/>
    <s v="CAOCI"/>
    <s v=" "/>
    <s v=" "/>
  </r>
  <r>
    <x v="1"/>
    <x v="5"/>
    <x v="1"/>
    <x v="2"/>
    <s v="Uncollect Acct Elect-Write Off"/>
    <n v="598.1"/>
    <s v="USD"/>
    <s v="CS10245127"/>
    <x v="1"/>
    <s v=" "/>
    <s v="WMO"/>
    <s v=" "/>
    <s v="E"/>
    <s v=" "/>
    <d v="2020-11-27T00:00:00"/>
    <s v="LCS1282011"/>
    <s v=" "/>
    <s v="Image URL"/>
    <s v="470"/>
    <s v="WOFF"/>
    <s v="CAOCI"/>
    <s v=" "/>
    <s v=" "/>
  </r>
  <r>
    <x v="1"/>
    <x v="1"/>
    <x v="1"/>
    <x v="2"/>
    <s v="Uncollect Acct Elect-Write Off"/>
    <n v="-2936.08"/>
    <s v="USD"/>
    <s v="CS10248249"/>
    <x v="1"/>
    <s v=" "/>
    <s v="WMO"/>
    <s v=" "/>
    <s v="E"/>
    <s v=" "/>
    <d v="2020-12-08T00:00:00"/>
    <s v="LCS1122012"/>
    <s v=" "/>
    <s v="Image URL"/>
    <s v="470"/>
    <s v="WOFF"/>
    <s v="CAOCI"/>
    <s v=" "/>
    <s v=" "/>
  </r>
  <r>
    <x v="1"/>
    <x v="1"/>
    <x v="1"/>
    <x v="2"/>
    <s v="Uncollect Acct Elect-Write Off"/>
    <n v="-4602.2700000000004"/>
    <s v="USD"/>
    <s v="CS10252134"/>
    <x v="1"/>
    <s v=" "/>
    <s v="WMO"/>
    <s v=" "/>
    <s v="E"/>
    <s v=" "/>
    <d v="2020-12-30T00:00:00"/>
    <s v="LCS1292012"/>
    <s v=" "/>
    <s v="Image URL"/>
    <s v="470"/>
    <s v="WOFF"/>
    <s v="CAOCI"/>
    <s v=" "/>
    <s v=" "/>
  </r>
  <r>
    <x v="0"/>
    <x v="6"/>
    <x v="1"/>
    <x v="2"/>
    <s v="Uncollect Acct Elect-Write Off"/>
    <n v="-2668.69"/>
    <s v="USD"/>
    <s v="CS10256461"/>
    <x v="1"/>
    <s v=" "/>
    <s v="WMO"/>
    <s v=" "/>
    <s v="E"/>
    <s v=" "/>
    <d v="2021-01-13T00:00:00"/>
    <s v="LCS1112101"/>
    <s v=" "/>
    <s v="Image URL"/>
    <s v="470"/>
    <s v="WOFF"/>
    <s v="CAOCI"/>
    <s v=" "/>
    <s v=" "/>
  </r>
  <r>
    <x v="0"/>
    <x v="6"/>
    <x v="1"/>
    <x v="2"/>
    <s v="Uncollect Acct Elect-Write Off"/>
    <n v="-1764.42"/>
    <s v="USD"/>
    <s v="CS10257132"/>
    <x v="1"/>
    <s v=" "/>
    <s v="WMO"/>
    <s v=" "/>
    <s v="E"/>
    <s v=" "/>
    <d v="2021-01-25T00:00:00"/>
    <s v="LCS1212101"/>
    <s v=" "/>
    <s v="Image URL"/>
    <s v="470"/>
    <s v="WOFF"/>
    <s v="CAOCI"/>
    <s v=" "/>
    <s v=" "/>
  </r>
  <r>
    <x v="0"/>
    <x v="6"/>
    <x v="1"/>
    <x v="2"/>
    <s v="Uncollect Acct Elect-Write Off"/>
    <n v="-63.64"/>
    <s v="USD"/>
    <s v="CS10258642"/>
    <x v="1"/>
    <s v=" "/>
    <s v="WMO"/>
    <s v=" "/>
    <s v="E"/>
    <s v=" "/>
    <d v="2021-01-30T00:00:00"/>
    <s v="LCS1262101"/>
    <s v=" "/>
    <s v="Image URL"/>
    <s v="470"/>
    <s v="WOFF"/>
    <s v="CAOCI"/>
    <s v=" "/>
    <s v=" "/>
  </r>
  <r>
    <x v="0"/>
    <x v="3"/>
    <x v="1"/>
    <x v="2"/>
    <s v="Uncollect Acct Elect-Write Off"/>
    <n v="-1105.29"/>
    <s v="USD"/>
    <s v="CS10261071"/>
    <x v="1"/>
    <s v=" "/>
    <s v="WMO"/>
    <s v=" "/>
    <s v="E"/>
    <s v=" "/>
    <d v="2021-02-08T00:00:00"/>
    <s v="LCS1112102"/>
    <s v=" "/>
    <s v="Image URL"/>
    <s v="470"/>
    <s v="WOFF"/>
    <s v="CAOCI"/>
    <s v=" "/>
    <s v=" "/>
  </r>
  <r>
    <x v="0"/>
    <x v="3"/>
    <x v="1"/>
    <x v="0"/>
    <s v="Acc Prov For Uncollect Acc"/>
    <n v="220.06"/>
    <s v="USD"/>
    <s v="CS10261450"/>
    <x v="1"/>
    <s v=" "/>
    <s v="WMO"/>
    <s v=" "/>
    <s v="E"/>
    <s v=" "/>
    <d v="2021-02-10T00:00:00"/>
    <s v="LCS1132102"/>
    <s v=" "/>
    <s v="Image URL"/>
    <s v="470"/>
    <s v="WOFF"/>
    <s v="CAOCI"/>
    <s v=" "/>
    <s v=" "/>
  </r>
  <r>
    <x v="0"/>
    <x v="3"/>
    <x v="1"/>
    <x v="2"/>
    <s v="Uncollect Acct Elect-Write Off"/>
    <n v="-500.74"/>
    <s v="USD"/>
    <s v="CS10262265"/>
    <x v="1"/>
    <s v=" "/>
    <s v="WMO"/>
    <s v=" "/>
    <s v="E"/>
    <s v=" "/>
    <d v="2021-02-17T00:00:00"/>
    <s v="LCS1192102"/>
    <s v=" "/>
    <s v="Image URL"/>
    <s v="470"/>
    <s v="WOFF"/>
    <s v="CAOCI"/>
    <s v=" "/>
    <s v=" "/>
  </r>
  <r>
    <x v="0"/>
    <x v="3"/>
    <x v="1"/>
    <x v="0"/>
    <s v="Acc Prov For Uncollect Acc"/>
    <n v="-4.03"/>
    <s v="USD"/>
    <s v="CS10263158"/>
    <x v="1"/>
    <s v=" "/>
    <s v="WMO"/>
    <s v=" "/>
    <s v="E"/>
    <s v=" "/>
    <d v="2021-02-23T00:00:00"/>
    <s v="LCS1242102"/>
    <s v=" "/>
    <s v="Image URL"/>
    <s v="470"/>
    <s v="WOFF"/>
    <s v="CAOCI"/>
    <s v=" "/>
    <s v=" "/>
  </r>
  <r>
    <x v="0"/>
    <x v="3"/>
    <x v="1"/>
    <x v="0"/>
    <s v="Acc Prov For Uncollect Acc"/>
    <n v="665.75"/>
    <s v="USD"/>
    <s v="CS10260869"/>
    <x v="1"/>
    <s v=" "/>
    <s v="WMO"/>
    <s v=" "/>
    <s v="E"/>
    <s v=" "/>
    <d v="2021-02-04T00:00:00"/>
    <s v="LCS1082102"/>
    <s v=" "/>
    <s v="Image URL"/>
    <s v="470"/>
    <s v="WOFF"/>
    <s v="CAOCI"/>
    <s v=" "/>
    <s v=" "/>
  </r>
  <r>
    <x v="0"/>
    <x v="2"/>
    <x v="1"/>
    <x v="0"/>
    <s v="Acc Prov For Uncollect Acc"/>
    <n v="7.33"/>
    <s v="USD"/>
    <s v="CS10268909"/>
    <x v="1"/>
    <s v=" "/>
    <s v="WMO"/>
    <s v=" "/>
    <s v="E"/>
    <s v=" "/>
    <d v="2021-03-23T00:00:00"/>
    <s v="LCS1222103"/>
    <s v=" "/>
    <s v="Image URL"/>
    <s v="470"/>
    <s v="WOFF"/>
    <s v="CAOCI"/>
    <s v=" "/>
    <s v=" "/>
  </r>
  <r>
    <x v="0"/>
    <x v="2"/>
    <x v="1"/>
    <x v="2"/>
    <s v="Uncollect Acct Elect-Write Off"/>
    <n v="-1215.2"/>
    <s v="USD"/>
    <s v="CS10271248"/>
    <x v="1"/>
    <s v=" "/>
    <s v="WMO"/>
    <s v=" "/>
    <s v="E"/>
    <s v=" "/>
    <d v="2021-03-25T00:00:00"/>
    <s v="LCS1302103"/>
    <s v=" "/>
    <s v="Image URL"/>
    <s v="470"/>
    <s v="WOFF"/>
    <s v="CAOCI"/>
    <s v=" "/>
    <s v=" "/>
  </r>
  <r>
    <x v="0"/>
    <x v="2"/>
    <x v="1"/>
    <x v="2"/>
    <s v="Uncollect Acct Elect-Write Off"/>
    <n v="-4128.7299999999996"/>
    <s v="USD"/>
    <s v="CS10267382"/>
    <x v="1"/>
    <s v=" "/>
    <s v="WMO"/>
    <s v=" "/>
    <s v="E"/>
    <s v=" "/>
    <d v="2021-03-12T00:00:00"/>
    <s v="LCS1132103"/>
    <s v=" "/>
    <s v="Image URL"/>
    <s v="470"/>
    <s v="WOFF"/>
    <s v="CAOCI"/>
    <s v=" "/>
    <s v=" "/>
  </r>
  <r>
    <x v="0"/>
    <x v="0"/>
    <x v="1"/>
    <x v="0"/>
    <s v="Acc Prov For Uncollect Acc"/>
    <n v="7103"/>
    <s v="USD"/>
    <s v="CS10274414"/>
    <x v="1"/>
    <s v=" "/>
    <s v="WMO"/>
    <s v=" "/>
    <s v="E"/>
    <s v=" "/>
    <d v="2021-04-14T00:00:00"/>
    <s v="LCS1142104"/>
    <s v=" "/>
    <s v="Image URL"/>
    <s v="470"/>
    <s v="WOFF"/>
    <s v="CAOCI"/>
    <s v=" "/>
    <s v=" "/>
  </r>
  <r>
    <x v="0"/>
    <x v="0"/>
    <x v="1"/>
    <x v="2"/>
    <s v="Uncollect Acct Elect-Write Off"/>
    <n v="-1069.55"/>
    <s v="USD"/>
    <s v="CS10276291"/>
    <x v="1"/>
    <s v=" "/>
    <s v="WMO"/>
    <s v=" "/>
    <s v="E"/>
    <s v=" "/>
    <d v="2021-04-27T00:00:00"/>
    <s v="LCS1252104"/>
    <s v=" "/>
    <s v="Image URL"/>
    <s v="470"/>
    <s v="WOFF"/>
    <s v="CAOCI"/>
    <s v=" "/>
    <s v=" "/>
  </r>
  <r>
    <x v="0"/>
    <x v="0"/>
    <x v="1"/>
    <x v="0"/>
    <s v="Acc Prov For Uncollect Acc"/>
    <n v="133.69999999999999"/>
    <s v="USD"/>
    <s v="CS10276971"/>
    <x v="1"/>
    <s v=" "/>
    <s v="WMO"/>
    <s v=" "/>
    <s v="E"/>
    <s v=" "/>
    <d v="2021-04-29T00:00:00"/>
    <s v="LCS1272104"/>
    <s v=" "/>
    <s v="Image URL"/>
    <s v="470"/>
    <s v="WOFF"/>
    <s v="CAOCI"/>
    <s v=" "/>
    <s v=" "/>
  </r>
  <r>
    <x v="0"/>
    <x v="0"/>
    <x v="1"/>
    <x v="0"/>
    <s v="Acc Prov For Uncollect Acc"/>
    <n v="651.02"/>
    <s v="USD"/>
    <s v="CS10273647"/>
    <x v="1"/>
    <s v=" "/>
    <s v="WMO"/>
    <s v=" "/>
    <s v="E"/>
    <s v=" "/>
    <d v="2021-04-07T00:00:00"/>
    <s v="LCS1082104"/>
    <s v=" "/>
    <s v="Image URL"/>
    <s v="470"/>
    <s v="WOFF"/>
    <s v="CAOCI"/>
    <s v=" "/>
    <s v=" "/>
  </r>
  <r>
    <x v="0"/>
    <x v="0"/>
    <x v="1"/>
    <x v="0"/>
    <s v="Acc Prov For Uncollect Acc"/>
    <n v="448.46"/>
    <s v="USD"/>
    <s v="CS10273647"/>
    <x v="1"/>
    <s v=" "/>
    <s v="WMO"/>
    <s v=" "/>
    <s v="E"/>
    <s v=" "/>
    <d v="2021-04-05T00:00:00"/>
    <s v="LCS1062104"/>
    <s v=" "/>
    <s v="Image URL"/>
    <s v="470"/>
    <s v="WOFF"/>
    <s v="CAOCI"/>
    <s v=" "/>
    <s v=" "/>
  </r>
  <r>
    <x v="0"/>
    <x v="0"/>
    <x v="1"/>
    <x v="0"/>
    <s v="Acc Prov For Uncollect Acc"/>
    <n v="-476.31"/>
    <s v="USD"/>
    <s v="CS10273647"/>
    <x v="1"/>
    <s v=" "/>
    <s v="WMO"/>
    <s v=" "/>
    <s v="E"/>
    <s v=" "/>
    <d v="2021-04-08T00:00:00"/>
    <s v="LCS1092104"/>
    <s v=" "/>
    <s v="Image URL"/>
    <s v="470"/>
    <s v="WOFF"/>
    <s v="CAOCI"/>
    <s v=" "/>
    <s v=" "/>
  </r>
  <r>
    <x v="1"/>
    <x v="6"/>
    <x v="1"/>
    <x v="2"/>
    <s v="Uncollect Acct Elect-Write Off"/>
    <n v="14512.96"/>
    <s v="USD"/>
    <s v="CS10182084"/>
    <x v="1"/>
    <s v=" "/>
    <s v="MT1"/>
    <s v=" "/>
    <s v="E"/>
    <s v=" "/>
    <d v="2020-01-29T00:00:00"/>
    <s v="LCS1282001"/>
    <s v=" "/>
    <s v="Image URL"/>
    <s v="470"/>
    <s v="WOFF"/>
    <s v="CAOCI"/>
    <s v=" "/>
    <s v=" "/>
  </r>
  <r>
    <x v="1"/>
    <x v="3"/>
    <x v="1"/>
    <x v="2"/>
    <s v="Uncollect Acct Elect-Write Off"/>
    <n v="11979.37"/>
    <s v="USD"/>
    <s v="CS10185358"/>
    <x v="1"/>
    <s v=" "/>
    <s v="MT1"/>
    <s v=" "/>
    <s v="E"/>
    <s v=" "/>
    <d v="2020-02-05T00:00:00"/>
    <s v="LCS1082002"/>
    <s v=" "/>
    <s v="Image URL"/>
    <s v="470"/>
    <s v="WOFF"/>
    <s v="CAOCI"/>
    <s v=" "/>
    <s v=" "/>
  </r>
  <r>
    <x v="1"/>
    <x v="3"/>
    <x v="1"/>
    <x v="2"/>
    <s v="Uncollect Acct Elect-Write Off"/>
    <n v="14378.66"/>
    <s v="USD"/>
    <s v="CS10185607"/>
    <x v="1"/>
    <s v=" "/>
    <s v="MT1"/>
    <s v=" "/>
    <s v="E"/>
    <s v=" "/>
    <d v="2020-02-11T00:00:00"/>
    <s v="LCS1132002"/>
    <s v=" "/>
    <s v="Image URL"/>
    <s v="470"/>
    <s v="WOFF"/>
    <s v="CAOCI"/>
    <s v=" "/>
    <s v=" "/>
  </r>
  <r>
    <x v="1"/>
    <x v="3"/>
    <x v="1"/>
    <x v="2"/>
    <s v="Uncollect Acct Elect-Write Off"/>
    <n v="9642.8799999999992"/>
    <s v="USD"/>
    <s v="CS10188203"/>
    <x v="1"/>
    <s v=" "/>
    <s v="MT1"/>
    <s v=" "/>
    <s v="E"/>
    <s v=" "/>
    <d v="2020-02-26T00:00:00"/>
    <s v="LCS1262002"/>
    <s v=" "/>
    <s v="Image URL"/>
    <s v="470"/>
    <s v="WOFF"/>
    <s v="CAOCI"/>
    <s v=" "/>
    <s v=" "/>
  </r>
  <r>
    <x v="1"/>
    <x v="2"/>
    <x v="1"/>
    <x v="2"/>
    <s v="Uncollect Acct Elect-Write Off"/>
    <n v="-5067.3999999999996"/>
    <s v="USD"/>
    <s v="CS10192784"/>
    <x v="1"/>
    <s v=" "/>
    <s v="MT1"/>
    <s v=" "/>
    <s v="E"/>
    <s v=" "/>
    <d v="2020-03-19T00:00:00"/>
    <s v="LCS1182003"/>
    <s v=" "/>
    <s v="Image URL"/>
    <s v="470"/>
    <s v="WOFF"/>
    <s v="CAOCI"/>
    <s v=" "/>
    <s v=" "/>
  </r>
  <r>
    <x v="1"/>
    <x v="2"/>
    <x v="1"/>
    <x v="2"/>
    <s v="Uncollect Acct Elect-Write Off"/>
    <n v="-619.34"/>
    <s v="USD"/>
    <s v="CS10192273"/>
    <x v="1"/>
    <s v=" "/>
    <s v="MT1"/>
    <s v=" "/>
    <s v="E"/>
    <s v=" "/>
    <d v="2020-03-13T00:00:00"/>
    <s v="LCS1152003"/>
    <s v=" "/>
    <s v="Image URL"/>
    <s v="470"/>
    <s v="WOFF"/>
    <s v="CAOCI"/>
    <s v=" "/>
    <s v=" "/>
  </r>
  <r>
    <x v="1"/>
    <x v="2"/>
    <x v="1"/>
    <x v="2"/>
    <s v="Uncollect Acct Elect-Write Off"/>
    <n v="-1280.45"/>
    <s v="USD"/>
    <s v="CS10193560"/>
    <x v="1"/>
    <s v=" "/>
    <s v="MT1"/>
    <s v=" "/>
    <s v="E"/>
    <s v=" "/>
    <d v="2020-03-24T00:00:00"/>
    <s v="LCS1262003"/>
    <s v=" "/>
    <s v="Image URL"/>
    <s v="470"/>
    <s v="WOFF"/>
    <s v="CAOCI"/>
    <s v=" "/>
    <s v=" "/>
  </r>
  <r>
    <x v="1"/>
    <x v="0"/>
    <x v="1"/>
    <x v="2"/>
    <s v="Uncollect Acct Elect-Write Off"/>
    <n v="-2220.3200000000002"/>
    <s v="USD"/>
    <s v="CS10198846"/>
    <x v="1"/>
    <s v=" "/>
    <s v="MT1"/>
    <s v=" "/>
    <s v="E"/>
    <s v=" "/>
    <d v="2020-04-14T00:00:00"/>
    <s v="LCS1162004"/>
    <s v=" "/>
    <s v="Image URL"/>
    <s v="470"/>
    <s v="WOFF"/>
    <s v="CAOCI"/>
    <s v=" "/>
    <s v=" "/>
  </r>
  <r>
    <x v="1"/>
    <x v="0"/>
    <x v="1"/>
    <x v="2"/>
    <s v="Uncollect Acct Elect-Write Off"/>
    <n v="-2280.4299999999998"/>
    <s v="USD"/>
    <s v="CS10198132"/>
    <x v="1"/>
    <s v=" "/>
    <s v="MT1"/>
    <s v=" "/>
    <s v="E"/>
    <s v=" "/>
    <d v="2020-04-07T00:00:00"/>
    <s v="LCS1102004"/>
    <s v=" "/>
    <s v="Image URL"/>
    <s v="470"/>
    <s v="WOFF"/>
    <s v="CAOCI"/>
    <s v=" "/>
    <s v=" "/>
  </r>
  <r>
    <x v="1"/>
    <x v="0"/>
    <x v="1"/>
    <x v="2"/>
    <s v="Uncollect Acct Elect-Write Off"/>
    <n v="-2204.21"/>
    <s v="USD"/>
    <s v="CS10198281"/>
    <x v="1"/>
    <s v=" "/>
    <s v="MT1"/>
    <s v=" "/>
    <s v="E"/>
    <s v=" "/>
    <d v="2020-04-09T00:00:00"/>
    <s v="LCS1122004"/>
    <s v=" "/>
    <s v="Image URL"/>
    <s v="470"/>
    <s v="WOFF"/>
    <s v="CAOCI"/>
    <s v=" "/>
    <s v=" "/>
  </r>
  <r>
    <x v="1"/>
    <x v="0"/>
    <x v="1"/>
    <x v="2"/>
    <s v="Uncollect Acct Elect-Write Off"/>
    <n v="-373.3"/>
    <s v="USD"/>
    <s v="CS10198132"/>
    <x v="1"/>
    <s v=" "/>
    <s v="MT1"/>
    <s v=" "/>
    <s v="E"/>
    <s v=" "/>
    <d v="2020-04-04T00:00:00"/>
    <s v="LCS1082004"/>
    <s v=" "/>
    <s v="Image URL"/>
    <s v="470"/>
    <s v="WOFF"/>
    <s v="CAOCI"/>
    <s v=" "/>
    <s v=" "/>
  </r>
  <r>
    <x v="1"/>
    <x v="0"/>
    <x v="1"/>
    <x v="2"/>
    <s v="Uncollect Acct Elect-Write Off"/>
    <n v="-4644.1499999999996"/>
    <s v="USD"/>
    <s v="CS10199643"/>
    <x v="1"/>
    <s v=" "/>
    <s v="MT1"/>
    <s v=" "/>
    <s v="E"/>
    <s v=" "/>
    <d v="2020-04-20T00:00:00"/>
    <s v="LCS1212004"/>
    <s v=" "/>
    <s v="Image URL"/>
    <s v="470"/>
    <s v="WOFF"/>
    <s v="CAOCI"/>
    <s v=" "/>
    <s v=" "/>
  </r>
  <r>
    <x v="1"/>
    <x v="0"/>
    <x v="1"/>
    <x v="2"/>
    <s v="Uncollect Acct Elect-Write Off"/>
    <n v="-2687.75"/>
    <s v="USD"/>
    <s v="CS10199795"/>
    <x v="1"/>
    <s v=" "/>
    <s v="MT1"/>
    <s v=" "/>
    <s v="E"/>
    <s v=" "/>
    <d v="2020-04-21T00:00:00"/>
    <s v="LCS1222004"/>
    <s v=" "/>
    <s v="Image URL"/>
    <s v="470"/>
    <s v="WOFF"/>
    <s v="CAOCI"/>
    <s v=" "/>
    <s v=" "/>
  </r>
  <r>
    <x v="1"/>
    <x v="7"/>
    <x v="1"/>
    <x v="2"/>
    <s v="Uncollect Acct Elect-Write Off"/>
    <n v="-2257.42"/>
    <s v="USD"/>
    <s v="CS10206850"/>
    <x v="1"/>
    <s v=" "/>
    <s v="MT1"/>
    <s v=" "/>
    <s v="E"/>
    <s v=" "/>
    <d v="2020-05-27T00:00:00"/>
    <s v="LCS1242005"/>
    <s v=" "/>
    <s v="Image URL"/>
    <s v="470"/>
    <s v="WOFF"/>
    <s v="CAOCI"/>
    <s v=" "/>
    <s v=" "/>
  </r>
  <r>
    <x v="1"/>
    <x v="7"/>
    <x v="1"/>
    <x v="2"/>
    <s v="Uncollect Acct Elect-Write Off"/>
    <n v="-2530.6999999999998"/>
    <s v="USD"/>
    <s v="CS10205938"/>
    <x v="1"/>
    <s v=" "/>
    <s v="MT1"/>
    <s v=" "/>
    <s v="E"/>
    <s v=" "/>
    <d v="2020-05-20T00:00:00"/>
    <s v="LCS1192005"/>
    <s v=" "/>
    <s v="Image URL"/>
    <s v="470"/>
    <s v="WOFF"/>
    <s v="CAOCI"/>
    <s v=" "/>
    <s v=" "/>
  </r>
  <r>
    <x v="1"/>
    <x v="7"/>
    <x v="1"/>
    <x v="2"/>
    <s v="Uncollect Acct Elect-Write Off"/>
    <n v="-1829.09"/>
    <s v="USD"/>
    <s v="CS10206294"/>
    <x v="1"/>
    <s v=" "/>
    <s v="MT1"/>
    <s v=" "/>
    <s v="E"/>
    <s v=" "/>
    <d v="2020-05-22T00:00:00"/>
    <s v="LCS1212005"/>
    <s v=" "/>
    <s v="Image URL"/>
    <s v="470"/>
    <s v="WOFF"/>
    <s v="CAOCI"/>
    <s v=" "/>
    <s v=" "/>
  </r>
  <r>
    <x v="1"/>
    <x v="8"/>
    <x v="1"/>
    <x v="2"/>
    <s v="Uncollect Acct Elect-Write Off"/>
    <n v="175.91"/>
    <s v="USD"/>
    <s v="CS10219401"/>
    <x v="1"/>
    <s v=" "/>
    <s v="MT1"/>
    <s v=" "/>
    <s v="E"/>
    <s v=" "/>
    <d v="2020-07-24T00:00:00"/>
    <s v="LCS1252007"/>
    <s v=" "/>
    <s v="Image URL"/>
    <s v="470"/>
    <s v="WOFF"/>
    <s v="CAOCI"/>
    <s v=" "/>
    <s v=" "/>
  </r>
  <r>
    <x v="1"/>
    <x v="8"/>
    <x v="1"/>
    <x v="2"/>
    <s v="Uncollect Acct Elect-Write Off"/>
    <n v="-2926.5"/>
    <s v="USD"/>
    <s v="CS10220957"/>
    <x v="1"/>
    <s v=" "/>
    <s v="MT1"/>
    <s v=" "/>
    <s v="E"/>
    <s v=" "/>
    <d v="2020-07-31T00:00:00"/>
    <s v="LCS1312007"/>
    <s v=" "/>
    <s v="Image URL"/>
    <s v="470"/>
    <s v="WOFF"/>
    <s v="CAOCI"/>
    <s v=" "/>
    <s v=" "/>
  </r>
  <r>
    <x v="1"/>
    <x v="8"/>
    <x v="1"/>
    <x v="2"/>
    <s v="Uncollect Acct Elect-Write Off"/>
    <n v="-2345.0300000000002"/>
    <s v="USD"/>
    <s v="CS10218148"/>
    <x v="1"/>
    <s v=" "/>
    <s v="MT1"/>
    <s v=" "/>
    <s v="E"/>
    <s v=" "/>
    <d v="2020-07-16T00:00:00"/>
    <s v="LCS1182007"/>
    <s v=" "/>
    <s v="Image URL"/>
    <s v="470"/>
    <s v="WOFF"/>
    <s v="CAOCI"/>
    <s v=" "/>
    <s v=" "/>
  </r>
  <r>
    <x v="1"/>
    <x v="8"/>
    <x v="1"/>
    <x v="2"/>
    <s v="Uncollect Acct Elect-Write Off"/>
    <n v="-135.81"/>
    <s v="USD"/>
    <s v="CS10218537"/>
    <x v="1"/>
    <s v=" "/>
    <s v="MT1"/>
    <s v=" "/>
    <s v="E"/>
    <s v=" "/>
    <d v="2020-07-20T00:00:00"/>
    <s v="LCS1212007"/>
    <s v=" "/>
    <s v="Image URL"/>
    <s v="470"/>
    <s v="WOFF"/>
    <s v="CAOCI"/>
    <s v=" "/>
    <s v=" "/>
  </r>
  <r>
    <x v="1"/>
    <x v="8"/>
    <x v="1"/>
    <x v="2"/>
    <s v="Uncollect Acct Elect-Write Off"/>
    <n v="-397.74"/>
    <s v="USD"/>
    <s v="CS10219857"/>
    <x v="1"/>
    <s v=" "/>
    <s v="MT1"/>
    <s v=" "/>
    <s v="E"/>
    <s v=" "/>
    <d v="2020-07-28T00:00:00"/>
    <s v="LCS1282007"/>
    <s v=" "/>
    <s v="Image URL"/>
    <s v="470"/>
    <s v="WOFF"/>
    <s v="CAOCI"/>
    <s v=" "/>
    <s v=" "/>
  </r>
  <r>
    <x v="1"/>
    <x v="9"/>
    <x v="1"/>
    <x v="2"/>
    <s v="Uncollect Acct Elect-Write Off"/>
    <n v="-2156.17"/>
    <s v="USD"/>
    <s v="CS10224919"/>
    <x v="1"/>
    <s v=" "/>
    <s v="MT1"/>
    <s v=" "/>
    <s v="E"/>
    <s v=" "/>
    <d v="2020-08-20T00:00:00"/>
    <s v="LCS1222008"/>
    <s v=" "/>
    <s v="Image URL"/>
    <s v="470"/>
    <s v="WOFF"/>
    <s v="CAOCI"/>
    <s v=" "/>
    <s v=" "/>
  </r>
  <r>
    <x v="1"/>
    <x v="9"/>
    <x v="1"/>
    <x v="2"/>
    <s v="Uncollect Acct Elect-Write Off"/>
    <n v="-1977.55"/>
    <s v="USD"/>
    <s v="CS10226208"/>
    <x v="1"/>
    <s v=" "/>
    <s v="MT1"/>
    <s v=" "/>
    <s v="E"/>
    <s v=" "/>
    <d v="2020-08-27T00:00:00"/>
    <s v="LCS1282008"/>
    <s v=" "/>
    <s v="Image URL"/>
    <s v="470"/>
    <s v="WOFF"/>
    <s v="CAOCI"/>
    <s v=" "/>
    <s v=" "/>
  </r>
  <r>
    <x v="1"/>
    <x v="10"/>
    <x v="1"/>
    <x v="2"/>
    <s v="Uncollect Acct Elect-Write Off"/>
    <n v="-2951.18"/>
    <s v="USD"/>
    <s v="CS10231421"/>
    <x v="1"/>
    <s v=" "/>
    <s v="MT1"/>
    <s v=" "/>
    <s v="E"/>
    <s v=" "/>
    <d v="2020-09-23T00:00:00"/>
    <s v="LCS1252009"/>
    <s v=" "/>
    <s v="Image URL"/>
    <s v="470"/>
    <s v="WOFF"/>
    <s v="CAOCI"/>
    <s v=" "/>
    <s v=" "/>
  </r>
  <r>
    <x v="1"/>
    <x v="10"/>
    <x v="1"/>
    <x v="2"/>
    <s v="Uncollect Acct Elect-Write Off"/>
    <n v="382.47"/>
    <s v="USD"/>
    <s v="CS10229552"/>
    <x v="1"/>
    <s v=" "/>
    <s v="MT1"/>
    <s v=" "/>
    <s v="E"/>
    <s v=" "/>
    <d v="2020-09-10T00:00:00"/>
    <s v="LCS1142009"/>
    <s v=" "/>
    <s v="Image URL"/>
    <s v="470"/>
    <s v="WOFF"/>
    <s v="CAOCI"/>
    <s v=" "/>
    <s v=" "/>
  </r>
  <r>
    <x v="1"/>
    <x v="10"/>
    <x v="1"/>
    <x v="2"/>
    <s v="Uncollect Acct Elect-Write Off"/>
    <n v="-1385.32"/>
    <s v="USD"/>
    <s v="CS10230776"/>
    <x v="1"/>
    <s v=" "/>
    <s v="MT1"/>
    <s v=" "/>
    <s v="E"/>
    <s v=" "/>
    <d v="2020-09-18T00:00:00"/>
    <s v="LCS1212009"/>
    <s v=" "/>
    <s v="Image URL"/>
    <s v="470"/>
    <s v="WOFF"/>
    <s v="CAOCI"/>
    <s v=" "/>
    <s v=" "/>
  </r>
  <r>
    <x v="1"/>
    <x v="10"/>
    <x v="1"/>
    <x v="2"/>
    <s v="Uncollect Acct Elect-Write Off"/>
    <n v="-907.16"/>
    <s v="USD"/>
    <s v="CS10229215"/>
    <x v="1"/>
    <s v=" "/>
    <s v="MT1"/>
    <s v=" "/>
    <s v="E"/>
    <s v=" "/>
    <d v="2020-09-03T00:00:00"/>
    <s v="LCS1092009"/>
    <s v=" "/>
    <s v="Image URL"/>
    <s v="470"/>
    <s v="WOFF"/>
    <s v="CAOCI"/>
    <s v=" "/>
    <s v=" "/>
  </r>
  <r>
    <x v="1"/>
    <x v="10"/>
    <x v="1"/>
    <x v="2"/>
    <s v="Uncollect Acct Elect-Write Off"/>
    <n v="-10.9"/>
    <s v="USD"/>
    <s v="CS10231803"/>
    <x v="1"/>
    <s v=" "/>
    <s v="MT1"/>
    <s v=" "/>
    <s v="E"/>
    <s v=" "/>
    <d v="2020-09-26T00:00:00"/>
    <s v="LCS1282009"/>
    <s v=" "/>
    <s v="Image URL"/>
    <s v="470"/>
    <s v="WOFF"/>
    <s v="CAOCI"/>
    <s v=" "/>
    <s v=" "/>
  </r>
  <r>
    <x v="1"/>
    <x v="11"/>
    <x v="1"/>
    <x v="2"/>
    <s v="Uncollect Acct Elect-Write Off"/>
    <n v="-1272.77"/>
    <s v="USD"/>
    <s v="CS10236967"/>
    <x v="1"/>
    <s v=" "/>
    <s v="MT1"/>
    <s v=" "/>
    <s v="E"/>
    <s v=" "/>
    <d v="2020-10-16T00:00:00"/>
    <s v="LCS1202010"/>
    <s v=" "/>
    <s v="Image URL"/>
    <s v="470"/>
    <s v="WOFF"/>
    <s v="CAOCI"/>
    <s v=" "/>
    <s v=" "/>
  </r>
  <r>
    <x v="1"/>
    <x v="11"/>
    <x v="1"/>
    <x v="2"/>
    <s v="Uncollect Acct Elect-Write Off"/>
    <n v="-1702.38"/>
    <s v="USD"/>
    <s v="CS10239023"/>
    <x v="1"/>
    <s v=" "/>
    <s v="MT1"/>
    <s v=" "/>
    <s v="E"/>
    <s v=" "/>
    <d v="2020-10-28T00:00:00"/>
    <s v="LCS1302010"/>
    <s v=" "/>
    <s v="Image URL"/>
    <s v="470"/>
    <s v="WOFF"/>
    <s v="CAOCI"/>
    <s v=" "/>
    <s v=" "/>
  </r>
  <r>
    <x v="1"/>
    <x v="5"/>
    <x v="1"/>
    <x v="2"/>
    <s v="Uncollect Acct Elect-Write Off"/>
    <n v="-1.65"/>
    <s v="USD"/>
    <s v="CS10245127"/>
    <x v="1"/>
    <s v=" "/>
    <s v="MT1"/>
    <s v=" "/>
    <s v="E"/>
    <s v=" "/>
    <d v="2020-11-28T00:00:00"/>
    <s v="LCS1292011"/>
    <s v=" "/>
    <s v="Image URL"/>
    <s v="470"/>
    <s v="WOFF"/>
    <s v="CAOCI"/>
    <s v=" "/>
    <s v=" "/>
  </r>
  <r>
    <x v="1"/>
    <x v="1"/>
    <x v="1"/>
    <x v="2"/>
    <s v="Uncollect Acct Elect-Write Off"/>
    <n v="-1163.54"/>
    <s v="USD"/>
    <s v="CS10248605"/>
    <x v="1"/>
    <s v=" "/>
    <s v="MT1"/>
    <s v=" "/>
    <s v="E"/>
    <s v=" "/>
    <d v="2020-12-09T00:00:00"/>
    <s v="LCS1132012"/>
    <s v=" "/>
    <s v="Image URL"/>
    <s v="470"/>
    <s v="WOFF"/>
    <s v="CAOCI"/>
    <s v=" "/>
    <s v=" "/>
  </r>
  <r>
    <x v="1"/>
    <x v="1"/>
    <x v="1"/>
    <x v="2"/>
    <s v="Uncollect Acct Elect-Write Off"/>
    <n v="-840.23"/>
    <s v="USD"/>
    <s v="CS10250306"/>
    <x v="1"/>
    <s v=" "/>
    <s v="MT1"/>
    <s v=" "/>
    <s v="E"/>
    <s v=" "/>
    <d v="2020-12-19T00:00:00"/>
    <s v="LCS1222012"/>
    <s v=" "/>
    <s v="Image URL"/>
    <s v="470"/>
    <s v="WOFF"/>
    <s v="CAOCI"/>
    <s v=" "/>
    <s v=" "/>
  </r>
  <r>
    <x v="1"/>
    <x v="1"/>
    <x v="1"/>
    <x v="2"/>
    <s v="Uncollect Acct Elect-Write Off"/>
    <n v="-1451.15"/>
    <s v="USD"/>
    <s v="CS10248021"/>
    <x v="1"/>
    <s v=" "/>
    <s v="MT1"/>
    <s v=" "/>
    <s v="E"/>
    <s v=" "/>
    <d v="2020-12-07T00:00:00"/>
    <s v="LCS1112012"/>
    <s v=" "/>
    <s v="Image URL"/>
    <s v="470"/>
    <s v="WOFF"/>
    <s v="CAOCI"/>
    <s v=" "/>
    <s v=" "/>
  </r>
  <r>
    <x v="1"/>
    <x v="1"/>
    <x v="1"/>
    <x v="2"/>
    <s v="Uncollect Acct Elect-Write Off"/>
    <n v="-1323.31"/>
    <s v="USD"/>
    <s v="CS10249512"/>
    <x v="1"/>
    <s v=" "/>
    <s v="MT1"/>
    <s v=" "/>
    <s v="E"/>
    <s v=" "/>
    <d v="2020-12-15T00:00:00"/>
    <s v="LCS1182012"/>
    <s v=" "/>
    <s v="Image URL"/>
    <s v="470"/>
    <s v="WOFF"/>
    <s v="CAOCI"/>
    <s v=" "/>
    <s v=" "/>
  </r>
  <r>
    <x v="1"/>
    <x v="1"/>
    <x v="1"/>
    <x v="2"/>
    <s v="Uncollect Acct Elect-Write Off"/>
    <n v="-1024.6600000000001"/>
    <s v="USD"/>
    <s v="CS10251027"/>
    <x v="1"/>
    <s v=" "/>
    <s v="MT1"/>
    <s v=" "/>
    <s v="E"/>
    <s v=" "/>
    <d v="2020-12-23T00:00:00"/>
    <s v="LCS1252012"/>
    <s v=" "/>
    <s v="Image URL"/>
    <s v="470"/>
    <s v="WOFF"/>
    <s v="CAOCI"/>
    <s v=" "/>
    <s v=" "/>
  </r>
  <r>
    <x v="1"/>
    <x v="1"/>
    <x v="1"/>
    <x v="2"/>
    <s v="Uncollect Acct Elect-Write Off"/>
    <n v="-1184.9000000000001"/>
    <s v="USD"/>
    <s v="CS10248249"/>
    <x v="1"/>
    <s v=" "/>
    <s v="MT1"/>
    <s v=" "/>
    <s v="E"/>
    <s v=" "/>
    <d v="2020-12-08T00:00:00"/>
    <s v="LCS1122012"/>
    <s v=" "/>
    <s v="Image URL"/>
    <s v="470"/>
    <s v="WOFF"/>
    <s v="CAOCI"/>
    <s v=" "/>
    <s v=" "/>
  </r>
  <r>
    <x v="0"/>
    <x v="6"/>
    <x v="1"/>
    <x v="2"/>
    <s v="Uncollect Acct Elect-Write Off"/>
    <n v="-2273.21"/>
    <s v="USD"/>
    <s v="CS10256461"/>
    <x v="1"/>
    <s v=" "/>
    <s v="MT1"/>
    <s v=" "/>
    <s v="E"/>
    <s v=" "/>
    <d v="2021-01-19T00:00:00"/>
    <s v="LCS1162101"/>
    <s v=" "/>
    <s v="Image URL"/>
    <s v="470"/>
    <s v="WOFF"/>
    <s v="CAOCI"/>
    <s v=" "/>
    <s v=" "/>
  </r>
  <r>
    <x v="0"/>
    <x v="6"/>
    <x v="1"/>
    <x v="2"/>
    <s v="Uncollect Acct Elect-Write Off"/>
    <n v="-1336.47"/>
    <s v="USD"/>
    <s v="CS10256519"/>
    <x v="1"/>
    <s v=" "/>
    <s v="MT1"/>
    <s v=" "/>
    <s v="E"/>
    <s v=" "/>
    <d v="2021-01-21T00:00:00"/>
    <s v="LCS1182101"/>
    <s v=" "/>
    <s v="Image URL"/>
    <s v="470"/>
    <s v="WOFF"/>
    <s v="CAOCI"/>
    <s v=" "/>
    <s v=" "/>
  </r>
  <r>
    <x v="0"/>
    <x v="6"/>
    <x v="1"/>
    <x v="2"/>
    <s v="Uncollect Acct Elect-Write Off"/>
    <n v="-966.56"/>
    <s v="USD"/>
    <s v="CS10256461"/>
    <x v="1"/>
    <s v=" "/>
    <s v="MT1"/>
    <s v=" "/>
    <s v="E"/>
    <s v=" "/>
    <d v="2021-01-12T00:00:00"/>
    <s v="LCS1102101"/>
    <s v=" "/>
    <s v="Image URL"/>
    <s v="470"/>
    <s v="WOFF"/>
    <s v="CAOCI"/>
    <s v=" "/>
    <s v=" "/>
  </r>
  <r>
    <x v="0"/>
    <x v="6"/>
    <x v="1"/>
    <x v="2"/>
    <s v="Uncollect Acct Elect-Write Off"/>
    <n v="-3812.3"/>
    <s v="USD"/>
    <s v="CS10256461"/>
    <x v="1"/>
    <s v=" "/>
    <s v="MT1"/>
    <s v=" "/>
    <s v="E"/>
    <s v=" "/>
    <d v="2021-01-15T00:00:00"/>
    <s v="LCS1132101"/>
    <s v=" "/>
    <s v="Image URL"/>
    <s v="470"/>
    <s v="WOFF"/>
    <s v="CAOCI"/>
    <s v=" "/>
    <s v=" "/>
  </r>
  <r>
    <x v="0"/>
    <x v="6"/>
    <x v="1"/>
    <x v="0"/>
    <s v="Acc Prov For Uncollect Acc"/>
    <n v="18922.84"/>
    <s v="USD"/>
    <s v="CS10257132"/>
    <x v="1"/>
    <s v=" "/>
    <s v="MT1"/>
    <s v=" "/>
    <s v="E"/>
    <s v=" "/>
    <d v="2021-01-25T00:00:00"/>
    <s v="LCS1212101"/>
    <s v=" "/>
    <s v="Image URL"/>
    <s v="470"/>
    <s v="WOFF"/>
    <s v="CAOCI"/>
    <s v=" "/>
    <s v=" "/>
  </r>
  <r>
    <x v="0"/>
    <x v="6"/>
    <x v="1"/>
    <x v="0"/>
    <s v="Acc Prov For Uncollect Acc"/>
    <n v="85.09"/>
    <s v="USD"/>
    <s v="CS10257834"/>
    <x v="1"/>
    <s v=" "/>
    <s v="MT1"/>
    <s v=" "/>
    <s v="E"/>
    <s v=" "/>
    <d v="2021-01-27T00:00:00"/>
    <s v="LCS1232101"/>
    <s v=" "/>
    <s v="Image URL"/>
    <s v="470"/>
    <s v="WOFF"/>
    <s v="CAOCI"/>
    <s v=" "/>
    <s v=" "/>
  </r>
  <r>
    <x v="0"/>
    <x v="3"/>
    <x v="1"/>
    <x v="2"/>
    <s v="Uncollect Acct Elect-Write Off"/>
    <n v="-1215.8"/>
    <s v="USD"/>
    <s v="CS10260869"/>
    <x v="1"/>
    <s v=" "/>
    <s v="MT1"/>
    <s v=" "/>
    <s v="E"/>
    <s v=" "/>
    <d v="2021-02-04T00:00:00"/>
    <s v="LCS1082102"/>
    <s v=" "/>
    <s v="Image URL"/>
    <s v="470"/>
    <s v="WOFF"/>
    <s v="CAOCI"/>
    <s v=" "/>
    <s v=" "/>
  </r>
  <r>
    <x v="0"/>
    <x v="2"/>
    <x v="1"/>
    <x v="2"/>
    <s v="Uncollect Acct Elect-Write Off"/>
    <n v="-1635.05"/>
    <s v="USD"/>
    <s v="CS10266617"/>
    <x v="1"/>
    <s v=" "/>
    <s v="MT1"/>
    <s v=" "/>
    <s v="E"/>
    <s v=" "/>
    <d v="2021-03-08T00:00:00"/>
    <s v="LCS1092103"/>
    <s v=" "/>
    <s v="Image URL"/>
    <s v="470"/>
    <s v="WOFF"/>
    <s v="CAOCI"/>
    <s v=" "/>
    <s v=" "/>
  </r>
  <r>
    <x v="0"/>
    <x v="2"/>
    <x v="1"/>
    <x v="0"/>
    <s v="Acc Prov For Uncollect Acc"/>
    <n v="-310.64"/>
    <s v="USD"/>
    <s v="CS10266396"/>
    <x v="1"/>
    <s v=" "/>
    <s v="MT1"/>
    <s v=" "/>
    <s v="E"/>
    <s v=" "/>
    <d v="2021-03-03T00:00:00"/>
    <s v="LCS1052103"/>
    <s v=" "/>
    <s v="Image URL"/>
    <s v="470"/>
    <s v="WOFF"/>
    <s v="CAOCI"/>
    <s v=" "/>
    <s v=" "/>
  </r>
  <r>
    <x v="0"/>
    <x v="2"/>
    <x v="1"/>
    <x v="0"/>
    <s v="Acc Prov For Uncollect Acc"/>
    <n v="29.99"/>
    <s v="USD"/>
    <s v="CS10267010"/>
    <x v="1"/>
    <s v=" "/>
    <s v="MT1"/>
    <s v=" "/>
    <s v="E"/>
    <s v=" "/>
    <d v="2021-03-10T00:00:00"/>
    <s v="LCS1112103"/>
    <s v=" "/>
    <s v="Image URL"/>
    <s v="470"/>
    <s v="WOFF"/>
    <s v="CAOCI"/>
    <s v=" "/>
    <s v=" "/>
  </r>
  <r>
    <x v="0"/>
    <x v="2"/>
    <x v="1"/>
    <x v="2"/>
    <s v="Uncollect Acct Elect-Write Off"/>
    <n v="-178.91"/>
    <s v="USD"/>
    <s v="CS10267382"/>
    <x v="1"/>
    <s v=" "/>
    <s v="MT1"/>
    <s v=" "/>
    <s v="E"/>
    <s v=" "/>
    <d v="2021-03-13T00:00:00"/>
    <s v="LCS1142103"/>
    <s v=" "/>
    <s v="Image URL"/>
    <s v="470"/>
    <s v="WOFF"/>
    <s v="CAOCI"/>
    <s v=" "/>
    <s v=" "/>
  </r>
  <r>
    <x v="0"/>
    <x v="2"/>
    <x v="1"/>
    <x v="2"/>
    <s v="Uncollect Acct Elect-Write Off"/>
    <n v="-2637.55"/>
    <s v="USD"/>
    <s v="CS10267010"/>
    <x v="1"/>
    <s v=" "/>
    <s v="MT1"/>
    <s v=" "/>
    <s v="E"/>
    <s v=" "/>
    <d v="2021-03-10T00:00:00"/>
    <s v="LCS1112103"/>
    <s v=" "/>
    <s v="Image URL"/>
    <s v="470"/>
    <s v="WOFF"/>
    <s v="CAOCI"/>
    <s v=" "/>
    <s v=" "/>
  </r>
  <r>
    <x v="0"/>
    <x v="2"/>
    <x v="1"/>
    <x v="0"/>
    <s v="Acc Prov For Uncollect Acc"/>
    <n v="-447.72"/>
    <s v="USD"/>
    <s v="CS10268274"/>
    <x v="1"/>
    <s v=" "/>
    <s v="MT1"/>
    <s v=" "/>
    <s v="E"/>
    <s v=" "/>
    <d v="2021-03-18T00:00:00"/>
    <s v="LCS1182103"/>
    <s v=" "/>
    <s v="Image URL"/>
    <s v="470"/>
    <s v="WOFF"/>
    <s v="CAOCI"/>
    <s v=" "/>
    <s v=" "/>
  </r>
  <r>
    <x v="0"/>
    <x v="2"/>
    <x v="1"/>
    <x v="2"/>
    <s v="Uncollect Acct Elect-Write Off"/>
    <n v="-3862.96"/>
    <s v="USD"/>
    <s v="CSA0268676"/>
    <x v="2"/>
    <s v="CCS Jan Posting Issue"/>
    <s v="MT1"/>
    <s v=" "/>
    <s v="E"/>
    <s v=" "/>
    <d v="2021-01-26T00:00:00"/>
    <s v=" "/>
    <s v=" "/>
    <s v="Image URL"/>
    <s v="470"/>
    <s v="WOFF"/>
    <s v="CAOCI"/>
    <s v=" "/>
    <s v=" "/>
  </r>
  <r>
    <x v="0"/>
    <x v="0"/>
    <x v="1"/>
    <x v="0"/>
    <s v="Acc Prov For Uncollect Acc"/>
    <n v="43.58"/>
    <s v="USD"/>
    <s v="CS10275365"/>
    <x v="1"/>
    <s v=" "/>
    <s v="MT1"/>
    <s v=" "/>
    <s v="E"/>
    <s v=" "/>
    <d v="2021-04-21T00:00:00"/>
    <s v="LCS1202104"/>
    <s v=" "/>
    <s v="Image URL"/>
    <s v="470"/>
    <s v="WOFF"/>
    <s v="CAOCI"/>
    <s v=" "/>
    <s v=" "/>
  </r>
  <r>
    <x v="0"/>
    <x v="0"/>
    <x v="1"/>
    <x v="2"/>
    <s v="Uncollect Acct Elect-Write Off"/>
    <n v="-3407.48"/>
    <s v="USD"/>
    <s v="CS10273647"/>
    <x v="1"/>
    <s v=" "/>
    <s v="MT1"/>
    <s v=" "/>
    <s v="E"/>
    <s v=" "/>
    <d v="2021-04-05T00:00:00"/>
    <s v="LCS1062104"/>
    <s v=" "/>
    <s v="Image URL"/>
    <s v="470"/>
    <s v="WOFF"/>
    <s v="CAOCI"/>
    <s v=" "/>
    <s v=" "/>
  </r>
  <r>
    <x v="0"/>
    <x v="0"/>
    <x v="1"/>
    <x v="2"/>
    <s v="Uncollect Acct Elect-Write Off"/>
    <n v="-5773.83"/>
    <s v="USD"/>
    <s v="CS10273647"/>
    <x v="1"/>
    <s v=" "/>
    <s v="MT1"/>
    <s v=" "/>
    <s v="E"/>
    <s v=" "/>
    <d v="2021-04-08T00:00:00"/>
    <s v="LCS1092104"/>
    <s v=" "/>
    <s v="Image URL"/>
    <s v="470"/>
    <s v="WOFF"/>
    <s v="CAOCI"/>
    <s v=" "/>
    <s v=" "/>
  </r>
  <r>
    <x v="0"/>
    <x v="0"/>
    <x v="1"/>
    <x v="0"/>
    <s v="Acc Prov For Uncollect Acc"/>
    <n v="218.03"/>
    <s v="USD"/>
    <s v="CS10274414"/>
    <x v="1"/>
    <s v=" "/>
    <s v="MT1"/>
    <s v=" "/>
    <s v="E"/>
    <s v=" "/>
    <d v="2021-04-14T00:00:00"/>
    <s v="LCS1142104"/>
    <s v=" "/>
    <s v="Image URL"/>
    <s v="470"/>
    <s v="WOFF"/>
    <s v="CAOCI"/>
    <s v=" "/>
    <s v=" "/>
  </r>
  <r>
    <x v="0"/>
    <x v="0"/>
    <x v="1"/>
    <x v="0"/>
    <s v="Acc Prov For Uncollect Acc"/>
    <n v="245.85"/>
    <s v="USD"/>
    <s v="CS10274776"/>
    <x v="1"/>
    <s v=" "/>
    <s v="MT1"/>
    <s v=" "/>
    <s v="E"/>
    <s v=" "/>
    <d v="2021-04-16T00:00:00"/>
    <s v="LCS1162104"/>
    <s v=" "/>
    <s v="Image URL"/>
    <s v="470"/>
    <s v="WOFF"/>
    <s v="CAOCI"/>
    <s v=" "/>
    <s v=" "/>
  </r>
  <r>
    <x v="0"/>
    <x v="0"/>
    <x v="1"/>
    <x v="2"/>
    <s v="Uncollect Acct Elect-Write Off"/>
    <n v="-523.24"/>
    <s v="USD"/>
    <s v="CS10273808"/>
    <x v="1"/>
    <s v=" "/>
    <s v="MT1"/>
    <s v=" "/>
    <s v="E"/>
    <s v=" "/>
    <d v="2021-04-10T00:00:00"/>
    <s v="LCS1112104"/>
    <s v=" "/>
    <s v="Image URL"/>
    <s v="470"/>
    <s v="WOFF"/>
    <s v="CAOCI"/>
    <s v=" "/>
    <s v=" "/>
  </r>
  <r>
    <x v="0"/>
    <x v="0"/>
    <x v="1"/>
    <x v="0"/>
    <s v="Acc Prov For Uncollect Acc"/>
    <n v="25.49"/>
    <s v="USD"/>
    <s v="CS10275171"/>
    <x v="1"/>
    <s v=" "/>
    <s v="MT1"/>
    <s v=" "/>
    <s v="E"/>
    <s v=" "/>
    <d v="2021-04-20T00:00:00"/>
    <s v="LCS1192104"/>
    <s v=" "/>
    <s v="Image URL"/>
    <s v="470"/>
    <s v="WOFF"/>
    <s v="CAOCI"/>
    <s v=" "/>
    <s v=" "/>
  </r>
  <r>
    <x v="0"/>
    <x v="0"/>
    <x v="1"/>
    <x v="0"/>
    <s v="Acc Prov For Uncollect Acc"/>
    <n v="2020.42"/>
    <s v="USD"/>
    <s v="CS10276971"/>
    <x v="1"/>
    <s v=" "/>
    <s v="MT1"/>
    <s v=" "/>
    <s v="E"/>
    <s v=" "/>
    <d v="2021-04-29T00:00:00"/>
    <s v="LCS1272104"/>
    <s v=" "/>
    <s v="Image URL"/>
    <s v="470"/>
    <s v="WOFF"/>
    <s v="CAOCI"/>
    <s v=" "/>
    <s v=" "/>
  </r>
  <r>
    <x v="1"/>
    <x v="11"/>
    <x v="1"/>
    <x v="2"/>
    <s v="Uncollect Acct Elect-Write Off"/>
    <n v="-5966862"/>
    <s v="USD"/>
    <s v="ERD0240518"/>
    <x v="0"/>
    <s v="Uncollect Acct Elect-Write Off"/>
    <s v="LRO"/>
    <s v=" "/>
    <s v="E"/>
    <s v=" "/>
    <d v="2020-10-31T00:00:00"/>
    <s v=" "/>
    <s v=" "/>
    <s v="Image URL"/>
    <s v="640"/>
    <s v="WOFF"/>
    <s v="CAOCI"/>
    <s v=" "/>
    <s v=" "/>
  </r>
  <r>
    <x v="1"/>
    <x v="8"/>
    <x v="1"/>
    <x v="2"/>
    <s v="Uncollect Acct Elect-Write Off"/>
    <n v="11395532"/>
    <s v="USD"/>
    <s v="ERD0221511"/>
    <x v="0"/>
    <s v="Uncollect Acct Elect-Write Off"/>
    <s v="LRO"/>
    <s v=" "/>
    <s v="E"/>
    <s v=" "/>
    <d v="2020-07-31T00:00:00"/>
    <s v=" "/>
    <s v=" "/>
    <s v="Image URL"/>
    <s v="470"/>
    <s v="WOFF"/>
    <s v="CAOCI"/>
    <s v=" "/>
    <s v=" "/>
  </r>
  <r>
    <x v="1"/>
    <x v="5"/>
    <x v="1"/>
    <x v="2"/>
    <s v="Uncollect Acct Elect-Write Off"/>
    <n v="5114775"/>
    <s v="USD"/>
    <s v="ERD0246470"/>
    <x v="0"/>
    <s v="Uncollect Acct Elect-Write Off"/>
    <s v="LRO"/>
    <s v=" "/>
    <s v="E"/>
    <s v=" "/>
    <d v="2020-11-30T00:00:00"/>
    <s v=" "/>
    <s v=" "/>
    <s v="Image URL"/>
    <s v="470"/>
    <s v="WOFF"/>
    <s v="CAOCI"/>
    <s v=" "/>
    <s v=" "/>
  </r>
  <r>
    <x v="0"/>
    <x v="3"/>
    <x v="1"/>
    <x v="2"/>
    <s v="Uncollect Acct Elect-Write Off"/>
    <n v="1093182"/>
    <s v="USD"/>
    <s v="ERD0263353"/>
    <x v="0"/>
    <s v="Uncollect Acct Elect-Write Off"/>
    <s v=" "/>
    <s v=" "/>
    <s v="E"/>
    <s v=" "/>
    <d v="2021-02-28T00:00:00"/>
    <s v=" "/>
    <s v=" "/>
    <s v="Image URL"/>
    <s v="640"/>
    <s v="WOFF"/>
    <s v="CAOCI"/>
    <s v=" "/>
    <s v=" "/>
  </r>
  <r>
    <x v="1"/>
    <x v="1"/>
    <x v="1"/>
    <x v="2"/>
    <s v="Uncollect Acct Elect-Write Off"/>
    <n v="944069.24"/>
    <s v="USD"/>
    <s v="ERD0253677"/>
    <x v="0"/>
    <s v="Adj RA for E exp elig for def"/>
    <s v=" "/>
    <s v=" "/>
    <s v="E"/>
    <s v=" "/>
    <d v="2020-12-31T00:00:00"/>
    <s v=" "/>
    <s v=" "/>
    <s v="Image URL"/>
    <s v="470"/>
    <s v="WOFF"/>
    <s v="CAOCI"/>
    <s v=" "/>
    <s v=" "/>
  </r>
  <r>
    <x v="0"/>
    <x v="3"/>
    <x v="1"/>
    <x v="2"/>
    <s v="Uncollect Acct Elect-Write Off"/>
    <n v="1194214.94"/>
    <s v="USD"/>
    <s v="ERD0263359"/>
    <x v="0"/>
    <s v="Uncollect Acct Elect-Write Off"/>
    <s v=" "/>
    <s v=" "/>
    <s v="E"/>
    <s v=" "/>
    <d v="2021-02-28T00:00:00"/>
    <s v=" "/>
    <s v=" "/>
    <s v="Image URL"/>
    <s v="470"/>
    <s v="WOFF"/>
    <s v="CAOCI"/>
    <s v=" "/>
    <s v=" "/>
  </r>
  <r>
    <x v="1"/>
    <x v="6"/>
    <x v="0"/>
    <x v="2"/>
    <s v="Uncollect Acct Elect-Write Off"/>
    <n v="11360.63"/>
    <s v="USD"/>
    <s v="CS10180455"/>
    <x v="1"/>
    <s v=" "/>
    <s v="MT1"/>
    <s v="F3PCR56243"/>
    <s v="E"/>
    <s v=" "/>
    <d v="2020-01-15T00:00:00"/>
    <s v="NCS1162001"/>
    <s v=" "/>
    <s v="Image URL"/>
    <s v="470"/>
    <s v="WOFF"/>
    <s v="CAOCS"/>
    <s v=" "/>
    <s v=" "/>
  </r>
  <r>
    <x v="1"/>
    <x v="6"/>
    <x v="0"/>
    <x v="2"/>
    <s v="Uncollect Acct Elect-Write Off"/>
    <n v="5352.88"/>
    <s v="USD"/>
    <s v="CS10180455"/>
    <x v="1"/>
    <s v=" "/>
    <s v="MT1"/>
    <s v="F3PCR56243"/>
    <s v="E"/>
    <s v=" "/>
    <d v="2020-01-08T00:00:00"/>
    <s v="NCS1102001"/>
    <s v=" "/>
    <s v="Image URL"/>
    <s v="470"/>
    <s v="WOFF"/>
    <s v="CAOCS"/>
    <s v=" "/>
    <s v=" "/>
  </r>
  <r>
    <x v="1"/>
    <x v="6"/>
    <x v="0"/>
    <x v="2"/>
    <s v="Uncollect Acct Elect-Write Off"/>
    <n v="10742.97"/>
    <s v="USD"/>
    <s v="CS10182092"/>
    <x v="1"/>
    <s v=" "/>
    <s v="MT1"/>
    <s v="F3PCR56243"/>
    <s v="E"/>
    <s v=" "/>
    <d v="2020-01-29T00:00:00"/>
    <s v="NCS1282001"/>
    <s v=" "/>
    <s v="Image URL"/>
    <s v="470"/>
    <s v="WOFF"/>
    <s v="CAOCS"/>
    <s v=" "/>
    <s v=" "/>
  </r>
  <r>
    <x v="1"/>
    <x v="6"/>
    <x v="0"/>
    <x v="2"/>
    <s v="Uncollect Acct Elect-Write Off"/>
    <n v="12207.59"/>
    <s v="USD"/>
    <s v="CS10180455"/>
    <x v="1"/>
    <s v=" "/>
    <s v="MT1"/>
    <s v="F3PCR56243"/>
    <s v="E"/>
    <s v=" "/>
    <d v="2020-01-02T00:00:00"/>
    <s v="NCS1052001"/>
    <s v=" "/>
    <s v="Image URL"/>
    <s v="470"/>
    <s v="WOFF"/>
    <s v="CAOCS"/>
    <s v=" "/>
    <s v=" "/>
  </r>
  <r>
    <x v="1"/>
    <x v="3"/>
    <x v="0"/>
    <x v="2"/>
    <s v="Uncollect Acct Elect-Write Off"/>
    <n v="8134.37"/>
    <s v="USD"/>
    <s v="CS10186158"/>
    <x v="1"/>
    <s v=" "/>
    <s v="MT1"/>
    <s v="F3PCR56243"/>
    <s v="E"/>
    <s v=" "/>
    <d v="2020-02-14T00:00:00"/>
    <s v="NCS1162002"/>
    <s v=" "/>
    <s v="Image URL"/>
    <s v="470"/>
    <s v="WOFF"/>
    <s v="CAOCS"/>
    <s v=" "/>
    <s v=" "/>
  </r>
  <r>
    <x v="1"/>
    <x v="3"/>
    <x v="0"/>
    <x v="2"/>
    <s v="Uncollect Acct Elect-Write Off"/>
    <n v="14597.03"/>
    <s v="USD"/>
    <s v="CS10186529"/>
    <x v="1"/>
    <s v=" "/>
    <s v="MT1"/>
    <s v="F3PCR56243"/>
    <s v="E"/>
    <s v=" "/>
    <d v="2020-02-18T00:00:00"/>
    <s v="NCS1192002"/>
    <s v=" "/>
    <s v="Image URL"/>
    <s v="470"/>
    <s v="WOFF"/>
    <s v="CAOCS"/>
    <s v=" "/>
    <s v=" "/>
  </r>
  <r>
    <x v="1"/>
    <x v="3"/>
    <x v="0"/>
    <x v="2"/>
    <s v="Uncollect Acct Elect-Write Off"/>
    <n v="6411.51"/>
    <s v="USD"/>
    <s v="CS10186061"/>
    <x v="1"/>
    <s v=" "/>
    <s v="MT1"/>
    <s v="F3PCR56243"/>
    <s v="E"/>
    <s v=" "/>
    <d v="2020-02-13T00:00:00"/>
    <s v="NCS1152002"/>
    <s v=" "/>
    <s v="Image URL"/>
    <s v="470"/>
    <s v="WOFF"/>
    <s v="CAOCS"/>
    <s v=" "/>
    <s v=" "/>
  </r>
  <r>
    <x v="1"/>
    <x v="3"/>
    <x v="0"/>
    <x v="2"/>
    <s v="Uncollect Acct Elect-Write Off"/>
    <n v="22460.240000000002"/>
    <s v="USD"/>
    <s v="CS10185368"/>
    <x v="1"/>
    <s v=" "/>
    <s v="MT1"/>
    <s v="F3PCR56243"/>
    <s v="E"/>
    <s v=" "/>
    <d v="2020-02-06T00:00:00"/>
    <s v="NCS1092002"/>
    <s v=" "/>
    <s v="Image URL"/>
    <s v="470"/>
    <s v="WOFF"/>
    <s v="CAOCS"/>
    <s v=" "/>
    <s v=" "/>
  </r>
  <r>
    <x v="1"/>
    <x v="3"/>
    <x v="0"/>
    <x v="2"/>
    <s v="Uncollect Acct Elect-Write Off"/>
    <n v="8835.76"/>
    <s v="USD"/>
    <s v="CS10185368"/>
    <x v="1"/>
    <s v=" "/>
    <s v="MT1"/>
    <s v="F3PCR56243"/>
    <s v="E"/>
    <s v=" "/>
    <d v="2020-02-04T00:00:00"/>
    <s v="NCS1072002"/>
    <s v=" "/>
    <s v="Image URL"/>
    <s v="470"/>
    <s v="WOFF"/>
    <s v="CAOCS"/>
    <s v=" "/>
    <s v=" "/>
  </r>
  <r>
    <x v="1"/>
    <x v="3"/>
    <x v="0"/>
    <x v="2"/>
    <s v="Uncollect Acct Elect-Write Off"/>
    <n v="2077.33"/>
    <s v="USD"/>
    <s v="CS10186374"/>
    <x v="1"/>
    <s v=" "/>
    <s v="MT1"/>
    <s v="F3PCR56243"/>
    <s v="E"/>
    <s v=" "/>
    <d v="2020-02-17T00:00:00"/>
    <s v="NCS1182002"/>
    <s v=" "/>
    <s v="Image URL"/>
    <s v="470"/>
    <s v="WOFF"/>
    <s v="CAOCS"/>
    <s v=" "/>
    <s v=" "/>
  </r>
  <r>
    <x v="1"/>
    <x v="2"/>
    <x v="0"/>
    <x v="2"/>
    <s v="Uncollect Acct Elect-Write Off"/>
    <n v="3240.3"/>
    <s v="USD"/>
    <s v="CS10191260"/>
    <x v="1"/>
    <s v=" "/>
    <s v="MT1"/>
    <s v="F3PCR56243"/>
    <s v="E"/>
    <s v=" "/>
    <d v="2020-03-03T00:00:00"/>
    <s v="NCS1052003"/>
    <s v=" "/>
    <s v="Image URL"/>
    <s v="470"/>
    <s v="WOFF"/>
    <s v="CAOCS"/>
    <s v=" "/>
    <s v=" "/>
  </r>
  <r>
    <x v="1"/>
    <x v="2"/>
    <x v="0"/>
    <x v="2"/>
    <s v="Uncollect Acct Elect-Write Off"/>
    <n v="35.9"/>
    <s v="USD"/>
    <s v="CS10193314"/>
    <x v="1"/>
    <s v=" "/>
    <s v="MT1"/>
    <s v="F3PCR56243"/>
    <s v="E"/>
    <s v=" "/>
    <d v="2020-03-21T00:00:00"/>
    <s v="NCS1232003"/>
    <s v=" "/>
    <s v="Image URL"/>
    <s v="470"/>
    <s v="WOFF"/>
    <s v="CAOCS"/>
    <s v=" "/>
    <s v=" "/>
  </r>
  <r>
    <x v="1"/>
    <x v="2"/>
    <x v="0"/>
    <x v="2"/>
    <s v="Uncollect Acct Elect-Write Off"/>
    <n v="12927.66"/>
    <s v="USD"/>
    <s v="CS10191260"/>
    <x v="1"/>
    <s v=" "/>
    <s v="MT1"/>
    <s v="F3PCR56243"/>
    <s v="E"/>
    <s v=" "/>
    <d v="2020-03-02T00:00:00"/>
    <s v="NCS1042003"/>
    <s v=" "/>
    <s v="Image URL"/>
    <s v="470"/>
    <s v="WOFF"/>
    <s v="CAOCS"/>
    <s v=" "/>
    <s v=" "/>
  </r>
  <r>
    <x v="1"/>
    <x v="0"/>
    <x v="0"/>
    <x v="2"/>
    <s v="Uncollect Acct Elect-Write Off"/>
    <n v="-3211.2"/>
    <s v="USD"/>
    <s v="CS10199808"/>
    <x v="1"/>
    <s v=" "/>
    <s v="MT1"/>
    <s v="F3PCR56243"/>
    <s v="E"/>
    <s v=" "/>
    <d v="2020-04-21T00:00:00"/>
    <s v="NCS1222004"/>
    <s v=" "/>
    <s v="Image URL"/>
    <s v="470"/>
    <s v="WOFF"/>
    <s v="CAOCS"/>
    <s v=" "/>
    <s v=" "/>
  </r>
  <r>
    <x v="1"/>
    <x v="0"/>
    <x v="0"/>
    <x v="2"/>
    <s v="Uncollect Acct Elect-Write Off"/>
    <n v="-3028.63"/>
    <s v="USD"/>
    <s v="CS10198142"/>
    <x v="1"/>
    <s v=" "/>
    <s v="MT1"/>
    <s v="F3PCR56243"/>
    <s v="E"/>
    <s v=" "/>
    <d v="2020-04-06T00:00:00"/>
    <s v="NCS1092004"/>
    <s v=" "/>
    <s v="Image URL"/>
    <s v="470"/>
    <s v="WOFF"/>
    <s v="CAOCS"/>
    <s v=" "/>
    <s v=" "/>
  </r>
  <r>
    <x v="1"/>
    <x v="0"/>
    <x v="0"/>
    <x v="2"/>
    <s v="Uncollect Acct Elect-Write Off"/>
    <n v="-1699.53"/>
    <s v="USD"/>
    <s v="CS10201912"/>
    <x v="1"/>
    <s v=" "/>
    <s v="MT1"/>
    <s v="F3PCR56243"/>
    <s v="E"/>
    <s v=" "/>
    <d v="2020-04-30T00:00:00"/>
    <s v="NCS1302004"/>
    <s v=" "/>
    <s v="Image URL"/>
    <s v="470"/>
    <s v="WOFF"/>
    <s v="CAOCS"/>
    <s v=" "/>
    <s v=" "/>
  </r>
  <r>
    <x v="1"/>
    <x v="0"/>
    <x v="0"/>
    <x v="2"/>
    <s v="Uncollect Acct Elect-Write Off"/>
    <n v="-4545.45"/>
    <s v="USD"/>
    <s v="CS10200070"/>
    <x v="1"/>
    <s v=" "/>
    <s v="MT1"/>
    <s v="F3PCR56243"/>
    <s v="E"/>
    <s v=" "/>
    <d v="2020-04-22T00:00:00"/>
    <s v="NCS1232004"/>
    <s v=" "/>
    <s v="Image URL"/>
    <s v="470"/>
    <s v="WOFF"/>
    <s v="CAOCS"/>
    <s v=" "/>
    <s v=" "/>
  </r>
  <r>
    <x v="1"/>
    <x v="0"/>
    <x v="0"/>
    <x v="2"/>
    <s v="Uncollect Acct Elect-Write Off"/>
    <n v="-6103.25"/>
    <s v="USD"/>
    <s v="CS10199649"/>
    <x v="1"/>
    <s v=" "/>
    <s v="MT1"/>
    <s v="F3PCR56243"/>
    <s v="E"/>
    <s v=" "/>
    <d v="2020-04-20T00:00:00"/>
    <s v="NCS1212004"/>
    <s v=" "/>
    <s v="Image URL"/>
    <s v="470"/>
    <s v="WOFF"/>
    <s v="CAOCS"/>
    <s v=" "/>
    <s v=" "/>
  </r>
  <r>
    <x v="1"/>
    <x v="0"/>
    <x v="0"/>
    <x v="2"/>
    <s v="Uncollect Acct Elect-Write Off"/>
    <n v="-5605.85"/>
    <s v="USD"/>
    <s v="CS10201469"/>
    <x v="1"/>
    <s v=" "/>
    <s v="MT1"/>
    <s v="F3PCR56243"/>
    <s v="E"/>
    <s v=" "/>
    <d v="2020-04-29T00:00:00"/>
    <s v="NCS1292004"/>
    <s v=" "/>
    <s v="Image URL"/>
    <s v="470"/>
    <s v="WOFF"/>
    <s v="CAOCS"/>
    <s v=" "/>
    <s v=" "/>
  </r>
  <r>
    <x v="1"/>
    <x v="0"/>
    <x v="0"/>
    <x v="2"/>
    <s v="Uncollect Acct Elect-Write Off"/>
    <n v="-1159.32"/>
    <s v="USD"/>
    <s v="CS10198142"/>
    <x v="1"/>
    <s v=" "/>
    <s v="MT1"/>
    <s v="F3PCR56243"/>
    <s v="E"/>
    <s v=" "/>
    <d v="2020-04-03T00:00:00"/>
    <s v="NCS1072004"/>
    <s v=" "/>
    <s v="Image URL"/>
    <s v="470"/>
    <s v="WOFF"/>
    <s v="CAOCS"/>
    <s v=" "/>
    <s v=" "/>
  </r>
  <r>
    <x v="1"/>
    <x v="7"/>
    <x v="0"/>
    <x v="2"/>
    <s v="Uncollect Acct Elect-Write Off"/>
    <n v="-332"/>
    <s v="USD"/>
    <s v="CS10205294"/>
    <x v="1"/>
    <s v=" "/>
    <s v="MT1"/>
    <s v="F3PCR56243"/>
    <s v="E"/>
    <s v=" "/>
    <d v="2020-05-16T00:00:00"/>
    <s v="NCS1162005"/>
    <s v=" "/>
    <s v="Image URL"/>
    <s v="470"/>
    <s v="WOFF"/>
    <s v="CAOCS"/>
    <s v=" "/>
    <s v=" "/>
  </r>
  <r>
    <x v="1"/>
    <x v="7"/>
    <x v="0"/>
    <x v="2"/>
    <s v="Uncollect Acct Elect-Write Off"/>
    <n v="-5924.51"/>
    <s v="USD"/>
    <s v="CS10203843"/>
    <x v="1"/>
    <s v=" "/>
    <s v="MT1"/>
    <s v="F3PCR56243"/>
    <s v="E"/>
    <s v=" "/>
    <d v="2020-05-06T00:00:00"/>
    <s v="NCS1072005"/>
    <s v=" "/>
    <s v="Image URL"/>
    <s v="470"/>
    <s v="WOFF"/>
    <s v="CAOCS"/>
    <s v=" "/>
    <s v=" "/>
  </r>
  <r>
    <x v="1"/>
    <x v="7"/>
    <x v="0"/>
    <x v="2"/>
    <s v="Uncollect Acct Elect-Write Off"/>
    <n v="-5620.58"/>
    <s v="USD"/>
    <s v="CS10203843"/>
    <x v="1"/>
    <s v=" "/>
    <s v="MT1"/>
    <s v="F3PCR56243"/>
    <s v="E"/>
    <s v=" "/>
    <d v="2020-05-01T00:00:00"/>
    <s v="NCS1032005"/>
    <s v=" "/>
    <s v="Image URL"/>
    <s v="470"/>
    <s v="WOFF"/>
    <s v="CAOCS"/>
    <s v=" "/>
    <s v=" "/>
  </r>
  <r>
    <x v="1"/>
    <x v="4"/>
    <x v="0"/>
    <x v="2"/>
    <s v="Uncollect Acct Elect-Write Off"/>
    <n v="-6168.21"/>
    <s v="USD"/>
    <s v="CS10210752"/>
    <x v="1"/>
    <s v=" "/>
    <s v="MT1"/>
    <s v="F3PCR56243"/>
    <s v="E"/>
    <s v=" "/>
    <d v="2020-06-10T00:00:00"/>
    <s v="NCS1132006"/>
    <s v=" "/>
    <s v="Image URL"/>
    <s v="470"/>
    <s v="WOFF"/>
    <s v="CAOCS"/>
    <s v=" "/>
    <s v=" "/>
  </r>
  <r>
    <x v="1"/>
    <x v="4"/>
    <x v="0"/>
    <x v="2"/>
    <s v="Uncollect Acct Elect-Write Off"/>
    <n v="-401.9"/>
    <s v="USD"/>
    <s v="CS10211140"/>
    <x v="1"/>
    <s v=" "/>
    <s v="MT1"/>
    <s v="F3PCR56243"/>
    <s v="E"/>
    <s v=" "/>
    <d v="2020-06-13T00:00:00"/>
    <s v="NCS1162006"/>
    <s v=" "/>
    <s v="Image URL"/>
    <s v="470"/>
    <s v="WOFF"/>
    <s v="CAOCS"/>
    <s v=" "/>
    <s v=" "/>
  </r>
  <r>
    <x v="1"/>
    <x v="4"/>
    <x v="0"/>
    <x v="2"/>
    <s v="Uncollect Acct Elect-Write Off"/>
    <n v="-4665.59"/>
    <s v="USD"/>
    <s v="CS10212894"/>
    <x v="1"/>
    <s v=" "/>
    <s v="MT1"/>
    <s v="F3PCR56243"/>
    <s v="E"/>
    <s v=" "/>
    <d v="2020-06-24T00:00:00"/>
    <s v="NCS1252006"/>
    <s v=" "/>
    <s v="Image URL"/>
    <s v="470"/>
    <s v="WOFF"/>
    <s v="CAOCS"/>
    <s v=" "/>
    <s v=" "/>
  </r>
  <r>
    <x v="1"/>
    <x v="4"/>
    <x v="0"/>
    <x v="2"/>
    <s v="Uncollect Acct Elect-Write Off"/>
    <n v="-4357"/>
    <s v="USD"/>
    <s v="CS10210169"/>
    <x v="1"/>
    <s v=" "/>
    <s v="MT1"/>
    <s v="F3PCR56243"/>
    <s v="E"/>
    <s v=" "/>
    <d v="2020-06-05T00:00:00"/>
    <s v="NCS1092006"/>
    <s v=" "/>
    <s v="Image URL"/>
    <s v="470"/>
    <s v="WOFF"/>
    <s v="CAOCS"/>
    <s v=" "/>
    <s v=" "/>
  </r>
  <r>
    <x v="1"/>
    <x v="4"/>
    <x v="0"/>
    <x v="2"/>
    <s v="Uncollect Acct Elect-Write Off"/>
    <n v="-2891.06"/>
    <s v="USD"/>
    <s v="CS10212174"/>
    <x v="1"/>
    <s v=" "/>
    <s v="MT1"/>
    <s v="F3PCR56243"/>
    <s v="E"/>
    <s v=" "/>
    <d v="2020-06-19T00:00:00"/>
    <s v="NCS1212006"/>
    <s v=" "/>
    <s v="Image URL"/>
    <s v="470"/>
    <s v="WOFF"/>
    <s v="CAOCS"/>
    <s v=" "/>
    <s v=" "/>
  </r>
  <r>
    <x v="1"/>
    <x v="4"/>
    <x v="0"/>
    <x v="2"/>
    <s v="Uncollect Acct Elect-Write Off"/>
    <n v="-7170.35"/>
    <s v="USD"/>
    <s v="CS10211588"/>
    <x v="1"/>
    <s v=" "/>
    <s v="MT1"/>
    <s v="F3PCR56243"/>
    <s v="E"/>
    <s v=" "/>
    <d v="2020-06-16T00:00:00"/>
    <s v="NCS1182006"/>
    <s v=" "/>
    <s v="Image URL"/>
    <s v="470"/>
    <s v="WOFF"/>
    <s v="CAOCS"/>
    <s v=" "/>
    <s v=" "/>
  </r>
  <r>
    <x v="1"/>
    <x v="8"/>
    <x v="0"/>
    <x v="2"/>
    <s v="Uncollect Acct Elect-Write Off"/>
    <n v="-391.1"/>
    <s v="USD"/>
    <s v="CS10220476"/>
    <x v="1"/>
    <s v=" "/>
    <s v="MT1"/>
    <s v="F3PCR56243"/>
    <s v="E"/>
    <s v=" "/>
    <d v="2020-07-30T00:00:00"/>
    <s v="NCS1302007"/>
    <s v=" "/>
    <s v="Image URL"/>
    <s v="470"/>
    <s v="WOFF"/>
    <s v="CAOCS"/>
    <s v=" "/>
    <s v=" "/>
  </r>
  <r>
    <x v="1"/>
    <x v="8"/>
    <x v="0"/>
    <x v="2"/>
    <s v="Uncollect Acct Elect-Write Off"/>
    <n v="-4721.7299999999996"/>
    <s v="USD"/>
    <s v="CS10217276"/>
    <x v="1"/>
    <s v=" "/>
    <s v="MT1"/>
    <s v="F3PCR56243"/>
    <s v="E"/>
    <s v=" "/>
    <d v="2020-07-06T00:00:00"/>
    <s v="NCS1092007"/>
    <s v=" "/>
    <s v="Image URL"/>
    <s v="470"/>
    <s v="WOFF"/>
    <s v="CAOCS"/>
    <s v=" "/>
    <s v=" "/>
  </r>
  <r>
    <x v="1"/>
    <x v="8"/>
    <x v="0"/>
    <x v="2"/>
    <s v="Uncollect Acct Elect-Write Off"/>
    <n v="-5698.54"/>
    <s v="USD"/>
    <s v="CS10219586"/>
    <x v="1"/>
    <s v=" "/>
    <s v="MT1"/>
    <s v="F3PCR56243"/>
    <s v="E"/>
    <s v=" "/>
    <d v="2020-07-27T00:00:00"/>
    <s v="NCS1272007"/>
    <s v=" "/>
    <s v="Image URL"/>
    <s v="470"/>
    <s v="WOFF"/>
    <s v="CAOCS"/>
    <s v=" "/>
    <s v=" "/>
  </r>
  <r>
    <x v="1"/>
    <x v="9"/>
    <x v="0"/>
    <x v="2"/>
    <s v="Uncollect Acct Elect-Write Off"/>
    <n v="-5353.1"/>
    <s v="USD"/>
    <s v="CS10224719"/>
    <x v="1"/>
    <s v=" "/>
    <s v="MT1"/>
    <s v="F3PCR56243"/>
    <s v="E"/>
    <s v=" "/>
    <d v="2020-08-19T00:00:00"/>
    <s v="NCS1212008"/>
    <s v=" "/>
    <s v="Image URL"/>
    <s v="470"/>
    <s v="WOFF"/>
    <s v="CAOCS"/>
    <s v=" "/>
    <s v=" "/>
  </r>
  <r>
    <x v="1"/>
    <x v="9"/>
    <x v="0"/>
    <x v="2"/>
    <s v="Uncollect Acct Elect-Write Off"/>
    <n v="-672.05"/>
    <s v="USD"/>
    <s v="CS10223254"/>
    <x v="1"/>
    <s v=" "/>
    <s v="MT1"/>
    <s v="F3PCR56243"/>
    <s v="E"/>
    <s v=" "/>
    <d v="2020-08-01T00:00:00"/>
    <s v="NCS1062008"/>
    <s v=" "/>
    <s v="Image URL"/>
    <s v="470"/>
    <s v="WOFF"/>
    <s v="CAOCS"/>
    <s v=" "/>
    <s v=" "/>
  </r>
  <r>
    <x v="1"/>
    <x v="9"/>
    <x v="0"/>
    <x v="2"/>
    <s v="Uncollect Acct Elect-Write Off"/>
    <n v="-20.13"/>
    <s v="USD"/>
    <s v="CS10226437"/>
    <x v="1"/>
    <s v=" "/>
    <s v="MT1"/>
    <s v="F3PCR56243"/>
    <s v="E"/>
    <s v=" "/>
    <d v="2020-08-29T00:00:00"/>
    <s v="NCS1302008"/>
    <s v=" "/>
    <s v="Image URL"/>
    <s v="470"/>
    <s v="WOFF"/>
    <s v="CAOCS"/>
    <s v=" "/>
    <s v=" "/>
  </r>
  <r>
    <x v="1"/>
    <x v="9"/>
    <x v="0"/>
    <x v="2"/>
    <s v="Uncollect Acct Elect-Write Off"/>
    <n v="-3598.34"/>
    <s v="USD"/>
    <s v="CS10226437"/>
    <x v="1"/>
    <s v=" "/>
    <s v="MT1"/>
    <s v="F3PCR56243"/>
    <s v="E"/>
    <s v=" "/>
    <d v="2020-08-28T00:00:00"/>
    <s v="NCS1292008"/>
    <s v=" "/>
    <s v="Image URL"/>
    <s v="470"/>
    <s v="WOFF"/>
    <s v="CAOCS"/>
    <s v=" "/>
    <s v=" "/>
  </r>
  <r>
    <x v="1"/>
    <x v="10"/>
    <x v="0"/>
    <x v="2"/>
    <s v="Uncollect Acct Elect-Write Off"/>
    <n v="-3023.17"/>
    <s v="USD"/>
    <s v="CS10231650"/>
    <x v="1"/>
    <s v=" "/>
    <s v="MT1"/>
    <s v="F3PCR56243"/>
    <s v="E"/>
    <s v=" "/>
    <d v="2020-09-24T00:00:00"/>
    <s v="NCS1262009"/>
    <s v=" "/>
    <s v="Image URL"/>
    <s v="470"/>
    <s v="WOFF"/>
    <s v="CAOCS"/>
    <s v=" "/>
    <s v=" "/>
  </r>
  <r>
    <x v="1"/>
    <x v="10"/>
    <x v="0"/>
    <x v="2"/>
    <s v="Uncollect Acct Elect-Write Off"/>
    <n v="-1321.68"/>
    <s v="USD"/>
    <s v="CS10231430"/>
    <x v="1"/>
    <s v=" "/>
    <s v="MT1"/>
    <s v="F3PCR56243"/>
    <s v="E"/>
    <s v=" "/>
    <d v="2020-09-23T00:00:00"/>
    <s v="NCS1252009"/>
    <s v=" "/>
    <s v="Image URL"/>
    <s v="470"/>
    <s v="WOFF"/>
    <s v="CAOCS"/>
    <s v=" "/>
    <s v=" "/>
  </r>
  <r>
    <x v="1"/>
    <x v="10"/>
    <x v="0"/>
    <x v="2"/>
    <s v="Uncollect Acct Elect-Write Off"/>
    <n v="-7321.62"/>
    <s v="USD"/>
    <s v="CS10229225"/>
    <x v="1"/>
    <s v=" "/>
    <s v="MT1"/>
    <s v="F3PCR56243"/>
    <s v="E"/>
    <s v=" "/>
    <d v="2020-09-02T00:00:00"/>
    <s v="NCS1082009"/>
    <s v=" "/>
    <s v="Image URL"/>
    <s v="470"/>
    <s v="WOFF"/>
    <s v="CAOCS"/>
    <s v=" "/>
    <s v=" "/>
  </r>
  <r>
    <x v="1"/>
    <x v="10"/>
    <x v="0"/>
    <x v="2"/>
    <s v="Uncollect Acct Elect-Write Off"/>
    <n v="-7300.54"/>
    <s v="USD"/>
    <s v="CS10229225"/>
    <x v="1"/>
    <s v=" "/>
    <s v="MT1"/>
    <s v="F3PCR56243"/>
    <s v="E"/>
    <s v=" "/>
    <d v="2020-09-01T00:00:00"/>
    <s v="NCS1072009"/>
    <s v=" "/>
    <s v="Image URL"/>
    <s v="470"/>
    <s v="WOFF"/>
    <s v="CAOCS"/>
    <s v=" "/>
    <s v=" "/>
  </r>
  <r>
    <x v="1"/>
    <x v="10"/>
    <x v="0"/>
    <x v="2"/>
    <s v="Uncollect Acct Elect-Write Off"/>
    <n v="-3583.6"/>
    <s v="USD"/>
    <s v="CS10229225"/>
    <x v="1"/>
    <s v=" "/>
    <s v="MT1"/>
    <s v="F3PCR56243"/>
    <s v="E"/>
    <s v=" "/>
    <d v="2020-09-03T00:00:00"/>
    <s v="NCS1092009"/>
    <s v=" "/>
    <s v="Image URL"/>
    <s v="470"/>
    <s v="WOFF"/>
    <s v="CAOCS"/>
    <s v=" "/>
    <s v=" "/>
  </r>
  <r>
    <x v="1"/>
    <x v="11"/>
    <x v="0"/>
    <x v="2"/>
    <s v="Uncollect Acct Elect-Write Off"/>
    <n v="-154.91"/>
    <s v="USD"/>
    <s v="CS10236754"/>
    <x v="1"/>
    <s v=" "/>
    <s v="MT1"/>
    <s v="F3PCR56243"/>
    <s v="E"/>
    <s v=" "/>
    <d v="2020-10-15T00:00:00"/>
    <s v="NCS1192010"/>
    <s v=" "/>
    <s v="Image URL"/>
    <s v="470"/>
    <s v="WOFF"/>
    <s v="CAOCS"/>
    <s v=" "/>
    <s v=" "/>
  </r>
  <r>
    <x v="1"/>
    <x v="11"/>
    <x v="0"/>
    <x v="2"/>
    <s v="Uncollect Acct Elect-Write Off"/>
    <n v="-1686.51"/>
    <s v="USD"/>
    <s v="CS10238591"/>
    <x v="1"/>
    <s v=" "/>
    <s v="MT1"/>
    <s v="F3PCR56243"/>
    <s v="E"/>
    <s v=" "/>
    <d v="2020-10-27T00:00:00"/>
    <s v="NCS1292010"/>
    <s v=" "/>
    <s v="Image URL"/>
    <s v="470"/>
    <s v="WOFF"/>
    <s v="CAOCS"/>
    <s v=" "/>
    <s v=" "/>
  </r>
  <r>
    <x v="1"/>
    <x v="11"/>
    <x v="0"/>
    <x v="2"/>
    <s v="Uncollect Acct Elect-Write Off"/>
    <n v="2399.7600000000002"/>
    <s v="USD"/>
    <s v="CS10235984"/>
    <x v="1"/>
    <s v=" "/>
    <s v="MT1"/>
    <s v="F3PCR56243"/>
    <s v="E"/>
    <s v=" "/>
    <d v="2020-10-07T00:00:00"/>
    <s v="NCS1122010"/>
    <s v=" "/>
    <s v="Image URL"/>
    <s v="470"/>
    <s v="WOFF"/>
    <s v="CAOCS"/>
    <s v=" "/>
    <s v=" "/>
  </r>
  <r>
    <x v="1"/>
    <x v="11"/>
    <x v="0"/>
    <x v="2"/>
    <s v="Uncollect Acct Elect-Write Off"/>
    <n v="-3443.63"/>
    <s v="USD"/>
    <s v="CS10235984"/>
    <x v="1"/>
    <s v=" "/>
    <s v="MT1"/>
    <s v="F3PCR56243"/>
    <s v="E"/>
    <s v=" "/>
    <d v="2020-10-01T00:00:00"/>
    <s v="NCS1072010"/>
    <s v=" "/>
    <s v="Image URL"/>
    <s v="470"/>
    <s v="WOFF"/>
    <s v="CAOCS"/>
    <s v=" "/>
    <s v=" "/>
  </r>
  <r>
    <x v="1"/>
    <x v="1"/>
    <x v="0"/>
    <x v="2"/>
    <s v="Uncollect Acct Elect-Write Off"/>
    <n v="-3063.98"/>
    <s v="USD"/>
    <s v="CS10249742"/>
    <x v="1"/>
    <s v=" "/>
    <s v="MT1"/>
    <s v="F3PCR56243"/>
    <s v="E"/>
    <s v=" "/>
    <d v="2020-12-16T00:00:00"/>
    <s v="NCS1192012"/>
    <s v=" "/>
    <s v="Image URL"/>
    <s v="470"/>
    <s v="WOFF"/>
    <s v="CAOCS"/>
    <s v=" "/>
    <s v=" "/>
  </r>
  <r>
    <x v="1"/>
    <x v="1"/>
    <x v="0"/>
    <x v="2"/>
    <s v="Uncollect Acct Elect-Write Off"/>
    <n v="-3984.55"/>
    <s v="USD"/>
    <s v="CS10248262"/>
    <x v="1"/>
    <s v=" "/>
    <s v="MT1"/>
    <s v="F3PCR56243"/>
    <s v="E"/>
    <s v=" "/>
    <d v="2020-12-08T00:00:00"/>
    <s v="NCS1122012"/>
    <s v=" "/>
    <s v="Image URL"/>
    <s v="470"/>
    <s v="WOFF"/>
    <s v="CAOCS"/>
    <s v=" "/>
    <s v=" "/>
  </r>
  <r>
    <x v="1"/>
    <x v="1"/>
    <x v="0"/>
    <x v="2"/>
    <s v="Uncollect Acct Elect-Write Off"/>
    <n v="-1262.98"/>
    <s v="USD"/>
    <s v="CS10248831"/>
    <x v="1"/>
    <s v=" "/>
    <s v="MT1"/>
    <s v="F3PCR56243"/>
    <s v="E"/>
    <s v=" "/>
    <d v="2020-12-10T00:00:00"/>
    <s v="NCS1142012"/>
    <s v=" "/>
    <s v="Image URL"/>
    <s v="470"/>
    <s v="WOFF"/>
    <s v="CAOCS"/>
    <s v=" "/>
    <s v=" "/>
  </r>
  <r>
    <x v="1"/>
    <x v="1"/>
    <x v="0"/>
    <x v="2"/>
    <s v="Uncollect Acct Elect-Write Off"/>
    <n v="-3020.36"/>
    <s v="USD"/>
    <s v="CS10250322"/>
    <x v="1"/>
    <s v=" "/>
    <s v="MT1"/>
    <s v="F3PCR56243"/>
    <s v="E"/>
    <s v=" "/>
    <d v="2020-12-18T00:00:00"/>
    <s v="NCS1212012"/>
    <s v=" "/>
    <s v="Image URL"/>
    <s v="470"/>
    <s v="WOFF"/>
    <s v="CAOCS"/>
    <s v=" "/>
    <s v=" "/>
  </r>
  <r>
    <x v="0"/>
    <x v="6"/>
    <x v="0"/>
    <x v="0"/>
    <s v="Acc Prov For Uncollect Acc"/>
    <n v="7563.42"/>
    <s v="USD"/>
    <s v="CS10257860"/>
    <x v="1"/>
    <s v=" "/>
    <s v="MT1"/>
    <s v="F3PCR56243"/>
    <s v="E"/>
    <s v=" "/>
    <d v="2021-01-27T00:00:00"/>
    <s v="NCS1232101"/>
    <s v=" "/>
    <s v="Image URL"/>
    <s v="470"/>
    <s v="WOFF"/>
    <s v="CAOCS"/>
    <s v=" "/>
    <s v=" "/>
  </r>
  <r>
    <x v="0"/>
    <x v="6"/>
    <x v="0"/>
    <x v="2"/>
    <s v="Uncollect Acct Elect-Write Off"/>
    <n v="-3535.69"/>
    <s v="USD"/>
    <s v="CS10256471"/>
    <x v="1"/>
    <s v=" "/>
    <s v="MT1"/>
    <s v="F3PCR56243"/>
    <s v="E"/>
    <s v=" "/>
    <d v="2021-01-06T00:00:00"/>
    <s v="NCS1052101"/>
    <s v=" "/>
    <s v="Image URL"/>
    <s v="470"/>
    <s v="WOFF"/>
    <s v="CAOCS"/>
    <s v=" "/>
    <s v=" "/>
  </r>
  <r>
    <x v="0"/>
    <x v="6"/>
    <x v="0"/>
    <x v="2"/>
    <s v="Uncollect Acct Elect-Write Off"/>
    <n v="-7984.58"/>
    <s v="USD"/>
    <s v="CS10258073"/>
    <x v="1"/>
    <s v=" "/>
    <s v="MT1"/>
    <s v="F3PCR56243"/>
    <s v="E"/>
    <s v=" "/>
    <d v="2021-01-28T00:00:00"/>
    <s v="NCS1242101"/>
    <s v=" "/>
    <s v="Image URL"/>
    <s v="470"/>
    <s v="WOFF"/>
    <s v="CAOCS"/>
    <s v=" "/>
    <s v=" "/>
  </r>
  <r>
    <x v="0"/>
    <x v="6"/>
    <x v="0"/>
    <x v="2"/>
    <s v="Uncollect Acct Elect-Write Off"/>
    <n v="-5186.08"/>
    <s v="USD"/>
    <s v="CS10256471"/>
    <x v="1"/>
    <s v=" "/>
    <s v="MT1"/>
    <s v="F3PCR56243"/>
    <s v="E"/>
    <s v=" "/>
    <d v="2021-01-15T00:00:00"/>
    <s v="NCS1132101"/>
    <s v=" "/>
    <s v="Image URL"/>
    <s v="470"/>
    <s v="WOFF"/>
    <s v="CAOCS"/>
    <s v=" "/>
    <s v=" "/>
  </r>
  <r>
    <x v="0"/>
    <x v="3"/>
    <x v="0"/>
    <x v="0"/>
    <s v="Acc Prov For Uncollect Acc"/>
    <n v="404.21"/>
    <s v="USD"/>
    <s v="CS10261617"/>
    <x v="1"/>
    <s v=" "/>
    <s v="MT1"/>
    <s v="F3PCR56243"/>
    <s v="E"/>
    <s v=" "/>
    <d v="2021-02-11T00:00:00"/>
    <s v="NCS1142102"/>
    <s v=" "/>
    <s v="Image URL"/>
    <s v="470"/>
    <s v="WOFF"/>
    <s v="CAOCS"/>
    <s v=" "/>
    <s v=" "/>
  </r>
  <r>
    <x v="0"/>
    <x v="3"/>
    <x v="0"/>
    <x v="2"/>
    <s v="Uncollect Acct Elect-Write Off"/>
    <n v="-3550.13"/>
    <s v="USD"/>
    <s v="CS10262611"/>
    <x v="1"/>
    <s v=" "/>
    <s v="MT1"/>
    <s v="F3PCR56243"/>
    <s v="E"/>
    <s v=" "/>
    <d v="2021-02-19T00:00:00"/>
    <s v="NCS1212102"/>
    <s v=" "/>
    <s v="Image URL"/>
    <s v="470"/>
    <s v="WOFF"/>
    <s v="CAOCS"/>
    <s v=" "/>
    <s v=" "/>
  </r>
  <r>
    <x v="0"/>
    <x v="3"/>
    <x v="0"/>
    <x v="2"/>
    <s v="Uncollect Acct Elect-Write Off"/>
    <n v="-5599.17"/>
    <s v="USD"/>
    <s v="CS10261808"/>
    <x v="1"/>
    <s v=" "/>
    <s v="MT1"/>
    <s v="F3PCR56243"/>
    <s v="E"/>
    <s v=" "/>
    <d v="2021-02-12T00:00:00"/>
    <s v="NCS1152102"/>
    <s v=" "/>
    <s v="Image URL"/>
    <s v="470"/>
    <s v="WOFF"/>
    <s v="CAOCS"/>
    <s v=" "/>
    <s v=" "/>
  </r>
  <r>
    <x v="0"/>
    <x v="3"/>
    <x v="0"/>
    <x v="0"/>
    <s v="Acc Prov For Uncollect Acc"/>
    <n v="30.65"/>
    <s v="USD"/>
    <s v="CS10262611"/>
    <x v="1"/>
    <s v=" "/>
    <s v="MT1"/>
    <s v="F3PCR56243"/>
    <s v="E"/>
    <s v=" "/>
    <d v="2021-02-19T00:00:00"/>
    <s v="NCS1212102"/>
    <s v=" "/>
    <s v="Image URL"/>
    <s v="470"/>
    <s v="WOFF"/>
    <s v="CAOCS"/>
    <s v=" "/>
    <s v=" "/>
  </r>
  <r>
    <x v="0"/>
    <x v="3"/>
    <x v="0"/>
    <x v="0"/>
    <s v="Acc Prov For Uncollect Acc"/>
    <n v="355.77"/>
    <s v="USD"/>
    <s v="CS10263812"/>
    <x v="1"/>
    <s v=" "/>
    <s v="MT1"/>
    <s v="F3PCR56243"/>
    <s v="E"/>
    <s v=" "/>
    <d v="2021-02-25T00:00:00"/>
    <s v="NCS1262102"/>
    <s v=" "/>
    <s v="Image URL"/>
    <s v="470"/>
    <s v="WOFF"/>
    <s v="CAOCS"/>
    <s v=" "/>
    <s v=" "/>
  </r>
  <r>
    <x v="0"/>
    <x v="3"/>
    <x v="0"/>
    <x v="0"/>
    <s v="Acc Prov For Uncollect Acc"/>
    <n v="1738.19"/>
    <s v="USD"/>
    <s v="CS10261083"/>
    <x v="1"/>
    <s v=" "/>
    <s v="MT1"/>
    <s v="F3PCR56243"/>
    <s v="E"/>
    <s v=" "/>
    <d v="2021-02-08T00:00:00"/>
    <s v="NCS1112102"/>
    <s v=" "/>
    <s v="Image URL"/>
    <s v="470"/>
    <s v="WOFF"/>
    <s v="CAOCS"/>
    <s v=" "/>
    <s v=" "/>
  </r>
  <r>
    <x v="0"/>
    <x v="3"/>
    <x v="0"/>
    <x v="2"/>
    <s v="Uncollect Acct Elect-Write Off"/>
    <n v="-2668.82"/>
    <s v="USD"/>
    <s v="CS10261898"/>
    <x v="1"/>
    <s v=" "/>
    <s v="MT1"/>
    <s v="F3PCR56243"/>
    <s v="E"/>
    <s v=" "/>
    <d v="2021-02-15T00:00:00"/>
    <s v="NCS1172102"/>
    <s v=" "/>
    <s v="Image URL"/>
    <s v="470"/>
    <s v="WOFF"/>
    <s v="CAOCS"/>
    <s v=" "/>
    <s v=" "/>
  </r>
  <r>
    <x v="0"/>
    <x v="2"/>
    <x v="0"/>
    <x v="0"/>
    <s v="Acc Prov For Uncollect Acc"/>
    <n v="599.54"/>
    <s v="USD"/>
    <s v="CS10270096"/>
    <x v="1"/>
    <s v=" "/>
    <s v="MT1"/>
    <s v="F3PCR56243"/>
    <s v="E"/>
    <s v=" "/>
    <d v="2021-03-29T00:00:00"/>
    <s v="NCS1272103"/>
    <s v=" "/>
    <s v="Image URL"/>
    <s v="470"/>
    <s v="WOFF"/>
    <s v="CAOCS"/>
    <s v=" "/>
    <s v=" "/>
  </r>
  <r>
    <x v="0"/>
    <x v="2"/>
    <x v="0"/>
    <x v="2"/>
    <s v="Uncollect Acct Elect-Write Off"/>
    <n v="-10198.799999999999"/>
    <s v="USD"/>
    <s v="CS10266406"/>
    <x v="1"/>
    <s v=" "/>
    <s v="MT1"/>
    <s v="F3PCR56243"/>
    <s v="E"/>
    <s v=" "/>
    <d v="2021-03-02T00:00:00"/>
    <s v="NCS1042103"/>
    <s v=" "/>
    <s v="Image URL"/>
    <s v="470"/>
    <s v="WOFF"/>
    <s v="CAOCS"/>
    <s v=" "/>
    <s v=" "/>
  </r>
  <r>
    <x v="0"/>
    <x v="2"/>
    <x v="0"/>
    <x v="2"/>
    <s v="Uncollect Acct Elect-Write Off"/>
    <n v="-3228.03"/>
    <s v="USD"/>
    <s v="CS10269558"/>
    <x v="1"/>
    <s v=" "/>
    <s v="MT1"/>
    <s v="F3PCR56243"/>
    <s v="E"/>
    <s v=" "/>
    <d v="2021-03-26T00:00:00"/>
    <s v="NCS1252103"/>
    <s v=" "/>
    <s v="Image URL"/>
    <s v="470"/>
    <s v="WOFF"/>
    <s v="CAOCS"/>
    <s v=" "/>
    <s v=" "/>
  </r>
  <r>
    <x v="0"/>
    <x v="2"/>
    <x v="0"/>
    <x v="0"/>
    <s v="Acc Prov For Uncollect Acc"/>
    <n v="617.52"/>
    <s v="USD"/>
    <s v="CS10266406"/>
    <x v="1"/>
    <s v=" "/>
    <s v="MT1"/>
    <s v="F3PCR56243"/>
    <s v="E"/>
    <s v=" "/>
    <d v="2021-03-01T00:00:00"/>
    <s v="NCS1032103"/>
    <s v=" "/>
    <s v="Image URL"/>
    <s v="470"/>
    <s v="WOFF"/>
    <s v="CAOCS"/>
    <s v=" "/>
    <s v=" "/>
  </r>
  <r>
    <x v="0"/>
    <x v="0"/>
    <x v="0"/>
    <x v="2"/>
    <s v="Uncollect Acct Elect-Write Off"/>
    <n v="-7249.49"/>
    <s v="USD"/>
    <s v="CS10273823"/>
    <x v="1"/>
    <s v=" "/>
    <s v="MT1"/>
    <s v="F3PCR56243"/>
    <s v="E"/>
    <s v=" "/>
    <d v="2021-04-09T00:00:00"/>
    <s v="NCS1102104"/>
    <s v=" "/>
    <s v="Image URL"/>
    <s v="470"/>
    <s v="WOFF"/>
    <s v="CAOCS"/>
    <s v=" "/>
    <s v=" "/>
  </r>
  <r>
    <x v="0"/>
    <x v="0"/>
    <x v="0"/>
    <x v="2"/>
    <s v="Uncollect Acct Elect-Write Off"/>
    <n v="-2640.73"/>
    <s v="USD"/>
    <s v="CS10277524"/>
    <x v="1"/>
    <s v=" "/>
    <s v="MT1"/>
    <s v="F3PCR56243"/>
    <s v="E"/>
    <s v=" "/>
    <d v="2021-04-30T00:00:00"/>
    <s v="NCS1282104"/>
    <s v=" "/>
    <s v="Image URL"/>
    <s v="470"/>
    <s v="WOFF"/>
    <s v="CAOCS"/>
    <s v=" "/>
    <s v=" "/>
  </r>
  <r>
    <x v="0"/>
    <x v="0"/>
    <x v="0"/>
    <x v="0"/>
    <s v="Acc Prov For Uncollect Acc"/>
    <n v="3337.88"/>
    <s v="USD"/>
    <s v="CS10274239"/>
    <x v="1"/>
    <s v=" "/>
    <s v="MT1"/>
    <s v="F3PCR56243"/>
    <s v="E"/>
    <s v=" "/>
    <d v="2021-04-13T00:00:00"/>
    <s v="NCS1132104"/>
    <s v=" "/>
    <s v="Image URL"/>
    <s v="470"/>
    <s v="WOFF"/>
    <s v="CAOCS"/>
    <s v=" "/>
    <s v=" "/>
  </r>
  <r>
    <x v="0"/>
    <x v="0"/>
    <x v="0"/>
    <x v="0"/>
    <s v="Acc Prov For Uncollect Acc"/>
    <n v="-189.98"/>
    <s v="USD"/>
    <s v="CS10275371"/>
    <x v="1"/>
    <s v=" "/>
    <s v="MT1"/>
    <s v="F3PCR56243"/>
    <s v="E"/>
    <s v=" "/>
    <d v="2021-04-21T00:00:00"/>
    <s v="NCS1202104"/>
    <s v=" "/>
    <s v="Image URL"/>
    <s v="470"/>
    <s v="WOFF"/>
    <s v="CAOCS"/>
    <s v=" "/>
    <s v=" "/>
  </r>
  <r>
    <x v="1"/>
    <x v="6"/>
    <x v="0"/>
    <x v="2"/>
    <s v="Uncollect Acct Elect-Write Off"/>
    <n v="1249.4000000000001"/>
    <s v="USD"/>
    <s v="CS10182816"/>
    <x v="1"/>
    <s v=" "/>
    <s v="MT1"/>
    <s v=" "/>
    <s v="E"/>
    <s v=" "/>
    <d v="2020-01-31T00:00:00"/>
    <s v="NCS1302001"/>
    <s v=" "/>
    <s v="Image URL"/>
    <s v="470"/>
    <s v="WOFF"/>
    <s v="CAOCS"/>
    <s v=" "/>
    <s v=" "/>
  </r>
  <r>
    <x v="1"/>
    <x v="6"/>
    <x v="0"/>
    <x v="2"/>
    <s v="Uncollect Acct Elect-Write Off"/>
    <n v="26012.04"/>
    <s v="USD"/>
    <s v="CS10181474"/>
    <x v="1"/>
    <s v=" "/>
    <s v="MT1"/>
    <s v=" "/>
    <s v="E"/>
    <s v=" "/>
    <d v="2020-01-27T00:00:00"/>
    <s v="NCS1262001"/>
    <s v=" "/>
    <s v="Image URL"/>
    <s v="470"/>
    <s v="WOFF"/>
    <s v="CAOCS"/>
    <s v=" "/>
    <s v=" "/>
  </r>
  <r>
    <x v="1"/>
    <x v="3"/>
    <x v="0"/>
    <x v="2"/>
    <s v="Uncollect Acct Elect-Write Off"/>
    <n v="-16218.62"/>
    <s v="USD"/>
    <s v="CS10186529"/>
    <x v="1"/>
    <s v=" "/>
    <s v="MT1"/>
    <s v=" "/>
    <s v="E"/>
    <s v=" "/>
    <d v="2020-02-18T00:00:00"/>
    <s v="NCS1192002"/>
    <s v=" "/>
    <s v="Image URL"/>
    <s v="470"/>
    <s v="WOFF"/>
    <s v="CAOCS"/>
    <s v=" "/>
    <s v=" "/>
  </r>
  <r>
    <x v="1"/>
    <x v="2"/>
    <x v="0"/>
    <x v="2"/>
    <s v="Uncollect Acct Elect-Write Off"/>
    <n v="1579.84"/>
    <s v="USD"/>
    <s v="CS10191260"/>
    <x v="1"/>
    <s v=" "/>
    <s v="MT1"/>
    <s v=" "/>
    <s v="E"/>
    <s v=" "/>
    <d v="2020-03-05T00:00:00"/>
    <s v="NCS1072003"/>
    <s v=" "/>
    <s v="Image URL"/>
    <s v="470"/>
    <s v="WOFF"/>
    <s v="CAOCS"/>
    <s v=" "/>
    <s v=" "/>
  </r>
  <r>
    <x v="1"/>
    <x v="10"/>
    <x v="0"/>
    <x v="2"/>
    <s v="Uncollect Acct Elect-Write Off"/>
    <n v="-220"/>
    <s v="USD"/>
    <s v="CS10232650"/>
    <x v="1"/>
    <s v=" "/>
    <s v="MT1"/>
    <s v=" "/>
    <s v="E"/>
    <s v=" "/>
    <d v="2020-09-29T00:00:00"/>
    <s v="NCS1302009"/>
    <s v=" "/>
    <s v="Image URL"/>
    <s v="470"/>
    <s v="WOFF"/>
    <s v="CAOCS"/>
    <s v=" "/>
    <s v=" "/>
  </r>
  <r>
    <x v="1"/>
    <x v="5"/>
    <x v="0"/>
    <x v="2"/>
    <s v="Uncollect Acct Elect-Write Off"/>
    <n v="-141.18"/>
    <s v="USD"/>
    <s v="CS10244545"/>
    <x v="1"/>
    <s v=" "/>
    <s v="MT1"/>
    <s v=" "/>
    <s v="E"/>
    <s v=" "/>
    <d v="2020-11-24T00:00:00"/>
    <s v="NCS1262011"/>
    <s v=" "/>
    <s v="Image URL"/>
    <s v="470"/>
    <s v="WOFF"/>
    <s v="CAOCS"/>
    <s v=" "/>
    <s v=" "/>
  </r>
  <r>
    <x v="0"/>
    <x v="3"/>
    <x v="0"/>
    <x v="0"/>
    <s v="Acc Prov For Uncollect Acc"/>
    <n v="1.37"/>
    <s v="USD"/>
    <s v="CS10261083"/>
    <x v="1"/>
    <s v=" "/>
    <s v="MT1"/>
    <s v=" "/>
    <s v="E"/>
    <s v=" "/>
    <d v="2021-02-08T00:00:00"/>
    <s v="NCS1112102"/>
    <s v=" "/>
    <s v="Image URL"/>
    <s v="470"/>
    <s v="WOFF"/>
    <s v="CAOCS"/>
    <s v=" "/>
    <s v=" "/>
  </r>
  <r>
    <x v="0"/>
    <x v="0"/>
    <x v="0"/>
    <x v="2"/>
    <s v="Uncollect Acct Elect-Write Off"/>
    <n v="-669.55"/>
    <s v="USD"/>
    <s v="CS10273657"/>
    <x v="1"/>
    <s v=" "/>
    <s v="MT1"/>
    <s v=" "/>
    <s v="E"/>
    <s v=" "/>
    <d v="2021-04-02T00:00:00"/>
    <s v="NCS1042104"/>
    <s v=" "/>
    <s v="Image URL"/>
    <s v="470"/>
    <s v="WOFF"/>
    <s v="CAOCS"/>
    <s v=" "/>
    <s v=" "/>
  </r>
  <r>
    <x v="1"/>
    <x v="1"/>
    <x v="0"/>
    <x v="2"/>
    <s v="Uncollect Acct Elect-Write Off"/>
    <n v="1065781.04"/>
    <s v="USD"/>
    <s v="ERD0253693"/>
    <x v="0"/>
    <s v="Bad Debt Expense"/>
    <s v="ENT"/>
    <s v=" "/>
    <s v="G"/>
    <s v=" "/>
    <d v="2020-12-31T00:00:00"/>
    <s v=" "/>
    <s v=" "/>
    <s v="Image URL"/>
    <s v="901"/>
    <s v="WOFF"/>
    <s v="CAOCS"/>
    <s v=" "/>
    <s v=" "/>
  </r>
  <r>
    <x v="0"/>
    <x v="3"/>
    <x v="0"/>
    <x v="2"/>
    <s v="Uncollect Acct Elect-Write Off"/>
    <n v="584287.46"/>
    <s v="USD"/>
    <s v="ERD0264995"/>
    <x v="0"/>
    <s v="Bad Debt Expense"/>
    <s v="ENT"/>
    <s v=" "/>
    <s v="E"/>
    <s v=" "/>
    <d v="2021-02-28T00:00:00"/>
    <s v=" "/>
    <s v=" "/>
    <s v="Image URL"/>
    <s v="640"/>
    <s v="WOFF"/>
    <s v="CAOCS"/>
    <s v=" "/>
    <s v=" "/>
  </r>
  <r>
    <x v="0"/>
    <x v="0"/>
    <x v="0"/>
    <x v="2"/>
    <s v="Uncollect Acct Elect-Write Off"/>
    <n v="752456.91"/>
    <s v="USD"/>
    <s v="ERD0278354"/>
    <x v="0"/>
    <s v="Bad Debt Expense"/>
    <s v="ENT"/>
    <s v=" "/>
    <s v="E"/>
    <s v=" "/>
    <d v="2021-04-30T00:00:00"/>
    <s v=" "/>
    <s v=" "/>
    <s v="Image URL"/>
    <s v="640"/>
    <s v="WOFF"/>
    <s v="CAOCS"/>
    <s v=" "/>
    <s v=" "/>
  </r>
  <r>
    <x v="1"/>
    <x v="10"/>
    <x v="0"/>
    <x v="2"/>
    <s v="Uncollect Acct Elect-Write Off"/>
    <n v="-1211177"/>
    <s v="USD"/>
    <s v="ERD0234005"/>
    <x v="0"/>
    <s v="Reg Asset for bad debt COVID19"/>
    <s v="ENT"/>
    <s v=" "/>
    <s v="E"/>
    <s v=" "/>
    <d v="2020-09-30T00:00:00"/>
    <s v=" "/>
    <s v=" "/>
    <s v="Image URL"/>
    <s v="640"/>
    <s v="RDRA"/>
    <s v="CAOCS"/>
    <s v=" "/>
    <s v=" "/>
  </r>
  <r>
    <x v="1"/>
    <x v="11"/>
    <x v="0"/>
    <x v="2"/>
    <s v="Uncollect Acct Elect-Write Off"/>
    <n v="2462153"/>
    <s v="USD"/>
    <s v="ERD0240538"/>
    <x v="0"/>
    <s v="Accum provision for uncol acct"/>
    <s v="ENT"/>
    <s v=" "/>
    <s v="E"/>
    <s v=" "/>
    <d v="2020-10-31T00:00:00"/>
    <s v=" "/>
    <s v=" "/>
    <s v="Image URL"/>
    <s v="640"/>
    <s v="RDRA"/>
    <s v="CAOCS"/>
    <s v=" "/>
    <s v=" "/>
  </r>
  <r>
    <x v="1"/>
    <x v="5"/>
    <x v="0"/>
    <x v="2"/>
    <s v="Uncollect Acct Elect-Write Off"/>
    <n v="-1256603"/>
    <s v="USD"/>
    <s v="ERD0246496"/>
    <x v="0"/>
    <s v="Reverse bad debt COVID19"/>
    <s v="ENT"/>
    <s v=" "/>
    <s v="E"/>
    <s v=" "/>
    <d v="2020-11-30T00:00:00"/>
    <s v=" "/>
    <s v=" "/>
    <s v="Image URL"/>
    <s v="640"/>
    <s v="RDRA"/>
    <s v="CAOCS"/>
    <s v=" "/>
    <s v=" "/>
  </r>
  <r>
    <x v="1"/>
    <x v="1"/>
    <x v="0"/>
    <x v="2"/>
    <s v="Uncollect Acct Elect-Write Off"/>
    <n v="-1550172.99"/>
    <s v="USD"/>
    <s v="ERD0253681"/>
    <x v="0"/>
    <s v="Adj amt of exp to be recog - E"/>
    <s v="ENT"/>
    <s v=" "/>
    <s v="E"/>
    <s v=" "/>
    <d v="2020-12-31T00:00:00"/>
    <s v=" "/>
    <s v=" "/>
    <s v="Image URL"/>
    <s v="470"/>
    <s v="WOFF"/>
    <s v="CAOCS"/>
    <s v=" "/>
    <s v=" "/>
  </r>
  <r>
    <x v="1"/>
    <x v="11"/>
    <x v="0"/>
    <x v="1"/>
    <s v="Reg asset Covid 19 bad debt"/>
    <n v="2283017"/>
    <s v="USD"/>
    <s v="ERD0240538"/>
    <x v="0"/>
    <s v="Reg Asset for bad debt COVID19"/>
    <s v="ENT"/>
    <s v=" "/>
    <s v="E"/>
    <s v=" "/>
    <d v="2020-10-31T00:00:00"/>
    <s v=" "/>
    <s v=" "/>
    <s v="Image URL"/>
    <s v="901"/>
    <s v="RDRA"/>
    <s v="CAOCS"/>
    <s v=" "/>
    <s v=" "/>
  </r>
  <r>
    <x v="0"/>
    <x v="0"/>
    <x v="0"/>
    <x v="2"/>
    <s v="Uncollect Acct Elect-Write Off"/>
    <n v="-450547.88"/>
    <s v="USD"/>
    <s v="ERD0278354"/>
    <x v="0"/>
    <s v="Uncollect Acct Elect-Write Off"/>
    <s v="ENT"/>
    <s v=" "/>
    <s v="E"/>
    <s v=" "/>
    <d v="2021-04-30T00:00:00"/>
    <s v=" "/>
    <s v=" "/>
    <s v="Image URL"/>
    <s v="901"/>
    <s v="RDRA"/>
    <s v="CAOCS"/>
    <s v=" "/>
    <s v=" "/>
  </r>
  <r>
    <x v="1"/>
    <x v="4"/>
    <x v="1"/>
    <x v="3"/>
    <s v="Uncollectible Accts - COVID19"/>
    <n v="-633000"/>
    <s v="USD"/>
    <s v="ERD0215137"/>
    <x v="0"/>
    <s v="Uncollectible Accts - COVID19"/>
    <s v="ENT"/>
    <s v=" "/>
    <s v="E"/>
    <s v=" "/>
    <d v="2020-06-30T00:00:00"/>
    <s v=" "/>
    <s v=" "/>
    <s v="Image URL"/>
    <s v="470"/>
    <s v="WOFF"/>
    <s v="FNALX"/>
    <s v=" "/>
    <s v=" "/>
  </r>
  <r>
    <x v="1"/>
    <x v="6"/>
    <x v="1"/>
    <x v="2"/>
    <s v="Uncollect Acct Elect-Write Off"/>
    <n v="111.62"/>
    <s v="USD"/>
    <s v="CS10181875"/>
    <x v="1"/>
    <s v=" "/>
    <s v="BRO"/>
    <s v="F3PCR56244"/>
    <s v="G"/>
    <s v=" "/>
    <d v="2020-01-28T00:00:00"/>
    <s v="GCS1272001"/>
    <s v=" "/>
    <s v="Image URL"/>
    <s v="470"/>
    <s v="WOFF"/>
    <s v="CAOCC"/>
    <s v=" "/>
    <s v=" "/>
  </r>
  <r>
    <x v="1"/>
    <x v="3"/>
    <x v="1"/>
    <x v="2"/>
    <s v="Uncollect Acct Elect-Write Off"/>
    <n v="-17.41"/>
    <s v="USD"/>
    <s v="CS10185607"/>
    <x v="1"/>
    <s v=" "/>
    <s v="BRO"/>
    <s v="F3PCR56244"/>
    <s v="G"/>
    <s v=" "/>
    <d v="2020-02-11T00:00:00"/>
    <s v="GCS1132002"/>
    <s v=" "/>
    <s v="Image URL"/>
    <s v="470"/>
    <s v="WOFF"/>
    <s v="CAOCC"/>
    <s v=" "/>
    <s v=" "/>
  </r>
  <r>
    <x v="1"/>
    <x v="3"/>
    <x v="1"/>
    <x v="2"/>
    <s v="Uncollect Acct Elect-Write Off"/>
    <n v="-1.63"/>
    <s v="USD"/>
    <s v="CS10187588"/>
    <x v="1"/>
    <s v=" "/>
    <s v="BRO"/>
    <s v="F3PCR56244"/>
    <s v="G"/>
    <s v=" "/>
    <d v="2020-02-24T00:00:00"/>
    <s v="GCS1242002"/>
    <s v=" "/>
    <s v="Image URL"/>
    <s v="470"/>
    <s v="WOFF"/>
    <s v="CAOCC"/>
    <s v=" "/>
    <s v=" "/>
  </r>
  <r>
    <x v="1"/>
    <x v="2"/>
    <x v="1"/>
    <x v="2"/>
    <s v="Uncollect Acct Elect-Write Off"/>
    <n v="-24.65"/>
    <s v="USD"/>
    <s v="CS10192273"/>
    <x v="1"/>
    <s v=" "/>
    <s v="BRO"/>
    <s v="F3PCR56244"/>
    <s v="G"/>
    <s v=" "/>
    <d v="2020-03-16T00:00:00"/>
    <s v="GCS1152003"/>
    <s v=" "/>
    <s v="Image URL"/>
    <s v="470"/>
    <s v="WOFF"/>
    <s v="CAOCC"/>
    <s v=" "/>
    <s v=" "/>
  </r>
  <r>
    <x v="1"/>
    <x v="2"/>
    <x v="1"/>
    <x v="2"/>
    <s v="Uncollect Acct Elect-Write Off"/>
    <n v="-186.9"/>
    <s v="USD"/>
    <s v="CS10191250"/>
    <x v="1"/>
    <s v=" "/>
    <s v="BRO"/>
    <s v="F3PCR56244"/>
    <s v="G"/>
    <s v=" "/>
    <d v="2020-03-05T00:00:00"/>
    <s v="GCS1072003"/>
    <s v=" "/>
    <s v="Image URL"/>
    <s v="470"/>
    <s v="WOFF"/>
    <s v="CAOCC"/>
    <s v=" "/>
    <s v=" "/>
  </r>
  <r>
    <x v="1"/>
    <x v="0"/>
    <x v="1"/>
    <x v="2"/>
    <s v="Uncollect Acct Elect-Write Off"/>
    <n v="-4.49"/>
    <s v="USD"/>
    <s v="CS10198132"/>
    <x v="1"/>
    <s v=" "/>
    <s v="BRO"/>
    <s v="F3PCR56244"/>
    <s v="G"/>
    <s v=" "/>
    <d v="2020-04-07T00:00:00"/>
    <s v="GCS1102004"/>
    <s v=" "/>
    <s v="Image URL"/>
    <s v="470"/>
    <s v="WOFF"/>
    <s v="CAOCC"/>
    <s v=" "/>
    <s v=" "/>
  </r>
  <r>
    <x v="1"/>
    <x v="7"/>
    <x v="1"/>
    <x v="2"/>
    <s v="Uncollect Acct Elect-Write Off"/>
    <n v="-902.66"/>
    <s v="USD"/>
    <s v="CS10204968"/>
    <x v="1"/>
    <s v=" "/>
    <s v="BRO"/>
    <s v="F3PCR56244"/>
    <s v="G"/>
    <s v=" "/>
    <d v="2020-05-13T00:00:00"/>
    <s v="GCS1132005"/>
    <s v=" "/>
    <s v="Image URL"/>
    <s v="470"/>
    <s v="WOFF"/>
    <s v="CAOCC"/>
    <s v=" "/>
    <s v=" "/>
  </r>
  <r>
    <x v="1"/>
    <x v="4"/>
    <x v="1"/>
    <x v="2"/>
    <s v="Uncollect Acct Elect-Write Off"/>
    <n v="20.45"/>
    <s v="USD"/>
    <s v="CS10211985"/>
    <x v="1"/>
    <s v=" "/>
    <s v="BRO"/>
    <s v="F3PCR56244"/>
    <s v="G"/>
    <s v=" "/>
    <d v="2020-06-18T00:00:00"/>
    <s v="GCS1202006"/>
    <s v=" "/>
    <s v="Image URL"/>
    <s v="470"/>
    <s v="WOFF"/>
    <s v="CAOCC"/>
    <s v=" "/>
    <s v=" "/>
  </r>
  <r>
    <x v="1"/>
    <x v="4"/>
    <x v="1"/>
    <x v="2"/>
    <s v="Uncollect Acct Elect-Write Off"/>
    <n v="-117.35"/>
    <s v="USD"/>
    <s v="CS10211579"/>
    <x v="1"/>
    <s v=" "/>
    <s v="BRO"/>
    <s v="F3PCR56244"/>
    <s v="G"/>
    <s v=" "/>
    <d v="2020-06-16T00:00:00"/>
    <s v="GCS1182006"/>
    <s v=" "/>
    <s v="Image URL"/>
    <s v="470"/>
    <s v="WOFF"/>
    <s v="CAOCC"/>
    <s v=" "/>
    <s v=" "/>
  </r>
  <r>
    <x v="1"/>
    <x v="4"/>
    <x v="1"/>
    <x v="2"/>
    <s v="Uncollect Acct Elect-Write Off"/>
    <n v="-53.46"/>
    <s v="USD"/>
    <s v="CS10213900"/>
    <x v="1"/>
    <s v=" "/>
    <s v="BRO"/>
    <s v="F3PCR56244"/>
    <s v="G"/>
    <s v=" "/>
    <d v="2020-06-29T00:00:00"/>
    <s v="GCS1292006"/>
    <s v=" "/>
    <s v="Image URL"/>
    <s v="470"/>
    <s v="WOFF"/>
    <s v="CAOCC"/>
    <s v=" "/>
    <s v=" "/>
  </r>
  <r>
    <x v="1"/>
    <x v="9"/>
    <x v="1"/>
    <x v="2"/>
    <s v="Uncollect Acct Elect-Write Off"/>
    <n v="-80.23"/>
    <s v="USD"/>
    <s v="CS10224534"/>
    <x v="1"/>
    <s v=" "/>
    <s v="BRO"/>
    <s v="F3PCR56244"/>
    <s v="G"/>
    <s v=" "/>
    <d v="2020-08-18T00:00:00"/>
    <s v="GCS1202008"/>
    <s v=" "/>
    <s v="Image URL"/>
    <s v="470"/>
    <s v="WOFF"/>
    <s v="CAOCC"/>
    <s v=" "/>
    <s v=" "/>
  </r>
  <r>
    <x v="1"/>
    <x v="9"/>
    <x v="1"/>
    <x v="2"/>
    <s v="Uncollect Acct Elect-Write Off"/>
    <n v="-126.42"/>
    <s v="USD"/>
    <s v="CS10223244"/>
    <x v="1"/>
    <s v=" "/>
    <s v="BRO"/>
    <s v="F3PCR56244"/>
    <s v="G"/>
    <s v=" "/>
    <d v="2020-08-06T00:00:00"/>
    <s v="GCS1102008"/>
    <s v=" "/>
    <s v="Image URL"/>
    <s v="470"/>
    <s v="WOFF"/>
    <s v="CAOCC"/>
    <s v=" "/>
    <s v=" "/>
  </r>
  <r>
    <x v="1"/>
    <x v="9"/>
    <x v="1"/>
    <x v="2"/>
    <s v="Uncollect Acct Elect-Write Off"/>
    <n v="-51.72"/>
    <s v="USD"/>
    <s v="CS10223975"/>
    <x v="1"/>
    <s v=" "/>
    <s v="BRO"/>
    <s v="F3PCR56244"/>
    <s v="G"/>
    <s v=" "/>
    <d v="2020-08-12T00:00:00"/>
    <s v="GCS1162008"/>
    <s v=" "/>
    <s v="Image URL"/>
    <s v="470"/>
    <s v="WOFF"/>
    <s v="CAOCC"/>
    <s v=" "/>
    <s v=" "/>
  </r>
  <r>
    <x v="1"/>
    <x v="10"/>
    <x v="1"/>
    <x v="2"/>
    <s v="Uncollect Acct Elect-Write Off"/>
    <n v="-2.08"/>
    <s v="USD"/>
    <s v="CS10230158"/>
    <x v="1"/>
    <s v=" "/>
    <s v="BRO"/>
    <s v="F3PCR56244"/>
    <s v="G"/>
    <s v=" "/>
    <d v="2020-09-15T00:00:00"/>
    <s v="GCS1182009"/>
    <s v=" "/>
    <s v="Image URL"/>
    <s v="470"/>
    <s v="WOFF"/>
    <s v="CAOCC"/>
    <s v=" "/>
    <s v=" "/>
  </r>
  <r>
    <x v="1"/>
    <x v="11"/>
    <x v="1"/>
    <x v="2"/>
    <s v="Uncollect Acct Elect-Write Off"/>
    <n v="-9.56"/>
    <s v="USD"/>
    <s v="CS10238580"/>
    <x v="1"/>
    <s v=" "/>
    <s v="BRO"/>
    <s v="F3PCR56244"/>
    <s v="G"/>
    <s v=" "/>
    <d v="2020-10-27T00:00:00"/>
    <s v="GCS1292010"/>
    <s v=" "/>
    <s v="Image URL"/>
    <s v="470"/>
    <s v="WOFF"/>
    <s v="CAOCC"/>
    <s v=" "/>
    <s v=" "/>
  </r>
  <r>
    <x v="1"/>
    <x v="11"/>
    <x v="1"/>
    <x v="2"/>
    <s v="Uncollect Acct Elect-Write Off"/>
    <n v="-656.07"/>
    <s v="USD"/>
    <s v="CS10239210"/>
    <x v="1"/>
    <s v=" "/>
    <s v="BRO"/>
    <s v="F3PCR56244"/>
    <s v="G"/>
    <s v=" "/>
    <d v="2020-10-29T00:00:00"/>
    <s v="GCS1312010"/>
    <s v=" "/>
    <s v="Image URL"/>
    <s v="470"/>
    <s v="WOFF"/>
    <s v="CAOCC"/>
    <s v=" "/>
    <s v=" "/>
  </r>
  <r>
    <x v="1"/>
    <x v="11"/>
    <x v="1"/>
    <x v="2"/>
    <s v="Uncollect Acct Elect-Write Off"/>
    <n v="-180.57"/>
    <s v="USD"/>
    <s v="CS10236238"/>
    <x v="1"/>
    <s v=" "/>
    <s v="BRO"/>
    <s v="F3PCR56244"/>
    <s v="G"/>
    <s v=" "/>
    <d v="2020-10-12T00:00:00"/>
    <s v="GCS1162010"/>
    <s v=" "/>
    <s v="Image URL"/>
    <s v="470"/>
    <s v="WOFF"/>
    <s v="CAOCC"/>
    <s v=" "/>
    <s v=" "/>
  </r>
  <r>
    <x v="1"/>
    <x v="11"/>
    <x v="1"/>
    <x v="2"/>
    <s v="Uncollect Acct Elect-Write Off"/>
    <n v="-7.2"/>
    <s v="USD"/>
    <s v="CS10237623"/>
    <x v="1"/>
    <s v=" "/>
    <s v="BRO"/>
    <s v="F3PCR56244"/>
    <s v="G"/>
    <s v=" "/>
    <d v="2020-10-21T00:00:00"/>
    <s v="GCS1242010"/>
    <s v=" "/>
    <s v="Image URL"/>
    <s v="470"/>
    <s v="WOFF"/>
    <s v="CAOCC"/>
    <s v=" "/>
    <s v=" "/>
  </r>
  <r>
    <x v="1"/>
    <x v="5"/>
    <x v="1"/>
    <x v="2"/>
    <s v="Uncollect Acct Elect-Write Off"/>
    <n v="69.5"/>
    <s v="USD"/>
    <s v="CS10244037"/>
    <x v="1"/>
    <s v=" "/>
    <s v="BRO"/>
    <s v="F3PCR56244"/>
    <s v="G"/>
    <s v=" "/>
    <d v="2020-11-20T00:00:00"/>
    <s v="GCS1232011"/>
    <s v=" "/>
    <s v="Image URL"/>
    <s v="470"/>
    <s v="WOFF"/>
    <s v="CAOCC"/>
    <s v=" "/>
    <s v=" "/>
  </r>
  <r>
    <x v="1"/>
    <x v="1"/>
    <x v="1"/>
    <x v="2"/>
    <s v="Uncollect Acct Elect-Write Off"/>
    <n v="-69.209999999999994"/>
    <s v="USD"/>
    <s v="CS10248021"/>
    <x v="1"/>
    <s v=" "/>
    <s v="BRO"/>
    <s v="F3PCR56244"/>
    <s v="G"/>
    <s v=" "/>
    <d v="2020-12-02T00:00:00"/>
    <s v="GCS1072012"/>
    <s v=" "/>
    <s v="Image URL"/>
    <s v="470"/>
    <s v="WOFF"/>
    <s v="CAOCC"/>
    <s v=" "/>
    <s v=" "/>
  </r>
  <r>
    <x v="0"/>
    <x v="6"/>
    <x v="1"/>
    <x v="2"/>
    <s v="Uncollect Acct Elect-Write Off"/>
    <n v="-804.14"/>
    <s v="USD"/>
    <s v="CS10256461"/>
    <x v="1"/>
    <s v=" "/>
    <s v="BRO"/>
    <s v="F3PCR56244"/>
    <s v="G"/>
    <s v=" "/>
    <d v="2021-01-18T00:00:00"/>
    <s v="GCS1152101"/>
    <s v=" "/>
    <s v="Image URL"/>
    <s v="470"/>
    <s v="WOFF"/>
    <s v="CAOCC"/>
    <s v=" "/>
    <s v=" "/>
  </r>
  <r>
    <x v="0"/>
    <x v="6"/>
    <x v="1"/>
    <x v="0"/>
    <s v="Acc Prov For Uncollect Acc"/>
    <n v="3.62"/>
    <s v="USD"/>
    <s v="CS10258642"/>
    <x v="1"/>
    <s v=" "/>
    <s v="BRO"/>
    <s v="F3PCR56244"/>
    <s v="G"/>
    <s v=" "/>
    <d v="2021-01-29T00:00:00"/>
    <s v="GCS1252101"/>
    <s v=" "/>
    <s v="Image URL"/>
    <s v="470"/>
    <s v="WOFF"/>
    <s v="CAOCC"/>
    <s v=" "/>
    <s v=" "/>
  </r>
  <r>
    <x v="0"/>
    <x v="6"/>
    <x v="1"/>
    <x v="0"/>
    <s v="Acc Prov For Uncollect Acc"/>
    <n v="1985.42"/>
    <s v="USD"/>
    <s v="CS10257132"/>
    <x v="1"/>
    <s v=" "/>
    <s v="BRO"/>
    <s v="F3PCR56244"/>
    <s v="G"/>
    <s v=" "/>
    <d v="2021-01-25T00:00:00"/>
    <s v="GCS1212101"/>
    <s v=" "/>
    <s v="Image URL"/>
    <s v="470"/>
    <s v="WOFF"/>
    <s v="CAOCC"/>
    <s v=" "/>
    <s v=" "/>
  </r>
  <r>
    <x v="0"/>
    <x v="6"/>
    <x v="1"/>
    <x v="2"/>
    <s v="Uncollect Acct Elect-Write Off"/>
    <n v="-435.21"/>
    <s v="USD"/>
    <s v="CS10258067"/>
    <x v="1"/>
    <s v=" "/>
    <s v="BRO"/>
    <s v="F3PCR56244"/>
    <s v="G"/>
    <s v=" "/>
    <d v="2021-01-28T00:00:00"/>
    <s v="GCS1242101"/>
    <s v=" "/>
    <s v="Image URL"/>
    <s v="470"/>
    <s v="WOFF"/>
    <s v="CAOCC"/>
    <s v=" "/>
    <s v=" "/>
  </r>
  <r>
    <x v="0"/>
    <x v="3"/>
    <x v="1"/>
    <x v="0"/>
    <s v="Acc Prov For Uncollect Acc"/>
    <n v="29630.15"/>
    <s v="USD"/>
    <s v="CS10261071"/>
    <x v="1"/>
    <s v=" "/>
    <s v="BRO"/>
    <s v="F3PCR56244"/>
    <s v="G"/>
    <s v=" "/>
    <d v="2021-02-08T00:00:00"/>
    <s v="GCS1112102"/>
    <s v=" "/>
    <s v="Image URL"/>
    <s v="470"/>
    <s v="WOFF"/>
    <s v="CAOCC"/>
    <s v=" "/>
    <s v=" "/>
  </r>
  <r>
    <x v="0"/>
    <x v="2"/>
    <x v="1"/>
    <x v="0"/>
    <s v="Acc Prov For Uncollect Acc"/>
    <n v="44.33"/>
    <s v="USD"/>
    <s v="CS10266396"/>
    <x v="1"/>
    <s v=" "/>
    <s v="BRO"/>
    <s v="F3PCR56244"/>
    <s v="G"/>
    <s v=" "/>
    <d v="2021-03-04T00:00:00"/>
    <s v="GCS1062103"/>
    <s v=" "/>
    <s v="Image URL"/>
    <s v="470"/>
    <s v="WOFF"/>
    <s v="CAOCC"/>
    <s v=" "/>
    <s v=" "/>
  </r>
  <r>
    <x v="0"/>
    <x v="2"/>
    <x v="1"/>
    <x v="0"/>
    <s v="Acc Prov For Uncollect Acc"/>
    <n v="140.59"/>
    <s v="USD"/>
    <s v="CS10270068"/>
    <x v="1"/>
    <s v=" "/>
    <s v="BRO"/>
    <s v="F3PCR56244"/>
    <s v="G"/>
    <s v=" "/>
    <d v="2021-03-29T00:00:00"/>
    <s v="GCS1272103"/>
    <s v=" "/>
    <s v="Image URL"/>
    <s v="470"/>
    <s v="WOFF"/>
    <s v="CAOCC"/>
    <s v=" "/>
    <s v=" "/>
  </r>
  <r>
    <x v="0"/>
    <x v="2"/>
    <x v="1"/>
    <x v="0"/>
    <s v="Acc Prov For Uncollect Acc"/>
    <n v="-7.88"/>
    <s v="USD"/>
    <s v="CS10270325"/>
    <x v="1"/>
    <s v=" "/>
    <s v="BRO"/>
    <s v="F3PCR56244"/>
    <s v="G"/>
    <s v=" "/>
    <d v="2021-03-30T00:00:00"/>
    <s v="GCS1282103"/>
    <s v=" "/>
    <s v="Image URL"/>
    <s v="470"/>
    <s v="WOFF"/>
    <s v="CAOCC"/>
    <s v=" "/>
    <s v=" "/>
  </r>
  <r>
    <x v="0"/>
    <x v="2"/>
    <x v="1"/>
    <x v="2"/>
    <s v="Uncollect Acct Elect-Write Off"/>
    <n v="-680.5"/>
    <s v="USD"/>
    <s v="CS10267613"/>
    <x v="1"/>
    <s v=" "/>
    <s v="BRO"/>
    <s v="F3PCR56244"/>
    <s v="G"/>
    <s v=" "/>
    <d v="2021-03-15T00:00:00"/>
    <s v="GCS1152103"/>
    <s v=" "/>
    <s v="Image URL"/>
    <s v="470"/>
    <s v="WOFF"/>
    <s v="CAOCC"/>
    <s v=" "/>
    <s v=" "/>
  </r>
  <r>
    <x v="0"/>
    <x v="0"/>
    <x v="1"/>
    <x v="2"/>
    <s v="Uncollect Acct Elect-Write Off"/>
    <n v="-868.69"/>
    <s v="USD"/>
    <s v="CS10273647"/>
    <x v="1"/>
    <s v=" "/>
    <s v="BRO"/>
    <s v="F3PCR56244"/>
    <s v="G"/>
    <s v=" "/>
    <d v="2021-04-08T00:00:00"/>
    <s v="GCS1092104"/>
    <s v=" "/>
    <s v="Image URL"/>
    <s v="470"/>
    <s v="WOFF"/>
    <s v="CAOCC"/>
    <s v=" "/>
    <s v=" "/>
  </r>
  <r>
    <x v="0"/>
    <x v="0"/>
    <x v="1"/>
    <x v="2"/>
    <s v="Uncollect Acct Elect-Write Off"/>
    <n v="-70.150000000000006"/>
    <s v="USD"/>
    <s v="CS10273647"/>
    <x v="1"/>
    <s v=" "/>
    <s v="BRO"/>
    <s v="F3PCR56244"/>
    <s v="G"/>
    <s v=" "/>
    <d v="2021-04-02T00:00:00"/>
    <s v="GCS1042104"/>
    <s v=" "/>
    <s v="Image URL"/>
    <s v="470"/>
    <s v="WOFF"/>
    <s v="CAOCC"/>
    <s v=" "/>
    <s v=" "/>
  </r>
  <r>
    <x v="0"/>
    <x v="0"/>
    <x v="1"/>
    <x v="0"/>
    <s v="Acc Prov For Uncollect Acc"/>
    <n v="360.62"/>
    <s v="USD"/>
    <s v="CS10275525"/>
    <x v="1"/>
    <s v=" "/>
    <s v="BRO"/>
    <s v="F3PCR56244"/>
    <s v="G"/>
    <s v=" "/>
    <d v="2021-04-22T00:00:00"/>
    <s v="GCS1212104"/>
    <s v=" "/>
    <s v="Image URL"/>
    <s v="470"/>
    <s v="WOFF"/>
    <s v="CAOCC"/>
    <s v=" "/>
    <s v=" "/>
  </r>
  <r>
    <x v="0"/>
    <x v="0"/>
    <x v="1"/>
    <x v="2"/>
    <s v="Uncollect Acct Elect-Write Off"/>
    <n v="-685.45"/>
    <s v="USD"/>
    <s v="CS10273647"/>
    <x v="1"/>
    <s v=" "/>
    <s v="BRO"/>
    <s v="F3PCR56244"/>
    <s v="G"/>
    <s v=" "/>
    <d v="2021-04-01T00:00:00"/>
    <s v="GCS1032104"/>
    <s v=" "/>
    <s v="Image URL"/>
    <s v="470"/>
    <s v="WOFF"/>
    <s v="CAOCC"/>
    <s v=" "/>
    <s v=" "/>
  </r>
  <r>
    <x v="0"/>
    <x v="0"/>
    <x v="1"/>
    <x v="2"/>
    <s v="Uncollect Acct Elect-Write Off"/>
    <n v="-186.71"/>
    <s v="USD"/>
    <s v="CS10275744"/>
    <x v="1"/>
    <s v=" "/>
    <s v="BRO"/>
    <s v="F3PCR56244"/>
    <s v="G"/>
    <s v=" "/>
    <d v="2021-04-23T00:00:00"/>
    <s v="GCS1222104"/>
    <s v=" "/>
    <s v="Image URL"/>
    <s v="470"/>
    <s v="WOFF"/>
    <s v="CAOCC"/>
    <s v=" "/>
    <s v=" "/>
  </r>
  <r>
    <x v="0"/>
    <x v="0"/>
    <x v="1"/>
    <x v="2"/>
    <s v="Uncollect Acct Elect-Write Off"/>
    <n v="-94.32"/>
    <s v="USD"/>
    <s v="CS10275968"/>
    <x v="1"/>
    <s v=" "/>
    <s v="BRO"/>
    <s v="F3PCR56244"/>
    <s v="G"/>
    <s v=" "/>
    <d v="2021-04-26T00:00:00"/>
    <s v="GCS1242104"/>
    <s v=" "/>
    <s v="Image URL"/>
    <s v="470"/>
    <s v="WOFF"/>
    <s v="CAOCC"/>
    <s v=" "/>
    <s v=" "/>
  </r>
  <r>
    <x v="1"/>
    <x v="6"/>
    <x v="1"/>
    <x v="2"/>
    <s v="Uncollect Acct Elect-Write Off"/>
    <n v="11213.75"/>
    <s v="USD"/>
    <s v="CS10181251"/>
    <x v="1"/>
    <s v=" "/>
    <s v="BRO"/>
    <s v="F3PCR56244"/>
    <s v="E"/>
    <s v=" "/>
    <d v="2020-01-24T00:00:00"/>
    <s v="GCS1242001"/>
    <s v=" "/>
    <s v="Image URL"/>
    <s v="470"/>
    <s v="WOFF"/>
    <s v="CAOCC"/>
    <s v=" "/>
    <s v=" "/>
  </r>
  <r>
    <x v="1"/>
    <x v="6"/>
    <x v="1"/>
    <x v="2"/>
    <s v="Uncollect Acct Elect-Write Off"/>
    <n v="30701.54"/>
    <s v="USD"/>
    <s v="CS10180445"/>
    <x v="1"/>
    <s v=" "/>
    <s v="BRO"/>
    <s v="F3PCR56244"/>
    <s v="E"/>
    <s v=" "/>
    <d v="2020-01-14T00:00:00"/>
    <s v="GCS1152001"/>
    <s v=" "/>
    <s v="Image URL"/>
    <s v="470"/>
    <s v="WOFF"/>
    <s v="CAOCC"/>
    <s v=" "/>
    <s v=" "/>
  </r>
  <r>
    <x v="1"/>
    <x v="6"/>
    <x v="1"/>
    <x v="2"/>
    <s v="Uncollect Acct Elect-Write Off"/>
    <n v="-7.64"/>
    <s v="USD"/>
    <s v="CS10180445"/>
    <x v="1"/>
    <s v=" "/>
    <s v="BRO"/>
    <s v="F3PCR56244"/>
    <s v="E"/>
    <s v=" "/>
    <d v="2020-01-01T00:00:00"/>
    <s v="GCS1052001"/>
    <s v=" "/>
    <s v="Image URL"/>
    <s v="470"/>
    <s v="WOFF"/>
    <s v="CAOCC"/>
    <s v=" "/>
    <s v=" "/>
  </r>
  <r>
    <x v="1"/>
    <x v="3"/>
    <x v="1"/>
    <x v="2"/>
    <s v="Uncollect Acct Elect-Write Off"/>
    <n v="9614.75"/>
    <s v="USD"/>
    <s v="CS10187201"/>
    <x v="1"/>
    <s v=" "/>
    <s v="BRO"/>
    <s v="F3PCR56244"/>
    <s v="E"/>
    <s v=" "/>
    <d v="2020-02-20T00:00:00"/>
    <s v="GCS1212002"/>
    <s v=" "/>
    <s v="Image URL"/>
    <s v="470"/>
    <s v="WOFF"/>
    <s v="CAOCC"/>
    <s v=" "/>
    <s v=" "/>
  </r>
  <r>
    <x v="1"/>
    <x v="3"/>
    <x v="1"/>
    <x v="2"/>
    <s v="Uncollect Acct Elect-Write Off"/>
    <n v="-1113.43"/>
    <s v="USD"/>
    <s v="CS10186368"/>
    <x v="1"/>
    <s v=" "/>
    <s v="BRO"/>
    <s v="F3PCR56244"/>
    <s v="E"/>
    <s v=" "/>
    <d v="2020-02-17T00:00:00"/>
    <s v="GCS1182002"/>
    <s v=" "/>
    <s v="Image URL"/>
    <s v="470"/>
    <s v="WOFF"/>
    <s v="CAOCC"/>
    <s v=" "/>
    <s v=" "/>
  </r>
  <r>
    <x v="1"/>
    <x v="3"/>
    <x v="1"/>
    <x v="2"/>
    <s v="Uncollect Acct Elect-Write Off"/>
    <n v="8967.2800000000007"/>
    <s v="USD"/>
    <s v="CS10185358"/>
    <x v="1"/>
    <s v=" "/>
    <s v="BRO"/>
    <s v="F3PCR56244"/>
    <s v="E"/>
    <s v=" "/>
    <d v="2020-02-07T00:00:00"/>
    <s v="GCS1102002"/>
    <s v=" "/>
    <s v="Image URL"/>
    <s v="470"/>
    <s v="WOFF"/>
    <s v="CAOCC"/>
    <s v=" "/>
    <s v=" "/>
  </r>
  <r>
    <x v="1"/>
    <x v="3"/>
    <x v="1"/>
    <x v="2"/>
    <s v="Uncollect Acct Elect-Write Off"/>
    <n v="-40.549999999999997"/>
    <s v="USD"/>
    <s v="CS10185358"/>
    <x v="1"/>
    <s v=" "/>
    <s v="BRO"/>
    <s v="F3PCR56244"/>
    <s v="E"/>
    <s v=" "/>
    <d v="2020-02-01T00:00:00"/>
    <s v="GCS1052002"/>
    <s v=" "/>
    <s v="Image URL"/>
    <s v="470"/>
    <s v="WOFF"/>
    <s v="CAOCC"/>
    <s v=" "/>
    <s v=" "/>
  </r>
  <r>
    <x v="1"/>
    <x v="3"/>
    <x v="1"/>
    <x v="2"/>
    <s v="Uncollect Acct Elect-Write Off"/>
    <n v="-270.48"/>
    <s v="USD"/>
    <s v="CS10188846"/>
    <x v="1"/>
    <s v=" "/>
    <s v="BRO"/>
    <s v="F3PCR56244"/>
    <s v="E"/>
    <s v=" "/>
    <d v="2020-02-29T00:00:00"/>
    <s v="GCS1292002"/>
    <s v=" "/>
    <s v="Image URL"/>
    <s v="470"/>
    <s v="WOFF"/>
    <s v="CAOCC"/>
    <s v=" "/>
    <s v=" "/>
  </r>
  <r>
    <x v="1"/>
    <x v="3"/>
    <x v="1"/>
    <x v="2"/>
    <s v="Uncollect Acct Elect-Write Off"/>
    <n v="5688.54"/>
    <s v="USD"/>
    <s v="CS10185753"/>
    <x v="1"/>
    <s v=" "/>
    <s v="BRO"/>
    <s v="F3PCR56244"/>
    <s v="E"/>
    <s v=" "/>
    <d v="2020-02-12T00:00:00"/>
    <s v="GCS1142002"/>
    <s v=" "/>
    <s v="Image URL"/>
    <s v="470"/>
    <s v="WOFF"/>
    <s v="CAOCC"/>
    <s v=" "/>
    <s v=" "/>
  </r>
  <r>
    <x v="1"/>
    <x v="2"/>
    <x v="1"/>
    <x v="2"/>
    <s v="Uncollect Acct Elect-Write Off"/>
    <n v="-4318.41"/>
    <s v="USD"/>
    <s v="CS10192273"/>
    <x v="1"/>
    <s v=" "/>
    <s v="BRO"/>
    <s v="F3PCR56244"/>
    <s v="E"/>
    <s v=" "/>
    <d v="2020-03-16T00:00:00"/>
    <s v="GCS1152003"/>
    <s v=" "/>
    <s v="Image URL"/>
    <s v="470"/>
    <s v="WOFF"/>
    <s v="CAOCC"/>
    <s v=" "/>
    <s v=" "/>
  </r>
  <r>
    <x v="1"/>
    <x v="2"/>
    <x v="1"/>
    <x v="2"/>
    <s v="Uncollect Acct Elect-Write Off"/>
    <n v="675.3"/>
    <s v="USD"/>
    <s v="CS10191250"/>
    <x v="1"/>
    <s v=" "/>
    <s v="BRO"/>
    <s v="F3PCR56244"/>
    <s v="E"/>
    <s v=" "/>
    <d v="2020-03-03T00:00:00"/>
    <s v="GCS1052003"/>
    <s v=" "/>
    <s v="Image URL"/>
    <s v="470"/>
    <s v="WOFF"/>
    <s v="CAOCC"/>
    <s v=" "/>
    <s v=" "/>
  </r>
  <r>
    <x v="1"/>
    <x v="0"/>
    <x v="1"/>
    <x v="2"/>
    <s v="Uncollect Acct Elect-Write Off"/>
    <n v="-2952.84"/>
    <s v="USD"/>
    <s v="CS10200910"/>
    <x v="1"/>
    <s v=" "/>
    <s v="BRO"/>
    <s v="F3PCR56244"/>
    <s v="E"/>
    <s v=" "/>
    <d v="2020-04-28T00:00:00"/>
    <s v="GCS1282004"/>
    <s v=" "/>
    <s v="Image URL"/>
    <s v="470"/>
    <s v="WOFF"/>
    <s v="CAOCC"/>
    <s v=" "/>
    <s v=" "/>
  </r>
  <r>
    <x v="1"/>
    <x v="0"/>
    <x v="1"/>
    <x v="2"/>
    <s v="Uncollect Acct Elect-Write Off"/>
    <n v="-2585.2199999999998"/>
    <s v="USD"/>
    <s v="CS10199420"/>
    <x v="1"/>
    <s v=" "/>
    <s v="BRO"/>
    <s v="F3PCR56244"/>
    <s v="E"/>
    <s v=" "/>
    <d v="2020-04-17T00:00:00"/>
    <s v="GCS1192004"/>
    <s v=" "/>
    <s v="Image URL"/>
    <s v="470"/>
    <s v="WOFF"/>
    <s v="CAOCC"/>
    <s v=" "/>
    <s v=" "/>
  </r>
  <r>
    <x v="1"/>
    <x v="0"/>
    <x v="1"/>
    <x v="2"/>
    <s v="Uncollect Acct Elect-Write Off"/>
    <n v="-4413.91"/>
    <s v="USD"/>
    <s v="CS10199233"/>
    <x v="1"/>
    <s v=" "/>
    <s v="BRO"/>
    <s v="F3PCR56244"/>
    <s v="E"/>
    <s v=" "/>
    <d v="2020-04-16T00:00:00"/>
    <s v="GCS1182004"/>
    <s v=" "/>
    <s v="Image URL"/>
    <s v="470"/>
    <s v="WOFF"/>
    <s v="CAOCC"/>
    <s v=" "/>
    <s v=" "/>
  </r>
  <r>
    <x v="1"/>
    <x v="0"/>
    <x v="1"/>
    <x v="2"/>
    <s v="Uncollect Acct Elect-Write Off"/>
    <n v="-2154.06"/>
    <s v="USD"/>
    <s v="CS10200254"/>
    <x v="1"/>
    <s v=" "/>
    <s v="BRO"/>
    <s v="F3PCR56244"/>
    <s v="E"/>
    <s v=" "/>
    <d v="2020-04-23T00:00:00"/>
    <s v="GCS1242004"/>
    <s v=" "/>
    <s v="Image URL"/>
    <s v="470"/>
    <s v="WOFF"/>
    <s v="CAOCC"/>
    <s v=" "/>
    <s v=" "/>
  </r>
  <r>
    <x v="1"/>
    <x v="7"/>
    <x v="1"/>
    <x v="2"/>
    <s v="Uncollect Acct Elect-Write Off"/>
    <n v="-2131.48"/>
    <s v="USD"/>
    <s v="CS10205938"/>
    <x v="1"/>
    <s v=" "/>
    <s v="BRO"/>
    <s v="F3PCR56244"/>
    <s v="E"/>
    <s v=" "/>
    <d v="2020-05-20T00:00:00"/>
    <s v="GCS1192005"/>
    <s v=" "/>
    <s v="Image URL"/>
    <s v="470"/>
    <s v="WOFF"/>
    <s v="CAOCC"/>
    <s v=" "/>
    <s v=" "/>
  </r>
  <r>
    <x v="1"/>
    <x v="7"/>
    <x v="1"/>
    <x v="2"/>
    <s v="Uncollect Acct Elect-Write Off"/>
    <n v="-5316.79"/>
    <s v="USD"/>
    <s v="CS10207327"/>
    <x v="1"/>
    <s v=" "/>
    <s v="BRO"/>
    <s v="F3PCR56244"/>
    <s v="E"/>
    <s v=" "/>
    <d v="2020-05-28T00:00:00"/>
    <s v="GCS1252005"/>
    <s v=" "/>
    <s v="Image URL"/>
    <s v="470"/>
    <s v="WOFF"/>
    <s v="CAOCC"/>
    <s v=" "/>
    <s v=" "/>
  </r>
  <r>
    <x v="1"/>
    <x v="7"/>
    <x v="1"/>
    <x v="2"/>
    <s v="Uncollect Acct Elect-Write Off"/>
    <n v="-626.82000000000005"/>
    <s v="USD"/>
    <s v="CS10205530"/>
    <x v="1"/>
    <s v=" "/>
    <s v="BRO"/>
    <s v="F3PCR56244"/>
    <s v="E"/>
    <s v=" "/>
    <d v="2020-05-18T00:00:00"/>
    <s v="GCS1172005"/>
    <s v=" "/>
    <s v="Image URL"/>
    <s v="470"/>
    <s v="WOFF"/>
    <s v="CAOCC"/>
    <s v=" "/>
    <s v=" "/>
  </r>
  <r>
    <x v="1"/>
    <x v="4"/>
    <x v="1"/>
    <x v="2"/>
    <s v="Uncollect Acct Elect-Write Off"/>
    <n v="1095.92"/>
    <s v="USD"/>
    <s v="CS10210576"/>
    <x v="1"/>
    <s v=" "/>
    <s v="BRO"/>
    <s v="F3PCR56244"/>
    <s v="E"/>
    <s v=" "/>
    <d v="2020-06-09T00:00:00"/>
    <s v="GCS1122006"/>
    <s v=" "/>
    <s v="Image URL"/>
    <s v="470"/>
    <s v="WOFF"/>
    <s v="CAOCC"/>
    <s v=" "/>
    <s v=" "/>
  </r>
  <r>
    <x v="1"/>
    <x v="4"/>
    <x v="1"/>
    <x v="2"/>
    <s v="Uncollect Acct Elect-Write Off"/>
    <n v="-1321.67"/>
    <s v="USD"/>
    <s v="CS10213390"/>
    <x v="1"/>
    <s v=" "/>
    <s v="BRO"/>
    <s v="F3PCR56244"/>
    <s v="E"/>
    <s v=" "/>
    <d v="2020-06-26T00:00:00"/>
    <s v="GCS1272006"/>
    <s v=" "/>
    <s v="Image URL"/>
    <s v="470"/>
    <s v="WOFF"/>
    <s v="CAOCC"/>
    <s v=" "/>
    <s v=" "/>
  </r>
  <r>
    <x v="1"/>
    <x v="4"/>
    <x v="1"/>
    <x v="2"/>
    <s v="Uncollect Acct Elect-Write Off"/>
    <n v="-1784.76"/>
    <s v="USD"/>
    <s v="CS10212164"/>
    <x v="1"/>
    <s v=" "/>
    <s v="BRO"/>
    <s v="F3PCR56244"/>
    <s v="E"/>
    <s v=" "/>
    <d v="2020-06-19T00:00:00"/>
    <s v="GCS1212006"/>
    <s v=" "/>
    <s v="Image URL"/>
    <s v="470"/>
    <s v="WOFF"/>
    <s v="CAOCC"/>
    <s v=" "/>
    <s v=" "/>
  </r>
  <r>
    <x v="1"/>
    <x v="4"/>
    <x v="1"/>
    <x v="2"/>
    <s v="Uncollect Acct Elect-Write Off"/>
    <n v="-94.93"/>
    <s v="USD"/>
    <s v="CS10212164"/>
    <x v="1"/>
    <s v=" "/>
    <s v="BRO"/>
    <s v="F3PCR56244"/>
    <s v="E"/>
    <s v=" "/>
    <d v="2020-06-20T00:00:00"/>
    <s v="GCS1222006"/>
    <s v=" "/>
    <s v="Image URL"/>
    <s v="470"/>
    <s v="WOFF"/>
    <s v="CAOCC"/>
    <s v=" "/>
    <s v=" "/>
  </r>
  <r>
    <x v="1"/>
    <x v="8"/>
    <x v="1"/>
    <x v="2"/>
    <s v="Uncollect Acct Elect-Write Off"/>
    <n v="-4453.6099999999997"/>
    <s v="USD"/>
    <s v="CS10218357"/>
    <x v="1"/>
    <s v=" "/>
    <s v="BRO"/>
    <s v="F3PCR56244"/>
    <s v="E"/>
    <s v=" "/>
    <d v="2020-07-17T00:00:00"/>
    <s v="GCS1192007"/>
    <s v=" "/>
    <s v="Image URL"/>
    <s v="470"/>
    <s v="WOFF"/>
    <s v="CAOCC"/>
    <s v=" "/>
    <s v=" "/>
  </r>
  <r>
    <x v="1"/>
    <x v="8"/>
    <x v="1"/>
    <x v="2"/>
    <s v="Uncollect Acct Elect-Write Off"/>
    <n v="-2083.35"/>
    <s v="USD"/>
    <s v="CS10217435"/>
    <x v="1"/>
    <s v=" "/>
    <s v="BRO"/>
    <s v="F3PCR56244"/>
    <s v="E"/>
    <s v=" "/>
    <d v="2020-07-10T00:00:00"/>
    <s v="GCS1132007"/>
    <s v=" "/>
    <s v="Image URL"/>
    <s v="470"/>
    <s v="WOFF"/>
    <s v="CAOCC"/>
    <s v=" "/>
    <s v=" "/>
  </r>
  <r>
    <x v="1"/>
    <x v="9"/>
    <x v="1"/>
    <x v="2"/>
    <s v="Uncollect Acct Elect-Write Off"/>
    <n v="1558.54"/>
    <s v="USD"/>
    <s v="CS10225114"/>
    <x v="1"/>
    <s v=" "/>
    <s v="BRO"/>
    <s v="F3PCR56244"/>
    <s v="E"/>
    <s v=" "/>
    <d v="2020-08-21T00:00:00"/>
    <s v="GCS1232008"/>
    <s v=" "/>
    <s v="Image URL"/>
    <s v="470"/>
    <s v="WOFF"/>
    <s v="CAOCC"/>
    <s v=" "/>
    <s v=" "/>
  </r>
  <r>
    <x v="1"/>
    <x v="9"/>
    <x v="1"/>
    <x v="2"/>
    <s v="Uncollect Acct Elect-Write Off"/>
    <n v="-2645.14"/>
    <s v="USD"/>
    <s v="CS10223244"/>
    <x v="1"/>
    <s v=" "/>
    <s v="BRO"/>
    <s v="F3PCR56244"/>
    <s v="E"/>
    <s v=" "/>
    <d v="2020-08-07T00:00:00"/>
    <s v="GCS1112008"/>
    <s v=" "/>
    <s v="Image URL"/>
    <s v="470"/>
    <s v="WOFF"/>
    <s v="CAOCC"/>
    <s v=" "/>
    <s v=" "/>
  </r>
  <r>
    <x v="1"/>
    <x v="9"/>
    <x v="1"/>
    <x v="2"/>
    <s v="Uncollect Acct Elect-Write Off"/>
    <n v="-4835.3599999999997"/>
    <s v="USD"/>
    <s v="CS10224534"/>
    <x v="1"/>
    <s v=" "/>
    <s v="BRO"/>
    <s v="F3PCR56244"/>
    <s v="E"/>
    <s v=" "/>
    <d v="2020-08-18T00:00:00"/>
    <s v="GCS1202008"/>
    <s v=" "/>
    <s v="Image URL"/>
    <s v="470"/>
    <s v="WOFF"/>
    <s v="CAOCC"/>
    <s v=" "/>
    <s v=" "/>
  </r>
  <r>
    <x v="1"/>
    <x v="10"/>
    <x v="1"/>
    <x v="2"/>
    <s v="Uncollect Acct Elect-Write Off"/>
    <n v="-2087.7800000000002"/>
    <s v="USD"/>
    <s v="CS10230776"/>
    <x v="1"/>
    <s v=" "/>
    <s v="BRO"/>
    <s v="F3PCR56244"/>
    <s v="E"/>
    <s v=" "/>
    <d v="2020-09-18T00:00:00"/>
    <s v="GCS1212009"/>
    <s v=" "/>
    <s v="Image URL"/>
    <s v="470"/>
    <s v="WOFF"/>
    <s v="CAOCC"/>
    <s v=" "/>
    <s v=" "/>
  </r>
  <r>
    <x v="1"/>
    <x v="10"/>
    <x v="1"/>
    <x v="2"/>
    <s v="Uncollect Acct Elect-Write Off"/>
    <n v="-1587.33"/>
    <s v="USD"/>
    <s v="CS10230597"/>
    <x v="1"/>
    <s v=" "/>
    <s v="BRO"/>
    <s v="F3PCR56244"/>
    <s v="E"/>
    <s v=" "/>
    <d v="2020-09-17T00:00:00"/>
    <s v="GCS1202009"/>
    <s v=" "/>
    <s v="Image URL"/>
    <s v="470"/>
    <s v="WOFF"/>
    <s v="CAOCC"/>
    <s v=" "/>
    <s v=" "/>
  </r>
  <r>
    <x v="1"/>
    <x v="10"/>
    <x v="1"/>
    <x v="2"/>
    <s v="Uncollect Acct Elect-Write Off"/>
    <n v="-7956.07"/>
    <s v="USD"/>
    <s v="CS10229215"/>
    <x v="1"/>
    <s v=" "/>
    <s v="BRO"/>
    <s v="F3PCR56244"/>
    <s v="E"/>
    <s v=" "/>
    <d v="2020-09-01T00:00:00"/>
    <s v="GCS1072009"/>
    <s v=" "/>
    <s v="Image URL"/>
    <s v="470"/>
    <s v="WOFF"/>
    <s v="CAOCC"/>
    <s v=" "/>
    <s v=" "/>
  </r>
  <r>
    <x v="1"/>
    <x v="11"/>
    <x v="1"/>
    <x v="2"/>
    <s v="Uncollect Acct Elect-Write Off"/>
    <n v="-4725.47"/>
    <s v="USD"/>
    <s v="CS10235974"/>
    <x v="1"/>
    <s v=" "/>
    <s v="BRO"/>
    <s v="F3PCR56244"/>
    <s v="E"/>
    <s v=" "/>
    <d v="2020-10-05T00:00:00"/>
    <s v="GCS1102010"/>
    <s v=" "/>
    <s v="Image URL"/>
    <s v="470"/>
    <s v="WOFF"/>
    <s v="CAOCC"/>
    <s v=" "/>
    <s v=" "/>
  </r>
  <r>
    <x v="1"/>
    <x v="11"/>
    <x v="1"/>
    <x v="2"/>
    <s v="Uncollect Acct Elect-Write Off"/>
    <n v="-1000.75"/>
    <s v="USD"/>
    <s v="CS10236421"/>
    <x v="1"/>
    <s v=" "/>
    <s v="BRO"/>
    <s v="F3PCR56244"/>
    <s v="E"/>
    <s v=" "/>
    <d v="2020-10-13T00:00:00"/>
    <s v="GCS1172010"/>
    <s v=" "/>
    <s v="Image URL"/>
    <s v="470"/>
    <s v="WOFF"/>
    <s v="CAOCC"/>
    <s v=" "/>
    <s v=" "/>
  </r>
  <r>
    <x v="1"/>
    <x v="5"/>
    <x v="1"/>
    <x v="2"/>
    <s v="Uncollect Acct Elect-Write Off"/>
    <n v="-1602.23"/>
    <s v="USD"/>
    <s v="CS10244764"/>
    <x v="1"/>
    <s v=" "/>
    <s v="BRO"/>
    <s v="F3PCR56244"/>
    <s v="E"/>
    <s v=" "/>
    <d v="2020-11-25T00:00:00"/>
    <s v="GCS1272011"/>
    <s v=" "/>
    <s v="Image URL"/>
    <s v="470"/>
    <s v="WOFF"/>
    <s v="CAOCC"/>
    <s v=" "/>
    <s v=" "/>
  </r>
  <r>
    <x v="1"/>
    <x v="5"/>
    <x v="1"/>
    <x v="2"/>
    <s v="Uncollect Acct Elect-Write Off"/>
    <n v="-513.80999999999995"/>
    <s v="USD"/>
    <s v="CS10245127"/>
    <x v="1"/>
    <s v=" "/>
    <s v="BRO"/>
    <s v="F3PCR56244"/>
    <s v="E"/>
    <s v=" "/>
    <d v="2020-11-27T00:00:00"/>
    <s v="GCS1282011"/>
    <s v=" "/>
    <s v="Image URL"/>
    <s v="470"/>
    <s v="WOFF"/>
    <s v="CAOCC"/>
    <s v=" "/>
    <s v=" "/>
  </r>
  <r>
    <x v="1"/>
    <x v="1"/>
    <x v="1"/>
    <x v="2"/>
    <s v="Uncollect Acct Elect-Write Off"/>
    <n v="-1329.41"/>
    <s v="USD"/>
    <s v="CS10248021"/>
    <x v="1"/>
    <s v=" "/>
    <s v="BRO"/>
    <s v="F3PCR56244"/>
    <s v="E"/>
    <s v=" "/>
    <d v="2020-12-03T00:00:00"/>
    <s v="GCS1082012"/>
    <s v=" "/>
    <s v="Image URL"/>
    <s v="470"/>
    <s v="WOFF"/>
    <s v="CAOCC"/>
    <s v=" "/>
    <s v=" "/>
  </r>
  <r>
    <x v="1"/>
    <x v="1"/>
    <x v="1"/>
    <x v="2"/>
    <s v="Uncollect Acct Elect-Write Off"/>
    <n v="-439.12"/>
    <s v="USD"/>
    <s v="CS10251130"/>
    <x v="1"/>
    <s v=" "/>
    <s v="BRO"/>
    <s v="F3PCR56244"/>
    <s v="E"/>
    <s v=" "/>
    <d v="2020-12-24T00:00:00"/>
    <s v="GCS1262012"/>
    <s v=" "/>
    <s v="Image URL"/>
    <s v="470"/>
    <s v="WOFF"/>
    <s v="CAOCC"/>
    <s v=" "/>
    <s v=" "/>
  </r>
  <r>
    <x v="0"/>
    <x v="6"/>
    <x v="1"/>
    <x v="2"/>
    <s v="Uncollect Acct Elect-Write Off"/>
    <n v="-2533.1799999999998"/>
    <s v="USD"/>
    <s v="CS10256461"/>
    <x v="1"/>
    <s v=" "/>
    <s v="BRO"/>
    <s v="F3PCR56244"/>
    <s v="E"/>
    <s v=" "/>
    <d v="2021-01-13T00:00:00"/>
    <s v="GCS1112101"/>
    <s v=" "/>
    <s v="Image URL"/>
    <s v="470"/>
    <s v="WOFF"/>
    <s v="CAOCC"/>
    <s v=" "/>
    <s v=" "/>
  </r>
  <r>
    <x v="0"/>
    <x v="6"/>
    <x v="1"/>
    <x v="2"/>
    <s v="Uncollect Acct Elect-Write Off"/>
    <n v="-3395.84"/>
    <s v="USD"/>
    <s v="CS10256461"/>
    <x v="1"/>
    <s v=" "/>
    <s v="BRO"/>
    <s v="F3PCR56244"/>
    <s v="E"/>
    <s v=" "/>
    <d v="2021-01-06T00:00:00"/>
    <s v="GCS1052101"/>
    <s v=" "/>
    <s v="Image URL"/>
    <s v="470"/>
    <s v="WOFF"/>
    <s v="CAOCC"/>
    <s v=" "/>
    <s v=" "/>
  </r>
  <r>
    <x v="0"/>
    <x v="6"/>
    <x v="1"/>
    <x v="2"/>
    <s v="Uncollect Acct Elect-Write Off"/>
    <n v="-1180.4000000000001"/>
    <s v="USD"/>
    <s v="CS10256461"/>
    <x v="1"/>
    <s v=" "/>
    <s v="BRO"/>
    <s v="F3PCR56244"/>
    <s v="E"/>
    <s v=" "/>
    <d v="2021-01-15T00:00:00"/>
    <s v="GCS1132101"/>
    <s v=" "/>
    <s v="Image URL"/>
    <s v="470"/>
    <s v="WOFF"/>
    <s v="CAOCC"/>
    <s v=" "/>
    <s v=" "/>
  </r>
  <r>
    <x v="0"/>
    <x v="3"/>
    <x v="1"/>
    <x v="2"/>
    <s v="Uncollect Acct Elect-Write Off"/>
    <n v="-2997.96"/>
    <s v="USD"/>
    <s v="CS10260869"/>
    <x v="1"/>
    <s v=" "/>
    <s v="BRO"/>
    <s v="F3PCR56244"/>
    <s v="E"/>
    <s v=" "/>
    <d v="2021-02-01T00:00:00"/>
    <s v="GCS1052102"/>
    <s v=" "/>
    <s v="Image URL"/>
    <s v="470"/>
    <s v="WOFF"/>
    <s v="CAOCC"/>
    <s v=" "/>
    <s v=" "/>
  </r>
  <r>
    <x v="0"/>
    <x v="3"/>
    <x v="1"/>
    <x v="2"/>
    <s v="Uncollect Acct Elect-Write Off"/>
    <n v="-2214.9"/>
    <s v="USD"/>
    <s v="CS10262478"/>
    <x v="1"/>
    <s v=" "/>
    <s v="BRO"/>
    <s v="F3PCR56244"/>
    <s v="E"/>
    <s v=" "/>
    <d v="2021-02-18T00:00:00"/>
    <s v="GCS1202102"/>
    <s v=" "/>
    <s v="Image URL"/>
    <s v="470"/>
    <s v="WOFF"/>
    <s v="CAOCC"/>
    <s v=" "/>
    <s v=" "/>
  </r>
  <r>
    <x v="0"/>
    <x v="3"/>
    <x v="1"/>
    <x v="2"/>
    <s v="Uncollect Acct Elect-Write Off"/>
    <n v="-2827.63"/>
    <s v="USD"/>
    <s v="CS10262070"/>
    <x v="1"/>
    <s v=" "/>
    <s v="BRO"/>
    <s v="F3PCR56244"/>
    <s v="E"/>
    <s v=" "/>
    <d v="2021-02-16T00:00:00"/>
    <s v="GCS1182102"/>
    <s v=" "/>
    <s v="Image URL"/>
    <s v="470"/>
    <s v="WOFF"/>
    <s v="CAOCC"/>
    <s v=" "/>
    <s v=" "/>
  </r>
  <r>
    <x v="0"/>
    <x v="3"/>
    <x v="1"/>
    <x v="0"/>
    <s v="Acc Prov For Uncollect Acc"/>
    <n v="-232.4"/>
    <s v="USD"/>
    <s v="CS10262265"/>
    <x v="1"/>
    <s v=" "/>
    <s v="BRO"/>
    <s v="F3PCR56244"/>
    <s v="E"/>
    <s v=" "/>
    <d v="2021-02-17T00:00:00"/>
    <s v="GCS1192102"/>
    <s v=" "/>
    <s v="Image URL"/>
    <s v="470"/>
    <s v="WOFF"/>
    <s v="CAOCC"/>
    <s v=" "/>
    <s v=" "/>
  </r>
  <r>
    <x v="0"/>
    <x v="3"/>
    <x v="1"/>
    <x v="0"/>
    <s v="Acc Prov For Uncollect Acc"/>
    <n v="428.93"/>
    <s v="USD"/>
    <s v="CS10261611"/>
    <x v="1"/>
    <s v=" "/>
    <s v="BRO"/>
    <s v="F3PCR56244"/>
    <s v="E"/>
    <s v=" "/>
    <d v="2021-02-11T00:00:00"/>
    <s v="GCS1142102"/>
    <s v=" "/>
    <s v="Image URL"/>
    <s v="470"/>
    <s v="WOFF"/>
    <s v="CAOCC"/>
    <s v=" "/>
    <s v=" "/>
  </r>
  <r>
    <x v="0"/>
    <x v="3"/>
    <x v="1"/>
    <x v="2"/>
    <s v="Uncollect Acct Elect-Write Off"/>
    <n v="-1706.23"/>
    <s v="USD"/>
    <s v="CS10262879"/>
    <x v="1"/>
    <s v=" "/>
    <s v="BRO"/>
    <s v="F3PCR56244"/>
    <s v="E"/>
    <s v=" "/>
    <d v="2021-02-22T00:00:00"/>
    <s v="GCS1232102"/>
    <s v=" "/>
    <s v="Image URL"/>
    <s v="470"/>
    <s v="WOFF"/>
    <s v="CAOCC"/>
    <s v=" "/>
    <s v=" "/>
  </r>
  <r>
    <x v="0"/>
    <x v="2"/>
    <x v="1"/>
    <x v="2"/>
    <s v="Uncollect Acct Elect-Write Off"/>
    <n v="-2149.9"/>
    <s v="USD"/>
    <s v="CS10267010"/>
    <x v="1"/>
    <s v=" "/>
    <s v="BRO"/>
    <s v="F3PCR56244"/>
    <s v="E"/>
    <s v=" "/>
    <d v="2021-03-10T00:00:00"/>
    <s v="GCS1112103"/>
    <s v=" "/>
    <s v="Image URL"/>
    <s v="470"/>
    <s v="WOFF"/>
    <s v="CAOCC"/>
    <s v=" "/>
    <s v=" "/>
  </r>
  <r>
    <x v="0"/>
    <x v="2"/>
    <x v="1"/>
    <x v="2"/>
    <s v="Uncollect Acct Elect-Write Off"/>
    <n v="-2161.0300000000002"/>
    <s v="USD"/>
    <s v="CS10268274"/>
    <x v="1"/>
    <s v=" "/>
    <s v="BRO"/>
    <s v="F3PCR56244"/>
    <s v="E"/>
    <s v=" "/>
    <d v="2021-03-17T00:00:00"/>
    <s v="GCS1182103"/>
    <s v=" "/>
    <s v="Image URL"/>
    <s v="470"/>
    <s v="WOFF"/>
    <s v="CAOCC"/>
    <s v=" "/>
    <s v=" "/>
  </r>
  <r>
    <x v="0"/>
    <x v="2"/>
    <x v="1"/>
    <x v="2"/>
    <s v="Uncollect Acct Elect-Write Off"/>
    <n v="-4063.83"/>
    <s v="USD"/>
    <s v="CS10266396"/>
    <x v="1"/>
    <s v=" "/>
    <s v="BRO"/>
    <s v="F3PCR56244"/>
    <s v="E"/>
    <s v=" "/>
    <d v="2021-03-01T00:00:00"/>
    <s v="GCS1032103"/>
    <s v=" "/>
    <s v="Image URL"/>
    <s v="470"/>
    <s v="WOFF"/>
    <s v="CAOCC"/>
    <s v=" "/>
    <s v=" "/>
  </r>
  <r>
    <x v="0"/>
    <x v="2"/>
    <x v="1"/>
    <x v="2"/>
    <s v="Uncollect Acct Elect-Write Off"/>
    <n v="-1667.31"/>
    <s v="USD"/>
    <s v="CS10266396"/>
    <x v="1"/>
    <s v=" "/>
    <s v="BRO"/>
    <s v="F3PCR56244"/>
    <s v="E"/>
    <s v=" "/>
    <d v="2021-03-04T00:00:00"/>
    <s v="GCS1062103"/>
    <s v=" "/>
    <s v="Image URL"/>
    <s v="470"/>
    <s v="WOFF"/>
    <s v="CAOCC"/>
    <s v=" "/>
    <s v=" "/>
  </r>
  <r>
    <x v="0"/>
    <x v="2"/>
    <x v="1"/>
    <x v="2"/>
    <s v="Uncollect Acct Elect-Write Off"/>
    <n v="-4110.43"/>
    <s v="USD"/>
    <s v="CS10267613"/>
    <x v="1"/>
    <s v=" "/>
    <s v="BRO"/>
    <s v="F3PCR56244"/>
    <s v="E"/>
    <s v=" "/>
    <d v="2021-03-15T00:00:00"/>
    <s v="GCS1152103"/>
    <s v=" "/>
    <s v="Image URL"/>
    <s v="470"/>
    <s v="WOFF"/>
    <s v="CAOCC"/>
    <s v=" "/>
    <s v=" "/>
  </r>
  <r>
    <x v="0"/>
    <x v="0"/>
    <x v="1"/>
    <x v="2"/>
    <s v="Uncollect Acct Elect-Write Off"/>
    <n v="-2493.6"/>
    <s v="USD"/>
    <s v="CS10273647"/>
    <x v="1"/>
    <s v=" "/>
    <s v="BRO"/>
    <s v="F3PCR56244"/>
    <s v="E"/>
    <s v=" "/>
    <d v="2021-04-01T00:00:00"/>
    <s v="GCS1032104"/>
    <s v=" "/>
    <s v="Image URL"/>
    <s v="470"/>
    <s v="WOFF"/>
    <s v="CAOCC"/>
    <s v=" "/>
    <s v=" "/>
  </r>
  <r>
    <x v="0"/>
    <x v="0"/>
    <x v="1"/>
    <x v="0"/>
    <s v="Acc Prov For Uncollect Acc"/>
    <n v="599.24"/>
    <s v="USD"/>
    <s v="CS10273808"/>
    <x v="1"/>
    <s v=" "/>
    <s v="BRO"/>
    <s v="F3PCR56244"/>
    <s v="E"/>
    <s v=" "/>
    <d v="2021-04-09T00:00:00"/>
    <s v="GCS1102104"/>
    <s v=" "/>
    <s v="Image URL"/>
    <s v="470"/>
    <s v="WOFF"/>
    <s v="CAOCC"/>
    <s v=" "/>
    <s v=" "/>
  </r>
  <r>
    <x v="0"/>
    <x v="0"/>
    <x v="1"/>
    <x v="0"/>
    <s v="Acc Prov For Uncollect Acc"/>
    <n v="-78.31"/>
    <s v="USD"/>
    <s v="CS10277518"/>
    <x v="1"/>
    <s v=" "/>
    <s v="BRO"/>
    <s v="F3PCR56244"/>
    <s v="E"/>
    <s v=" "/>
    <d v="2021-04-30T00:00:00"/>
    <s v="GCS1282104"/>
    <s v=" "/>
    <s v="Image URL"/>
    <s v="470"/>
    <s v="WOFF"/>
    <s v="CAOCC"/>
    <s v=" "/>
    <s v=" "/>
  </r>
  <r>
    <x v="0"/>
    <x v="0"/>
    <x v="1"/>
    <x v="0"/>
    <s v="Acc Prov For Uncollect Acc"/>
    <n v="1086.6199999999999"/>
    <s v="USD"/>
    <s v="CS10275968"/>
    <x v="1"/>
    <s v=" "/>
    <s v="BRO"/>
    <s v="F3PCR56244"/>
    <s v="E"/>
    <s v=" "/>
    <d v="2021-04-26T00:00:00"/>
    <s v="GCS1242104"/>
    <s v=" "/>
    <s v="Image URL"/>
    <s v="470"/>
    <s v="WOFF"/>
    <s v="CAOCC"/>
    <s v=" "/>
    <s v=" "/>
  </r>
  <r>
    <x v="0"/>
    <x v="0"/>
    <x v="1"/>
    <x v="0"/>
    <s v="Acc Prov For Uncollect Acc"/>
    <n v="17090.79"/>
    <s v="USD"/>
    <s v="CS10275744"/>
    <x v="1"/>
    <s v=" "/>
    <s v="BRO"/>
    <s v="F3PCR56244"/>
    <s v="E"/>
    <s v=" "/>
    <d v="2021-04-23T00:00:00"/>
    <s v="GCS1222104"/>
    <s v=" "/>
    <s v="Image URL"/>
    <s v="470"/>
    <s v="WOFF"/>
    <s v="CAOCC"/>
    <s v=" "/>
    <s v=" "/>
  </r>
  <r>
    <x v="0"/>
    <x v="0"/>
    <x v="1"/>
    <x v="2"/>
    <s v="Uncollect Acct Elect-Write Off"/>
    <n v="-3546.23"/>
    <s v="USD"/>
    <s v="CS10273808"/>
    <x v="1"/>
    <s v=" "/>
    <s v="BRO"/>
    <s v="F3PCR56244"/>
    <s v="E"/>
    <s v=" "/>
    <d v="2021-04-09T00:00:00"/>
    <s v="GCS1102104"/>
    <s v=" "/>
    <s v="Image URL"/>
    <s v="470"/>
    <s v="WOFF"/>
    <s v="CAOCC"/>
    <s v=" "/>
    <s v=" "/>
  </r>
  <r>
    <x v="0"/>
    <x v="0"/>
    <x v="1"/>
    <x v="0"/>
    <s v="Acc Prov For Uncollect Acc"/>
    <n v="538.88"/>
    <s v="USD"/>
    <s v="CS10273647"/>
    <x v="1"/>
    <s v=" "/>
    <s v="BRO"/>
    <s v="F3PCR56244"/>
    <s v="E"/>
    <s v=" "/>
    <d v="2021-04-02T00:00:00"/>
    <s v="GCS1042104"/>
    <s v=" "/>
    <s v="Image URL"/>
    <s v="470"/>
    <s v="WOFF"/>
    <s v="CAOCC"/>
    <s v=" "/>
    <s v=" "/>
  </r>
  <r>
    <x v="0"/>
    <x v="0"/>
    <x v="1"/>
    <x v="2"/>
    <s v="Uncollect Acct Elect-Write Off"/>
    <n v="-83.96"/>
    <s v="USD"/>
    <s v="CS10275744"/>
    <x v="1"/>
    <s v=" "/>
    <s v="BRO"/>
    <s v="F3PCR56244"/>
    <s v="E"/>
    <s v=" "/>
    <d v="2021-04-24T00:00:00"/>
    <s v="GCS1232104"/>
    <s v=" "/>
    <s v="Image URL"/>
    <s v="470"/>
    <s v="WOFF"/>
    <s v="CAOCC"/>
    <s v=" "/>
    <s v=" "/>
  </r>
  <r>
    <x v="1"/>
    <x v="6"/>
    <x v="1"/>
    <x v="2"/>
    <s v="Uncollect Acct Elect-Write Off"/>
    <n v="289.26"/>
    <s v="USD"/>
    <s v="CS10181020"/>
    <x v="1"/>
    <s v=" "/>
    <s v="LSV"/>
    <s v="F3PCR56244"/>
    <s v="G"/>
    <s v=" "/>
    <d v="2020-01-23T00:00:00"/>
    <s v="GCS1232001"/>
    <s v=" "/>
    <s v="Image URL"/>
    <s v="470"/>
    <s v="WOFF"/>
    <s v="CAOCC"/>
    <s v=" "/>
    <s v=" "/>
  </r>
  <r>
    <x v="1"/>
    <x v="3"/>
    <x v="1"/>
    <x v="2"/>
    <s v="Uncollect Acct Elect-Write Off"/>
    <n v="28.69"/>
    <s v="USD"/>
    <s v="CS10187201"/>
    <x v="1"/>
    <s v=" "/>
    <s v="LSV"/>
    <s v="F3PCR56244"/>
    <s v="G"/>
    <s v=" "/>
    <d v="2020-02-20T00:00:00"/>
    <s v="GCS1212002"/>
    <s v=" "/>
    <s v="Image URL"/>
    <s v="470"/>
    <s v="WOFF"/>
    <s v="CAOCC"/>
    <s v=" "/>
    <s v=" "/>
  </r>
  <r>
    <x v="1"/>
    <x v="3"/>
    <x v="1"/>
    <x v="2"/>
    <s v="Uncollect Acct Elect-Write Off"/>
    <n v="450.44"/>
    <s v="USD"/>
    <s v="CS10185358"/>
    <x v="1"/>
    <s v=" "/>
    <s v="LSV"/>
    <s v="F3PCR56244"/>
    <s v="G"/>
    <s v=" "/>
    <d v="2020-02-05T00:00:00"/>
    <s v="GCS1082002"/>
    <s v=" "/>
    <s v="Image URL"/>
    <s v="470"/>
    <s v="WOFF"/>
    <s v="CAOCC"/>
    <s v=" "/>
    <s v=" "/>
  </r>
  <r>
    <x v="1"/>
    <x v="2"/>
    <x v="1"/>
    <x v="2"/>
    <s v="Uncollect Acct Elect-Write Off"/>
    <n v="-244.59"/>
    <s v="USD"/>
    <s v="CS10191250"/>
    <x v="1"/>
    <s v=" "/>
    <s v="LSV"/>
    <s v="F3PCR56244"/>
    <s v="G"/>
    <s v=" "/>
    <d v="2020-03-04T00:00:00"/>
    <s v="GCS1062003"/>
    <s v=" "/>
    <s v="Image URL"/>
    <s v="470"/>
    <s v="WOFF"/>
    <s v="CAOCC"/>
    <s v=" "/>
    <s v=" "/>
  </r>
  <r>
    <x v="1"/>
    <x v="7"/>
    <x v="1"/>
    <x v="2"/>
    <s v="Uncollect Acct Elect-Write Off"/>
    <n v="-103.01"/>
    <s v="USD"/>
    <s v="CS10205938"/>
    <x v="1"/>
    <s v=" "/>
    <s v="LSV"/>
    <s v="F3PCR56244"/>
    <s v="G"/>
    <s v=" "/>
    <d v="2020-05-20T00:00:00"/>
    <s v="GCS1192005"/>
    <s v=" "/>
    <s v="Image URL"/>
    <s v="470"/>
    <s v="WOFF"/>
    <s v="CAOCC"/>
    <s v=" "/>
    <s v=" "/>
  </r>
  <r>
    <x v="1"/>
    <x v="7"/>
    <x v="1"/>
    <x v="2"/>
    <s v="Uncollect Acct Elect-Write Off"/>
    <n v="-86.62"/>
    <s v="USD"/>
    <s v="CS10207327"/>
    <x v="1"/>
    <s v=" "/>
    <s v="LSV"/>
    <s v="F3PCR56244"/>
    <s v="G"/>
    <s v=" "/>
    <d v="2020-05-28T00:00:00"/>
    <s v="GCS1252005"/>
    <s v=" "/>
    <s v="Image URL"/>
    <s v="470"/>
    <s v="WOFF"/>
    <s v="CAOCC"/>
    <s v=" "/>
    <s v=" "/>
  </r>
  <r>
    <x v="1"/>
    <x v="7"/>
    <x v="1"/>
    <x v="2"/>
    <s v="Uncollect Acct Elect-Write Off"/>
    <n v="-149.97999999999999"/>
    <s v="USD"/>
    <s v="CS10205284"/>
    <x v="1"/>
    <s v=" "/>
    <s v="LSV"/>
    <s v="F3PCR56244"/>
    <s v="G"/>
    <s v=" "/>
    <d v="2020-05-15T00:00:00"/>
    <s v="GCS1152005"/>
    <s v=" "/>
    <s v="Image URL"/>
    <s v="470"/>
    <s v="WOFF"/>
    <s v="CAOCC"/>
    <s v=" "/>
    <s v=" "/>
  </r>
  <r>
    <x v="1"/>
    <x v="7"/>
    <x v="1"/>
    <x v="2"/>
    <s v="Uncollect Acct Elect-Write Off"/>
    <n v="-124.97"/>
    <s v="USD"/>
    <s v="CS10206698"/>
    <x v="1"/>
    <s v=" "/>
    <s v="LSV"/>
    <s v="F3PCR56244"/>
    <s v="G"/>
    <s v=" "/>
    <d v="2020-05-26T00:00:00"/>
    <s v="GCS1232005"/>
    <s v=" "/>
    <s v="Image URL"/>
    <s v="470"/>
    <s v="WOFF"/>
    <s v="CAOCC"/>
    <s v=" "/>
    <s v=" "/>
  </r>
  <r>
    <x v="1"/>
    <x v="4"/>
    <x v="1"/>
    <x v="2"/>
    <s v="Uncollect Acct Elect-Write Off"/>
    <n v="-43.17"/>
    <s v="USD"/>
    <s v="CS10212164"/>
    <x v="1"/>
    <s v=" "/>
    <s v="LSV"/>
    <s v="F3PCR56244"/>
    <s v="G"/>
    <s v=" "/>
    <d v="2020-06-19T00:00:00"/>
    <s v="GCS1212006"/>
    <s v=" "/>
    <s v="Image URL"/>
    <s v="470"/>
    <s v="WOFF"/>
    <s v="CAOCC"/>
    <s v=" "/>
    <s v=" "/>
  </r>
  <r>
    <x v="1"/>
    <x v="4"/>
    <x v="1"/>
    <x v="2"/>
    <s v="Uncollect Acct Elect-Write Off"/>
    <n v="-62.56"/>
    <s v="USD"/>
    <s v="CS10214385"/>
    <x v="1"/>
    <s v=" "/>
    <s v="LSV"/>
    <s v="F3PCR56244"/>
    <s v="G"/>
    <s v=" "/>
    <d v="2020-06-30T00:00:00"/>
    <s v="GCS1302006"/>
    <s v=" "/>
    <s v="Image URL"/>
    <s v="470"/>
    <s v="WOFF"/>
    <s v="CAOCC"/>
    <s v=" "/>
    <s v=" "/>
  </r>
  <r>
    <x v="1"/>
    <x v="8"/>
    <x v="1"/>
    <x v="2"/>
    <s v="Uncollect Acct Elect-Write Off"/>
    <n v="-192.92"/>
    <s v="USD"/>
    <s v="CS10217772"/>
    <x v="1"/>
    <s v=" "/>
    <s v="LSV"/>
    <s v="F3PCR56244"/>
    <s v="G"/>
    <s v=" "/>
    <d v="2020-07-14T00:00:00"/>
    <s v="GCS1162007"/>
    <s v=" "/>
    <s v="Image URL"/>
    <s v="470"/>
    <s v="WOFF"/>
    <s v="CAOCC"/>
    <s v=" "/>
    <s v=" "/>
  </r>
  <r>
    <x v="1"/>
    <x v="8"/>
    <x v="1"/>
    <x v="2"/>
    <s v="Uncollect Acct Elect-Write Off"/>
    <n v="-84.34"/>
    <s v="USD"/>
    <s v="CS10218357"/>
    <x v="1"/>
    <s v=" "/>
    <s v="LSV"/>
    <s v="F3PCR56244"/>
    <s v="G"/>
    <s v=" "/>
    <d v="2020-07-17T00:00:00"/>
    <s v="GCS1192007"/>
    <s v=" "/>
    <s v="Image URL"/>
    <s v="470"/>
    <s v="WOFF"/>
    <s v="CAOCC"/>
    <s v=" "/>
    <s v=" "/>
  </r>
  <r>
    <x v="1"/>
    <x v="8"/>
    <x v="1"/>
    <x v="2"/>
    <s v="Uncollect Acct Elect-Write Off"/>
    <n v="-103.81"/>
    <s v="USD"/>
    <s v="CS10217266"/>
    <x v="1"/>
    <s v=" "/>
    <s v="LSV"/>
    <s v="F3PCR56244"/>
    <s v="G"/>
    <s v=" "/>
    <d v="2020-07-06T00:00:00"/>
    <s v="GCS1092007"/>
    <s v=" "/>
    <s v="Image URL"/>
    <s v="470"/>
    <s v="WOFF"/>
    <s v="CAOCC"/>
    <s v=" "/>
    <s v=" "/>
  </r>
  <r>
    <x v="1"/>
    <x v="8"/>
    <x v="1"/>
    <x v="2"/>
    <s v="Uncollect Acct Elect-Write Off"/>
    <n v="-117.42"/>
    <s v="USD"/>
    <s v="CS10218148"/>
    <x v="1"/>
    <s v=" "/>
    <s v="LSV"/>
    <s v="F3PCR56244"/>
    <s v="G"/>
    <s v=" "/>
    <d v="2020-07-16T00:00:00"/>
    <s v="GCS1182007"/>
    <s v=" "/>
    <s v="Image URL"/>
    <s v="470"/>
    <s v="WOFF"/>
    <s v="CAOCC"/>
    <s v=" "/>
    <s v=" "/>
  </r>
  <r>
    <x v="1"/>
    <x v="8"/>
    <x v="1"/>
    <x v="2"/>
    <s v="Uncollect Acct Elect-Write Off"/>
    <n v="-123.43"/>
    <s v="USD"/>
    <s v="CS10219401"/>
    <x v="1"/>
    <s v=" "/>
    <s v="LSV"/>
    <s v="F3PCR56244"/>
    <s v="G"/>
    <s v=" "/>
    <d v="2020-07-24T00:00:00"/>
    <s v="GCS1252007"/>
    <s v=" "/>
    <s v="Image URL"/>
    <s v="470"/>
    <s v="WOFF"/>
    <s v="CAOCC"/>
    <s v=" "/>
    <s v=" "/>
  </r>
  <r>
    <x v="1"/>
    <x v="9"/>
    <x v="1"/>
    <x v="2"/>
    <s v="Uncollect Acct Elect-Write Off"/>
    <n v="-281.43"/>
    <s v="USD"/>
    <s v="CS10226971"/>
    <x v="1"/>
    <s v=" "/>
    <s v="LSV"/>
    <s v="F3PCR56244"/>
    <s v="G"/>
    <s v=" "/>
    <d v="2020-08-31T00:00:00"/>
    <s v="GCS1312008"/>
    <s v=" "/>
    <s v="Image URL"/>
    <s v="470"/>
    <s v="WOFF"/>
    <s v="CAOCC"/>
    <s v=" "/>
    <s v=" "/>
  </r>
  <r>
    <x v="1"/>
    <x v="9"/>
    <x v="1"/>
    <x v="2"/>
    <s v="Uncollect Acct Elect-Write Off"/>
    <n v="122.23"/>
    <s v="USD"/>
    <s v="CS10223244"/>
    <x v="1"/>
    <s v=" "/>
    <s v="LSV"/>
    <s v="F3PCR56244"/>
    <s v="G"/>
    <s v=" "/>
    <d v="2020-08-04T00:00:00"/>
    <s v="GCS1082008"/>
    <s v=" "/>
    <s v="Image URL"/>
    <s v="470"/>
    <s v="WOFF"/>
    <s v="CAOCC"/>
    <s v=" "/>
    <s v=" "/>
  </r>
  <r>
    <x v="1"/>
    <x v="9"/>
    <x v="1"/>
    <x v="2"/>
    <s v="Uncollect Acct Elect-Write Off"/>
    <n v="-189.52"/>
    <s v="USD"/>
    <s v="CS10223557"/>
    <x v="1"/>
    <s v=" "/>
    <s v="LSV"/>
    <s v="F3PCR56244"/>
    <s v="G"/>
    <s v=" "/>
    <d v="2020-08-11T00:00:00"/>
    <s v="GCS1142008"/>
    <s v=" "/>
    <s v="Image URL"/>
    <s v="470"/>
    <s v="WOFF"/>
    <s v="CAOCC"/>
    <s v=" "/>
    <s v=" "/>
  </r>
  <r>
    <x v="1"/>
    <x v="10"/>
    <x v="1"/>
    <x v="2"/>
    <s v="Uncollect Acct Elect-Write Off"/>
    <n v="-169.21"/>
    <s v="USD"/>
    <s v="CS10230597"/>
    <x v="1"/>
    <s v=" "/>
    <s v="LSV"/>
    <s v="F3PCR56244"/>
    <s v="G"/>
    <s v=" "/>
    <d v="2020-09-17T00:00:00"/>
    <s v="GCS1202009"/>
    <s v=" "/>
    <s v="Image URL"/>
    <s v="470"/>
    <s v="WOFF"/>
    <s v="CAOCC"/>
    <s v=" "/>
    <s v=" "/>
  </r>
  <r>
    <x v="1"/>
    <x v="10"/>
    <x v="1"/>
    <x v="2"/>
    <s v="Uncollect Acct Elect-Write Off"/>
    <n v="175.97"/>
    <s v="USD"/>
    <s v="CS10230419"/>
    <x v="1"/>
    <s v=" "/>
    <s v="LSV"/>
    <s v="F3PCR56244"/>
    <s v="G"/>
    <s v=" "/>
    <d v="2020-09-16T00:00:00"/>
    <s v="GCS1192009"/>
    <s v=" "/>
    <s v="Image URL"/>
    <s v="470"/>
    <s v="WOFF"/>
    <s v="CAOCC"/>
    <s v=" "/>
    <s v=" "/>
  </r>
  <r>
    <x v="1"/>
    <x v="10"/>
    <x v="1"/>
    <x v="2"/>
    <s v="Uncollect Acct Elect-Write Off"/>
    <n v="-412.29"/>
    <s v="USD"/>
    <s v="CS10229383"/>
    <x v="1"/>
    <s v=" "/>
    <s v="LSV"/>
    <s v="F3PCR56244"/>
    <s v="G"/>
    <s v=" "/>
    <d v="2020-09-09T00:00:00"/>
    <s v="GCS1132009"/>
    <s v=" "/>
    <s v="Image URL"/>
    <s v="470"/>
    <s v="WOFF"/>
    <s v="CAOCC"/>
    <s v=" "/>
    <s v=" "/>
  </r>
  <r>
    <x v="1"/>
    <x v="10"/>
    <x v="1"/>
    <x v="2"/>
    <s v="Uncollect Acct Elect-Write Off"/>
    <n v="-328.58"/>
    <s v="USD"/>
    <s v="CS10229733"/>
    <x v="1"/>
    <s v=" "/>
    <s v="LSV"/>
    <s v="F3PCR56244"/>
    <s v="G"/>
    <s v=" "/>
    <d v="2020-09-11T00:00:00"/>
    <s v="GCS1152009"/>
    <s v=" "/>
    <s v="Image URL"/>
    <s v="470"/>
    <s v="WOFF"/>
    <s v="CAOCC"/>
    <s v=" "/>
    <s v=" "/>
  </r>
  <r>
    <x v="1"/>
    <x v="11"/>
    <x v="1"/>
    <x v="2"/>
    <s v="Uncollect Acct Elect-Write Off"/>
    <n v="-54.85"/>
    <s v="USD"/>
    <s v="CS10235974"/>
    <x v="1"/>
    <s v=" "/>
    <s v="LSV"/>
    <s v="F3PCR56244"/>
    <s v="G"/>
    <s v=" "/>
    <d v="2020-10-08T00:00:00"/>
    <s v="GCS1132010"/>
    <s v=" "/>
    <s v="Image URL"/>
    <s v="470"/>
    <s v="WOFF"/>
    <s v="CAOCC"/>
    <s v=" "/>
    <s v=" "/>
  </r>
  <r>
    <x v="1"/>
    <x v="11"/>
    <x v="1"/>
    <x v="2"/>
    <s v="Uncollect Acct Elect-Write Off"/>
    <n v="-303.76"/>
    <s v="USD"/>
    <s v="CS10235974"/>
    <x v="1"/>
    <s v=" "/>
    <s v="LSV"/>
    <s v="F3PCR56244"/>
    <s v="G"/>
    <s v=" "/>
    <d v="2020-10-05T00:00:00"/>
    <s v="GCS1102010"/>
    <s v=" "/>
    <s v="Image URL"/>
    <s v="470"/>
    <s v="WOFF"/>
    <s v="CAOCC"/>
    <s v=" "/>
    <s v=" "/>
  </r>
  <r>
    <x v="1"/>
    <x v="11"/>
    <x v="1"/>
    <x v="2"/>
    <s v="Uncollect Acct Elect-Write Off"/>
    <n v="-47.88"/>
    <s v="USD"/>
    <s v="CS10239631"/>
    <x v="1"/>
    <s v=" "/>
    <s v="LSV"/>
    <s v="F3PCR56244"/>
    <s v="G"/>
    <s v=" "/>
    <d v="2020-10-30T00:00:00"/>
    <s v="GCS1322010"/>
    <s v=" "/>
    <s v="Image URL"/>
    <s v="470"/>
    <s v="WOFF"/>
    <s v="CAOCC"/>
    <s v=" "/>
    <s v=" "/>
  </r>
  <r>
    <x v="1"/>
    <x v="11"/>
    <x v="1"/>
    <x v="2"/>
    <s v="Uncollect Acct Elect-Write Off"/>
    <n v="-188.48"/>
    <s v="USD"/>
    <s v="CS10237426"/>
    <x v="1"/>
    <s v=" "/>
    <s v="LSV"/>
    <s v="F3PCR56244"/>
    <s v="G"/>
    <s v=" "/>
    <d v="2020-10-20T00:00:00"/>
    <s v="GCS1232010"/>
    <s v=" "/>
    <s v="Image URL"/>
    <s v="470"/>
    <s v="WOFF"/>
    <s v="CAOCC"/>
    <s v=" "/>
    <s v=" "/>
  </r>
  <r>
    <x v="1"/>
    <x v="5"/>
    <x v="1"/>
    <x v="2"/>
    <s v="Uncollect Acct Elect-Write Off"/>
    <n v="-30.09"/>
    <s v="USD"/>
    <s v="CS10242999"/>
    <x v="1"/>
    <s v=" "/>
    <s v="LSV"/>
    <s v="F3PCR56244"/>
    <s v="G"/>
    <s v=" "/>
    <d v="2020-11-13T00:00:00"/>
    <s v="GCS1172011"/>
    <s v=" "/>
    <s v="Image URL"/>
    <s v="470"/>
    <s v="WOFF"/>
    <s v="CAOCC"/>
    <s v=" "/>
    <s v=" "/>
  </r>
  <r>
    <x v="1"/>
    <x v="5"/>
    <x v="1"/>
    <x v="2"/>
    <s v="Uncollect Acct Elect-Write Off"/>
    <n v="-137.61000000000001"/>
    <s v="USD"/>
    <s v="CS10243280"/>
    <x v="1"/>
    <s v=" "/>
    <s v="LSV"/>
    <s v="F3PCR56244"/>
    <s v="G"/>
    <s v=" "/>
    <d v="2020-11-16T00:00:00"/>
    <s v="GCS1192011"/>
    <s v=" "/>
    <s v="Image URL"/>
    <s v="470"/>
    <s v="WOFF"/>
    <s v="CAOCC"/>
    <s v=" "/>
    <s v=" "/>
  </r>
  <r>
    <x v="1"/>
    <x v="5"/>
    <x v="1"/>
    <x v="2"/>
    <s v="Uncollect Acct Elect-Write Off"/>
    <n v="-137.74"/>
    <s v="USD"/>
    <s v="CS10245944"/>
    <x v="1"/>
    <s v=" "/>
    <s v="LSV"/>
    <s v="F3PCR56244"/>
    <s v="G"/>
    <s v=" "/>
    <d v="2020-11-30T00:00:00"/>
    <s v="GCS1302011"/>
    <s v=" "/>
    <s v="Image URL"/>
    <s v="470"/>
    <s v="WOFF"/>
    <s v="CAOCC"/>
    <s v=" "/>
    <s v=" "/>
  </r>
  <r>
    <x v="1"/>
    <x v="1"/>
    <x v="1"/>
    <x v="2"/>
    <s v="Uncollect Acct Elect-Write Off"/>
    <n v="-85.17"/>
    <s v="USD"/>
    <s v="CS10248021"/>
    <x v="1"/>
    <s v=" "/>
    <s v="LSV"/>
    <s v="F3PCR56244"/>
    <s v="G"/>
    <s v=" "/>
    <d v="2020-12-04T00:00:00"/>
    <s v="GCS1092012"/>
    <s v=" "/>
    <s v="Image URL"/>
    <s v="470"/>
    <s v="WOFF"/>
    <s v="CAOCC"/>
    <s v=" "/>
    <s v=" "/>
  </r>
  <r>
    <x v="1"/>
    <x v="1"/>
    <x v="1"/>
    <x v="2"/>
    <s v="Uncollect Acct Elect-Write Off"/>
    <n v="-146.1"/>
    <s v="USD"/>
    <s v="CS10248021"/>
    <x v="1"/>
    <s v=" "/>
    <s v="LSV"/>
    <s v="F3PCR56244"/>
    <s v="G"/>
    <s v=" "/>
    <d v="2020-12-07T00:00:00"/>
    <s v="GCS1112012"/>
    <s v=" "/>
    <s v="Image URL"/>
    <s v="470"/>
    <s v="WOFF"/>
    <s v="CAOCC"/>
    <s v=" "/>
    <s v=" "/>
  </r>
  <r>
    <x v="1"/>
    <x v="1"/>
    <x v="1"/>
    <x v="2"/>
    <s v="Uncollect Acct Elect-Write Off"/>
    <n v="-341.52"/>
    <s v="USD"/>
    <s v="CS10249726"/>
    <x v="1"/>
    <s v=" "/>
    <s v="LSV"/>
    <s v="F3PCR56244"/>
    <s v="G"/>
    <s v=" "/>
    <d v="2020-12-16T00:00:00"/>
    <s v="GCS1192012"/>
    <s v=" "/>
    <s v="Image URL"/>
    <s v="470"/>
    <s v="WOFF"/>
    <s v="CAOCC"/>
    <s v=" "/>
    <s v=" "/>
  </r>
  <r>
    <x v="0"/>
    <x v="6"/>
    <x v="1"/>
    <x v="2"/>
    <s v="Uncollect Acct Elect-Write Off"/>
    <n v="-120.79"/>
    <s v="USD"/>
    <s v="CS10256461"/>
    <x v="1"/>
    <s v=" "/>
    <s v="LSV"/>
    <s v="F3PCR56244"/>
    <s v="G"/>
    <s v=" "/>
    <d v="2021-01-13T00:00:00"/>
    <s v="GCS1112101"/>
    <s v=" "/>
    <s v="Image URL"/>
    <s v="470"/>
    <s v="WOFF"/>
    <s v="CAOCC"/>
    <s v=" "/>
    <s v=" "/>
  </r>
  <r>
    <x v="0"/>
    <x v="6"/>
    <x v="1"/>
    <x v="2"/>
    <s v="Uncollect Acct Elect-Write Off"/>
    <n v="-86.59"/>
    <s v="USD"/>
    <s v="CS10256461"/>
    <x v="1"/>
    <s v=" "/>
    <s v="LSV"/>
    <s v="F3PCR56244"/>
    <s v="G"/>
    <s v=" "/>
    <d v="2021-01-20T00:00:00"/>
    <s v="GCS1172101"/>
    <s v=" "/>
    <s v="Image URL"/>
    <s v="470"/>
    <s v="WOFF"/>
    <s v="CAOCC"/>
    <s v=" "/>
    <s v=" "/>
  </r>
  <r>
    <x v="0"/>
    <x v="6"/>
    <x v="1"/>
    <x v="2"/>
    <s v="Uncollect Acct Elect-Write Off"/>
    <n v="-613.13"/>
    <s v="USD"/>
    <s v="CS10257834"/>
    <x v="1"/>
    <s v=" "/>
    <s v="LSV"/>
    <s v="F3PCR56244"/>
    <s v="G"/>
    <s v=" "/>
    <d v="2021-01-27T00:00:00"/>
    <s v="GCS1232101"/>
    <s v=" "/>
    <s v="Image URL"/>
    <s v="470"/>
    <s v="WOFF"/>
    <s v="CAOCC"/>
    <s v=" "/>
    <s v=" "/>
  </r>
  <r>
    <x v="0"/>
    <x v="6"/>
    <x v="1"/>
    <x v="0"/>
    <s v="Acc Prov For Uncollect Acc"/>
    <n v="904.21"/>
    <s v="USD"/>
    <s v="CS10257132"/>
    <x v="1"/>
    <s v=" "/>
    <s v="LSV"/>
    <s v="F3PCR56244"/>
    <s v="G"/>
    <s v=" "/>
    <d v="2021-01-25T00:00:00"/>
    <s v="GCS1212101"/>
    <s v=" "/>
    <s v="Image URL"/>
    <s v="470"/>
    <s v="WOFF"/>
    <s v="CAOCC"/>
    <s v=" "/>
    <s v=" "/>
  </r>
  <r>
    <x v="0"/>
    <x v="6"/>
    <x v="1"/>
    <x v="2"/>
    <s v="Uncollect Acct Elect-Write Off"/>
    <n v="-75.86"/>
    <s v="USD"/>
    <s v="CS10256461"/>
    <x v="1"/>
    <s v=" "/>
    <s v="LSV"/>
    <s v="F3PCR56244"/>
    <s v="G"/>
    <s v=" "/>
    <d v="2021-01-15T00:00:00"/>
    <s v="GCS1132101"/>
    <s v=" "/>
    <s v="Image URL"/>
    <s v="470"/>
    <s v="WOFF"/>
    <s v="CAOCC"/>
    <s v=" "/>
    <s v=" "/>
  </r>
  <r>
    <x v="0"/>
    <x v="3"/>
    <x v="1"/>
    <x v="2"/>
    <s v="Uncollect Acct Elect-Write Off"/>
    <n v="-710.57"/>
    <s v="USD"/>
    <s v="CS10262070"/>
    <x v="1"/>
    <s v=" "/>
    <s v="LSV"/>
    <s v="F3PCR56244"/>
    <s v="G"/>
    <s v=" "/>
    <d v="2021-02-16T00:00:00"/>
    <s v="GCS1182102"/>
    <s v=" "/>
    <s v="Image URL"/>
    <s v="470"/>
    <s v="WOFF"/>
    <s v="CAOCC"/>
    <s v=" "/>
    <s v=" "/>
  </r>
  <r>
    <x v="0"/>
    <x v="3"/>
    <x v="1"/>
    <x v="0"/>
    <s v="Acc Prov For Uncollect Acc"/>
    <n v="249.69"/>
    <s v="USD"/>
    <s v="CS10260869"/>
    <x v="1"/>
    <s v=" "/>
    <s v="LSV"/>
    <s v="F3PCR56244"/>
    <s v="G"/>
    <s v=" "/>
    <d v="2021-02-05T00:00:00"/>
    <s v="GCS1092102"/>
    <s v=" "/>
    <s v="Image URL"/>
    <s v="470"/>
    <s v="WOFF"/>
    <s v="CAOCC"/>
    <s v=" "/>
    <s v=" "/>
  </r>
  <r>
    <x v="0"/>
    <x v="3"/>
    <x v="1"/>
    <x v="0"/>
    <s v="Acc Prov For Uncollect Acc"/>
    <n v="-9.61"/>
    <s v="USD"/>
    <s v="CS10262265"/>
    <x v="1"/>
    <s v=" "/>
    <s v="LSV"/>
    <s v="F3PCR56244"/>
    <s v="G"/>
    <s v=" "/>
    <d v="2021-02-17T00:00:00"/>
    <s v="GCS1192102"/>
    <s v=" "/>
    <s v="Image URL"/>
    <s v="470"/>
    <s v="WOFF"/>
    <s v="CAOCC"/>
    <s v=" "/>
    <s v=" "/>
  </r>
  <r>
    <x v="0"/>
    <x v="3"/>
    <x v="1"/>
    <x v="2"/>
    <s v="Uncollect Acct Elect-Write Off"/>
    <n v="-347.09"/>
    <s v="USD"/>
    <s v="CS10261611"/>
    <x v="1"/>
    <s v=" "/>
    <s v="LSV"/>
    <s v="F3PCR56244"/>
    <s v="G"/>
    <s v=" "/>
    <d v="2021-02-11T00:00:00"/>
    <s v="GCS1142102"/>
    <s v=" "/>
    <s v="Image URL"/>
    <s v="470"/>
    <s v="WOFF"/>
    <s v="CAOCC"/>
    <s v=" "/>
    <s v=" "/>
  </r>
  <r>
    <x v="0"/>
    <x v="3"/>
    <x v="1"/>
    <x v="2"/>
    <s v="Uncollect Acct Elect-Write Off"/>
    <n v="-809.77"/>
    <s v="USD"/>
    <s v="CS10262879"/>
    <x v="1"/>
    <s v=" "/>
    <s v="LSV"/>
    <s v="F3PCR56244"/>
    <s v="G"/>
    <s v=" "/>
    <d v="2021-02-22T00:00:00"/>
    <s v="GCS1232102"/>
    <s v=" "/>
    <s v="Image URL"/>
    <s v="470"/>
    <s v="WOFF"/>
    <s v="CAOCC"/>
    <s v=" "/>
    <s v=" "/>
  </r>
  <r>
    <x v="0"/>
    <x v="2"/>
    <x v="1"/>
    <x v="2"/>
    <s v="Uncollect Acct Elect-Write Off"/>
    <n v="-18.190000000000001"/>
    <s v="USD"/>
    <s v="CS10271248"/>
    <x v="1"/>
    <s v=" "/>
    <s v="LSV"/>
    <s v="F3PCR56244"/>
    <s v="G"/>
    <s v=" "/>
    <d v="2021-03-25T00:00:00"/>
    <s v="GCS1302103"/>
    <s v=" "/>
    <s v="Image URL"/>
    <s v="470"/>
    <s v="WOFF"/>
    <s v="CAOCC"/>
    <s v=" "/>
    <s v=" "/>
  </r>
  <r>
    <x v="0"/>
    <x v="2"/>
    <x v="1"/>
    <x v="2"/>
    <s v="Uncollect Acct Elect-Write Off"/>
    <n v="-178.34"/>
    <s v="USD"/>
    <s v="CS10268274"/>
    <x v="1"/>
    <s v=" "/>
    <s v="LSV"/>
    <s v="F3PCR56244"/>
    <s v="G"/>
    <s v=" "/>
    <d v="2021-03-17T00:00:00"/>
    <s v="GCS1182103"/>
    <s v=" "/>
    <s v="Image URL"/>
    <s v="470"/>
    <s v="WOFF"/>
    <s v="CAOCC"/>
    <s v=" "/>
    <s v=" "/>
  </r>
  <r>
    <x v="0"/>
    <x v="2"/>
    <x v="1"/>
    <x v="2"/>
    <s v="Uncollect Acct Elect-Write Off"/>
    <n v="-318.89"/>
    <s v="USD"/>
    <s v="CS10266396"/>
    <x v="1"/>
    <s v=" "/>
    <s v="LSV"/>
    <s v="F3PCR56244"/>
    <s v="G"/>
    <s v=" "/>
    <d v="2021-03-04T00:00:00"/>
    <s v="GCS1062103"/>
    <s v=" "/>
    <s v="Image URL"/>
    <s v="470"/>
    <s v="WOFF"/>
    <s v="CAOCC"/>
    <s v=" "/>
    <s v=" "/>
  </r>
  <r>
    <x v="0"/>
    <x v="2"/>
    <x v="1"/>
    <x v="2"/>
    <s v="Uncollect Acct Elect-Write Off"/>
    <n v="-600.4"/>
    <s v="USD"/>
    <s v="CS10270068"/>
    <x v="1"/>
    <s v=" "/>
    <s v="LSV"/>
    <s v="F3PCR56244"/>
    <s v="G"/>
    <s v=" "/>
    <d v="2021-03-29T00:00:00"/>
    <s v="GCS1272103"/>
    <s v=" "/>
    <s v="Image URL"/>
    <s v="470"/>
    <s v="WOFF"/>
    <s v="CAOCC"/>
    <s v=" "/>
    <s v=" "/>
  </r>
  <r>
    <x v="0"/>
    <x v="2"/>
    <x v="1"/>
    <x v="2"/>
    <s v="Uncollect Acct Elect-Write Off"/>
    <n v="-277.05"/>
    <s v="USD"/>
    <s v="CS10268909"/>
    <x v="1"/>
    <s v=" "/>
    <s v="LSV"/>
    <s v="F3PCR56244"/>
    <s v="G"/>
    <s v=" "/>
    <d v="2021-03-23T00:00:00"/>
    <s v="GCS1222103"/>
    <s v=" "/>
    <s v="Image URL"/>
    <s v="470"/>
    <s v="WOFF"/>
    <s v="CAOCC"/>
    <s v=" "/>
    <s v=" "/>
  </r>
  <r>
    <x v="0"/>
    <x v="0"/>
    <x v="1"/>
    <x v="0"/>
    <s v="Acc Prov For Uncollect Acc"/>
    <n v="6730.98"/>
    <s v="USD"/>
    <s v="CS10274031"/>
    <x v="1"/>
    <s v=" "/>
    <s v="LSV"/>
    <s v="F3PCR56244"/>
    <s v="G"/>
    <s v=" "/>
    <d v="2021-04-12T00:00:00"/>
    <s v="GCS1122104"/>
    <s v=" "/>
    <s v="Image URL"/>
    <s v="470"/>
    <s v="WOFF"/>
    <s v="CAOCC"/>
    <s v=" "/>
    <s v=" "/>
  </r>
  <r>
    <x v="0"/>
    <x v="0"/>
    <x v="1"/>
    <x v="2"/>
    <s v="Uncollect Acct Elect-Write Off"/>
    <n v="-190.81"/>
    <s v="USD"/>
    <s v="CS10274031"/>
    <x v="1"/>
    <s v=" "/>
    <s v="LSV"/>
    <s v="F3PCR56244"/>
    <s v="G"/>
    <s v=" "/>
    <d v="2021-04-12T00:00:00"/>
    <s v="GCS1122104"/>
    <s v=" "/>
    <s v="Image URL"/>
    <s v="470"/>
    <s v="WOFF"/>
    <s v="CAOCC"/>
    <s v=" "/>
    <s v=" "/>
  </r>
  <r>
    <x v="0"/>
    <x v="0"/>
    <x v="1"/>
    <x v="2"/>
    <s v="Uncollect Acct Elect-Write Off"/>
    <n v="-361.9"/>
    <s v="USD"/>
    <s v="CS10273808"/>
    <x v="1"/>
    <s v=" "/>
    <s v="LSV"/>
    <s v="F3PCR56244"/>
    <s v="G"/>
    <s v=" "/>
    <d v="2021-04-09T00:00:00"/>
    <s v="GCS1102104"/>
    <s v=" "/>
    <s v="Image URL"/>
    <s v="470"/>
    <s v="WOFF"/>
    <s v="CAOCC"/>
    <s v=" "/>
    <s v=" "/>
  </r>
  <r>
    <x v="0"/>
    <x v="0"/>
    <x v="1"/>
    <x v="2"/>
    <s v="Uncollect Acct Elect-Write Off"/>
    <n v="-262.42"/>
    <s v="USD"/>
    <s v="CS10275744"/>
    <x v="1"/>
    <s v=" "/>
    <s v="LSV"/>
    <s v="F3PCR56244"/>
    <s v="G"/>
    <s v=" "/>
    <d v="2021-04-23T00:00:00"/>
    <s v="GCS1222104"/>
    <s v=" "/>
    <s v="Image URL"/>
    <s v="470"/>
    <s v="WOFF"/>
    <s v="CAOCC"/>
    <s v=" "/>
    <s v=" "/>
  </r>
  <r>
    <x v="1"/>
    <x v="6"/>
    <x v="1"/>
    <x v="2"/>
    <s v="Uncollect Acct Elect-Write Off"/>
    <n v="8290.94"/>
    <s v="USD"/>
    <s v="CS10180445"/>
    <x v="1"/>
    <s v=" "/>
    <s v="LSV"/>
    <s v="F3PCR56244"/>
    <s v="E"/>
    <s v=" "/>
    <d v="2020-01-09T00:00:00"/>
    <s v="GCS1112001"/>
    <s v=" "/>
    <s v="Image URL"/>
    <s v="470"/>
    <s v="WOFF"/>
    <s v="CAOCC"/>
    <s v=" "/>
    <s v=" "/>
  </r>
  <r>
    <x v="1"/>
    <x v="6"/>
    <x v="1"/>
    <x v="2"/>
    <s v="Uncollect Acct Elect-Write Off"/>
    <n v="12878.71"/>
    <s v="USD"/>
    <s v="CS10181251"/>
    <x v="1"/>
    <s v=" "/>
    <s v="LSV"/>
    <s v="F3PCR56244"/>
    <s v="E"/>
    <s v=" "/>
    <d v="2020-01-24T00:00:00"/>
    <s v="GCS1242001"/>
    <s v=" "/>
    <s v="Image URL"/>
    <s v="470"/>
    <s v="WOFF"/>
    <s v="CAOCC"/>
    <s v=" "/>
    <s v=" "/>
  </r>
  <r>
    <x v="1"/>
    <x v="3"/>
    <x v="1"/>
    <x v="2"/>
    <s v="Uncollect Acct Elect-Write Off"/>
    <n v="8717.67"/>
    <s v="USD"/>
    <s v="CS10185358"/>
    <x v="1"/>
    <s v=" "/>
    <s v="LSV"/>
    <s v="F3PCR56244"/>
    <s v="E"/>
    <s v=" "/>
    <d v="2020-02-05T00:00:00"/>
    <s v="GCS1082002"/>
    <s v=" "/>
    <s v="Image URL"/>
    <s v="470"/>
    <s v="WOFF"/>
    <s v="CAOCC"/>
    <s v=" "/>
    <s v=" "/>
  </r>
  <r>
    <x v="1"/>
    <x v="2"/>
    <x v="1"/>
    <x v="2"/>
    <s v="Uncollect Acct Elect-Write Off"/>
    <n v="-1094.54"/>
    <s v="USD"/>
    <s v="CS10193308"/>
    <x v="1"/>
    <s v=" "/>
    <s v="LSV"/>
    <s v="F3PCR56244"/>
    <s v="E"/>
    <s v=" "/>
    <d v="2020-03-23T00:00:00"/>
    <s v="GCS1222003"/>
    <s v=" "/>
    <s v="Image URL"/>
    <s v="470"/>
    <s v="WOFF"/>
    <s v="CAOCC"/>
    <s v=" "/>
    <s v=" "/>
  </r>
  <r>
    <x v="1"/>
    <x v="2"/>
    <x v="1"/>
    <x v="2"/>
    <s v="Uncollect Acct Elect-Write Off"/>
    <n v="-2320.84"/>
    <s v="USD"/>
    <s v="CS10192784"/>
    <x v="1"/>
    <s v=" "/>
    <s v="LSV"/>
    <s v="F3PCR56244"/>
    <s v="E"/>
    <s v=" "/>
    <d v="2020-03-19T00:00:00"/>
    <s v="GCS1182003"/>
    <s v=" "/>
    <s v="Image URL"/>
    <s v="470"/>
    <s v="WOFF"/>
    <s v="CAOCC"/>
    <s v=" "/>
    <s v=" "/>
  </r>
  <r>
    <x v="1"/>
    <x v="2"/>
    <x v="1"/>
    <x v="2"/>
    <s v="Uncollect Acct Elect-Write Off"/>
    <n v="-1025.17"/>
    <s v="USD"/>
    <s v="CS10193560"/>
    <x v="1"/>
    <s v=" "/>
    <s v="LSV"/>
    <s v="F3PCR56244"/>
    <s v="E"/>
    <s v=" "/>
    <d v="2020-03-24T00:00:00"/>
    <s v="GCS1262003"/>
    <s v=" "/>
    <s v="Image URL"/>
    <s v="470"/>
    <s v="WOFF"/>
    <s v="CAOCC"/>
    <s v=" "/>
    <s v=" "/>
  </r>
  <r>
    <x v="1"/>
    <x v="0"/>
    <x v="1"/>
    <x v="2"/>
    <s v="Uncollect Acct Elect-Write Off"/>
    <n v="-6393.9"/>
    <s v="USD"/>
    <s v="CS10201903"/>
    <x v="1"/>
    <s v=" "/>
    <s v="LSV"/>
    <s v="F3PCR56244"/>
    <s v="E"/>
    <s v=" "/>
    <d v="2020-04-30T00:00:00"/>
    <s v="GCS1302004"/>
    <s v=" "/>
    <s v="Image URL"/>
    <s v="470"/>
    <s v="WOFF"/>
    <s v="CAOCC"/>
    <s v=" "/>
    <s v=" "/>
  </r>
  <r>
    <x v="1"/>
    <x v="0"/>
    <x v="1"/>
    <x v="2"/>
    <s v="Uncollect Acct Elect-Write Off"/>
    <n v="-5124.6400000000003"/>
    <s v="USD"/>
    <s v="CS10198979"/>
    <x v="1"/>
    <s v=" "/>
    <s v="LSV"/>
    <s v="F3PCR56244"/>
    <s v="E"/>
    <s v=" "/>
    <d v="2020-04-15T00:00:00"/>
    <s v="GCS1172004"/>
    <s v=" "/>
    <s v="Image URL"/>
    <s v="470"/>
    <s v="WOFF"/>
    <s v="CAOCC"/>
    <s v=" "/>
    <s v=" "/>
  </r>
  <r>
    <x v="1"/>
    <x v="0"/>
    <x v="1"/>
    <x v="2"/>
    <s v="Uncollect Acct Elect-Write Off"/>
    <n v="-2247.21"/>
    <s v="USD"/>
    <s v="CS10198132"/>
    <x v="1"/>
    <s v=" "/>
    <s v="LSV"/>
    <s v="F3PCR56244"/>
    <s v="E"/>
    <s v=" "/>
    <d v="2020-04-06T00:00:00"/>
    <s v="GCS1092004"/>
    <s v=" "/>
    <s v="Image URL"/>
    <s v="470"/>
    <s v="WOFF"/>
    <s v="CAOCC"/>
    <s v=" "/>
    <s v=" "/>
  </r>
  <r>
    <x v="1"/>
    <x v="0"/>
    <x v="1"/>
    <x v="2"/>
    <s v="Uncollect Acct Elect-Write Off"/>
    <n v="-1678.12"/>
    <s v="USD"/>
    <s v="CS10198653"/>
    <x v="1"/>
    <s v=" "/>
    <s v="LSV"/>
    <s v="F3PCR56244"/>
    <s v="E"/>
    <s v=" "/>
    <d v="2020-04-13T00:00:00"/>
    <s v="GCS1152004"/>
    <s v=" "/>
    <s v="Image URL"/>
    <s v="470"/>
    <s v="WOFF"/>
    <s v="CAOCC"/>
    <s v=" "/>
    <s v=" "/>
  </r>
  <r>
    <x v="1"/>
    <x v="0"/>
    <x v="1"/>
    <x v="2"/>
    <s v="Uncollect Acct Elect-Write Off"/>
    <n v="-1751.08"/>
    <s v="USD"/>
    <s v="CS10200910"/>
    <x v="1"/>
    <s v=" "/>
    <s v="LSV"/>
    <s v="F3PCR56244"/>
    <s v="E"/>
    <s v=" "/>
    <d v="2020-04-28T00:00:00"/>
    <s v="GCS1282004"/>
    <s v=" "/>
    <s v="Image URL"/>
    <s v="470"/>
    <s v="WOFF"/>
    <s v="CAOCC"/>
    <s v=" "/>
    <s v=" "/>
  </r>
  <r>
    <x v="1"/>
    <x v="7"/>
    <x v="1"/>
    <x v="2"/>
    <s v="Uncollect Acct Elect-Write Off"/>
    <n v="-4526.38"/>
    <s v="USD"/>
    <s v="CS10203833"/>
    <x v="1"/>
    <s v=" "/>
    <s v="LSV"/>
    <s v="F3PCR56244"/>
    <s v="E"/>
    <s v=" "/>
    <d v="2020-05-05T00:00:00"/>
    <s v="GCS1062005"/>
    <s v=" "/>
    <s v="Image URL"/>
    <s v="470"/>
    <s v="WOFF"/>
    <s v="CAOCC"/>
    <s v=" "/>
    <s v=" "/>
  </r>
  <r>
    <x v="1"/>
    <x v="7"/>
    <x v="1"/>
    <x v="2"/>
    <s v="Uncollect Acct Elect-Write Off"/>
    <n v="-3977.2"/>
    <s v="USD"/>
    <s v="CS10206294"/>
    <x v="1"/>
    <s v=" "/>
    <s v="LSV"/>
    <s v="F3PCR56244"/>
    <s v="E"/>
    <s v=" "/>
    <d v="2020-05-22T00:00:00"/>
    <s v="GCS1212005"/>
    <s v=" "/>
    <s v="Image URL"/>
    <s v="470"/>
    <s v="WOFF"/>
    <s v="CAOCC"/>
    <s v=" "/>
    <s v=" "/>
  </r>
  <r>
    <x v="1"/>
    <x v="8"/>
    <x v="1"/>
    <x v="2"/>
    <s v="Uncollect Acct Elect-Write Off"/>
    <n v="-2255.2199999999998"/>
    <s v="USD"/>
    <s v="CS10217266"/>
    <x v="1"/>
    <s v=" "/>
    <s v="LSV"/>
    <s v="F3PCR56244"/>
    <s v="E"/>
    <s v=" "/>
    <d v="2020-07-01T00:00:00"/>
    <s v="GCS1062007"/>
    <s v=" "/>
    <s v="Image URL"/>
    <s v="470"/>
    <s v="WOFF"/>
    <s v="CAOCC"/>
    <s v=" "/>
    <s v=" "/>
  </r>
  <r>
    <x v="1"/>
    <x v="8"/>
    <x v="1"/>
    <x v="2"/>
    <s v="Uncollect Acct Elect-Write Off"/>
    <n v="-2948.22"/>
    <s v="USD"/>
    <s v="CS10220229"/>
    <x v="1"/>
    <s v=" "/>
    <s v="LSV"/>
    <s v="F3PCR56244"/>
    <s v="E"/>
    <s v=" "/>
    <d v="2020-07-29T00:00:00"/>
    <s v="GCS1292007"/>
    <s v=" "/>
    <s v="Image URL"/>
    <s v="470"/>
    <s v="WOFF"/>
    <s v="CAOCC"/>
    <s v=" "/>
    <s v=" "/>
  </r>
  <r>
    <x v="1"/>
    <x v="10"/>
    <x v="1"/>
    <x v="2"/>
    <s v="Uncollect Acct Elect-Write Off"/>
    <n v="-2613.38"/>
    <s v="USD"/>
    <s v="CS10229215"/>
    <x v="1"/>
    <s v=" "/>
    <s v="LSV"/>
    <s v="F3PCR56244"/>
    <s v="E"/>
    <s v=" "/>
    <d v="2020-09-02T00:00:00"/>
    <s v="GCS1082009"/>
    <s v=" "/>
    <s v="Image URL"/>
    <s v="470"/>
    <s v="WOFF"/>
    <s v="CAOCC"/>
    <s v=" "/>
    <s v=" "/>
  </r>
  <r>
    <x v="1"/>
    <x v="10"/>
    <x v="1"/>
    <x v="2"/>
    <s v="Uncollect Acct Elect-Write Off"/>
    <n v="-426.56"/>
    <s v="USD"/>
    <s v="CS10229965"/>
    <x v="1"/>
    <s v=" "/>
    <s v="LSV"/>
    <s v="F3PCR56244"/>
    <s v="E"/>
    <s v=" "/>
    <d v="2020-09-14T00:00:00"/>
    <s v="GCS1172009"/>
    <s v=" "/>
    <s v="Image URL"/>
    <s v="470"/>
    <s v="WOFF"/>
    <s v="CAOCC"/>
    <s v=" "/>
    <s v=" "/>
  </r>
  <r>
    <x v="1"/>
    <x v="11"/>
    <x v="1"/>
    <x v="2"/>
    <s v="Uncollect Acct Elect-Write Off"/>
    <n v="-2329.5500000000002"/>
    <s v="USD"/>
    <s v="CS10237752"/>
    <x v="1"/>
    <s v=" "/>
    <s v="LSV"/>
    <s v="F3PCR56244"/>
    <s v="E"/>
    <s v=" "/>
    <d v="2020-10-22T00:00:00"/>
    <s v="GCS1252010"/>
    <s v=" "/>
    <s v="Image URL"/>
    <s v="470"/>
    <s v="WOFF"/>
    <s v="CAOCC"/>
    <s v=" "/>
    <s v=" "/>
  </r>
  <r>
    <x v="1"/>
    <x v="11"/>
    <x v="1"/>
    <x v="2"/>
    <s v="Uncollect Acct Elect-Write Off"/>
    <n v="-3309.6"/>
    <s v="USD"/>
    <s v="CS10236238"/>
    <x v="1"/>
    <s v=" "/>
    <s v="LSV"/>
    <s v="F3PCR56244"/>
    <s v="E"/>
    <s v=" "/>
    <d v="2020-10-12T00:00:00"/>
    <s v="GCS1162010"/>
    <s v=" "/>
    <s v="Image URL"/>
    <s v="470"/>
    <s v="WOFF"/>
    <s v="CAOCC"/>
    <s v=" "/>
    <s v=" "/>
  </r>
  <r>
    <x v="1"/>
    <x v="11"/>
    <x v="1"/>
    <x v="2"/>
    <s v="Uncollect Acct Elect-Write Off"/>
    <n v="-1108.3699999999999"/>
    <s v="USD"/>
    <s v="CS10237426"/>
    <x v="1"/>
    <s v=" "/>
    <s v="LSV"/>
    <s v="F3PCR56244"/>
    <s v="E"/>
    <s v=" "/>
    <d v="2020-10-20T00:00:00"/>
    <s v="GCS1232010"/>
    <s v=" "/>
    <s v="Image URL"/>
    <s v="470"/>
    <s v="WOFF"/>
    <s v="CAOCC"/>
    <s v=" "/>
    <s v=" "/>
  </r>
  <r>
    <x v="1"/>
    <x v="11"/>
    <x v="1"/>
    <x v="2"/>
    <s v="Uncollect Acct Elect-Write Off"/>
    <n v="-14.71"/>
    <s v="USD"/>
    <s v="CS10238005"/>
    <x v="1"/>
    <s v=" "/>
    <s v="LSV"/>
    <s v="F3PCR56244"/>
    <s v="E"/>
    <s v=" "/>
    <d v="2020-10-24T00:00:00"/>
    <s v="GCS1272010"/>
    <s v=" "/>
    <s v="Image URL"/>
    <s v="470"/>
    <s v="WOFF"/>
    <s v="CAOCC"/>
    <s v=" "/>
    <s v=" "/>
  </r>
  <r>
    <x v="1"/>
    <x v="11"/>
    <x v="1"/>
    <x v="2"/>
    <s v="Uncollect Acct Elect-Write Off"/>
    <n v="-22.08"/>
    <s v="USD"/>
    <s v="CS10239631"/>
    <x v="1"/>
    <s v=" "/>
    <s v="LSV"/>
    <s v="F3PCR56244"/>
    <s v="E"/>
    <s v=" "/>
    <d v="2020-10-31T00:00:00"/>
    <s v="GCS1332010"/>
    <s v=" "/>
    <s v="Image URL"/>
    <s v="470"/>
    <s v="WOFF"/>
    <s v="CAOCC"/>
    <s v=" "/>
    <s v=" "/>
  </r>
  <r>
    <x v="1"/>
    <x v="11"/>
    <x v="1"/>
    <x v="2"/>
    <s v="Uncollect Acct Elect-Write Off"/>
    <n v="25.32"/>
    <s v="USD"/>
    <s v="CS10235974"/>
    <x v="1"/>
    <s v=" "/>
    <s v="LSV"/>
    <s v="F3PCR56244"/>
    <s v="E"/>
    <s v=" "/>
    <d v="2020-10-07T00:00:00"/>
    <s v="GCS1122010"/>
    <s v=" "/>
    <s v="Image URL"/>
    <s v="470"/>
    <s v="WOFF"/>
    <s v="CAOCC"/>
    <s v=" "/>
    <s v=" "/>
  </r>
  <r>
    <x v="1"/>
    <x v="11"/>
    <x v="1"/>
    <x v="2"/>
    <s v="Uncollect Acct Elect-Write Off"/>
    <n v="-1849.16"/>
    <s v="USD"/>
    <s v="CS10235974"/>
    <x v="1"/>
    <s v=" "/>
    <s v="LSV"/>
    <s v="F3PCR56244"/>
    <s v="E"/>
    <s v=" "/>
    <d v="2020-10-01T00:00:00"/>
    <s v="GCS1072010"/>
    <s v=" "/>
    <s v="Image URL"/>
    <s v="470"/>
    <s v="WOFF"/>
    <s v="CAOCC"/>
    <s v=" "/>
    <s v=" "/>
  </r>
  <r>
    <x v="1"/>
    <x v="5"/>
    <x v="1"/>
    <x v="2"/>
    <s v="Uncollect Acct Elect-Write Off"/>
    <n v="-2827.06"/>
    <s v="USD"/>
    <s v="CS10241980"/>
    <x v="1"/>
    <s v=" "/>
    <s v="LSV"/>
    <s v="F3PCR56244"/>
    <s v="E"/>
    <s v=" "/>
    <d v="2020-11-02T00:00:00"/>
    <s v="GCS1072011"/>
    <s v=" "/>
    <s v="Image URL"/>
    <s v="470"/>
    <s v="WOFF"/>
    <s v="CAOCC"/>
    <s v=" "/>
    <s v=" "/>
  </r>
  <r>
    <x v="1"/>
    <x v="5"/>
    <x v="1"/>
    <x v="2"/>
    <s v="Uncollect Acct Elect-Write Off"/>
    <n v="389.6"/>
    <s v="USD"/>
    <s v="CS10244037"/>
    <x v="1"/>
    <s v=" "/>
    <s v="LSV"/>
    <s v="F3PCR56244"/>
    <s v="E"/>
    <s v=" "/>
    <d v="2020-11-20T00:00:00"/>
    <s v="GCS1232011"/>
    <s v=" "/>
    <s v="Image URL"/>
    <s v="470"/>
    <s v="WOFF"/>
    <s v="CAOCC"/>
    <s v=" "/>
    <s v=" "/>
  </r>
  <r>
    <x v="1"/>
    <x v="5"/>
    <x v="1"/>
    <x v="2"/>
    <s v="Uncollect Acct Elect-Write Off"/>
    <n v="-3006.55"/>
    <s v="USD"/>
    <s v="CS10245944"/>
    <x v="1"/>
    <s v=" "/>
    <s v="LSV"/>
    <s v="F3PCR56244"/>
    <s v="E"/>
    <s v=" "/>
    <d v="2020-11-30T00:00:00"/>
    <s v="GCS1302011"/>
    <s v=" "/>
    <s v="Image URL"/>
    <s v="470"/>
    <s v="WOFF"/>
    <s v="CAOCC"/>
    <s v=" "/>
    <s v=" "/>
  </r>
  <r>
    <x v="1"/>
    <x v="5"/>
    <x v="1"/>
    <x v="2"/>
    <s v="Uncollect Acct Elect-Write Off"/>
    <n v="-1510.8"/>
    <s v="USD"/>
    <s v="CS10242468"/>
    <x v="1"/>
    <s v=" "/>
    <s v="LSV"/>
    <s v="F3PCR56244"/>
    <s v="E"/>
    <s v=" "/>
    <d v="2020-11-10T00:00:00"/>
    <s v="GCS1142011"/>
    <s v=" "/>
    <s v="Image URL"/>
    <s v="470"/>
    <s v="WOFF"/>
    <s v="CAOCC"/>
    <s v=" "/>
    <s v=" "/>
  </r>
  <r>
    <x v="1"/>
    <x v="5"/>
    <x v="1"/>
    <x v="2"/>
    <s v="Uncollect Acct Elect-Write Off"/>
    <n v="-9530.75"/>
    <s v="USD"/>
    <s v="CS10243751"/>
    <x v="1"/>
    <s v=" "/>
    <s v="LSV"/>
    <s v="F3PCR56244"/>
    <s v="E"/>
    <s v=" "/>
    <d v="2020-11-19T00:00:00"/>
    <s v="GCS1222011"/>
    <s v=" "/>
    <s v="Image URL"/>
    <s v="470"/>
    <s v="WOFF"/>
    <s v="CAOCC"/>
    <s v=" "/>
    <s v=" "/>
  </r>
  <r>
    <x v="1"/>
    <x v="1"/>
    <x v="1"/>
    <x v="2"/>
    <s v="Uncollect Acct Elect-Write Off"/>
    <n v="-2356.96"/>
    <s v="USD"/>
    <s v="CS10249512"/>
    <x v="1"/>
    <s v=" "/>
    <s v="LSV"/>
    <s v="F3PCR56244"/>
    <s v="E"/>
    <s v=" "/>
    <d v="2020-12-15T00:00:00"/>
    <s v="GCS1182012"/>
    <s v=" "/>
    <s v="Image URL"/>
    <s v="470"/>
    <s v="WOFF"/>
    <s v="CAOCC"/>
    <s v=" "/>
    <s v=" "/>
  </r>
  <r>
    <x v="1"/>
    <x v="1"/>
    <x v="1"/>
    <x v="2"/>
    <s v="Uncollect Acct Elect-Write Off"/>
    <n v="-369.23"/>
    <s v="USD"/>
    <s v="CS10248962"/>
    <x v="1"/>
    <s v=" "/>
    <s v="LSV"/>
    <s v="F3PCR56244"/>
    <s v="E"/>
    <s v=" "/>
    <d v="2020-12-12T00:00:00"/>
    <s v="GCS1162012"/>
    <s v=" "/>
    <s v="Image URL"/>
    <s v="470"/>
    <s v="WOFF"/>
    <s v="CAOCC"/>
    <s v=" "/>
    <s v=" "/>
  </r>
  <r>
    <x v="1"/>
    <x v="1"/>
    <x v="1"/>
    <x v="2"/>
    <s v="Uncollect Acct Elect-Write Off"/>
    <n v="-895"/>
    <s v="USD"/>
    <s v="CS10248825"/>
    <x v="1"/>
    <s v=" "/>
    <s v="LSV"/>
    <s v="F3PCR56244"/>
    <s v="E"/>
    <s v=" "/>
    <d v="2020-12-10T00:00:00"/>
    <s v="GCS1142012"/>
    <s v=" "/>
    <s v="Image URL"/>
    <s v="470"/>
    <s v="WOFF"/>
    <s v="CAOCC"/>
    <s v=" "/>
    <s v=" "/>
  </r>
  <r>
    <x v="1"/>
    <x v="1"/>
    <x v="1"/>
    <x v="2"/>
    <s v="Uncollect Acct Elect-Write Off"/>
    <n v="665.49"/>
    <s v="USD"/>
    <s v="CS10251921"/>
    <x v="1"/>
    <s v=" "/>
    <s v="LSV"/>
    <s v="F3PCR56244"/>
    <s v="E"/>
    <s v=" "/>
    <d v="2020-12-29T00:00:00"/>
    <s v="GCS1282012"/>
    <s v=" "/>
    <s v="Image URL"/>
    <s v="470"/>
    <s v="WOFF"/>
    <s v="CAOCC"/>
    <s v=" "/>
    <s v=" "/>
  </r>
  <r>
    <x v="1"/>
    <x v="1"/>
    <x v="1"/>
    <x v="2"/>
    <s v="Uncollect Acct Elect-Write Off"/>
    <n v="-835.12"/>
    <s v="USD"/>
    <s v="CS10250306"/>
    <x v="1"/>
    <s v=" "/>
    <s v="LSV"/>
    <s v="F3PCR56244"/>
    <s v="E"/>
    <s v=" "/>
    <d v="2020-12-19T00:00:00"/>
    <s v="GCS1222012"/>
    <s v=" "/>
    <s v="Image URL"/>
    <s v="470"/>
    <s v="WOFF"/>
    <s v="CAOCC"/>
    <s v=" "/>
    <s v=" "/>
  </r>
  <r>
    <x v="0"/>
    <x v="6"/>
    <x v="1"/>
    <x v="2"/>
    <s v="Uncollect Acct Elect-Write Off"/>
    <n v="29991.84"/>
    <s v="USD"/>
    <s v="CS10256461"/>
    <x v="1"/>
    <s v=" "/>
    <s v="LSV"/>
    <s v="F3PCR56244"/>
    <s v="E"/>
    <s v=" "/>
    <d v="2021-01-04T00:00:00"/>
    <s v="GCS1032101"/>
    <s v=" "/>
    <s v="Image URL"/>
    <s v="470"/>
    <s v="WOFF"/>
    <s v="CAOCC"/>
    <s v=" "/>
    <s v=" "/>
  </r>
  <r>
    <x v="0"/>
    <x v="6"/>
    <x v="1"/>
    <x v="2"/>
    <s v="Uncollect Acct Elect-Write Off"/>
    <n v="-1964.92"/>
    <s v="USD"/>
    <s v="CS10256461"/>
    <x v="1"/>
    <s v=" "/>
    <s v="LSV"/>
    <s v="F3PCR56244"/>
    <s v="E"/>
    <s v=" "/>
    <d v="2021-01-06T00:00:00"/>
    <s v="GCS1052101"/>
    <s v=" "/>
    <s v="Image URL"/>
    <s v="470"/>
    <s v="WOFF"/>
    <s v="CAOCC"/>
    <s v=" "/>
    <s v=" "/>
  </r>
  <r>
    <x v="0"/>
    <x v="6"/>
    <x v="1"/>
    <x v="2"/>
    <s v="Uncollect Acct Elect-Write Off"/>
    <n v="-1529.18"/>
    <s v="USD"/>
    <s v="CS10256519"/>
    <x v="1"/>
    <s v=" "/>
    <s v="LSV"/>
    <s v="F3PCR56244"/>
    <s v="E"/>
    <s v=" "/>
    <d v="2021-01-21T00:00:00"/>
    <s v="GCS1182101"/>
    <s v=" "/>
    <s v="Image URL"/>
    <s v="470"/>
    <s v="WOFF"/>
    <s v="CAOCC"/>
    <s v=" "/>
    <s v=" "/>
  </r>
  <r>
    <x v="0"/>
    <x v="6"/>
    <x v="1"/>
    <x v="2"/>
    <s v="Uncollect Acct Elect-Write Off"/>
    <n v="-2868.31"/>
    <s v="USD"/>
    <s v="CS10256461"/>
    <x v="1"/>
    <s v=" "/>
    <s v="LSV"/>
    <s v="F3PCR56244"/>
    <s v="E"/>
    <s v=" "/>
    <d v="2021-01-18T00:00:00"/>
    <s v="GCS1152101"/>
    <s v=" "/>
    <s v="Image URL"/>
    <s v="470"/>
    <s v="WOFF"/>
    <s v="CAOCC"/>
    <s v=" "/>
    <s v=" "/>
  </r>
  <r>
    <x v="0"/>
    <x v="6"/>
    <x v="1"/>
    <x v="2"/>
    <s v="Uncollect Acct Elect-Write Off"/>
    <n v="-6063.12"/>
    <s v="USD"/>
    <s v="CS10256461"/>
    <x v="1"/>
    <s v=" "/>
    <s v="LSV"/>
    <s v="F3PCR56244"/>
    <s v="E"/>
    <s v=" "/>
    <d v="2021-01-15T00:00:00"/>
    <s v="GCS1132101"/>
    <s v=" "/>
    <s v="Image URL"/>
    <s v="470"/>
    <s v="WOFF"/>
    <s v="CAOCC"/>
    <s v=" "/>
    <s v=" "/>
  </r>
  <r>
    <x v="0"/>
    <x v="6"/>
    <x v="1"/>
    <x v="2"/>
    <s v="Uncollect Acct Elect-Write Off"/>
    <n v="-10874.36"/>
    <s v="USD"/>
    <s v="CS10257414"/>
    <x v="1"/>
    <s v=" "/>
    <s v="LSV"/>
    <s v="F3PCR56244"/>
    <s v="E"/>
    <s v=" "/>
    <d v="2021-01-26T00:00:00"/>
    <s v="GCS1222101"/>
    <s v=" "/>
    <s v="Image URL"/>
    <s v="470"/>
    <s v="WOFF"/>
    <s v="CAOCC"/>
    <s v=" "/>
    <s v=" "/>
  </r>
  <r>
    <x v="0"/>
    <x v="3"/>
    <x v="1"/>
    <x v="2"/>
    <s v="Uncollect Acct Elect-Write Off"/>
    <n v="-2519.23"/>
    <s v="USD"/>
    <s v="CS10261071"/>
    <x v="1"/>
    <s v=" "/>
    <s v="LSV"/>
    <s v="F3PCR56244"/>
    <s v="E"/>
    <s v=" "/>
    <d v="2021-02-08T00:00:00"/>
    <s v="GCS1112102"/>
    <s v=" "/>
    <s v="Image URL"/>
    <s v="470"/>
    <s v="WOFF"/>
    <s v="CAOCC"/>
    <s v=" "/>
    <s v=" "/>
  </r>
  <r>
    <x v="0"/>
    <x v="3"/>
    <x v="1"/>
    <x v="2"/>
    <s v="Uncollect Acct Elect-Write Off"/>
    <n v="-6158.52"/>
    <s v="USD"/>
    <s v="CS10264242"/>
    <x v="1"/>
    <s v=" "/>
    <s v="LSV"/>
    <s v="F3PCR56244"/>
    <s v="E"/>
    <s v=" "/>
    <d v="2021-02-26T00:00:00"/>
    <s v="GCS1272102"/>
    <s v=" "/>
    <s v="Image URL"/>
    <s v="470"/>
    <s v="WOFF"/>
    <s v="CAOCC"/>
    <s v=" "/>
    <s v=" "/>
  </r>
  <r>
    <x v="0"/>
    <x v="3"/>
    <x v="1"/>
    <x v="2"/>
    <s v="Uncollect Acct Elect-Write Off"/>
    <n v="-85.29"/>
    <s v="USD"/>
    <s v="CS10261798"/>
    <x v="1"/>
    <s v=" "/>
    <s v="LSV"/>
    <s v="F3PCR56244"/>
    <s v="E"/>
    <s v=" "/>
    <d v="2021-02-13T00:00:00"/>
    <s v="GCS1162102"/>
    <s v=" "/>
    <s v="Image URL"/>
    <s v="470"/>
    <s v="WOFF"/>
    <s v="CAOCC"/>
    <s v=" "/>
    <s v=" "/>
  </r>
  <r>
    <x v="0"/>
    <x v="2"/>
    <x v="1"/>
    <x v="0"/>
    <s v="Acc Prov For Uncollect Acc"/>
    <n v="-297.36"/>
    <s v="USD"/>
    <s v="CS10268452"/>
    <x v="1"/>
    <s v=" "/>
    <s v="LSV"/>
    <s v="F3PCR56244"/>
    <s v="E"/>
    <s v=" "/>
    <d v="2021-03-20T00:00:00"/>
    <s v="GCS1202103"/>
    <s v=" "/>
    <s v="Image URL"/>
    <s v="470"/>
    <s v="WOFF"/>
    <s v="CAOCC"/>
    <s v=" "/>
    <s v=" "/>
  </r>
  <r>
    <x v="0"/>
    <x v="2"/>
    <x v="1"/>
    <x v="0"/>
    <s v="Acc Prov For Uncollect Acc"/>
    <n v="-115"/>
    <s v="USD"/>
    <s v="CS10268452"/>
    <x v="1"/>
    <s v=" "/>
    <s v="LSV"/>
    <s v="F3PCR56244"/>
    <s v="E"/>
    <s v=" "/>
    <d v="2021-03-19T00:00:00"/>
    <s v="GCS1192103"/>
    <s v=" "/>
    <s v="Image URL"/>
    <s v="470"/>
    <s v="WOFF"/>
    <s v="CAOCC"/>
    <s v=" "/>
    <s v=" "/>
  </r>
  <r>
    <x v="0"/>
    <x v="2"/>
    <x v="1"/>
    <x v="0"/>
    <s v="Acc Prov For Uncollect Acc"/>
    <n v="-1253.54"/>
    <s v="USD"/>
    <s v="CS10267382"/>
    <x v="1"/>
    <s v=" "/>
    <s v="LSV"/>
    <s v="F3PCR56244"/>
    <s v="E"/>
    <s v=" "/>
    <d v="2021-03-12T00:00:00"/>
    <s v="GCS1132103"/>
    <s v=" "/>
    <s v="Image URL"/>
    <s v="470"/>
    <s v="WOFF"/>
    <s v="CAOCC"/>
    <s v=" "/>
    <s v=" "/>
  </r>
  <r>
    <x v="0"/>
    <x v="2"/>
    <x v="1"/>
    <x v="2"/>
    <s v="Uncollect Acct Elect-Write Off"/>
    <n v="-305.02"/>
    <s v="USD"/>
    <s v="CS10269550"/>
    <x v="1"/>
    <s v=" "/>
    <s v="LSV"/>
    <s v="F3PCR56244"/>
    <s v="E"/>
    <s v=" "/>
    <d v="2021-03-27T00:00:00"/>
    <s v="GCS1262103"/>
    <s v=" "/>
    <s v="Image URL"/>
    <s v="470"/>
    <s v="WOFF"/>
    <s v="CAOCC"/>
    <s v=" "/>
    <s v=" "/>
  </r>
  <r>
    <x v="0"/>
    <x v="0"/>
    <x v="1"/>
    <x v="0"/>
    <s v="Acc Prov For Uncollect Acc"/>
    <n v="465.85"/>
    <s v="USD"/>
    <s v="CS10274414"/>
    <x v="1"/>
    <s v=" "/>
    <s v="LSV"/>
    <s v="F3PCR56244"/>
    <s v="E"/>
    <s v=" "/>
    <d v="2021-04-14T00:00:00"/>
    <s v="GCS1142104"/>
    <s v=" "/>
    <s v="Image URL"/>
    <s v="470"/>
    <s v="WOFF"/>
    <s v="CAOCC"/>
    <s v=" "/>
    <s v=" "/>
  </r>
  <r>
    <x v="0"/>
    <x v="0"/>
    <x v="1"/>
    <x v="2"/>
    <s v="Uncollect Acct Elect-Write Off"/>
    <n v="-924.67"/>
    <s v="USD"/>
    <s v="CS10275171"/>
    <x v="1"/>
    <s v=" "/>
    <s v="LSV"/>
    <s v="F3PCR56244"/>
    <s v="E"/>
    <s v=" "/>
    <d v="2021-04-19T00:00:00"/>
    <s v="GCS1192104"/>
    <s v=" "/>
    <s v="Image URL"/>
    <s v="470"/>
    <s v="WOFF"/>
    <s v="CAOCC"/>
    <s v=" "/>
    <s v=" "/>
  </r>
  <r>
    <x v="0"/>
    <x v="0"/>
    <x v="1"/>
    <x v="2"/>
    <s v="Uncollect Acct Elect-Write Off"/>
    <n v="-12108.22"/>
    <s v="USD"/>
    <s v="CS10273647"/>
    <x v="1"/>
    <s v=" "/>
    <s v="LSV"/>
    <s v="F3PCR56244"/>
    <s v="E"/>
    <s v=" "/>
    <d v="2021-04-08T00:00:00"/>
    <s v="GCS1092104"/>
    <s v=" "/>
    <s v="Image URL"/>
    <s v="470"/>
    <s v="WOFF"/>
    <s v="CAOCC"/>
    <s v=" "/>
    <s v=" "/>
  </r>
  <r>
    <x v="0"/>
    <x v="0"/>
    <x v="1"/>
    <x v="2"/>
    <s v="Uncollect Acct Elect-Write Off"/>
    <n v="-2580.14"/>
    <s v="USD"/>
    <s v="CS10274995"/>
    <x v="1"/>
    <s v=" "/>
    <s v="LSV"/>
    <s v="F3PCR56244"/>
    <s v="E"/>
    <s v=" "/>
    <d v="2021-04-19T00:00:00"/>
    <s v="GCS1182104"/>
    <s v=" "/>
    <s v="Image URL"/>
    <s v="470"/>
    <s v="WOFF"/>
    <s v="CAOCC"/>
    <s v=" "/>
    <s v=" "/>
  </r>
  <r>
    <x v="0"/>
    <x v="0"/>
    <x v="1"/>
    <x v="0"/>
    <s v="Acc Prov For Uncollect Acc"/>
    <n v="-301.45999999999998"/>
    <s v="USD"/>
    <s v="CS10275968"/>
    <x v="1"/>
    <s v=" "/>
    <s v="LSV"/>
    <s v="F3PCR56244"/>
    <s v="E"/>
    <s v=" "/>
    <d v="2021-04-26T00:00:00"/>
    <s v="GCS1242104"/>
    <s v=" "/>
    <s v="Image URL"/>
    <s v="470"/>
    <s v="WOFF"/>
    <s v="CAOCC"/>
    <s v=" "/>
    <s v=" "/>
  </r>
  <r>
    <x v="0"/>
    <x v="3"/>
    <x v="0"/>
    <x v="0"/>
    <s v="Acc Prov For Uncollect Acc"/>
    <n v="0"/>
    <s v="USD"/>
    <s v="ERD0263354"/>
    <x v="0"/>
    <s v="Bad Debt Expense"/>
    <s v="ENT"/>
    <s v=" "/>
    <s v="G"/>
    <s v=" "/>
    <d v="2021-02-28T00:00:00"/>
    <s v=" "/>
    <s v=" "/>
    <s v="Image URL"/>
    <s v="901"/>
    <s v=" "/>
    <s v=" "/>
    <s v=" "/>
    <s v=" "/>
  </r>
  <r>
    <x v="0"/>
    <x v="3"/>
    <x v="0"/>
    <x v="1"/>
    <s v="Reg asset Covid 19 bad debt"/>
    <n v="0"/>
    <s v="USD"/>
    <s v="ERD0263355"/>
    <x v="0"/>
    <s v="Reg asset  bad debt COVID19"/>
    <s v="ENT"/>
    <s v=" "/>
    <s v="G"/>
    <s v=" "/>
    <d v="2021-02-28T00:00:00"/>
    <s v=" "/>
    <s v=" "/>
    <s v="Image URL"/>
    <s v="901"/>
    <s v=" "/>
    <s v=" "/>
    <s v=" "/>
    <s v=" "/>
  </r>
  <r>
    <x v="0"/>
    <x v="6"/>
    <x v="0"/>
    <x v="1"/>
    <s v="Reg asset Covid 19 bad debt"/>
    <n v="197135"/>
    <s v="USD"/>
    <s v="ERD0259433"/>
    <x v="0"/>
    <s v="Reg asset  bad debt COVID19"/>
    <s v="ENT"/>
    <s v=" "/>
    <s v="E"/>
    <s v=" "/>
    <d v="2021-01-31T00:00:00"/>
    <s v=" "/>
    <s v=" "/>
    <s v="Image URL"/>
    <s v="901"/>
    <s v=" "/>
    <s v=" "/>
    <s v=" "/>
    <s v=" "/>
  </r>
  <r>
    <x v="0"/>
    <x v="3"/>
    <x v="0"/>
    <x v="0"/>
    <s v="Acc Prov For Uncollect Acc"/>
    <n v="376271"/>
    <s v="USD"/>
    <s v="ERD0263354"/>
    <x v="0"/>
    <s v="Bad Debt Expense"/>
    <s v="ENT"/>
    <s v=" "/>
    <s v="E"/>
    <s v=" "/>
    <d v="2021-02-28T00:00:00"/>
    <s v=" "/>
    <s v=" "/>
    <s v="Image URL"/>
    <s v="901"/>
    <s v=" "/>
    <s v=" "/>
    <s v=" "/>
    <s v=" "/>
  </r>
  <r>
    <x v="0"/>
    <x v="3"/>
    <x v="0"/>
    <x v="0"/>
    <s v="Acc Prov For Uncollect Acc"/>
    <n v="84458.68"/>
    <s v="USD"/>
    <s v="ERD0263364"/>
    <x v="0"/>
    <s v="Bad Debt Expense"/>
    <s v="ENT"/>
    <s v=" "/>
    <s v="E"/>
    <s v=" "/>
    <d v="2021-02-28T00:00:00"/>
    <s v=" "/>
    <s v=" "/>
    <s v="Image URL"/>
    <s v="901"/>
    <s v=" "/>
    <s v=" "/>
    <s v=" "/>
    <s v=" "/>
  </r>
  <r>
    <x v="0"/>
    <x v="3"/>
    <x v="1"/>
    <x v="0"/>
    <s v="Acc Prov For Uncollect Acc"/>
    <n v="-51992.03"/>
    <s v="USD"/>
    <s v="ERD0264994"/>
    <x v="0"/>
    <s v="Uncoll Reserve Adjust-ELA"/>
    <s v=" "/>
    <s v=" "/>
    <s v="G"/>
    <s v=" "/>
    <d v="2021-02-28T00:00:00"/>
    <s v=" "/>
    <s v=" "/>
    <s v="Image URL"/>
    <s v="901"/>
    <s v=" "/>
    <s v=" "/>
    <s v=" "/>
    <s v=" "/>
  </r>
  <r>
    <x v="0"/>
    <x v="0"/>
    <x v="1"/>
    <x v="1"/>
    <s v="Reg asset Covid 19 bad debt"/>
    <n v="-38675.199999999997"/>
    <s v="USD"/>
    <s v="ERD0278351"/>
    <x v="0"/>
    <s v="Reg asset Covid 19 bad debt"/>
    <s v=" "/>
    <s v=" "/>
    <s v="G"/>
    <s v=" "/>
    <d v="2021-04-30T00:00:00"/>
    <s v=" "/>
    <s v=" "/>
    <s v="Image URL"/>
    <s v="901"/>
    <s v="RDRA"/>
    <s v=" "/>
    <s v=" "/>
    <s v=" "/>
  </r>
  <r>
    <x v="1"/>
    <x v="4"/>
    <x v="1"/>
    <x v="0"/>
    <s v="Acc Prov For Uncollect Acc"/>
    <n v="-11395532"/>
    <s v="USD"/>
    <s v="ERD0215194"/>
    <x v="0"/>
    <s v="Uncoll Reserve Adjust-ELA"/>
    <s v=" "/>
    <s v=" "/>
    <s v="E"/>
    <s v=" "/>
    <d v="2020-06-30T00:00:00"/>
    <s v=" "/>
    <s v=" "/>
    <s v="Image URL"/>
    <s v="901"/>
    <s v=" "/>
    <s v=" "/>
    <s v=" "/>
    <s v=" "/>
  </r>
  <r>
    <x v="1"/>
    <x v="10"/>
    <x v="1"/>
    <x v="0"/>
    <s v="Acc Prov For Uncollect Acc"/>
    <n v="-4616413"/>
    <s v="USD"/>
    <s v="ERD0233920"/>
    <x v="0"/>
    <s v="Uncoll Reserve Adjust-ELA"/>
    <s v=" "/>
    <s v=" "/>
    <s v="E"/>
    <s v=" "/>
    <d v="2020-09-30T00:00:00"/>
    <s v=" "/>
    <s v=" "/>
    <s v="Image URL"/>
    <s v="901"/>
    <s v=" "/>
    <s v=" "/>
    <s v=" "/>
    <s v=" "/>
  </r>
  <r>
    <x v="1"/>
    <x v="11"/>
    <x v="1"/>
    <x v="0"/>
    <s v="Acc Prov For Uncollect Acc"/>
    <n v="-6722583"/>
    <s v="USD"/>
    <s v="ERD0240518"/>
    <x v="0"/>
    <s v="Uncoll Reserve Adjust-ELA"/>
    <s v=" "/>
    <s v=" "/>
    <s v="E"/>
    <s v=" "/>
    <d v="2020-10-31T00:00:00"/>
    <s v=" "/>
    <s v=" "/>
    <s v="Image URL"/>
    <s v="901"/>
    <s v=" "/>
    <s v=" "/>
    <s v=" "/>
    <s v=" "/>
  </r>
  <r>
    <x v="1"/>
    <x v="1"/>
    <x v="0"/>
    <x v="1"/>
    <s v="Reg asset Covid 19 bad debt"/>
    <n v="-1555315.32"/>
    <s v="USD"/>
    <s v="ERD0253681"/>
    <x v="0"/>
    <s v="Adj RA for E exp elig for def"/>
    <s v=" "/>
    <s v=" "/>
    <s v="E"/>
    <s v=" "/>
    <d v="2020-12-31T00:00:00"/>
    <s v=" "/>
    <s v=" "/>
    <s v="Image URL"/>
    <s v="901"/>
    <s v=" "/>
    <s v=" "/>
    <s v=" "/>
    <s v=" "/>
  </r>
  <r>
    <x v="1"/>
    <x v="8"/>
    <x v="1"/>
    <x v="1"/>
    <s v="Reg asset Covid 19 bad debt"/>
    <n v="2553522"/>
    <s v="USD"/>
    <s v="ERD0221508"/>
    <x v="0"/>
    <s v="Reg asset Covid 19 bad debt"/>
    <s v=" "/>
    <s v=" "/>
    <s v="E"/>
    <s v=" "/>
    <d v="2020-07-31T00:00:00"/>
    <s v=" "/>
    <s v=" "/>
    <s v="Image URL"/>
    <s v="901"/>
    <s v="RDRA"/>
    <s v=" "/>
    <s v=" "/>
    <s v=" "/>
  </r>
  <r>
    <x v="1"/>
    <x v="10"/>
    <x v="1"/>
    <x v="1"/>
    <s v="Reg asset Covid 19 bad debt"/>
    <n v="3860692"/>
    <s v="USD"/>
    <s v="ERD0233920"/>
    <x v="0"/>
    <s v="Reg asset Covid 19 bad debt"/>
    <s v=" "/>
    <s v=" "/>
    <s v="E"/>
    <s v=" "/>
    <d v="2020-09-30T00:00:00"/>
    <s v=" "/>
    <s v=" "/>
    <s v="Image URL"/>
    <s v="901"/>
    <s v="RDRA"/>
    <s v=" "/>
    <s v=" "/>
    <s v=" "/>
  </r>
  <r>
    <x v="1"/>
    <x v="6"/>
    <x v="1"/>
    <x v="2"/>
    <s v="Uncollect Acct Elect-Write Off"/>
    <n v="8711.0300000000007"/>
    <s v="USD"/>
    <s v="CS10180445"/>
    <x v="1"/>
    <s v=" "/>
    <s v="BRO"/>
    <s v=" "/>
    <s v="E"/>
    <s v=" "/>
    <d v="2020-01-06T00:00:00"/>
    <s v="LCS1082001"/>
    <s v=" "/>
    <s v="Image URL"/>
    <s v="470"/>
    <s v="WOFF"/>
    <s v="CAOCI"/>
    <s v=" "/>
    <s v=" "/>
  </r>
  <r>
    <x v="1"/>
    <x v="6"/>
    <x v="1"/>
    <x v="2"/>
    <s v="Uncollect Acct Elect-Write Off"/>
    <n v="8869.27"/>
    <s v="USD"/>
    <s v="CS10180445"/>
    <x v="1"/>
    <s v=" "/>
    <s v="BRO"/>
    <s v=" "/>
    <s v="E"/>
    <s v=" "/>
    <d v="2020-01-08T00:00:00"/>
    <s v="LCS1102001"/>
    <s v=" "/>
    <s v="Image URL"/>
    <s v="470"/>
    <s v="WOFF"/>
    <s v="CAOCI"/>
    <s v=" "/>
    <s v=" "/>
  </r>
  <r>
    <x v="1"/>
    <x v="6"/>
    <x v="1"/>
    <x v="2"/>
    <s v="Uncollect Acct Elect-Write Off"/>
    <n v="6984.67"/>
    <s v="USD"/>
    <s v="CS10180445"/>
    <x v="1"/>
    <s v=" "/>
    <s v="BRO"/>
    <s v=" "/>
    <s v="E"/>
    <s v=" "/>
    <d v="2020-01-20T00:00:00"/>
    <s v="LCS1202001"/>
    <s v=" "/>
    <s v="Image URL"/>
    <s v="470"/>
    <s v="WOFF"/>
    <s v="CAOCI"/>
    <s v=" "/>
    <s v=" "/>
  </r>
  <r>
    <x v="1"/>
    <x v="6"/>
    <x v="1"/>
    <x v="2"/>
    <s v="Uncollect Acct Elect-Write Off"/>
    <n v="-2491.8200000000002"/>
    <s v="USD"/>
    <s v="CS10180445"/>
    <x v="1"/>
    <s v=" "/>
    <s v="BRO"/>
    <s v=" "/>
    <s v="E"/>
    <s v=" "/>
    <d v="2020-01-10T00:00:00"/>
    <s v="LCS1122001"/>
    <s v=" "/>
    <s v="Image URL"/>
    <s v="470"/>
    <s v="WOFF"/>
    <s v="CAOCI"/>
    <s v=" "/>
    <s v=" "/>
  </r>
  <r>
    <x v="1"/>
    <x v="6"/>
    <x v="1"/>
    <x v="2"/>
    <s v="Uncollect Acct Elect-Write Off"/>
    <n v="4318.3100000000004"/>
    <s v="USD"/>
    <s v="CS10180783"/>
    <x v="1"/>
    <s v=" "/>
    <s v="BRO"/>
    <s v=" "/>
    <s v="E"/>
    <s v=" "/>
    <d v="2020-01-22T00:00:00"/>
    <s v="LCS1222001"/>
    <s v=" "/>
    <s v="Image URL"/>
    <s v="470"/>
    <s v="WOFF"/>
    <s v="CAOCI"/>
    <s v=" "/>
    <s v=" "/>
  </r>
  <r>
    <x v="1"/>
    <x v="6"/>
    <x v="1"/>
    <x v="2"/>
    <s v="Uncollect Acct Elect-Write Off"/>
    <n v="6678.74"/>
    <s v="USD"/>
    <s v="CS10180445"/>
    <x v="1"/>
    <s v=" "/>
    <s v="BRO"/>
    <s v=" "/>
    <s v="E"/>
    <s v=" "/>
    <d v="2020-01-17T00:00:00"/>
    <s v="LCS1182001"/>
    <s v=" "/>
    <s v="Image URL"/>
    <s v="470"/>
    <s v="WOFF"/>
    <s v="CAOCI"/>
    <s v=" "/>
    <s v=" "/>
  </r>
  <r>
    <x v="1"/>
    <x v="3"/>
    <x v="1"/>
    <x v="2"/>
    <s v="Uncollect Acct Elect-Write Off"/>
    <n v="-231.8"/>
    <s v="USD"/>
    <s v="CS10187201"/>
    <x v="1"/>
    <s v=" "/>
    <s v="BRO"/>
    <s v=" "/>
    <s v="E"/>
    <s v=" "/>
    <d v="2020-02-19T00:00:00"/>
    <s v="LCS1212002"/>
    <s v=" "/>
    <s v="Image URL"/>
    <s v="470"/>
    <s v="WOFF"/>
    <s v="CAOCI"/>
    <s v=" "/>
    <s v=" "/>
  </r>
  <r>
    <x v="1"/>
    <x v="3"/>
    <x v="1"/>
    <x v="2"/>
    <s v="Uncollect Acct Elect-Write Off"/>
    <n v="2887.48"/>
    <s v="USD"/>
    <s v="CS10187588"/>
    <x v="1"/>
    <s v=" "/>
    <s v="BRO"/>
    <s v=" "/>
    <s v="E"/>
    <s v=" "/>
    <d v="2020-02-24T00:00:00"/>
    <s v="LCS1242002"/>
    <s v=" "/>
    <s v="Image URL"/>
    <s v="470"/>
    <s v="WOFF"/>
    <s v="CAOCI"/>
    <s v=" "/>
    <s v=" "/>
  </r>
  <r>
    <x v="1"/>
    <x v="2"/>
    <x v="1"/>
    <x v="2"/>
    <s v="Uncollect Acct Elect-Write Off"/>
    <n v="-128.22"/>
    <s v="USD"/>
    <s v="CS10191785"/>
    <x v="1"/>
    <s v=" "/>
    <s v="BRO"/>
    <s v=" "/>
    <s v="E"/>
    <s v=" "/>
    <d v="2020-03-10T00:00:00"/>
    <s v="LCS1122003"/>
    <s v=" "/>
    <s v="Image URL"/>
    <s v="470"/>
    <s v="WOFF"/>
    <s v="CAOCI"/>
    <s v=" "/>
    <s v=" "/>
  </r>
  <r>
    <x v="1"/>
    <x v="2"/>
    <x v="1"/>
    <x v="2"/>
    <s v="Uncollect Acct Elect-Write Off"/>
    <n v="-1871.43"/>
    <s v="USD"/>
    <s v="CS10195371"/>
    <x v="1"/>
    <s v=" "/>
    <s v="BRO"/>
    <s v=" "/>
    <s v="E"/>
    <s v=" "/>
    <d v="2020-03-31T00:00:00"/>
    <s v="LCS1322003"/>
    <s v=" "/>
    <s v="Image URL"/>
    <s v="470"/>
    <s v="WOFF"/>
    <s v="CAOCI"/>
    <s v=" "/>
    <s v=" "/>
  </r>
  <r>
    <x v="1"/>
    <x v="2"/>
    <x v="1"/>
    <x v="2"/>
    <s v="Uncollect Acct Elect-Write Off"/>
    <n v="6125.21"/>
    <s v="USD"/>
    <s v="CS10191250"/>
    <x v="1"/>
    <s v=" "/>
    <s v="BRO"/>
    <s v=" "/>
    <s v="E"/>
    <s v=" "/>
    <d v="2020-03-02T00:00:00"/>
    <s v="LCS1042003"/>
    <s v=" "/>
    <s v="Image URL"/>
    <s v="470"/>
    <s v="WOFF"/>
    <s v="CAOCI"/>
    <s v=" "/>
    <s v=" "/>
  </r>
  <r>
    <x v="1"/>
    <x v="2"/>
    <x v="1"/>
    <x v="2"/>
    <s v="Uncollect Acct Elect-Write Off"/>
    <n v="2938.96"/>
    <s v="USD"/>
    <s v="CS10191250"/>
    <x v="1"/>
    <s v=" "/>
    <s v="BRO"/>
    <s v=" "/>
    <s v="E"/>
    <s v=" "/>
    <d v="2020-03-05T00:00:00"/>
    <s v="LCS1072003"/>
    <s v=" "/>
    <s v="Image URL"/>
    <s v="470"/>
    <s v="WOFF"/>
    <s v="CAOCI"/>
    <s v=" "/>
    <s v=" "/>
  </r>
  <r>
    <x v="1"/>
    <x v="2"/>
    <x v="1"/>
    <x v="2"/>
    <s v="Uncollect Acct Elect-Write Off"/>
    <n v="-1613.03"/>
    <s v="USD"/>
    <s v="CS10193560"/>
    <x v="1"/>
    <s v=" "/>
    <s v="BRO"/>
    <s v=" "/>
    <s v="E"/>
    <s v=" "/>
    <d v="2020-03-24T00:00:00"/>
    <s v="LCS1262003"/>
    <s v=" "/>
    <s v="Image URL"/>
    <s v="470"/>
    <s v="WOFF"/>
    <s v="CAOCI"/>
    <s v=" "/>
    <s v=" "/>
  </r>
  <r>
    <x v="1"/>
    <x v="0"/>
    <x v="1"/>
    <x v="2"/>
    <s v="Uncollect Acct Elect-Write Off"/>
    <n v="-5495.98"/>
    <s v="USD"/>
    <s v="CS10198979"/>
    <x v="1"/>
    <s v=" "/>
    <s v="BRO"/>
    <s v=" "/>
    <s v="E"/>
    <s v=" "/>
    <d v="2020-04-15T00:00:00"/>
    <s v="LCS1172004"/>
    <s v=" "/>
    <s v="Image URL"/>
    <s v="470"/>
    <s v="WOFF"/>
    <s v="CAOCI"/>
    <s v=" "/>
    <s v=" "/>
  </r>
  <r>
    <x v="1"/>
    <x v="7"/>
    <x v="1"/>
    <x v="2"/>
    <s v="Uncollect Acct Elect-Write Off"/>
    <n v="-3092.4"/>
    <s v="USD"/>
    <s v="CS10205105"/>
    <x v="1"/>
    <s v=" "/>
    <s v="BRO"/>
    <s v=" "/>
    <s v="E"/>
    <s v=" "/>
    <d v="2020-05-14T00:00:00"/>
    <s v="LCS1142005"/>
    <s v=" "/>
    <s v="Image URL"/>
    <s v="470"/>
    <s v="WOFF"/>
    <s v="CAOCI"/>
    <s v=" "/>
    <s v=" "/>
  </r>
  <r>
    <x v="1"/>
    <x v="7"/>
    <x v="1"/>
    <x v="2"/>
    <s v="Uncollect Acct Elect-Write Off"/>
    <n v="-926.38"/>
    <s v="USD"/>
    <s v="CS10205815"/>
    <x v="1"/>
    <s v=" "/>
    <s v="BRO"/>
    <s v=" "/>
    <s v="E"/>
    <s v=" "/>
    <d v="2020-05-19T00:00:00"/>
    <s v="LCS1182005"/>
    <s v=" "/>
    <s v="Image URL"/>
    <s v="470"/>
    <s v="WOFF"/>
    <s v="CAOCI"/>
    <s v=" "/>
    <s v=" "/>
  </r>
  <r>
    <x v="1"/>
    <x v="4"/>
    <x v="1"/>
    <x v="2"/>
    <s v="Uncollect Acct Elect-Write Off"/>
    <n v="-2870.76"/>
    <s v="USD"/>
    <s v="CS10211985"/>
    <x v="1"/>
    <s v=" "/>
    <s v="BRO"/>
    <s v=" "/>
    <s v="E"/>
    <s v=" "/>
    <d v="2020-06-18T00:00:00"/>
    <s v="LCS1202006"/>
    <s v=" "/>
    <s v="Image URL"/>
    <s v="470"/>
    <s v="WOFF"/>
    <s v="CAOCI"/>
    <s v=" "/>
    <s v=" "/>
  </r>
  <r>
    <x v="1"/>
    <x v="4"/>
    <x v="1"/>
    <x v="2"/>
    <s v="Uncollect Acct Elect-Write Off"/>
    <n v="-3174.65"/>
    <s v="USD"/>
    <s v="CS10213390"/>
    <x v="1"/>
    <s v=" "/>
    <s v="BRO"/>
    <s v=" "/>
    <s v="E"/>
    <s v=" "/>
    <d v="2020-06-26T00:00:00"/>
    <s v="LCS1272006"/>
    <s v=" "/>
    <s v="Image URL"/>
    <s v="470"/>
    <s v="WOFF"/>
    <s v="CAOCI"/>
    <s v=" "/>
    <s v=" "/>
  </r>
  <r>
    <x v="1"/>
    <x v="4"/>
    <x v="1"/>
    <x v="2"/>
    <s v="Uncollect Acct Elect-Write Off"/>
    <n v="-1766.33"/>
    <s v="USD"/>
    <s v="CS10210396"/>
    <x v="1"/>
    <s v=" "/>
    <s v="BRO"/>
    <s v=" "/>
    <s v="E"/>
    <s v=" "/>
    <d v="2020-06-08T00:00:00"/>
    <s v="LCS1112006"/>
    <s v=" "/>
    <s v="Image URL"/>
    <s v="470"/>
    <s v="WOFF"/>
    <s v="CAOCI"/>
    <s v=" "/>
    <s v=" "/>
  </r>
  <r>
    <x v="1"/>
    <x v="4"/>
    <x v="1"/>
    <x v="2"/>
    <s v="Uncollect Acct Elect-Write Off"/>
    <n v="-2562.25"/>
    <s v="USD"/>
    <s v="CS10210132"/>
    <x v="1"/>
    <s v=" "/>
    <s v="BRO"/>
    <s v=" "/>
    <s v="E"/>
    <s v=" "/>
    <d v="2020-06-03T00:00:00"/>
    <s v="LCS1072006"/>
    <s v=" "/>
    <s v="Image URL"/>
    <s v="470"/>
    <s v="WOFF"/>
    <s v="CAOCI"/>
    <s v=" "/>
    <s v=" "/>
  </r>
  <r>
    <x v="1"/>
    <x v="4"/>
    <x v="1"/>
    <x v="2"/>
    <s v="Uncollect Acct Elect-Write Off"/>
    <n v="-4271.42"/>
    <s v="USD"/>
    <s v="CS10212164"/>
    <x v="1"/>
    <s v=" "/>
    <s v="BRO"/>
    <s v=" "/>
    <s v="E"/>
    <s v=" "/>
    <d v="2020-06-19T00:00:00"/>
    <s v="LCS1212006"/>
    <s v=" "/>
    <s v="Image URL"/>
    <s v="470"/>
    <s v="WOFF"/>
    <s v="CAOCI"/>
    <s v=" "/>
    <s v=" "/>
  </r>
  <r>
    <x v="1"/>
    <x v="9"/>
    <x v="1"/>
    <x v="2"/>
    <s v="Uncollect Acct Elect-Write Off"/>
    <n v="-1949.74"/>
    <s v="USD"/>
    <s v="CS10226431"/>
    <x v="1"/>
    <s v=" "/>
    <s v="BRO"/>
    <s v=" "/>
    <s v="E"/>
    <s v=" "/>
    <d v="2020-08-28T00:00:00"/>
    <s v="LCS1292008"/>
    <s v=" "/>
    <s v="Image URL"/>
    <s v="470"/>
    <s v="WOFF"/>
    <s v="CAOCI"/>
    <s v=" "/>
    <s v=" "/>
  </r>
  <r>
    <x v="1"/>
    <x v="9"/>
    <x v="1"/>
    <x v="2"/>
    <s v="Uncollect Acct Elect-Write Off"/>
    <n v="-235.73"/>
    <s v="USD"/>
    <s v="CS10224124"/>
    <x v="1"/>
    <s v=" "/>
    <s v="BRO"/>
    <s v=" "/>
    <s v="E"/>
    <s v=" "/>
    <d v="2020-08-15T00:00:00"/>
    <s v="LCS1182008"/>
    <s v=" "/>
    <s v="Image URL"/>
    <s v="470"/>
    <s v="WOFF"/>
    <s v="CAOCI"/>
    <s v=" "/>
    <s v=" "/>
  </r>
  <r>
    <x v="1"/>
    <x v="10"/>
    <x v="1"/>
    <x v="2"/>
    <s v="Uncollect Acct Elect-Write Off"/>
    <n v="-846.06"/>
    <s v="USD"/>
    <s v="CS10231421"/>
    <x v="1"/>
    <s v=" "/>
    <s v="BRO"/>
    <s v=" "/>
    <s v="E"/>
    <s v=" "/>
    <d v="2020-09-23T00:00:00"/>
    <s v="LCS1252009"/>
    <s v=" "/>
    <s v="Image URL"/>
    <s v="470"/>
    <s v="WOFF"/>
    <s v="CAOCI"/>
    <s v=" "/>
    <s v=" "/>
  </r>
  <r>
    <x v="1"/>
    <x v="10"/>
    <x v="1"/>
    <x v="2"/>
    <s v="Uncollect Acct Elect-Write Off"/>
    <n v="-2277.79"/>
    <s v="USD"/>
    <s v="CS10230955"/>
    <x v="1"/>
    <s v=" "/>
    <s v="BRO"/>
    <s v=" "/>
    <s v="E"/>
    <s v=" "/>
    <d v="2020-09-21T00:00:00"/>
    <s v="LCS1232009"/>
    <s v=" "/>
    <s v="Image URL"/>
    <s v="470"/>
    <s v="WOFF"/>
    <s v="CAOCI"/>
    <s v=" "/>
    <s v=" "/>
  </r>
  <r>
    <x v="1"/>
    <x v="10"/>
    <x v="1"/>
    <x v="2"/>
    <s v="Uncollect Acct Elect-Write Off"/>
    <n v="-1524.05"/>
    <s v="USD"/>
    <s v="CS10229383"/>
    <x v="1"/>
    <s v=" "/>
    <s v="BRO"/>
    <s v=" "/>
    <s v="E"/>
    <s v=" "/>
    <d v="2020-09-09T00:00:00"/>
    <s v="LCS1132009"/>
    <s v=" "/>
    <s v="Image URL"/>
    <s v="470"/>
    <s v="WOFF"/>
    <s v="CAOCI"/>
    <s v=" "/>
    <s v=" "/>
  </r>
  <r>
    <x v="1"/>
    <x v="10"/>
    <x v="1"/>
    <x v="2"/>
    <s v="Uncollect Acct Elect-Write Off"/>
    <n v="-2769.84"/>
    <s v="USD"/>
    <s v="CS10229215"/>
    <x v="1"/>
    <s v=" "/>
    <s v="BRO"/>
    <s v=" "/>
    <s v="E"/>
    <s v=" "/>
    <d v="2020-09-02T00:00:00"/>
    <s v="LCS1082009"/>
    <s v=" "/>
    <s v="Image URL"/>
    <s v="470"/>
    <s v="WOFF"/>
    <s v="CAOCI"/>
    <s v=" "/>
    <s v=" "/>
  </r>
  <r>
    <x v="1"/>
    <x v="10"/>
    <x v="1"/>
    <x v="2"/>
    <s v="Uncollect Acct Elect-Write Off"/>
    <n v="-5.99"/>
    <s v="USD"/>
    <s v="CS10230776"/>
    <x v="1"/>
    <s v=" "/>
    <s v="BRO"/>
    <s v=" "/>
    <s v="E"/>
    <s v=" "/>
    <d v="2020-09-19T00:00:00"/>
    <s v="LCS1222009"/>
    <s v=" "/>
    <s v="Image URL"/>
    <s v="470"/>
    <s v="WOFF"/>
    <s v="CAOCI"/>
    <s v=" "/>
    <s v=" "/>
  </r>
  <r>
    <x v="1"/>
    <x v="10"/>
    <x v="1"/>
    <x v="2"/>
    <s v="Uncollect Acct Elect-Write Off"/>
    <n v="-507.69"/>
    <s v="USD"/>
    <s v="CS10229733"/>
    <x v="1"/>
    <s v=" "/>
    <s v="BRO"/>
    <s v=" "/>
    <s v="E"/>
    <s v=" "/>
    <d v="2020-09-11T00:00:00"/>
    <s v="LCS1152009"/>
    <s v=" "/>
    <s v="Image URL"/>
    <s v="470"/>
    <s v="WOFF"/>
    <s v="CAOCI"/>
    <s v=" "/>
    <s v=" "/>
  </r>
  <r>
    <x v="1"/>
    <x v="10"/>
    <x v="1"/>
    <x v="2"/>
    <s v="Uncollect Acct Elect-Write Off"/>
    <n v="-911.34"/>
    <s v="USD"/>
    <s v="CS10231644"/>
    <x v="1"/>
    <s v=" "/>
    <s v="BRO"/>
    <s v=" "/>
    <s v="E"/>
    <s v=" "/>
    <d v="2020-09-24T00:00:00"/>
    <s v="LCS1262009"/>
    <s v=" "/>
    <s v="Image URL"/>
    <s v="470"/>
    <s v="WOFF"/>
    <s v="CAOCI"/>
    <s v=" "/>
    <s v=" "/>
  </r>
  <r>
    <x v="1"/>
    <x v="11"/>
    <x v="1"/>
    <x v="2"/>
    <s v="Uncollect Acct Elect-Write Off"/>
    <n v="-443.72"/>
    <s v="USD"/>
    <s v="CS10238005"/>
    <x v="1"/>
    <s v=" "/>
    <s v="BRO"/>
    <s v=" "/>
    <s v="E"/>
    <s v=" "/>
    <d v="2020-10-24T00:00:00"/>
    <s v="LCS1272010"/>
    <s v=" "/>
    <s v="Image URL"/>
    <s v="470"/>
    <s v="WOFF"/>
    <s v="CAOCI"/>
    <s v=" "/>
    <s v=" "/>
  </r>
  <r>
    <x v="1"/>
    <x v="11"/>
    <x v="1"/>
    <x v="2"/>
    <s v="Uncollect Acct Elect-Write Off"/>
    <n v="-2934.72"/>
    <s v="USD"/>
    <s v="CS10239023"/>
    <x v="1"/>
    <s v=" "/>
    <s v="BRO"/>
    <s v=" "/>
    <s v="E"/>
    <s v=" "/>
    <d v="2020-10-28T00:00:00"/>
    <s v="LCS1302010"/>
    <s v=" "/>
    <s v="Image URL"/>
    <s v="470"/>
    <s v="WOFF"/>
    <s v="CAOCI"/>
    <s v=" "/>
    <s v=" "/>
  </r>
  <r>
    <x v="1"/>
    <x v="11"/>
    <x v="1"/>
    <x v="2"/>
    <s v="Uncollect Acct Elect-Write Off"/>
    <n v="-463.26"/>
    <s v="USD"/>
    <s v="CS10236594"/>
    <x v="1"/>
    <s v=" "/>
    <s v="BRO"/>
    <s v=" "/>
    <s v="E"/>
    <s v=" "/>
    <d v="2020-10-14T00:00:00"/>
    <s v="LCS1182010"/>
    <s v=" "/>
    <s v="Image URL"/>
    <s v="470"/>
    <s v="WOFF"/>
    <s v="CAOCI"/>
    <s v=" "/>
    <s v=" "/>
  </r>
  <r>
    <x v="1"/>
    <x v="11"/>
    <x v="1"/>
    <x v="2"/>
    <s v="Uncollect Acct Elect-Write Off"/>
    <n v="-473.13"/>
    <s v="USD"/>
    <s v="CS10239631"/>
    <x v="1"/>
    <s v=" "/>
    <s v="BRO"/>
    <s v=" "/>
    <s v="E"/>
    <s v=" "/>
    <d v="2020-10-30T00:00:00"/>
    <s v="LCS1322010"/>
    <s v=" "/>
    <s v="Image URL"/>
    <s v="470"/>
    <s v="WOFF"/>
    <s v="CAOCI"/>
    <s v=" "/>
    <s v=" "/>
  </r>
  <r>
    <x v="1"/>
    <x v="1"/>
    <x v="1"/>
    <x v="2"/>
    <s v="Uncollect Acct Elect-Write Off"/>
    <n v="-457.83"/>
    <s v="USD"/>
    <s v="CS10252134"/>
    <x v="1"/>
    <s v=" "/>
    <s v="BRO"/>
    <s v=" "/>
    <s v="E"/>
    <s v=" "/>
    <d v="2020-12-30T00:00:00"/>
    <s v="LCS1292012"/>
    <s v=" "/>
    <s v="Image URL"/>
    <s v="470"/>
    <s v="WOFF"/>
    <s v="CAOCI"/>
    <s v=" "/>
    <s v=" "/>
  </r>
  <r>
    <x v="1"/>
    <x v="1"/>
    <x v="1"/>
    <x v="2"/>
    <s v="Uncollect Acct Elect-Write Off"/>
    <n v="-1043.03"/>
    <s v="USD"/>
    <s v="CS10248962"/>
    <x v="1"/>
    <s v=" "/>
    <s v="BRO"/>
    <s v=" "/>
    <s v="E"/>
    <s v=" "/>
    <d v="2020-12-11T00:00:00"/>
    <s v="LCS1152012"/>
    <s v=" "/>
    <s v="Image URL"/>
    <s v="470"/>
    <s v="WOFF"/>
    <s v="CAOCI"/>
    <s v=" "/>
    <s v=" "/>
  </r>
  <r>
    <x v="1"/>
    <x v="1"/>
    <x v="1"/>
    <x v="2"/>
    <s v="Uncollect Acct Elect-Write Off"/>
    <n v="-1813.68"/>
    <s v="USD"/>
    <s v="CS10250091"/>
    <x v="1"/>
    <s v=" "/>
    <s v="BRO"/>
    <s v=" "/>
    <s v="E"/>
    <s v=" "/>
    <d v="2020-12-17T00:00:00"/>
    <s v="LCS1202012"/>
    <s v=" "/>
    <s v="Image URL"/>
    <s v="470"/>
    <s v="WOFF"/>
    <s v="CAOCI"/>
    <s v=" "/>
    <s v=" "/>
  </r>
  <r>
    <x v="1"/>
    <x v="1"/>
    <x v="1"/>
    <x v="2"/>
    <s v="Uncollect Acct Elect-Write Off"/>
    <n v="-2316.9299999999998"/>
    <s v="USD"/>
    <s v="CS10249726"/>
    <x v="1"/>
    <s v=" "/>
    <s v="BRO"/>
    <s v=" "/>
    <s v="E"/>
    <s v=" "/>
    <d v="2020-12-16T00:00:00"/>
    <s v="LCS1192012"/>
    <s v=" "/>
    <s v="Image URL"/>
    <s v="470"/>
    <s v="WOFF"/>
    <s v="CAOCI"/>
    <s v=" "/>
    <s v=" "/>
  </r>
  <r>
    <x v="0"/>
    <x v="6"/>
    <x v="1"/>
    <x v="2"/>
    <s v="Uncollect Acct Elect-Write Off"/>
    <n v="-25952.92"/>
    <s v="USD"/>
    <s v="CS10256862"/>
    <x v="1"/>
    <s v=" "/>
    <s v="BRO"/>
    <s v=" "/>
    <s v="E"/>
    <s v=" "/>
    <d v="2021-01-23T00:00:00"/>
    <s v="LCS1202101"/>
    <s v=" "/>
    <s v="Image URL"/>
    <s v="470"/>
    <s v="WOFF"/>
    <s v="CAOCI"/>
    <s v=" "/>
    <s v=" "/>
  </r>
  <r>
    <x v="0"/>
    <x v="6"/>
    <x v="1"/>
    <x v="2"/>
    <s v="Uncollect Acct Elect-Write Off"/>
    <n v="-169.03"/>
    <s v="USD"/>
    <s v="CS10256461"/>
    <x v="1"/>
    <s v=" "/>
    <s v="BRO"/>
    <s v=" "/>
    <s v="E"/>
    <s v=" "/>
    <d v="2021-01-06T00:00:00"/>
    <s v="LCS1052101"/>
    <s v=" "/>
    <s v="Image URL"/>
    <s v="470"/>
    <s v="WOFF"/>
    <s v="CAOCI"/>
    <s v=" "/>
    <s v=" "/>
  </r>
  <r>
    <x v="0"/>
    <x v="6"/>
    <x v="1"/>
    <x v="2"/>
    <s v="Uncollect Acct Elect-Write Off"/>
    <n v="-1982.62"/>
    <s v="USD"/>
    <s v="CS10256461"/>
    <x v="1"/>
    <s v=" "/>
    <s v="BRO"/>
    <s v=" "/>
    <s v="E"/>
    <s v=" "/>
    <d v="2021-01-07T00:00:00"/>
    <s v="LCS1062101"/>
    <s v=" "/>
    <s v="Image URL"/>
    <s v="470"/>
    <s v="WOFF"/>
    <s v="CAOCI"/>
    <s v=" "/>
    <s v=" "/>
  </r>
  <r>
    <x v="0"/>
    <x v="6"/>
    <x v="1"/>
    <x v="2"/>
    <s v="Uncollect Acct Elect-Write Off"/>
    <n v="-1430.86"/>
    <s v="USD"/>
    <s v="CS10256461"/>
    <x v="1"/>
    <s v=" "/>
    <s v="BRO"/>
    <s v=" "/>
    <s v="E"/>
    <s v=" "/>
    <d v="2021-01-20T00:00:00"/>
    <s v="LCS1172101"/>
    <s v=" "/>
    <s v="Image URL"/>
    <s v="470"/>
    <s v="WOFF"/>
    <s v="CAOCI"/>
    <s v=" "/>
    <s v=" "/>
  </r>
  <r>
    <x v="0"/>
    <x v="3"/>
    <x v="1"/>
    <x v="2"/>
    <s v="Uncollect Acct Elect-Write Off"/>
    <n v="-1778.35"/>
    <s v="USD"/>
    <s v="CS10263158"/>
    <x v="1"/>
    <s v=" "/>
    <s v="BRO"/>
    <s v=" "/>
    <s v="E"/>
    <s v=" "/>
    <d v="2021-02-23T00:00:00"/>
    <s v="LCS1242102"/>
    <s v=" "/>
    <s v="Image URL"/>
    <s v="470"/>
    <s v="WOFF"/>
    <s v="CAOCI"/>
    <s v=" "/>
    <s v=" "/>
  </r>
  <r>
    <x v="0"/>
    <x v="3"/>
    <x v="1"/>
    <x v="0"/>
    <s v="Acc Prov For Uncollect Acc"/>
    <n v="769.85"/>
    <s v="USD"/>
    <s v="CS10261450"/>
    <x v="1"/>
    <s v=" "/>
    <s v="BRO"/>
    <s v=" "/>
    <s v="E"/>
    <s v=" "/>
    <d v="2021-02-10T00:00:00"/>
    <s v="LCS1132102"/>
    <s v=" "/>
    <s v="Image URL"/>
    <s v="470"/>
    <s v="WOFF"/>
    <s v="CAOCI"/>
    <s v=" "/>
    <s v=" "/>
  </r>
  <r>
    <x v="0"/>
    <x v="3"/>
    <x v="1"/>
    <x v="0"/>
    <s v="Acc Prov For Uncollect Acc"/>
    <n v="1050.18"/>
    <s v="USD"/>
    <s v="CS10263801"/>
    <x v="1"/>
    <s v=" "/>
    <s v="BRO"/>
    <s v=" "/>
    <s v="E"/>
    <s v=" "/>
    <d v="2021-02-25T00:00:00"/>
    <s v="LCS1262102"/>
    <s v=" "/>
    <s v="Image URL"/>
    <s v="470"/>
    <s v="WOFF"/>
    <s v="CAOCI"/>
    <s v=" "/>
    <s v=" "/>
  </r>
  <r>
    <x v="0"/>
    <x v="3"/>
    <x v="1"/>
    <x v="0"/>
    <s v="Acc Prov For Uncollect Acc"/>
    <n v="93.29"/>
    <s v="USD"/>
    <s v="CS10260869"/>
    <x v="1"/>
    <s v=" "/>
    <s v="BRO"/>
    <s v=" "/>
    <s v="E"/>
    <s v=" "/>
    <d v="2021-02-01T00:00:00"/>
    <s v="LCS1052102"/>
    <s v=" "/>
    <s v="Image URL"/>
    <s v="470"/>
    <s v="WOFF"/>
    <s v="CAOCI"/>
    <s v=" "/>
    <s v=" "/>
  </r>
  <r>
    <x v="0"/>
    <x v="3"/>
    <x v="1"/>
    <x v="0"/>
    <s v="Acc Prov For Uncollect Acc"/>
    <n v="532.07000000000005"/>
    <s v="USD"/>
    <s v="CS10260869"/>
    <x v="1"/>
    <s v=" "/>
    <s v="BRO"/>
    <s v=" "/>
    <s v="E"/>
    <s v=" "/>
    <d v="2021-02-03T00:00:00"/>
    <s v="LCS1072102"/>
    <s v=" "/>
    <s v="Image URL"/>
    <s v="470"/>
    <s v="WOFF"/>
    <s v="CAOCI"/>
    <s v=" "/>
    <s v=" "/>
  </r>
  <r>
    <x v="0"/>
    <x v="3"/>
    <x v="1"/>
    <x v="0"/>
    <s v="Acc Prov For Uncollect Acc"/>
    <n v="307.75"/>
    <s v="USD"/>
    <s v="CS10260869"/>
    <x v="1"/>
    <s v=" "/>
    <s v="BRO"/>
    <s v=" "/>
    <s v="E"/>
    <s v=" "/>
    <d v="2021-02-05T00:00:00"/>
    <s v="LCS1092102"/>
    <s v=" "/>
    <s v="Image URL"/>
    <s v="470"/>
    <s v="WOFF"/>
    <s v="CAOCI"/>
    <s v=" "/>
    <s v=" "/>
  </r>
  <r>
    <x v="0"/>
    <x v="3"/>
    <x v="1"/>
    <x v="2"/>
    <s v="Uncollect Acct Elect-Write Off"/>
    <n v="-4320.72"/>
    <s v="USD"/>
    <s v="CS10264242"/>
    <x v="1"/>
    <s v=" "/>
    <s v="BRO"/>
    <s v=" "/>
    <s v="E"/>
    <s v=" "/>
    <d v="2021-02-26T00:00:00"/>
    <s v="LCS1272102"/>
    <s v=" "/>
    <s v="Image URL"/>
    <s v="470"/>
    <s v="WOFF"/>
    <s v="CAOCI"/>
    <s v=" "/>
    <s v=" "/>
  </r>
  <r>
    <x v="0"/>
    <x v="3"/>
    <x v="1"/>
    <x v="0"/>
    <s v="Acc Prov For Uncollect Acc"/>
    <n v="108.42"/>
    <s v="USD"/>
    <s v="CS10262478"/>
    <x v="1"/>
    <s v=" "/>
    <s v="BRO"/>
    <s v=" "/>
    <s v="E"/>
    <s v=" "/>
    <d v="2021-02-18T00:00:00"/>
    <s v="LCS1202102"/>
    <s v=" "/>
    <s v="Image URL"/>
    <s v="470"/>
    <s v="WOFF"/>
    <s v="CAOCI"/>
    <s v=" "/>
    <s v=" "/>
  </r>
  <r>
    <x v="0"/>
    <x v="3"/>
    <x v="1"/>
    <x v="2"/>
    <s v="Uncollect Acct Elect-Write Off"/>
    <n v="-6245.38"/>
    <s v="USD"/>
    <s v="CS10261450"/>
    <x v="1"/>
    <s v=" "/>
    <s v="BRO"/>
    <s v=" "/>
    <s v="E"/>
    <s v=" "/>
    <d v="2021-02-10T00:00:00"/>
    <s v="LCS1132102"/>
    <s v=" "/>
    <s v="Image URL"/>
    <s v="470"/>
    <s v="WOFF"/>
    <s v="CAOCI"/>
    <s v=" "/>
    <s v=" "/>
  </r>
  <r>
    <x v="0"/>
    <x v="2"/>
    <x v="1"/>
    <x v="0"/>
    <s v="Acc Prov For Uncollect Acc"/>
    <n v="591.36"/>
    <s v="USD"/>
    <s v="CS10267830"/>
    <x v="1"/>
    <s v=" "/>
    <s v="BRO"/>
    <s v=" "/>
    <s v="E"/>
    <s v=" "/>
    <d v="2021-03-16T00:00:00"/>
    <s v="LCS1162103"/>
    <s v=" "/>
    <s v="Image URL"/>
    <s v="470"/>
    <s v="WOFF"/>
    <s v="CAOCI"/>
    <s v=" "/>
    <s v=" "/>
  </r>
  <r>
    <x v="0"/>
    <x v="2"/>
    <x v="1"/>
    <x v="2"/>
    <s v="Uncollect Acct Elect-Write Off"/>
    <n v="-4343.2700000000004"/>
    <s v="USD"/>
    <s v="CS10268693"/>
    <x v="1"/>
    <s v=" "/>
    <s v="BRO"/>
    <s v=" "/>
    <s v="E"/>
    <s v=" "/>
    <d v="2021-03-22T00:00:00"/>
    <s v="LCS1212103"/>
    <s v=" "/>
    <s v="Image URL"/>
    <s v="470"/>
    <s v="WOFF"/>
    <s v="CAOCI"/>
    <s v=" "/>
    <s v=" "/>
  </r>
  <r>
    <x v="0"/>
    <x v="2"/>
    <x v="1"/>
    <x v="0"/>
    <s v="Acc Prov For Uncollect Acc"/>
    <n v="1443.84"/>
    <s v="USD"/>
    <s v="CS10268693"/>
    <x v="1"/>
    <s v=" "/>
    <s v="BRO"/>
    <s v=" "/>
    <s v="E"/>
    <s v=" "/>
    <d v="2021-03-22T00:00:00"/>
    <s v="LCS1212103"/>
    <s v=" "/>
    <s v="Image URL"/>
    <s v="470"/>
    <s v="WOFF"/>
    <s v="CAOCI"/>
    <s v=" "/>
    <s v=" "/>
  </r>
  <r>
    <x v="0"/>
    <x v="2"/>
    <x v="1"/>
    <x v="2"/>
    <s v="Uncollect Acct Elect-Write Off"/>
    <n v="-8670.84"/>
    <s v="USD"/>
    <s v="CS10267382"/>
    <x v="1"/>
    <s v=" "/>
    <s v="BRO"/>
    <s v=" "/>
    <s v="E"/>
    <s v=" "/>
    <d v="2021-03-12T00:00:00"/>
    <s v="LCS1132103"/>
    <s v=" "/>
    <s v="Image URL"/>
    <s v="470"/>
    <s v="WOFF"/>
    <s v="CAOCI"/>
    <s v=" "/>
    <s v=" "/>
  </r>
  <r>
    <x v="0"/>
    <x v="2"/>
    <x v="1"/>
    <x v="2"/>
    <s v="Uncollect Acct Elect-Write Off"/>
    <n v="-4723.97"/>
    <s v="USD"/>
    <s v="CS10267010"/>
    <x v="1"/>
    <s v=" "/>
    <s v="BRO"/>
    <s v=" "/>
    <s v="E"/>
    <s v=" "/>
    <d v="2021-03-10T00:00:00"/>
    <s v="LCS1112103"/>
    <s v=" "/>
    <s v="Image URL"/>
    <s v="470"/>
    <s v="WOFF"/>
    <s v="CAOCI"/>
    <s v=" "/>
    <s v=" "/>
  </r>
  <r>
    <x v="0"/>
    <x v="2"/>
    <x v="1"/>
    <x v="0"/>
    <s v="Acc Prov For Uncollect Acc"/>
    <n v="310.79000000000002"/>
    <s v="USD"/>
    <s v="CS10266833"/>
    <x v="1"/>
    <s v=" "/>
    <s v="BRO"/>
    <s v=" "/>
    <s v="E"/>
    <s v=" "/>
    <d v="2021-03-09T00:00:00"/>
    <s v="LCS1102103"/>
    <s v=" "/>
    <s v="Image URL"/>
    <s v="470"/>
    <s v="WOFF"/>
    <s v="CAOCI"/>
    <s v=" "/>
    <s v=" "/>
  </r>
  <r>
    <x v="0"/>
    <x v="2"/>
    <x v="1"/>
    <x v="0"/>
    <s v="Acc Prov For Uncollect Acc"/>
    <n v="-434.65"/>
    <s v="USD"/>
    <s v="CS10268274"/>
    <x v="1"/>
    <s v=" "/>
    <s v="BRO"/>
    <s v=" "/>
    <s v="E"/>
    <s v=" "/>
    <d v="2021-03-17T00:00:00"/>
    <s v="LCS1182103"/>
    <s v=" "/>
    <s v="Image URL"/>
    <s v="470"/>
    <s v="WOFF"/>
    <s v="CAOCI"/>
    <s v=" "/>
    <s v=" "/>
  </r>
  <r>
    <x v="0"/>
    <x v="2"/>
    <x v="1"/>
    <x v="0"/>
    <s v="Acc Prov For Uncollect Acc"/>
    <n v="-228.66"/>
    <s v="USD"/>
    <s v="CS10267382"/>
    <x v="1"/>
    <s v=" "/>
    <s v="BRO"/>
    <s v=" "/>
    <s v="E"/>
    <s v=" "/>
    <d v="2021-03-12T00:00:00"/>
    <s v="LCS1132103"/>
    <s v=" "/>
    <s v="Image URL"/>
    <s v="470"/>
    <s v="WOFF"/>
    <s v="CAOCI"/>
    <s v=" "/>
    <s v=" "/>
  </r>
  <r>
    <x v="0"/>
    <x v="2"/>
    <x v="1"/>
    <x v="0"/>
    <s v="Acc Prov For Uncollect Acc"/>
    <n v="-85.6"/>
    <s v="USD"/>
    <s v="CS10270907"/>
    <x v="1"/>
    <s v=" "/>
    <s v="BRO"/>
    <s v=" "/>
    <s v="E"/>
    <s v=" "/>
    <d v="2021-03-31T00:00:00"/>
    <s v="LCS1292103"/>
    <s v=" "/>
    <s v="Image URL"/>
    <s v="470"/>
    <s v="WOFF"/>
    <s v="CAOCI"/>
    <s v=" "/>
    <s v=" "/>
  </r>
  <r>
    <x v="0"/>
    <x v="2"/>
    <x v="1"/>
    <x v="0"/>
    <s v="Acc Prov For Uncollect Acc"/>
    <n v="221"/>
    <s v="USD"/>
    <s v="CS10268274"/>
    <x v="1"/>
    <s v=" "/>
    <s v="BRO"/>
    <s v=" "/>
    <s v="E"/>
    <s v=" "/>
    <d v="2021-03-18T00:00:00"/>
    <s v="LCS1182103"/>
    <s v=" "/>
    <s v="Image URL"/>
    <s v="470"/>
    <s v="WOFF"/>
    <s v="CAOCI"/>
    <s v=" "/>
    <s v=" "/>
  </r>
  <r>
    <x v="0"/>
    <x v="2"/>
    <x v="1"/>
    <x v="2"/>
    <s v="Uncollect Acct Elect-Write Off"/>
    <n v="-1473.86"/>
    <s v="USD"/>
    <s v="CS10269359"/>
    <x v="1"/>
    <s v=" "/>
    <s v="BRO"/>
    <s v=" "/>
    <s v="E"/>
    <s v=" "/>
    <d v="2021-03-25T00:00:00"/>
    <s v="LCS1242103"/>
    <s v=" "/>
    <s v="Image URL"/>
    <s v="470"/>
    <s v="WOFF"/>
    <s v="CAOCI"/>
    <s v=" "/>
    <s v=" "/>
  </r>
  <r>
    <x v="0"/>
    <x v="2"/>
    <x v="1"/>
    <x v="2"/>
    <s v="Uncollect Acct Elect-Write Off"/>
    <n v="-393.8"/>
    <s v="USD"/>
    <s v="CS10269550"/>
    <x v="1"/>
    <s v=" "/>
    <s v="BRO"/>
    <s v=" "/>
    <s v="E"/>
    <s v=" "/>
    <d v="2021-03-27T00:00:00"/>
    <s v="LCS1262103"/>
    <s v=" "/>
    <s v="Image URL"/>
    <s v="470"/>
    <s v="WOFF"/>
    <s v="CAOCI"/>
    <s v=" "/>
    <s v=" "/>
  </r>
  <r>
    <x v="0"/>
    <x v="0"/>
    <x v="1"/>
    <x v="2"/>
    <s v="Uncollect Acct Elect-Write Off"/>
    <n v="-1687.84"/>
    <s v="USD"/>
    <s v="CS10275171"/>
    <x v="1"/>
    <s v=" "/>
    <s v="BRO"/>
    <s v=" "/>
    <s v="E"/>
    <s v=" "/>
    <d v="2021-04-19T00:00:00"/>
    <s v="LCS1192104"/>
    <s v=" "/>
    <s v="Image URL"/>
    <s v="470"/>
    <s v="WOFF"/>
    <s v="CAOCI"/>
    <s v=" "/>
    <s v=" "/>
  </r>
  <r>
    <x v="0"/>
    <x v="0"/>
    <x v="1"/>
    <x v="2"/>
    <s v="Uncollect Acct Elect-Write Off"/>
    <n v="-15442.19"/>
    <s v="USD"/>
    <s v="CS10273647"/>
    <x v="1"/>
    <s v=" "/>
    <s v="BRO"/>
    <s v=" "/>
    <s v="E"/>
    <s v=" "/>
    <d v="2021-04-08T00:00:00"/>
    <s v="LCS1092104"/>
    <s v=" "/>
    <s v="Image URL"/>
    <s v="470"/>
    <s v="WOFF"/>
    <s v="CAOCI"/>
    <s v=" "/>
    <s v=" "/>
  </r>
  <r>
    <x v="0"/>
    <x v="0"/>
    <x v="1"/>
    <x v="2"/>
    <s v="Uncollect Acct Elect-Write Off"/>
    <n v="-2645.59"/>
    <s v="USD"/>
    <s v="CS10275525"/>
    <x v="1"/>
    <s v=" "/>
    <s v="BRO"/>
    <s v=" "/>
    <s v="E"/>
    <s v=" "/>
    <d v="2021-04-22T00:00:00"/>
    <s v="LCS1212104"/>
    <s v=" "/>
    <s v="Image URL"/>
    <s v="470"/>
    <s v="WOFF"/>
    <s v="CAOCI"/>
    <s v=" "/>
    <s v=" "/>
  </r>
  <r>
    <x v="0"/>
    <x v="0"/>
    <x v="1"/>
    <x v="0"/>
    <s v="Acc Prov For Uncollect Acc"/>
    <n v="298.68"/>
    <s v="USD"/>
    <s v="CS10274231"/>
    <x v="1"/>
    <s v=" "/>
    <s v="BRO"/>
    <s v=" "/>
    <s v="E"/>
    <s v=" "/>
    <d v="2021-04-13T00:00:00"/>
    <s v="LCS1132104"/>
    <s v=" "/>
    <s v="Image URL"/>
    <s v="470"/>
    <s v="WOFF"/>
    <s v="CAOCI"/>
    <s v=" "/>
    <s v=" "/>
  </r>
  <r>
    <x v="0"/>
    <x v="0"/>
    <x v="1"/>
    <x v="0"/>
    <s v="Acc Prov For Uncollect Acc"/>
    <n v="-219.79"/>
    <s v="USD"/>
    <s v="CS10273647"/>
    <x v="1"/>
    <s v=" "/>
    <s v="BRO"/>
    <s v=" "/>
    <s v="E"/>
    <s v=" "/>
    <d v="2021-04-01T00:00:00"/>
    <s v="LCS1032104"/>
    <s v=" "/>
    <s v="Image URL"/>
    <s v="470"/>
    <s v="WOFF"/>
    <s v="CAOCI"/>
    <s v=" "/>
    <s v=" "/>
  </r>
  <r>
    <x v="0"/>
    <x v="0"/>
    <x v="1"/>
    <x v="2"/>
    <s v="Uncollect Acct Elect-Write Off"/>
    <n v="-2879.21"/>
    <s v="USD"/>
    <s v="CS10276291"/>
    <x v="1"/>
    <s v=" "/>
    <s v="BRO"/>
    <s v=" "/>
    <s v="E"/>
    <s v=" "/>
    <d v="2021-04-27T00:00:00"/>
    <s v="LCS1252104"/>
    <s v=" "/>
    <s v="Image URL"/>
    <s v="470"/>
    <s v="WOFF"/>
    <s v="CAOCI"/>
    <s v=" "/>
    <s v=" "/>
  </r>
  <r>
    <x v="0"/>
    <x v="0"/>
    <x v="1"/>
    <x v="2"/>
    <s v="Uncollect Acct Elect-Write Off"/>
    <n v="-2387.17"/>
    <s v="USD"/>
    <s v="CS10274593"/>
    <x v="1"/>
    <s v=" "/>
    <s v="BRO"/>
    <s v=" "/>
    <s v="E"/>
    <s v=" "/>
    <d v="2021-04-15T00:00:00"/>
    <s v="LCS1152104"/>
    <s v=" "/>
    <s v="Image URL"/>
    <s v="470"/>
    <s v="WOFF"/>
    <s v="CAOCI"/>
    <s v=" "/>
    <s v=" "/>
  </r>
  <r>
    <x v="0"/>
    <x v="0"/>
    <x v="1"/>
    <x v="0"/>
    <s v="Acc Prov For Uncollect Acc"/>
    <n v="2257.54"/>
    <s v="USD"/>
    <s v="CS10277518"/>
    <x v="1"/>
    <s v=" "/>
    <s v="BRO"/>
    <s v=" "/>
    <s v="E"/>
    <s v=" "/>
    <d v="2021-04-30T00:00:00"/>
    <s v="LCS1282104"/>
    <s v=" "/>
    <s v="Image URL"/>
    <s v="470"/>
    <s v="WOFF"/>
    <s v="CAOCI"/>
    <s v=" "/>
    <s v=" "/>
  </r>
  <r>
    <x v="0"/>
    <x v="0"/>
    <x v="1"/>
    <x v="2"/>
    <s v="Uncollect Acct Elect-Write Off"/>
    <n v="-133.52000000000001"/>
    <s v="USD"/>
    <s v="CS10273647"/>
    <x v="1"/>
    <s v=" "/>
    <s v="BRO"/>
    <s v=" "/>
    <s v="E"/>
    <s v=" "/>
    <d v="2021-04-03T00:00:00"/>
    <s v="LCS1052104"/>
    <s v=" "/>
    <s v="Image URL"/>
    <s v="470"/>
    <s v="WOFF"/>
    <s v="CAOCI"/>
    <s v=" "/>
    <s v=" "/>
  </r>
  <r>
    <x v="0"/>
    <x v="0"/>
    <x v="1"/>
    <x v="0"/>
    <s v="Acc Prov For Uncollect Acc"/>
    <n v="2338.8200000000002"/>
    <s v="USD"/>
    <s v="CS10276291"/>
    <x v="1"/>
    <s v=" "/>
    <s v="BRO"/>
    <s v=" "/>
    <s v="E"/>
    <s v=" "/>
    <d v="2021-04-27T00:00:00"/>
    <s v="LCS1252104"/>
    <s v=" "/>
    <s v="Image URL"/>
    <s v="470"/>
    <s v="WOFF"/>
    <s v="CAOCI"/>
    <s v=" "/>
    <s v=" "/>
  </r>
  <r>
    <x v="1"/>
    <x v="6"/>
    <x v="1"/>
    <x v="2"/>
    <s v="Uncollect Acct Elect-Write Off"/>
    <n v="19908.580000000002"/>
    <s v="USD"/>
    <s v="CS10180445"/>
    <x v="1"/>
    <s v=" "/>
    <s v="WMO"/>
    <s v=" "/>
    <s v="E"/>
    <s v=" "/>
    <d v="2020-01-14T00:00:00"/>
    <s v="LCS1152001"/>
    <s v=" "/>
    <s v="Image URL"/>
    <s v="470"/>
    <s v="WOFF"/>
    <s v="CAOCI"/>
    <s v=" "/>
    <s v=" "/>
  </r>
  <r>
    <x v="1"/>
    <x v="6"/>
    <x v="1"/>
    <x v="2"/>
    <s v="Uncollect Acct Elect-Write Off"/>
    <n v="2021.94"/>
    <s v="USD"/>
    <s v="CS10180445"/>
    <x v="1"/>
    <s v=" "/>
    <s v="WMO"/>
    <s v=" "/>
    <s v="E"/>
    <s v=" "/>
    <d v="2020-01-07T00:00:00"/>
    <s v="LCS1092001"/>
    <s v=" "/>
    <s v="Image URL"/>
    <s v="470"/>
    <s v="WOFF"/>
    <s v="CAOCI"/>
    <s v=" "/>
    <s v=" "/>
  </r>
  <r>
    <x v="1"/>
    <x v="3"/>
    <x v="1"/>
    <x v="2"/>
    <s v="Uncollect Acct Elect-Write Off"/>
    <n v="5562.13"/>
    <s v="USD"/>
    <s v="CS10186053"/>
    <x v="1"/>
    <s v=" "/>
    <s v="WMO"/>
    <s v=" "/>
    <s v="E"/>
    <s v=" "/>
    <d v="2020-02-13T00:00:00"/>
    <s v="LCS1152002"/>
    <s v=" "/>
    <s v="Image URL"/>
    <s v="470"/>
    <s v="WOFF"/>
    <s v="CAOCI"/>
    <s v=" "/>
    <s v=" "/>
  </r>
  <r>
    <x v="1"/>
    <x v="3"/>
    <x v="1"/>
    <x v="2"/>
    <s v="Uncollect Acct Elect-Write Off"/>
    <n v="6104.04"/>
    <s v="USD"/>
    <s v="CS10185358"/>
    <x v="1"/>
    <s v=" "/>
    <s v="WMO"/>
    <s v=" "/>
    <s v="E"/>
    <s v=" "/>
    <d v="2020-02-07T00:00:00"/>
    <s v="LCS1102002"/>
    <s v=" "/>
    <s v="Image URL"/>
    <s v="470"/>
    <s v="WOFF"/>
    <s v="CAOCI"/>
    <s v=" "/>
    <s v=" "/>
  </r>
  <r>
    <x v="1"/>
    <x v="3"/>
    <x v="1"/>
    <x v="2"/>
    <s v="Uncollect Acct Elect-Write Off"/>
    <n v="9018.7099999999991"/>
    <s v="USD"/>
    <s v="CS10185358"/>
    <x v="1"/>
    <s v=" "/>
    <s v="WMO"/>
    <s v=" "/>
    <s v="E"/>
    <s v=" "/>
    <d v="2020-02-06T00:00:00"/>
    <s v="LCS1092002"/>
    <s v=" "/>
    <s v="Image URL"/>
    <s v="470"/>
    <s v="WOFF"/>
    <s v="CAOCI"/>
    <s v=" "/>
    <s v=" "/>
  </r>
  <r>
    <x v="1"/>
    <x v="3"/>
    <x v="1"/>
    <x v="2"/>
    <s v="Uncollect Acct Elect-Write Off"/>
    <n v="14801.58"/>
    <s v="USD"/>
    <s v="CS10187342"/>
    <x v="1"/>
    <s v=" "/>
    <s v="WMO"/>
    <s v=" "/>
    <s v="E"/>
    <s v=" "/>
    <d v="2020-02-21T00:00:00"/>
    <s v="LCS1222002"/>
    <s v=" "/>
    <s v="Image URL"/>
    <s v="470"/>
    <s v="WOFF"/>
    <s v="CAOCI"/>
    <s v=" "/>
    <s v=" "/>
  </r>
  <r>
    <x v="1"/>
    <x v="2"/>
    <x v="1"/>
    <x v="2"/>
    <s v="Uncollect Acct Elect-Write Off"/>
    <n v="6211.91"/>
    <s v="USD"/>
    <s v="CS10191443"/>
    <x v="1"/>
    <s v=" "/>
    <s v="WMO"/>
    <s v=" "/>
    <s v="E"/>
    <s v=" "/>
    <d v="2020-03-09T00:00:00"/>
    <s v="LCS1102003"/>
    <s v=" "/>
    <s v="Image URL"/>
    <s v="470"/>
    <s v="WOFF"/>
    <s v="CAOCI"/>
    <s v=" "/>
    <s v=" "/>
  </r>
  <r>
    <x v="1"/>
    <x v="2"/>
    <x v="1"/>
    <x v="2"/>
    <s v="Uncollect Acct Elect-Write Off"/>
    <n v="6974.15"/>
    <s v="USD"/>
    <s v="CS10191250"/>
    <x v="1"/>
    <s v=" "/>
    <s v="WMO"/>
    <s v=" "/>
    <s v="E"/>
    <s v=" "/>
    <d v="2020-03-02T00:00:00"/>
    <s v="LCS1042003"/>
    <s v=" "/>
    <s v="Image URL"/>
    <s v="470"/>
    <s v="WOFF"/>
    <s v="CAOCI"/>
    <s v=" "/>
    <s v=" "/>
  </r>
  <r>
    <x v="1"/>
    <x v="2"/>
    <x v="1"/>
    <x v="2"/>
    <s v="Uncollect Acct Elect-Write Off"/>
    <n v="6808.86"/>
    <s v="USD"/>
    <s v="CS10191625"/>
    <x v="1"/>
    <s v=" "/>
    <s v="WMO"/>
    <s v=" "/>
    <s v="E"/>
    <s v=" "/>
    <d v="2020-03-10T00:00:00"/>
    <s v="LCS1112003"/>
    <s v=" "/>
    <s v="Image URL"/>
    <s v="470"/>
    <s v="WOFF"/>
    <s v="CAOCI"/>
    <s v=" "/>
    <s v=" "/>
  </r>
  <r>
    <x v="1"/>
    <x v="2"/>
    <x v="1"/>
    <x v="2"/>
    <s v="Uncollect Acct Elect-Write Off"/>
    <n v="-382.09"/>
    <s v="USD"/>
    <s v="CS10193308"/>
    <x v="1"/>
    <s v=" "/>
    <s v="WMO"/>
    <s v=" "/>
    <s v="E"/>
    <s v=" "/>
    <d v="2020-03-21T00:00:00"/>
    <s v="LCS1232003"/>
    <s v=" "/>
    <s v="Image URL"/>
    <s v="470"/>
    <s v="WOFF"/>
    <s v="CAOCI"/>
    <s v=" "/>
    <s v=" "/>
  </r>
  <r>
    <x v="1"/>
    <x v="0"/>
    <x v="1"/>
    <x v="2"/>
    <s v="Uncollect Acct Elect-Write Off"/>
    <n v="-1412.6"/>
    <s v="USD"/>
    <s v="CS10198132"/>
    <x v="1"/>
    <s v=" "/>
    <s v="WMO"/>
    <s v=" "/>
    <s v="E"/>
    <s v=" "/>
    <d v="2020-04-02T00:00:00"/>
    <s v="LCS1062004"/>
    <s v=" "/>
    <s v="Image URL"/>
    <s v="470"/>
    <s v="WOFF"/>
    <s v="CAOCI"/>
    <s v=" "/>
    <s v=" "/>
  </r>
  <r>
    <x v="1"/>
    <x v="0"/>
    <x v="1"/>
    <x v="2"/>
    <s v="Uncollect Acct Elect-Write Off"/>
    <n v="-1766.71"/>
    <s v="USD"/>
    <s v="CS10199643"/>
    <x v="1"/>
    <s v=" "/>
    <s v="WMO"/>
    <s v=" "/>
    <s v="E"/>
    <s v=" "/>
    <d v="2020-04-20T00:00:00"/>
    <s v="LCS1212004"/>
    <s v=" "/>
    <s v="Image URL"/>
    <s v="470"/>
    <s v="WOFF"/>
    <s v="CAOCI"/>
    <s v=" "/>
    <s v=" "/>
  </r>
  <r>
    <x v="1"/>
    <x v="7"/>
    <x v="1"/>
    <x v="2"/>
    <s v="Uncollect Acct Elect-Write Off"/>
    <n v="-5018.7299999999996"/>
    <s v="USD"/>
    <s v="CS10205105"/>
    <x v="1"/>
    <s v=" "/>
    <s v="WMO"/>
    <s v=" "/>
    <s v="E"/>
    <s v=" "/>
    <d v="2020-05-14T00:00:00"/>
    <s v="LCS1142005"/>
    <s v=" "/>
    <s v="Image URL"/>
    <s v="470"/>
    <s v="WOFF"/>
    <s v="CAOCI"/>
    <s v=" "/>
    <s v=" "/>
  </r>
  <r>
    <x v="1"/>
    <x v="7"/>
    <x v="1"/>
    <x v="2"/>
    <s v="Uncollect Acct Elect-Write Off"/>
    <n v="-4986.75"/>
    <s v="USD"/>
    <s v="CS10205938"/>
    <x v="1"/>
    <s v=" "/>
    <s v="WMO"/>
    <s v=" "/>
    <s v="E"/>
    <s v=" "/>
    <d v="2020-05-20T00:00:00"/>
    <s v="LCS1192005"/>
    <s v=" "/>
    <s v="Image URL"/>
    <s v="470"/>
    <s v="WOFF"/>
    <s v="CAOCI"/>
    <s v=" "/>
    <s v=" "/>
  </r>
  <r>
    <x v="1"/>
    <x v="7"/>
    <x v="1"/>
    <x v="2"/>
    <s v="Uncollect Acct Elect-Write Off"/>
    <n v="-18.18"/>
    <s v="USD"/>
    <s v="CS10205284"/>
    <x v="1"/>
    <s v=" "/>
    <s v="WMO"/>
    <s v=" "/>
    <s v="E"/>
    <s v=" "/>
    <d v="2020-05-16T00:00:00"/>
    <s v="LCS1162005"/>
    <s v=" "/>
    <s v="Image URL"/>
    <s v="470"/>
    <s v="WOFF"/>
    <s v="CAOCI"/>
    <s v=" "/>
    <s v=" "/>
  </r>
  <r>
    <x v="1"/>
    <x v="7"/>
    <x v="1"/>
    <x v="2"/>
    <s v="Uncollect Acct Elect-Write Off"/>
    <n v="-5218.41"/>
    <s v="USD"/>
    <s v="CS10204775"/>
    <x v="1"/>
    <s v=" "/>
    <s v="WMO"/>
    <s v=" "/>
    <s v="E"/>
    <s v=" "/>
    <d v="2020-05-12T00:00:00"/>
    <s v="LCS1122005"/>
    <s v=" "/>
    <s v="Image URL"/>
    <s v="470"/>
    <s v="WOFF"/>
    <s v="CAOCI"/>
    <s v=" "/>
    <s v=" "/>
  </r>
  <r>
    <x v="1"/>
    <x v="4"/>
    <x v="1"/>
    <x v="2"/>
    <s v="Uncollect Acct Elect-Write Off"/>
    <n v="-585.95000000000005"/>
    <s v="USD"/>
    <s v="CS10211125"/>
    <x v="1"/>
    <s v=" "/>
    <s v="WMO"/>
    <s v=" "/>
    <s v="E"/>
    <s v=" "/>
    <d v="2020-06-12T00:00:00"/>
    <s v="LCS1152006"/>
    <s v=" "/>
    <s v="Image URL"/>
    <s v="470"/>
    <s v="WOFF"/>
    <s v="CAOCI"/>
    <s v=" "/>
    <s v=" "/>
  </r>
  <r>
    <x v="1"/>
    <x v="8"/>
    <x v="1"/>
    <x v="2"/>
    <s v="Uncollect Acct Elect-Write Off"/>
    <n v="1649.53"/>
    <s v="USD"/>
    <s v="CS10218537"/>
    <x v="1"/>
    <s v=" "/>
    <s v="WMO"/>
    <s v=" "/>
    <s v="E"/>
    <s v=" "/>
    <d v="2020-07-20T00:00:00"/>
    <s v="LCS1212007"/>
    <s v=" "/>
    <s v="Image URL"/>
    <s v="470"/>
    <s v="WOFF"/>
    <s v="CAOCI"/>
    <s v=" "/>
    <s v=" "/>
  </r>
  <r>
    <x v="1"/>
    <x v="9"/>
    <x v="1"/>
    <x v="2"/>
    <s v="Uncollect Acct Elect-Write Off"/>
    <n v="-725.54"/>
    <s v="USD"/>
    <s v="CS10224534"/>
    <x v="1"/>
    <s v=" "/>
    <s v="WMO"/>
    <s v=" "/>
    <s v="E"/>
    <s v=" "/>
    <d v="2020-08-18T00:00:00"/>
    <s v="LCS1202008"/>
    <s v=" "/>
    <s v="Image URL"/>
    <s v="470"/>
    <s v="WOFF"/>
    <s v="CAOCI"/>
    <s v=" "/>
    <s v=" "/>
  </r>
  <r>
    <x v="1"/>
    <x v="9"/>
    <x v="1"/>
    <x v="2"/>
    <s v="Uncollect Acct Elect-Write Off"/>
    <n v="-2901.53"/>
    <s v="USD"/>
    <s v="CS10224363"/>
    <x v="1"/>
    <s v=" "/>
    <s v="WMO"/>
    <s v=" "/>
    <s v="E"/>
    <s v=" "/>
    <d v="2020-08-17T00:00:00"/>
    <s v="LCS1192008"/>
    <s v=" "/>
    <s v="Image URL"/>
    <s v="470"/>
    <s v="WOFF"/>
    <s v="CAOCI"/>
    <s v=" "/>
    <s v=" "/>
  </r>
  <r>
    <x v="1"/>
    <x v="9"/>
    <x v="1"/>
    <x v="2"/>
    <s v="Uncollect Acct Elect-Write Off"/>
    <n v="-1719.21"/>
    <s v="USD"/>
    <s v="CS10224124"/>
    <x v="1"/>
    <s v=" "/>
    <s v="WMO"/>
    <s v=" "/>
    <s v="E"/>
    <s v=" "/>
    <d v="2020-08-13T00:00:00"/>
    <s v="LCS1172008"/>
    <s v=" "/>
    <s v="Image URL"/>
    <s v="470"/>
    <s v="WOFF"/>
    <s v="CAOCI"/>
    <s v=" "/>
    <s v=" "/>
  </r>
  <r>
    <x v="1"/>
    <x v="9"/>
    <x v="1"/>
    <x v="2"/>
    <s v="Uncollect Acct Elect-Write Off"/>
    <n v="-1454.51"/>
    <s v="USD"/>
    <s v="CS10223975"/>
    <x v="1"/>
    <s v=" "/>
    <s v="WMO"/>
    <s v=" "/>
    <s v="E"/>
    <s v=" "/>
    <d v="2020-08-12T00:00:00"/>
    <s v="LCS1162008"/>
    <s v=" "/>
    <s v="Image URL"/>
    <s v="470"/>
    <s v="WOFF"/>
    <s v="CAOCI"/>
    <s v=" "/>
    <s v=" "/>
  </r>
  <r>
    <x v="1"/>
    <x v="9"/>
    <x v="1"/>
    <x v="2"/>
    <s v="Uncollect Acct Elect-Write Off"/>
    <n v="-1174.67"/>
    <s v="USD"/>
    <s v="CS10223975"/>
    <x v="1"/>
    <s v=" "/>
    <s v="WMO"/>
    <s v=" "/>
    <s v="E"/>
    <s v=" "/>
    <d v="2020-08-13T00:00:00"/>
    <s v="LCS1162008"/>
    <s v=" "/>
    <s v="Image URL"/>
    <s v="470"/>
    <s v="WOFF"/>
    <s v="CAOCI"/>
    <s v=" "/>
    <s v=" "/>
  </r>
  <r>
    <x v="1"/>
    <x v="10"/>
    <x v="1"/>
    <x v="2"/>
    <s v="Uncollect Acct Elect-Write Off"/>
    <n v="-1424.76"/>
    <s v="USD"/>
    <s v="CS10229215"/>
    <x v="1"/>
    <s v=" "/>
    <s v="WMO"/>
    <s v=" "/>
    <s v="E"/>
    <s v=" "/>
    <d v="2020-09-02T00:00:00"/>
    <s v="LCS1082009"/>
    <s v=" "/>
    <s v="Image URL"/>
    <s v="470"/>
    <s v="WOFF"/>
    <s v="CAOCI"/>
    <s v=" "/>
    <s v=" "/>
  </r>
  <r>
    <x v="1"/>
    <x v="10"/>
    <x v="1"/>
    <x v="2"/>
    <s v="Uncollect Acct Elect-Write Off"/>
    <n v="-1681.97"/>
    <s v="USD"/>
    <s v="CS10231421"/>
    <x v="1"/>
    <s v=" "/>
    <s v="WMO"/>
    <s v=" "/>
    <s v="E"/>
    <s v=" "/>
    <d v="2020-09-23T00:00:00"/>
    <s v="LCS1252009"/>
    <s v=" "/>
    <s v="Image URL"/>
    <s v="470"/>
    <s v="WOFF"/>
    <s v="CAOCI"/>
    <s v=" "/>
    <s v=" "/>
  </r>
  <r>
    <x v="1"/>
    <x v="10"/>
    <x v="1"/>
    <x v="2"/>
    <s v="Uncollect Acct Elect-Write Off"/>
    <n v="-1648.33"/>
    <s v="USD"/>
    <s v="CS10230158"/>
    <x v="1"/>
    <s v=" "/>
    <s v="WMO"/>
    <s v=" "/>
    <s v="E"/>
    <s v=" "/>
    <d v="2020-09-15T00:00:00"/>
    <s v="LCS1182009"/>
    <s v=" "/>
    <s v="Image URL"/>
    <s v="470"/>
    <s v="WOFF"/>
    <s v="CAOCI"/>
    <s v=" "/>
    <s v=" "/>
  </r>
  <r>
    <x v="1"/>
    <x v="11"/>
    <x v="1"/>
    <x v="2"/>
    <s v="Uncollect Acct Elect-Write Off"/>
    <n v="-230.42"/>
    <s v="USD"/>
    <s v="CS10236126"/>
    <x v="1"/>
    <s v=" "/>
    <s v="WMO"/>
    <s v=" "/>
    <s v="E"/>
    <s v=" "/>
    <d v="2020-10-10T00:00:00"/>
    <s v="LCS1152010"/>
    <s v=" "/>
    <s v="Image URL"/>
    <s v="470"/>
    <s v="WOFF"/>
    <s v="CAOCI"/>
    <s v=" "/>
    <s v=" "/>
  </r>
  <r>
    <x v="1"/>
    <x v="11"/>
    <x v="1"/>
    <x v="2"/>
    <s v="Uncollect Acct Elect-Write Off"/>
    <n v="-2056.02"/>
    <s v="USD"/>
    <s v="CS10239631"/>
    <x v="1"/>
    <s v=" "/>
    <s v="WMO"/>
    <s v=" "/>
    <s v="E"/>
    <s v=" "/>
    <d v="2020-10-30T00:00:00"/>
    <s v="LCS1322010"/>
    <s v=" "/>
    <s v="Image URL"/>
    <s v="470"/>
    <s v="WOFF"/>
    <s v="CAOCI"/>
    <s v=" "/>
    <s v=" "/>
  </r>
  <r>
    <x v="1"/>
    <x v="11"/>
    <x v="1"/>
    <x v="2"/>
    <s v="Uncollect Acct Elect-Write Off"/>
    <n v="-1816"/>
    <s v="USD"/>
    <s v="CS10236421"/>
    <x v="1"/>
    <s v=" "/>
    <s v="WMO"/>
    <s v=" "/>
    <s v="E"/>
    <s v=" "/>
    <d v="2020-10-13T00:00:00"/>
    <s v="LCS1172010"/>
    <s v=" "/>
    <s v="Image URL"/>
    <s v="470"/>
    <s v="WOFF"/>
    <s v="CAOCI"/>
    <s v=" "/>
    <s v=" "/>
  </r>
  <r>
    <x v="1"/>
    <x v="5"/>
    <x v="1"/>
    <x v="2"/>
    <s v="Uncollect Acct Elect-Write Off"/>
    <n v="-4747.43"/>
    <s v="USD"/>
    <s v="CS10241980"/>
    <x v="1"/>
    <s v=" "/>
    <s v="WMO"/>
    <s v=" "/>
    <s v="E"/>
    <s v=" "/>
    <d v="2020-11-02T00:00:00"/>
    <s v="LCS1072011"/>
    <s v=" "/>
    <s v="Image URL"/>
    <s v="470"/>
    <s v="WOFF"/>
    <s v="CAOCI"/>
    <s v=" "/>
    <s v=" "/>
  </r>
  <r>
    <x v="1"/>
    <x v="5"/>
    <x v="1"/>
    <x v="2"/>
    <s v="Uncollect Acct Elect-Write Off"/>
    <n v="-39600.559999999998"/>
    <s v="USD"/>
    <s v="CS10244037"/>
    <x v="1"/>
    <s v=" "/>
    <s v="WMO"/>
    <s v=" "/>
    <s v="E"/>
    <s v=" "/>
    <d v="2020-11-20T00:00:00"/>
    <s v="LCS1232011"/>
    <s v=" "/>
    <s v="Image URL"/>
    <s v="470"/>
    <s v="WOFF"/>
    <s v="CAOCI"/>
    <s v=" "/>
    <s v=" "/>
  </r>
  <r>
    <x v="1"/>
    <x v="5"/>
    <x v="1"/>
    <x v="2"/>
    <s v="Uncollect Acct Elect-Write Off"/>
    <n v="-2213.23"/>
    <s v="USD"/>
    <s v="CS10242557"/>
    <x v="1"/>
    <s v=" "/>
    <s v="WMO"/>
    <s v=" "/>
    <s v="E"/>
    <s v=" "/>
    <d v="2020-11-11T00:00:00"/>
    <s v="LCS1152011"/>
    <s v=" "/>
    <s v="Image URL"/>
    <s v="470"/>
    <s v="WOFF"/>
    <s v="CAOCI"/>
    <s v=" "/>
    <s v=" "/>
  </r>
  <r>
    <x v="1"/>
    <x v="1"/>
    <x v="1"/>
    <x v="2"/>
    <s v="Uncollect Acct Elect-Write Off"/>
    <n v="-4065.58"/>
    <s v="USD"/>
    <s v="CS10250091"/>
    <x v="1"/>
    <s v=" "/>
    <s v="WMO"/>
    <s v=" "/>
    <s v="E"/>
    <s v=" "/>
    <d v="2020-12-17T00:00:00"/>
    <s v="LCS1202012"/>
    <s v=" "/>
    <s v="Image URL"/>
    <s v="470"/>
    <s v="WOFF"/>
    <s v="CAOCI"/>
    <s v=" "/>
    <s v=" "/>
  </r>
  <r>
    <x v="1"/>
    <x v="1"/>
    <x v="1"/>
    <x v="2"/>
    <s v="Uncollect Acct Elect-Write Off"/>
    <n v="-2515.19"/>
    <s v="USD"/>
    <s v="CS10248021"/>
    <x v="1"/>
    <s v=" "/>
    <s v="WMO"/>
    <s v=" "/>
    <s v="E"/>
    <s v=" "/>
    <d v="2020-12-04T00:00:00"/>
    <s v="LCS1092012"/>
    <s v=" "/>
    <s v="Image URL"/>
    <s v="470"/>
    <s v="WOFF"/>
    <s v="CAOCI"/>
    <s v=" "/>
    <s v=" "/>
  </r>
  <r>
    <x v="0"/>
    <x v="6"/>
    <x v="1"/>
    <x v="2"/>
    <s v="Uncollect Acct Elect-Write Off"/>
    <n v="46788.76"/>
    <s v="USD"/>
    <s v="CS10256461"/>
    <x v="1"/>
    <s v=" "/>
    <s v="WMO"/>
    <s v=" "/>
    <s v="E"/>
    <s v=" "/>
    <d v="2021-01-04T00:00:00"/>
    <s v="LCS1032101"/>
    <s v=" "/>
    <s v="Image URL"/>
    <s v="470"/>
    <s v="WOFF"/>
    <s v="CAOCI"/>
    <s v=" "/>
    <s v=" "/>
  </r>
  <r>
    <x v="0"/>
    <x v="6"/>
    <x v="1"/>
    <x v="2"/>
    <s v="Uncollect Acct Elect-Write Off"/>
    <n v="-2823.01"/>
    <s v="USD"/>
    <s v="CS10256461"/>
    <x v="1"/>
    <s v=" "/>
    <s v="WMO"/>
    <s v=" "/>
    <s v="E"/>
    <s v=" "/>
    <d v="2021-01-15T00:00:00"/>
    <s v="LCS1132101"/>
    <s v=" "/>
    <s v="Image URL"/>
    <s v="470"/>
    <s v="WOFF"/>
    <s v="CAOCI"/>
    <s v=" "/>
    <s v=" "/>
  </r>
  <r>
    <x v="0"/>
    <x v="6"/>
    <x v="1"/>
    <x v="2"/>
    <s v="Uncollect Acct Elect-Write Off"/>
    <n v="-1602.8"/>
    <s v="USD"/>
    <s v="CS10256461"/>
    <x v="1"/>
    <s v=" "/>
    <s v="WMO"/>
    <s v=" "/>
    <s v="E"/>
    <s v=" "/>
    <d v="2021-01-18T00:00:00"/>
    <s v="LCS1152101"/>
    <s v=" "/>
    <s v="Image URL"/>
    <s v="470"/>
    <s v="WOFF"/>
    <s v="CAOCI"/>
    <s v=" "/>
    <s v=" "/>
  </r>
  <r>
    <x v="0"/>
    <x v="6"/>
    <x v="1"/>
    <x v="2"/>
    <s v="Uncollect Acct Elect-Write Off"/>
    <n v="-2012.45"/>
    <s v="USD"/>
    <s v="CS10256461"/>
    <x v="1"/>
    <s v=" "/>
    <s v="WMO"/>
    <s v=" "/>
    <s v="E"/>
    <s v=" "/>
    <d v="2021-01-20T00:00:00"/>
    <s v="LCS1172101"/>
    <s v=" "/>
    <s v="Image URL"/>
    <s v="470"/>
    <s v="WOFF"/>
    <s v="CAOCI"/>
    <s v=" "/>
    <s v=" "/>
  </r>
  <r>
    <x v="0"/>
    <x v="6"/>
    <x v="1"/>
    <x v="2"/>
    <s v="Uncollect Acct Elect-Write Off"/>
    <n v="-3228.76"/>
    <s v="USD"/>
    <s v="CS10256461"/>
    <x v="1"/>
    <s v=" "/>
    <s v="WMO"/>
    <s v=" "/>
    <s v="E"/>
    <s v=" "/>
    <d v="2021-01-12T00:00:00"/>
    <s v="LCS1102101"/>
    <s v=" "/>
    <s v="Image URL"/>
    <s v="470"/>
    <s v="WOFF"/>
    <s v="CAOCI"/>
    <s v=" "/>
    <s v=" "/>
  </r>
  <r>
    <x v="0"/>
    <x v="3"/>
    <x v="1"/>
    <x v="2"/>
    <s v="Uncollect Acct Elect-Write Off"/>
    <n v="-1610.01"/>
    <s v="USD"/>
    <s v="CS10261798"/>
    <x v="1"/>
    <s v=" "/>
    <s v="WMO"/>
    <s v=" "/>
    <s v="E"/>
    <s v=" "/>
    <d v="2021-02-12T00:00:00"/>
    <s v="LCS1152102"/>
    <s v=" "/>
    <s v="Image URL"/>
    <s v="470"/>
    <s v="WOFF"/>
    <s v="CAOCI"/>
    <s v=" "/>
    <s v=" "/>
  </r>
  <r>
    <x v="0"/>
    <x v="3"/>
    <x v="1"/>
    <x v="2"/>
    <s v="Uncollect Acct Elect-Write Off"/>
    <n v="-3863.67"/>
    <s v="USD"/>
    <s v="CS10263801"/>
    <x v="1"/>
    <s v=" "/>
    <s v="WMO"/>
    <s v=" "/>
    <s v="E"/>
    <s v=" "/>
    <d v="2021-02-25T00:00:00"/>
    <s v="LCS1262102"/>
    <s v=" "/>
    <s v="Image URL"/>
    <s v="470"/>
    <s v="WOFF"/>
    <s v="CAOCI"/>
    <s v=" "/>
    <s v=" "/>
  </r>
  <r>
    <x v="0"/>
    <x v="3"/>
    <x v="1"/>
    <x v="0"/>
    <s v="Acc Prov For Uncollect Acc"/>
    <n v="10.57"/>
    <s v="USD"/>
    <s v="CS10261798"/>
    <x v="1"/>
    <s v=" "/>
    <s v="WMO"/>
    <s v=" "/>
    <s v="E"/>
    <s v=" "/>
    <d v="2021-02-12T00:00:00"/>
    <s v="LCS1152102"/>
    <s v=" "/>
    <s v="Image URL"/>
    <s v="470"/>
    <s v="WOFF"/>
    <s v="CAOCI"/>
    <s v=" "/>
    <s v=" "/>
  </r>
  <r>
    <x v="0"/>
    <x v="3"/>
    <x v="1"/>
    <x v="0"/>
    <s v="Acc Prov For Uncollect Acc"/>
    <n v="243.05"/>
    <s v="USD"/>
    <s v="CS10262590"/>
    <x v="1"/>
    <s v=" "/>
    <s v="WMO"/>
    <s v=" "/>
    <s v="E"/>
    <s v=" "/>
    <d v="2021-02-19T00:00:00"/>
    <s v="LCS1212102"/>
    <s v=" "/>
    <s v="Image URL"/>
    <s v="470"/>
    <s v="WOFF"/>
    <s v="CAOCI"/>
    <s v=" "/>
    <s v=" "/>
  </r>
  <r>
    <x v="0"/>
    <x v="2"/>
    <x v="1"/>
    <x v="2"/>
    <s v="Uncollect Acct Elect-Write Off"/>
    <n v="-2080.5700000000002"/>
    <s v="USD"/>
    <s v="CS10266396"/>
    <x v="1"/>
    <s v=" "/>
    <s v="WMO"/>
    <s v=" "/>
    <s v="E"/>
    <s v=" "/>
    <d v="2021-03-06T00:00:00"/>
    <s v="LCS1082103"/>
    <s v=" "/>
    <s v="Image URL"/>
    <s v="470"/>
    <s v="WOFF"/>
    <s v="CAOCI"/>
    <s v=" "/>
    <s v=" "/>
  </r>
  <r>
    <x v="0"/>
    <x v="2"/>
    <x v="1"/>
    <x v="0"/>
    <s v="Acc Prov For Uncollect Acc"/>
    <n v="-1512.15"/>
    <s v="USD"/>
    <s v="CS10271248"/>
    <x v="1"/>
    <s v=" "/>
    <s v="WMO"/>
    <s v=" "/>
    <s v="E"/>
    <s v=" "/>
    <d v="2021-03-25T00:00:00"/>
    <s v="LCS1302103"/>
    <s v=" "/>
    <s v="Image URL"/>
    <s v="470"/>
    <s v="WOFF"/>
    <s v="CAOCI"/>
    <s v=" "/>
    <s v=" "/>
  </r>
  <r>
    <x v="0"/>
    <x v="2"/>
    <x v="1"/>
    <x v="2"/>
    <s v="Uncollect Acct Elect-Write Off"/>
    <n v="-330.86"/>
    <s v="USD"/>
    <s v="CS10267382"/>
    <x v="1"/>
    <s v=" "/>
    <s v="WMO"/>
    <s v=" "/>
    <s v="E"/>
    <s v=" "/>
    <d v="2021-03-13T00:00:00"/>
    <s v="LCS1142103"/>
    <s v=" "/>
    <s v="Image URL"/>
    <s v="470"/>
    <s v="WOFF"/>
    <s v="CAOCI"/>
    <s v=" "/>
    <s v=" "/>
  </r>
  <r>
    <x v="0"/>
    <x v="2"/>
    <x v="1"/>
    <x v="2"/>
    <s v="Uncollect Acct Elect-Write Off"/>
    <n v="-4526.3999999999996"/>
    <s v="USD"/>
    <s v="CS10270068"/>
    <x v="1"/>
    <s v=" "/>
    <s v="WMO"/>
    <s v=" "/>
    <s v="E"/>
    <s v=" "/>
    <d v="2021-03-29T00:00:00"/>
    <s v="LCS1272103"/>
    <s v=" "/>
    <s v="Image URL"/>
    <s v="470"/>
    <s v="WOFF"/>
    <s v="CAOCI"/>
    <s v=" "/>
    <s v=" "/>
  </r>
  <r>
    <x v="0"/>
    <x v="2"/>
    <x v="1"/>
    <x v="0"/>
    <s v="Acc Prov For Uncollect Acc"/>
    <n v="-145.24"/>
    <s v="USD"/>
    <s v="CS10270907"/>
    <x v="1"/>
    <s v=" "/>
    <s v="WMO"/>
    <s v=" "/>
    <s v="E"/>
    <s v=" "/>
    <d v="2021-03-31T00:00:00"/>
    <s v="LCS1292103"/>
    <s v=" "/>
    <s v="Image URL"/>
    <s v="470"/>
    <s v="WOFF"/>
    <s v="CAOCI"/>
    <s v=" "/>
    <s v=" "/>
  </r>
  <r>
    <x v="0"/>
    <x v="2"/>
    <x v="1"/>
    <x v="2"/>
    <s v="Uncollect Acct Elect-Write Off"/>
    <n v="-2174.59"/>
    <s v="USD"/>
    <s v="CS10268693"/>
    <x v="1"/>
    <s v=" "/>
    <s v="WMO"/>
    <s v=" "/>
    <s v="E"/>
    <s v=" "/>
    <d v="2021-03-22T00:00:00"/>
    <s v="LCS1212103"/>
    <s v=" "/>
    <s v="Image URL"/>
    <s v="470"/>
    <s v="WOFF"/>
    <s v="CAOCI"/>
    <s v=" "/>
    <s v=" "/>
  </r>
  <r>
    <x v="0"/>
    <x v="2"/>
    <x v="1"/>
    <x v="0"/>
    <s v="Acc Prov For Uncollect Acc"/>
    <n v="463.41"/>
    <s v="USD"/>
    <s v="CS10267195"/>
    <x v="1"/>
    <s v=" "/>
    <s v="WMO"/>
    <s v=" "/>
    <s v="E"/>
    <s v=" "/>
    <d v="2021-03-11T00:00:00"/>
    <s v="LCS1122103"/>
    <s v=" "/>
    <s v="Image URL"/>
    <s v="470"/>
    <s v="WOFF"/>
    <s v="CAOCI"/>
    <s v=" "/>
    <s v=" "/>
  </r>
  <r>
    <x v="0"/>
    <x v="2"/>
    <x v="1"/>
    <x v="0"/>
    <s v="Acc Prov For Uncollect Acc"/>
    <n v="338.58"/>
    <s v="USD"/>
    <s v="CSA0268676"/>
    <x v="2"/>
    <s v="CCS Jan Posting Issue"/>
    <s v="WMO"/>
    <s v=" "/>
    <s v="E"/>
    <s v=" "/>
    <d v="2021-01-26T00:00:00"/>
    <s v=" "/>
    <s v=" "/>
    <s v="Image URL"/>
    <s v="470"/>
    <s v="WOFF"/>
    <s v="CAOCI"/>
    <s v=" "/>
    <s v=" "/>
  </r>
  <r>
    <x v="0"/>
    <x v="0"/>
    <x v="1"/>
    <x v="0"/>
    <s v="Acc Prov For Uncollect Acc"/>
    <n v="-565.25"/>
    <s v="USD"/>
    <s v="CS10275968"/>
    <x v="1"/>
    <s v=" "/>
    <s v="WMO"/>
    <s v=" "/>
    <s v="E"/>
    <s v=" "/>
    <d v="2021-04-26T00:00:00"/>
    <s v="LCS1242104"/>
    <s v=" "/>
    <s v="Image URL"/>
    <s v="470"/>
    <s v="WOFF"/>
    <s v="CAOCI"/>
    <s v=" "/>
    <s v=" "/>
  </r>
  <r>
    <x v="0"/>
    <x v="0"/>
    <x v="1"/>
    <x v="2"/>
    <s v="Uncollect Acct Elect-Write Off"/>
    <n v="-1367.86"/>
    <s v="USD"/>
    <s v="CS10273647"/>
    <x v="1"/>
    <s v=" "/>
    <s v="WMO"/>
    <s v=" "/>
    <s v="E"/>
    <s v=" "/>
    <d v="2021-04-05T00:00:00"/>
    <s v="LCS1062104"/>
    <s v=" "/>
    <s v="Image URL"/>
    <s v="470"/>
    <s v="WOFF"/>
    <s v="CAOCI"/>
    <s v=" "/>
    <s v=" "/>
  </r>
  <r>
    <x v="0"/>
    <x v="0"/>
    <x v="1"/>
    <x v="2"/>
    <s v="Uncollect Acct Elect-Write Off"/>
    <n v="-3751.05"/>
    <s v="USD"/>
    <s v="CS10275968"/>
    <x v="1"/>
    <s v=" "/>
    <s v="WMO"/>
    <s v=" "/>
    <s v="E"/>
    <s v=" "/>
    <d v="2021-04-26T00:00:00"/>
    <s v="LCS1242104"/>
    <s v=" "/>
    <s v="Image URL"/>
    <s v="470"/>
    <s v="WOFF"/>
    <s v="CAOCI"/>
    <s v=" "/>
    <s v=" "/>
  </r>
  <r>
    <x v="0"/>
    <x v="0"/>
    <x v="1"/>
    <x v="2"/>
    <s v="Uncollect Acct Elect-Write Off"/>
    <n v="-3547.43"/>
    <s v="USD"/>
    <s v="CS10274593"/>
    <x v="1"/>
    <s v=" "/>
    <s v="WMO"/>
    <s v=" "/>
    <s v="E"/>
    <s v=" "/>
    <d v="2021-04-15T00:00:00"/>
    <s v="LCS1152104"/>
    <s v=" "/>
    <s v="Image URL"/>
    <s v="470"/>
    <s v="WOFF"/>
    <s v="CAOCI"/>
    <s v=" "/>
    <s v=" "/>
  </r>
  <r>
    <x v="0"/>
    <x v="0"/>
    <x v="1"/>
    <x v="2"/>
    <s v="Uncollect Acct Elect-Write Off"/>
    <n v="-3181.43"/>
    <s v="USD"/>
    <s v="CS10276488"/>
    <x v="1"/>
    <s v=" "/>
    <s v="WMO"/>
    <s v=" "/>
    <s v="E"/>
    <s v=" "/>
    <d v="2021-04-28T00:00:00"/>
    <s v="LCS1262104"/>
    <s v=" "/>
    <s v="Image URL"/>
    <s v="470"/>
    <s v="WOFF"/>
    <s v="CAOCI"/>
    <s v=" "/>
    <s v=" "/>
  </r>
  <r>
    <x v="0"/>
    <x v="0"/>
    <x v="1"/>
    <x v="2"/>
    <s v="Uncollect Acct Elect-Write Off"/>
    <n v="-2593.9299999999998"/>
    <s v="USD"/>
    <s v="CS10274776"/>
    <x v="1"/>
    <s v=" "/>
    <s v="WMO"/>
    <s v=" "/>
    <s v="E"/>
    <s v=" "/>
    <d v="2021-04-16T00:00:00"/>
    <s v="LCS1162104"/>
    <s v=" "/>
    <s v="Image URL"/>
    <s v="470"/>
    <s v="WOFF"/>
    <s v="CAOCI"/>
    <s v=" "/>
    <s v=" "/>
  </r>
  <r>
    <x v="0"/>
    <x v="0"/>
    <x v="1"/>
    <x v="0"/>
    <s v="Acc Prov For Uncollect Acc"/>
    <n v="156.26"/>
    <s v="USD"/>
    <s v="CS10273647"/>
    <x v="1"/>
    <s v=" "/>
    <s v="WMO"/>
    <s v=" "/>
    <s v="E"/>
    <s v=" "/>
    <d v="2021-04-06T00:00:00"/>
    <s v="LCS1072104"/>
    <s v=" "/>
    <s v="Image URL"/>
    <s v="470"/>
    <s v="WOFF"/>
    <s v="CAOCI"/>
    <s v=" "/>
    <s v=" "/>
  </r>
  <r>
    <x v="0"/>
    <x v="0"/>
    <x v="1"/>
    <x v="0"/>
    <s v="Acc Prov For Uncollect Acc"/>
    <n v="-179.77"/>
    <s v="USD"/>
    <s v="CS10274593"/>
    <x v="1"/>
    <s v=" "/>
    <s v="WMO"/>
    <s v=" "/>
    <s v="E"/>
    <s v=" "/>
    <d v="2021-04-15T00:00:00"/>
    <s v="LCS1152104"/>
    <s v=" "/>
    <s v="Image URL"/>
    <s v="470"/>
    <s v="WOFF"/>
    <s v="CAOCI"/>
    <s v=" "/>
    <s v=" "/>
  </r>
  <r>
    <x v="1"/>
    <x v="6"/>
    <x v="1"/>
    <x v="2"/>
    <s v="Uncollect Acct Elect-Write Off"/>
    <n v="16127.05"/>
    <s v="USD"/>
    <s v="CS10180445"/>
    <x v="1"/>
    <s v=" "/>
    <s v="MT1"/>
    <s v=" "/>
    <s v="E"/>
    <s v=" "/>
    <d v="2020-01-20T00:00:00"/>
    <s v="LCS1202001"/>
    <s v=" "/>
    <s v="Image URL"/>
    <s v="470"/>
    <s v="WOFF"/>
    <s v="CAOCI"/>
    <s v=" "/>
    <s v=" "/>
  </r>
  <r>
    <x v="1"/>
    <x v="6"/>
    <x v="1"/>
    <x v="2"/>
    <s v="Uncollect Acct Elect-Write Off"/>
    <n v="10818.59"/>
    <s v="USD"/>
    <s v="CS10180445"/>
    <x v="1"/>
    <s v=" "/>
    <s v="MT1"/>
    <s v=" "/>
    <s v="E"/>
    <s v=" "/>
    <d v="2020-01-08T00:00:00"/>
    <s v="LCS1102001"/>
    <s v=" "/>
    <s v="Image URL"/>
    <s v="470"/>
    <s v="WOFF"/>
    <s v="CAOCI"/>
    <s v=" "/>
    <s v=" "/>
  </r>
  <r>
    <x v="1"/>
    <x v="6"/>
    <x v="1"/>
    <x v="2"/>
    <s v="Uncollect Acct Elect-Write Off"/>
    <n v="-207.75"/>
    <s v="USD"/>
    <s v="CS10180445"/>
    <x v="1"/>
    <s v=" "/>
    <s v="MT1"/>
    <s v=" "/>
    <s v="E"/>
    <s v=" "/>
    <d v="2020-01-09T00:00:00"/>
    <s v="LCS1122001"/>
    <s v=" "/>
    <s v="Image URL"/>
    <s v="470"/>
    <s v="WOFF"/>
    <s v="CAOCI"/>
    <s v=" "/>
    <s v=" "/>
  </r>
  <r>
    <x v="1"/>
    <x v="3"/>
    <x v="1"/>
    <x v="2"/>
    <s v="Uncollect Acct Elect-Write Off"/>
    <n v="15260.86"/>
    <s v="USD"/>
    <s v="CS10185358"/>
    <x v="1"/>
    <s v=" "/>
    <s v="MT1"/>
    <s v=" "/>
    <s v="E"/>
    <s v=" "/>
    <d v="2020-02-06T00:00:00"/>
    <s v="LCS1092002"/>
    <s v=" "/>
    <s v="Image URL"/>
    <s v="470"/>
    <s v="WOFF"/>
    <s v="CAOCI"/>
    <s v=" "/>
    <s v=" "/>
  </r>
  <r>
    <x v="1"/>
    <x v="3"/>
    <x v="1"/>
    <x v="2"/>
    <s v="Uncollect Acct Elect-Write Off"/>
    <n v="20646.990000000002"/>
    <s v="USD"/>
    <s v="CS10185358"/>
    <x v="1"/>
    <s v=" "/>
    <s v="MT1"/>
    <s v=" "/>
    <s v="E"/>
    <s v=" "/>
    <d v="2020-02-03T00:00:00"/>
    <s v="LCS1062002"/>
    <s v=" "/>
    <s v="Image URL"/>
    <s v="470"/>
    <s v="WOFF"/>
    <s v="CAOCI"/>
    <s v=" "/>
    <s v=" "/>
  </r>
  <r>
    <x v="1"/>
    <x v="3"/>
    <x v="1"/>
    <x v="2"/>
    <s v="Uncollect Acct Elect-Write Off"/>
    <n v="2263.89"/>
    <s v="USD"/>
    <s v="CS10188846"/>
    <x v="1"/>
    <s v=" "/>
    <s v="MT1"/>
    <s v=" "/>
    <s v="E"/>
    <s v=" "/>
    <d v="2020-02-28T00:00:00"/>
    <s v="LCS1282002"/>
    <s v=" "/>
    <s v="Image URL"/>
    <s v="470"/>
    <s v="WOFF"/>
    <s v="CAOCI"/>
    <s v=" "/>
    <s v=" "/>
  </r>
  <r>
    <x v="1"/>
    <x v="2"/>
    <x v="1"/>
    <x v="2"/>
    <s v="Uncollect Acct Elect-Write Off"/>
    <n v="8720.08"/>
    <s v="USD"/>
    <s v="CS10191943"/>
    <x v="1"/>
    <s v=" "/>
    <s v="MT1"/>
    <s v=" "/>
    <s v="E"/>
    <s v=" "/>
    <d v="2020-03-12T00:00:00"/>
    <s v="LCS1132003"/>
    <s v=" "/>
    <s v="Image URL"/>
    <s v="470"/>
    <s v="WOFF"/>
    <s v="CAOCI"/>
    <s v=" "/>
    <s v=" "/>
  </r>
  <r>
    <x v="1"/>
    <x v="2"/>
    <x v="1"/>
    <x v="2"/>
    <s v="Uncollect Acct Elect-Write Off"/>
    <n v="-1630.48"/>
    <s v="USD"/>
    <s v="CS10195371"/>
    <x v="1"/>
    <s v=" "/>
    <s v="MT1"/>
    <s v=" "/>
    <s v="E"/>
    <s v=" "/>
    <d v="2020-03-31T00:00:00"/>
    <s v="LCS1322003"/>
    <s v=" "/>
    <s v="Image URL"/>
    <s v="470"/>
    <s v="WOFF"/>
    <s v="CAOCI"/>
    <s v=" "/>
    <s v=" "/>
  </r>
  <r>
    <x v="1"/>
    <x v="2"/>
    <x v="1"/>
    <x v="2"/>
    <s v="Uncollect Acct Elect-Write Off"/>
    <n v="18405.64"/>
    <s v="USD"/>
    <s v="CS10191250"/>
    <x v="1"/>
    <s v=" "/>
    <s v="MT1"/>
    <s v=" "/>
    <s v="E"/>
    <s v=" "/>
    <d v="2020-03-06T00:00:00"/>
    <s v="LCS1082003"/>
    <s v=" "/>
    <s v="Image URL"/>
    <s v="470"/>
    <s v="WOFF"/>
    <s v="CAOCI"/>
    <s v=" "/>
    <s v=" "/>
  </r>
  <r>
    <x v="1"/>
    <x v="2"/>
    <x v="1"/>
    <x v="2"/>
    <s v="Uncollect Acct Elect-Write Off"/>
    <n v="-4270.32"/>
    <s v="USD"/>
    <s v="CS10191250"/>
    <x v="1"/>
    <s v=" "/>
    <s v="MT1"/>
    <s v=" "/>
    <s v="E"/>
    <s v=" "/>
    <d v="2020-03-04T00:00:00"/>
    <s v="LCS1062003"/>
    <s v=" "/>
    <s v="Image URL"/>
    <s v="470"/>
    <s v="WOFF"/>
    <s v="CAOCI"/>
    <s v=" "/>
    <s v=" "/>
  </r>
  <r>
    <x v="1"/>
    <x v="2"/>
    <x v="1"/>
    <x v="2"/>
    <s v="Uncollect Acct Elect-Write Off"/>
    <n v="-5261.63"/>
    <s v="USD"/>
    <s v="CS10194430"/>
    <x v="1"/>
    <s v=" "/>
    <s v="MT1"/>
    <s v=" "/>
    <s v="E"/>
    <s v=" "/>
    <d v="2020-03-27T00:00:00"/>
    <s v="LCS1292003"/>
    <s v=" "/>
    <s v="Image URL"/>
    <s v="470"/>
    <s v="WOFF"/>
    <s v="CAOCI"/>
    <s v=" "/>
    <s v=" "/>
  </r>
  <r>
    <x v="1"/>
    <x v="0"/>
    <x v="1"/>
    <x v="2"/>
    <s v="Uncollect Acct Elect-Write Off"/>
    <n v="-1017.77"/>
    <s v="USD"/>
    <s v="CS10199420"/>
    <x v="1"/>
    <s v=" "/>
    <s v="MT1"/>
    <s v=" "/>
    <s v="E"/>
    <s v=" "/>
    <d v="2020-04-17T00:00:00"/>
    <s v="LCS1192004"/>
    <s v=" "/>
    <s v="Image URL"/>
    <s v="470"/>
    <s v="WOFF"/>
    <s v="CAOCI"/>
    <s v=" "/>
    <s v=" "/>
  </r>
  <r>
    <x v="1"/>
    <x v="0"/>
    <x v="1"/>
    <x v="2"/>
    <s v="Uncollect Acct Elect-Write Off"/>
    <n v="-1282.4100000000001"/>
    <s v="USD"/>
    <s v="CS10201463"/>
    <x v="1"/>
    <s v=" "/>
    <s v="MT1"/>
    <s v=" "/>
    <s v="E"/>
    <s v=" "/>
    <d v="2020-04-29T00:00:00"/>
    <s v="LCS1292004"/>
    <s v=" "/>
    <s v="Image URL"/>
    <s v="470"/>
    <s v="WOFF"/>
    <s v="CAOCI"/>
    <s v=" "/>
    <s v=" "/>
  </r>
  <r>
    <x v="1"/>
    <x v="0"/>
    <x v="1"/>
    <x v="2"/>
    <s v="Uncollect Acct Elect-Write Off"/>
    <n v="-1842.33"/>
    <s v="USD"/>
    <s v="CS10198132"/>
    <x v="1"/>
    <s v=" "/>
    <s v="MT1"/>
    <s v=" "/>
    <s v="E"/>
    <s v=" "/>
    <d v="2020-04-02T00:00:00"/>
    <s v="LCS1062004"/>
    <s v=" "/>
    <s v="Image URL"/>
    <s v="470"/>
    <s v="WOFF"/>
    <s v="CAOCI"/>
    <s v=" "/>
    <s v=" "/>
  </r>
  <r>
    <x v="1"/>
    <x v="7"/>
    <x v="1"/>
    <x v="2"/>
    <s v="Uncollect Acct Elect-Write Off"/>
    <n v="-1142.76"/>
    <s v="USD"/>
    <s v="CS10207751"/>
    <x v="1"/>
    <s v=" "/>
    <s v="MT1"/>
    <s v=" "/>
    <s v="E"/>
    <s v=" "/>
    <d v="2020-05-29T00:00:00"/>
    <s v="LCS1262005"/>
    <s v=" "/>
    <s v="Image URL"/>
    <s v="470"/>
    <s v="WOFF"/>
    <s v="CAOCI"/>
    <s v=" "/>
    <s v=" "/>
  </r>
  <r>
    <x v="1"/>
    <x v="7"/>
    <x v="1"/>
    <x v="2"/>
    <s v="Uncollect Acct Elect-Write Off"/>
    <n v="-2242.36"/>
    <s v="USD"/>
    <s v="CS10205105"/>
    <x v="1"/>
    <s v=" "/>
    <s v="MT1"/>
    <s v=" "/>
    <s v="E"/>
    <s v=" "/>
    <d v="2020-05-14T00:00:00"/>
    <s v="LCS1142005"/>
    <s v=" "/>
    <s v="Image URL"/>
    <s v="470"/>
    <s v="WOFF"/>
    <s v="CAOCI"/>
    <s v=" "/>
    <s v=" "/>
  </r>
  <r>
    <x v="1"/>
    <x v="4"/>
    <x v="1"/>
    <x v="2"/>
    <s v="Uncollect Acct Elect-Write Off"/>
    <n v="-1216.03"/>
    <s v="USD"/>
    <s v="CS10211125"/>
    <x v="1"/>
    <s v=" "/>
    <s v="MT1"/>
    <s v=" "/>
    <s v="E"/>
    <s v=" "/>
    <d v="2020-06-12T00:00:00"/>
    <s v="LCS1152006"/>
    <s v=" "/>
    <s v="Image URL"/>
    <s v="470"/>
    <s v="WOFF"/>
    <s v="CAOCI"/>
    <s v=" "/>
    <s v=" "/>
  </r>
  <r>
    <x v="1"/>
    <x v="4"/>
    <x v="1"/>
    <x v="2"/>
    <s v="Uncollect Acct Elect-Write Off"/>
    <n v="-179.81"/>
    <s v="USD"/>
    <s v="CS10214385"/>
    <x v="1"/>
    <s v=" "/>
    <s v="MT1"/>
    <s v=" "/>
    <s v="E"/>
    <s v=" "/>
    <d v="2020-06-30T00:00:00"/>
    <s v="LCS1302006"/>
    <s v=" "/>
    <s v="Image URL"/>
    <s v="470"/>
    <s v="WOFF"/>
    <s v="CAOCI"/>
    <s v=" "/>
    <s v=" "/>
  </r>
  <r>
    <x v="1"/>
    <x v="8"/>
    <x v="1"/>
    <x v="2"/>
    <s v="Uncollect Acct Elect-Write Off"/>
    <n v="-463.59"/>
    <s v="USD"/>
    <s v="CS10217266"/>
    <x v="1"/>
    <s v=" "/>
    <s v="MT1"/>
    <s v=" "/>
    <s v="E"/>
    <s v=" "/>
    <d v="2020-07-08T00:00:00"/>
    <s v="LCS1112007"/>
    <s v=" "/>
    <s v="Image URL"/>
    <s v="470"/>
    <s v="WOFF"/>
    <s v="CAOCI"/>
    <s v=" "/>
    <s v=" "/>
  </r>
  <r>
    <x v="1"/>
    <x v="9"/>
    <x v="1"/>
    <x v="2"/>
    <s v="Uncollect Acct Elect-Write Off"/>
    <n v="-104.87"/>
    <s v="USD"/>
    <s v="CS10223728"/>
    <x v="1"/>
    <s v=" "/>
    <s v="MT1"/>
    <s v=" "/>
    <s v="E"/>
    <s v=" "/>
    <d v="2020-08-12T00:00:00"/>
    <s v="LCS1152008"/>
    <s v=" "/>
    <s v="Image URL"/>
    <s v="470"/>
    <s v="WOFF"/>
    <s v="CAOCI"/>
    <s v=" "/>
    <s v=" "/>
  </r>
  <r>
    <x v="1"/>
    <x v="9"/>
    <x v="1"/>
    <x v="2"/>
    <s v="Uncollect Acct Elect-Write Off"/>
    <n v="-113.45"/>
    <s v="USD"/>
    <s v="CS10226431"/>
    <x v="1"/>
    <s v=" "/>
    <s v="MT1"/>
    <s v=" "/>
    <s v="E"/>
    <s v=" "/>
    <d v="2020-08-29T00:00:00"/>
    <s v="LCS1302008"/>
    <s v=" "/>
    <s v="Image URL"/>
    <s v="470"/>
    <s v="WOFF"/>
    <s v="CAOCI"/>
    <s v=" "/>
    <s v=" "/>
  </r>
  <r>
    <x v="1"/>
    <x v="9"/>
    <x v="1"/>
    <x v="2"/>
    <s v="Uncollect Acct Elect-Write Off"/>
    <n v="-1114.43"/>
    <s v="USD"/>
    <s v="CS10223410"/>
    <x v="1"/>
    <s v=" "/>
    <s v="MT1"/>
    <s v=" "/>
    <s v="E"/>
    <s v=" "/>
    <d v="2020-08-10T00:00:00"/>
    <s v="LCS1132008"/>
    <s v=" "/>
    <s v="Image URL"/>
    <s v="470"/>
    <s v="WOFF"/>
    <s v="CAOCI"/>
    <s v=" "/>
    <s v=" "/>
  </r>
  <r>
    <x v="1"/>
    <x v="9"/>
    <x v="1"/>
    <x v="2"/>
    <s v="Uncollect Acct Elect-Write Off"/>
    <n v="-2674.85"/>
    <s v="USD"/>
    <s v="CS10224713"/>
    <x v="1"/>
    <s v=" "/>
    <s v="MT1"/>
    <s v=" "/>
    <s v="E"/>
    <s v=" "/>
    <d v="2020-08-19T00:00:00"/>
    <s v="LCS1212008"/>
    <s v=" "/>
    <s v="Image URL"/>
    <s v="470"/>
    <s v="WOFF"/>
    <s v="CAOCI"/>
    <s v=" "/>
    <s v=" "/>
  </r>
  <r>
    <x v="1"/>
    <x v="9"/>
    <x v="1"/>
    <x v="2"/>
    <s v="Uncollect Acct Elect-Write Off"/>
    <n v="-1520.17"/>
    <s v="USD"/>
    <s v="CS10223244"/>
    <x v="1"/>
    <s v=" "/>
    <s v="MT1"/>
    <s v=" "/>
    <s v="E"/>
    <s v=" "/>
    <d v="2020-08-06T00:00:00"/>
    <s v="LCS1102008"/>
    <s v=" "/>
    <s v="Image URL"/>
    <s v="470"/>
    <s v="WOFF"/>
    <s v="CAOCI"/>
    <s v=" "/>
    <s v=" "/>
  </r>
  <r>
    <x v="1"/>
    <x v="9"/>
    <x v="1"/>
    <x v="2"/>
    <s v="Uncollect Acct Elect-Write Off"/>
    <n v="-753.43"/>
    <s v="USD"/>
    <s v="CS10223557"/>
    <x v="1"/>
    <s v=" "/>
    <s v="MT1"/>
    <s v=" "/>
    <s v="E"/>
    <s v=" "/>
    <d v="2020-08-11T00:00:00"/>
    <s v="LCS1142008"/>
    <s v=" "/>
    <s v="Image URL"/>
    <s v="470"/>
    <s v="WOFF"/>
    <s v="CAOCI"/>
    <s v=" "/>
    <s v=" "/>
  </r>
  <r>
    <x v="1"/>
    <x v="10"/>
    <x v="1"/>
    <x v="2"/>
    <s v="Uncollect Acct Elect-Write Off"/>
    <n v="-820.22"/>
    <s v="USD"/>
    <s v="CS10230158"/>
    <x v="1"/>
    <s v=" "/>
    <s v="MT1"/>
    <s v=" "/>
    <s v="E"/>
    <s v=" "/>
    <d v="2020-09-15T00:00:00"/>
    <s v="LCS1182009"/>
    <s v=" "/>
    <s v="Image URL"/>
    <s v="470"/>
    <s v="WOFF"/>
    <s v="CAOCI"/>
    <s v=" "/>
    <s v=" "/>
  </r>
  <r>
    <x v="1"/>
    <x v="10"/>
    <x v="1"/>
    <x v="2"/>
    <s v="Uncollect Acct Elect-Write Off"/>
    <n v="-3097.31"/>
    <s v="USD"/>
    <s v="CS10232637"/>
    <x v="1"/>
    <s v=" "/>
    <s v="MT1"/>
    <s v=" "/>
    <s v="E"/>
    <s v=" "/>
    <d v="2020-09-29T00:00:00"/>
    <s v="LCS1302009"/>
    <s v=" "/>
    <s v="Image URL"/>
    <s v="470"/>
    <s v="WOFF"/>
    <s v="CAOCI"/>
    <s v=" "/>
    <s v=" "/>
  </r>
  <r>
    <x v="1"/>
    <x v="10"/>
    <x v="1"/>
    <x v="2"/>
    <s v="Uncollect Acct Elect-Write Off"/>
    <n v="-2282.35"/>
    <s v="USD"/>
    <s v="CS10230955"/>
    <x v="1"/>
    <s v=" "/>
    <s v="MT1"/>
    <s v=" "/>
    <s v="E"/>
    <s v=" "/>
    <d v="2020-09-21T00:00:00"/>
    <s v="LCS1232009"/>
    <s v=" "/>
    <s v="Image URL"/>
    <s v="470"/>
    <s v="WOFF"/>
    <s v="CAOCI"/>
    <s v=" "/>
    <s v=" "/>
  </r>
  <r>
    <x v="1"/>
    <x v="11"/>
    <x v="1"/>
    <x v="2"/>
    <s v="Uncollect Acct Elect-Write Off"/>
    <n v="-1838.83"/>
    <s v="USD"/>
    <s v="CS10235974"/>
    <x v="1"/>
    <s v=" "/>
    <s v="MT1"/>
    <s v=" "/>
    <s v="E"/>
    <s v=" "/>
    <d v="2020-10-05T00:00:00"/>
    <s v="LCS1102010"/>
    <s v=" "/>
    <s v="Image URL"/>
    <s v="470"/>
    <s v="WOFF"/>
    <s v="CAOCI"/>
    <s v=" "/>
    <s v=" "/>
  </r>
  <r>
    <x v="1"/>
    <x v="11"/>
    <x v="1"/>
    <x v="2"/>
    <s v="Uncollect Acct Elect-Write Off"/>
    <n v="-2373.14"/>
    <s v="USD"/>
    <s v="CS10235974"/>
    <x v="1"/>
    <s v=" "/>
    <s v="MT1"/>
    <s v=" "/>
    <s v="E"/>
    <s v=" "/>
    <d v="2020-10-01T00:00:00"/>
    <s v="LCS1072010"/>
    <s v=" "/>
    <s v="Image URL"/>
    <s v="470"/>
    <s v="WOFF"/>
    <s v="CAOCI"/>
    <s v=" "/>
    <s v=" "/>
  </r>
  <r>
    <x v="1"/>
    <x v="11"/>
    <x v="1"/>
    <x v="2"/>
    <s v="Uncollect Acct Elect-Write Off"/>
    <n v="-2119.89"/>
    <s v="USD"/>
    <s v="CS10236594"/>
    <x v="1"/>
    <s v=" "/>
    <s v="MT1"/>
    <s v=" "/>
    <s v="E"/>
    <s v=" "/>
    <d v="2020-10-14T00:00:00"/>
    <s v="LCS1182010"/>
    <s v=" "/>
    <s v="Image URL"/>
    <s v="470"/>
    <s v="WOFF"/>
    <s v="CAOCI"/>
    <s v=" "/>
    <s v=" "/>
  </r>
  <r>
    <x v="1"/>
    <x v="5"/>
    <x v="1"/>
    <x v="2"/>
    <s v="Uncollect Acct Elect-Write Off"/>
    <n v="-408.14"/>
    <s v="USD"/>
    <s v="CS10241980"/>
    <x v="1"/>
    <s v=" "/>
    <s v="MT1"/>
    <s v=" "/>
    <s v="E"/>
    <s v=" "/>
    <d v="2020-11-07T00:00:00"/>
    <s v="LCS1122011"/>
    <s v=" "/>
    <s v="Image URL"/>
    <s v="470"/>
    <s v="WOFF"/>
    <s v="CAOCI"/>
    <s v=" "/>
    <s v=" "/>
  </r>
  <r>
    <x v="1"/>
    <x v="5"/>
    <x v="1"/>
    <x v="2"/>
    <s v="Uncollect Acct Elect-Write Off"/>
    <n v="-2299.46"/>
    <s v="USD"/>
    <s v="CS10241980"/>
    <x v="1"/>
    <s v=" "/>
    <s v="MT1"/>
    <s v=" "/>
    <s v="E"/>
    <s v=" "/>
    <d v="2020-11-02T00:00:00"/>
    <s v="LCS1072011"/>
    <s v=" "/>
    <s v="Image URL"/>
    <s v="470"/>
    <s v="WOFF"/>
    <s v="CAOCI"/>
    <s v=" "/>
    <s v=" "/>
  </r>
  <r>
    <x v="1"/>
    <x v="1"/>
    <x v="1"/>
    <x v="2"/>
    <s v="Uncollect Acct Elect-Write Off"/>
    <n v="-3057.66"/>
    <s v="USD"/>
    <s v="CS10248021"/>
    <x v="1"/>
    <s v=" "/>
    <s v="MT1"/>
    <s v=" "/>
    <s v="E"/>
    <s v=" "/>
    <d v="2020-12-02T00:00:00"/>
    <s v="LCS1072012"/>
    <s v=" "/>
    <s v="Image URL"/>
    <s v="470"/>
    <s v="WOFF"/>
    <s v="CAOCI"/>
    <s v=" "/>
    <s v=" "/>
  </r>
  <r>
    <x v="0"/>
    <x v="3"/>
    <x v="1"/>
    <x v="0"/>
    <s v="Acc Prov For Uncollect Acc"/>
    <n v="1031.3800000000001"/>
    <s v="USD"/>
    <s v="CS10261450"/>
    <x v="1"/>
    <s v=" "/>
    <s v="MT1"/>
    <s v=" "/>
    <s v="E"/>
    <s v=" "/>
    <d v="2021-02-10T00:00:00"/>
    <s v="LCS1132102"/>
    <s v=" "/>
    <s v="Image URL"/>
    <s v="470"/>
    <s v="WOFF"/>
    <s v="CAOCI"/>
    <s v=" "/>
    <s v=" "/>
  </r>
  <r>
    <x v="0"/>
    <x v="3"/>
    <x v="1"/>
    <x v="0"/>
    <s v="Acc Prov For Uncollect Acc"/>
    <n v="1277.1600000000001"/>
    <s v="USD"/>
    <s v="CS10263801"/>
    <x v="1"/>
    <s v=" "/>
    <s v="MT1"/>
    <s v=" "/>
    <s v="E"/>
    <s v=" "/>
    <d v="2021-02-25T00:00:00"/>
    <s v="LCS1262102"/>
    <s v=" "/>
    <s v="Image URL"/>
    <s v="470"/>
    <s v="WOFF"/>
    <s v="CAOCI"/>
    <s v=" "/>
    <s v=" "/>
  </r>
  <r>
    <x v="0"/>
    <x v="3"/>
    <x v="1"/>
    <x v="2"/>
    <s v="Uncollect Acct Elect-Write Off"/>
    <n v="-784.08"/>
    <s v="USD"/>
    <s v="CS10261450"/>
    <x v="1"/>
    <s v=" "/>
    <s v="MT1"/>
    <s v=" "/>
    <s v="E"/>
    <s v=" "/>
    <d v="2021-02-10T00:00:00"/>
    <s v="LCS1132102"/>
    <s v=" "/>
    <s v="Image URL"/>
    <s v="470"/>
    <s v="WOFF"/>
    <s v="CAOCI"/>
    <s v=" "/>
    <s v=" "/>
  </r>
  <r>
    <x v="0"/>
    <x v="3"/>
    <x v="1"/>
    <x v="2"/>
    <s v="Uncollect Acct Elect-Write Off"/>
    <n v="-1623.83"/>
    <s v="USD"/>
    <s v="CS10260869"/>
    <x v="1"/>
    <s v=" "/>
    <s v="MT1"/>
    <s v=" "/>
    <s v="E"/>
    <s v=" "/>
    <d v="2021-02-03T00:00:00"/>
    <s v="LCS1072102"/>
    <s v=" "/>
    <s v="Image URL"/>
    <s v="470"/>
    <s v="WOFF"/>
    <s v="CAOCI"/>
    <s v=" "/>
    <s v=" "/>
  </r>
  <r>
    <x v="0"/>
    <x v="3"/>
    <x v="1"/>
    <x v="2"/>
    <s v="Uncollect Acct Elect-Write Off"/>
    <n v="-1182.1099999999999"/>
    <s v="USD"/>
    <s v="CS10262879"/>
    <x v="1"/>
    <s v=" "/>
    <s v="MT1"/>
    <s v=" "/>
    <s v="E"/>
    <s v=" "/>
    <d v="2021-02-22T00:00:00"/>
    <s v="LCS1232102"/>
    <s v=" "/>
    <s v="Image URL"/>
    <s v="470"/>
    <s v="WOFF"/>
    <s v="CAOCI"/>
    <s v=" "/>
    <s v=" "/>
  </r>
  <r>
    <x v="0"/>
    <x v="3"/>
    <x v="1"/>
    <x v="0"/>
    <s v="Acc Prov For Uncollect Acc"/>
    <n v="1086.8399999999999"/>
    <s v="USD"/>
    <s v="CS10264242"/>
    <x v="1"/>
    <s v=" "/>
    <s v="MT1"/>
    <s v=" "/>
    <s v="E"/>
    <s v=" "/>
    <d v="2021-02-26T00:00:00"/>
    <s v="LCS1272102"/>
    <s v=" "/>
    <s v="Image URL"/>
    <s v="470"/>
    <s v="WOFF"/>
    <s v="CAOCI"/>
    <s v=" "/>
    <s v=" "/>
  </r>
  <r>
    <x v="0"/>
    <x v="3"/>
    <x v="1"/>
    <x v="0"/>
    <s v="Acc Prov For Uncollect Acc"/>
    <n v="555.08000000000004"/>
    <s v="USD"/>
    <s v="CS10261611"/>
    <x v="1"/>
    <s v=" "/>
    <s v="MT1"/>
    <s v=" "/>
    <s v="E"/>
    <s v=" "/>
    <d v="2021-02-11T00:00:00"/>
    <s v="LCS1142102"/>
    <s v=" "/>
    <s v="Image URL"/>
    <s v="470"/>
    <s v="WOFF"/>
    <s v="CAOCI"/>
    <s v=" "/>
    <s v=" "/>
  </r>
  <r>
    <x v="0"/>
    <x v="3"/>
    <x v="1"/>
    <x v="2"/>
    <s v="Uncollect Acct Elect-Write Off"/>
    <n v="-1719.25"/>
    <s v="USD"/>
    <s v="CS10262478"/>
    <x v="1"/>
    <s v=" "/>
    <s v="MT1"/>
    <s v=" "/>
    <s v="E"/>
    <s v=" "/>
    <d v="2021-02-18T00:00:00"/>
    <s v="LCS1202102"/>
    <s v=" "/>
    <s v="Image URL"/>
    <s v="470"/>
    <s v="WOFF"/>
    <s v="CAOCI"/>
    <s v=" "/>
    <s v=" "/>
  </r>
  <r>
    <x v="0"/>
    <x v="3"/>
    <x v="1"/>
    <x v="2"/>
    <s v="Uncollect Acct Elect-Write Off"/>
    <n v="-1810.81"/>
    <s v="USD"/>
    <s v="CS10264242"/>
    <x v="1"/>
    <s v=" "/>
    <s v="MT1"/>
    <s v=" "/>
    <s v="E"/>
    <s v=" "/>
    <d v="2021-02-26T00:00:00"/>
    <s v="LCS1272102"/>
    <s v=" "/>
    <s v="Image URL"/>
    <s v="470"/>
    <s v="WOFF"/>
    <s v="CAOCI"/>
    <s v=" "/>
    <s v=" "/>
  </r>
  <r>
    <x v="0"/>
    <x v="3"/>
    <x v="1"/>
    <x v="0"/>
    <s v="Acc Prov For Uncollect Acc"/>
    <n v="-167.56"/>
    <s v="USD"/>
    <s v="CS10260869"/>
    <x v="1"/>
    <s v=" "/>
    <s v="MT1"/>
    <s v=" "/>
    <s v="E"/>
    <s v=" "/>
    <d v="2021-02-05T00:00:00"/>
    <s v="LCS1092102"/>
    <s v=" "/>
    <s v="Image URL"/>
    <s v="470"/>
    <s v="WOFF"/>
    <s v="CAOCI"/>
    <s v=" "/>
    <s v=" "/>
  </r>
  <r>
    <x v="0"/>
    <x v="2"/>
    <x v="1"/>
    <x v="2"/>
    <s v="Uncollect Acct Elect-Write Off"/>
    <n v="-1775"/>
    <s v="USD"/>
    <s v="CS10266396"/>
    <x v="1"/>
    <s v=" "/>
    <s v="MT1"/>
    <s v=" "/>
    <s v="E"/>
    <s v=" "/>
    <d v="2021-03-01T00:00:00"/>
    <s v="LCS1032103"/>
    <s v=" "/>
    <s v="Image URL"/>
    <s v="470"/>
    <s v="WOFF"/>
    <s v="CAOCI"/>
    <s v=" "/>
    <s v=" "/>
  </r>
  <r>
    <x v="0"/>
    <x v="2"/>
    <x v="1"/>
    <x v="2"/>
    <s v="Uncollect Acct Elect-Write Off"/>
    <n v="-239.72"/>
    <s v="USD"/>
    <s v="CS10268452"/>
    <x v="1"/>
    <s v=" "/>
    <s v="MT1"/>
    <s v=" "/>
    <s v="E"/>
    <s v=" "/>
    <d v="2021-03-19T00:00:00"/>
    <s v="LCS1192103"/>
    <s v=" "/>
    <s v="Image URL"/>
    <s v="470"/>
    <s v="WOFF"/>
    <s v="CAOCI"/>
    <s v=" "/>
    <s v=" "/>
  </r>
  <r>
    <x v="0"/>
    <x v="2"/>
    <x v="1"/>
    <x v="0"/>
    <s v="Acc Prov For Uncollect Acc"/>
    <n v="522.86"/>
    <s v="USD"/>
    <s v="CS10266396"/>
    <x v="1"/>
    <s v=" "/>
    <s v="MT1"/>
    <s v=" "/>
    <s v="E"/>
    <s v=" "/>
    <d v="2021-03-01T00:00:00"/>
    <s v="LCS1032103"/>
    <s v=" "/>
    <s v="Image URL"/>
    <s v="470"/>
    <s v="WOFF"/>
    <s v="CAOCI"/>
    <s v=" "/>
    <s v=" "/>
  </r>
  <r>
    <x v="0"/>
    <x v="2"/>
    <x v="1"/>
    <x v="2"/>
    <s v="Uncollect Acct Elect-Write Off"/>
    <n v="-2651.09"/>
    <s v="USD"/>
    <s v="CS10268274"/>
    <x v="1"/>
    <s v=" "/>
    <s v="MT1"/>
    <s v=" "/>
    <s v="E"/>
    <s v=" "/>
    <d v="2021-03-18T00:00:00"/>
    <s v="LCS1182103"/>
    <s v=" "/>
    <s v="Image URL"/>
    <s v="470"/>
    <s v="WOFF"/>
    <s v="CAOCI"/>
    <s v=" "/>
    <s v=" "/>
  </r>
  <r>
    <x v="0"/>
    <x v="2"/>
    <x v="1"/>
    <x v="2"/>
    <s v="Uncollect Acct Elect-Write Off"/>
    <n v="-6609.62"/>
    <s v="USD"/>
    <s v="CS10270068"/>
    <x v="1"/>
    <s v=" "/>
    <s v="MT1"/>
    <s v=" "/>
    <s v="E"/>
    <s v=" "/>
    <d v="2021-03-29T00:00:00"/>
    <s v="LCS1272103"/>
    <s v=" "/>
    <s v="Image URL"/>
    <s v="470"/>
    <s v="WOFF"/>
    <s v="CAOCI"/>
    <s v=" "/>
    <s v=" "/>
  </r>
  <r>
    <x v="0"/>
    <x v="2"/>
    <x v="1"/>
    <x v="2"/>
    <s v="Uncollect Acct Elect-Write Off"/>
    <n v="-4409.92"/>
    <s v="USD"/>
    <s v="CS10270325"/>
    <x v="1"/>
    <s v=" "/>
    <s v="MT1"/>
    <s v=" "/>
    <s v="E"/>
    <s v=" "/>
    <d v="2021-03-30T00:00:00"/>
    <s v="LCS1282103"/>
    <s v=" "/>
    <s v="Image URL"/>
    <s v="470"/>
    <s v="WOFF"/>
    <s v="CAOCI"/>
    <s v=" "/>
    <s v=" "/>
  </r>
  <r>
    <x v="0"/>
    <x v="2"/>
    <x v="1"/>
    <x v="0"/>
    <s v="Acc Prov For Uncollect Acc"/>
    <n v="-45.99"/>
    <s v="USD"/>
    <s v="CS10269163"/>
    <x v="1"/>
    <s v=" "/>
    <s v="MT1"/>
    <s v=" "/>
    <s v="E"/>
    <s v=" "/>
    <d v="2021-03-24T00:00:00"/>
    <s v="LCS1232103"/>
    <s v=" "/>
    <s v="Image URL"/>
    <s v="470"/>
    <s v="WOFF"/>
    <s v="CAOCI"/>
    <s v=" "/>
    <s v=" "/>
  </r>
  <r>
    <x v="0"/>
    <x v="2"/>
    <x v="1"/>
    <x v="2"/>
    <s v="Uncollect Acct Elect-Write Off"/>
    <n v="-4920.55"/>
    <s v="USD"/>
    <s v="CS10267613"/>
    <x v="1"/>
    <s v=" "/>
    <s v="MT1"/>
    <s v=" "/>
    <s v="E"/>
    <s v=" "/>
    <d v="2021-03-15T00:00:00"/>
    <s v="LCS1152103"/>
    <s v=" "/>
    <s v="Image URL"/>
    <s v="470"/>
    <s v="WOFF"/>
    <s v="CAOCI"/>
    <s v=" "/>
    <s v=" "/>
  </r>
  <r>
    <x v="0"/>
    <x v="0"/>
    <x v="1"/>
    <x v="2"/>
    <s v="Uncollect Acct Elect-Write Off"/>
    <n v="-942.55"/>
    <s v="USD"/>
    <s v="CS10273647"/>
    <x v="1"/>
    <s v=" "/>
    <s v="MT1"/>
    <s v=" "/>
    <s v="E"/>
    <s v=" "/>
    <d v="2021-04-01T00:00:00"/>
    <s v="LCS1032104"/>
    <s v=" "/>
    <s v="Image URL"/>
    <s v="470"/>
    <s v="WOFF"/>
    <s v="CAOCI"/>
    <s v=" "/>
    <s v=" "/>
  </r>
  <r>
    <x v="0"/>
    <x v="0"/>
    <x v="1"/>
    <x v="0"/>
    <s v="Acc Prov For Uncollect Acc"/>
    <n v="-425.35"/>
    <s v="USD"/>
    <s v="CS10274231"/>
    <x v="1"/>
    <s v=" "/>
    <s v="MT1"/>
    <s v=" "/>
    <s v="E"/>
    <s v=" "/>
    <d v="2021-04-13T00:00:00"/>
    <s v="LCS1132104"/>
    <s v=" "/>
    <s v="Image URL"/>
    <s v="470"/>
    <s v="WOFF"/>
    <s v="CAOCI"/>
    <s v=" "/>
    <s v=" "/>
  </r>
  <r>
    <x v="0"/>
    <x v="0"/>
    <x v="1"/>
    <x v="2"/>
    <s v="Uncollect Acct Elect-Write Off"/>
    <n v="-2556.58"/>
    <s v="USD"/>
    <s v="CS10276291"/>
    <x v="1"/>
    <s v=" "/>
    <s v="MT1"/>
    <s v=" "/>
    <s v="E"/>
    <s v=" "/>
    <d v="2021-04-27T00:00:00"/>
    <s v="LCS1252104"/>
    <s v=" "/>
    <s v="Image URL"/>
    <s v="470"/>
    <s v="WOFF"/>
    <s v="CAOCI"/>
    <s v=" "/>
    <s v=" "/>
  </r>
  <r>
    <x v="0"/>
    <x v="0"/>
    <x v="1"/>
    <x v="0"/>
    <s v="Acc Prov For Uncollect Acc"/>
    <n v="24690.6"/>
    <s v="USD"/>
    <s v="CS10273647"/>
    <x v="1"/>
    <s v=" "/>
    <s v="MT1"/>
    <s v=" "/>
    <s v="E"/>
    <s v=" "/>
    <d v="2021-04-02T00:00:00"/>
    <s v="LCS1042104"/>
    <s v=" "/>
    <s v="Image URL"/>
    <s v="470"/>
    <s v="WOFF"/>
    <s v="CAOCI"/>
    <s v=" "/>
    <s v=" "/>
  </r>
  <r>
    <x v="0"/>
    <x v="0"/>
    <x v="1"/>
    <x v="2"/>
    <s v="Uncollect Acct Elect-Write Off"/>
    <n v="-3063.65"/>
    <s v="USD"/>
    <s v="CS10274995"/>
    <x v="1"/>
    <s v=" "/>
    <s v="MT1"/>
    <s v=" "/>
    <s v="E"/>
    <s v=" "/>
    <d v="2021-04-19T00:00:00"/>
    <s v="LCS1182104"/>
    <s v=" "/>
    <s v="Image URL"/>
    <s v="470"/>
    <s v="WOFF"/>
    <s v="CAOCI"/>
    <s v=" "/>
    <s v=" "/>
  </r>
  <r>
    <x v="0"/>
    <x v="0"/>
    <x v="1"/>
    <x v="0"/>
    <s v="Acc Prov For Uncollect Acc"/>
    <n v="725.93"/>
    <s v="USD"/>
    <s v="CS10276291"/>
    <x v="1"/>
    <s v=" "/>
    <s v="MT1"/>
    <s v=" "/>
    <s v="E"/>
    <s v=" "/>
    <d v="2021-04-27T00:00:00"/>
    <s v="LCS1252104"/>
    <s v=" "/>
    <s v="Image URL"/>
    <s v="470"/>
    <s v="WOFF"/>
    <s v="CAOCI"/>
    <s v=" "/>
    <s v=" "/>
  </r>
  <r>
    <x v="0"/>
    <x v="0"/>
    <x v="1"/>
    <x v="0"/>
    <s v="Acc Prov For Uncollect Acc"/>
    <n v="2301.0100000000002"/>
    <s v="USD"/>
    <s v="CS10275525"/>
    <x v="1"/>
    <s v=" "/>
    <s v="MT1"/>
    <s v=" "/>
    <s v="E"/>
    <s v=" "/>
    <d v="2021-04-22T00:00:00"/>
    <s v="LCS1212104"/>
    <s v=" "/>
    <s v="Image URL"/>
    <s v="470"/>
    <s v="WOFF"/>
    <s v="CAOCI"/>
    <s v=" "/>
    <s v=" "/>
  </r>
  <r>
    <x v="1"/>
    <x v="0"/>
    <x v="1"/>
    <x v="4"/>
    <s v="Accum Prov Uncoll - COVID19"/>
    <n v="-490123"/>
    <s v="USD"/>
    <s v="ERD0202778"/>
    <x v="0"/>
    <s v="Accrual Bad Debt Exp COVID"/>
    <s v="ENT"/>
    <s v=" "/>
    <s v="E"/>
    <s v=" "/>
    <d v="2020-04-30T00:00:00"/>
    <s v=" "/>
    <s v=" "/>
    <s v="Image URL"/>
    <s v="470"/>
    <s v="WOFF"/>
    <s v="CAOCI"/>
    <s v=" "/>
    <s v=" "/>
  </r>
  <r>
    <x v="1"/>
    <x v="7"/>
    <x v="1"/>
    <x v="4"/>
    <s v="Accum Prov Uncoll - COVID19"/>
    <n v="-671000"/>
    <s v="USD"/>
    <s v="ERD0208566"/>
    <x v="0"/>
    <s v="Accrual Bad Debt Exp COVID"/>
    <s v="ENT"/>
    <s v=" "/>
    <s v="E"/>
    <s v=" "/>
    <d v="2020-05-31T00:00:00"/>
    <s v=" "/>
    <s v=" "/>
    <s v="Image URL"/>
    <s v="470"/>
    <s v="WOFF"/>
    <s v="CAOCI"/>
    <s v=" "/>
    <s v=" "/>
  </r>
  <r>
    <x v="1"/>
    <x v="1"/>
    <x v="1"/>
    <x v="2"/>
    <s v="Uncollect Acct Elect-Write Off"/>
    <n v="9896"/>
    <s v="USD"/>
    <s v="ERD0253683"/>
    <x v="0"/>
    <s v="Uncollect Acct Elect-Write Off"/>
    <s v=" "/>
    <s v=" "/>
    <s v="G"/>
    <s v=" "/>
    <d v="2020-12-31T00:00:00"/>
    <s v=" "/>
    <s v=" "/>
    <s v="Image URL"/>
    <s v="640"/>
    <s v="WOFF"/>
    <s v="CAOCI"/>
    <s v=" "/>
    <s v=" "/>
  </r>
  <r>
    <x v="0"/>
    <x v="2"/>
    <x v="1"/>
    <x v="2"/>
    <s v="Uncollect Acct Elect-Write Off"/>
    <n v="96619.75"/>
    <s v="USD"/>
    <s v="ERD0271802"/>
    <x v="0"/>
    <s v="Uncollect Acct Elect-Write Off"/>
    <s v=" "/>
    <s v=" "/>
    <s v="G"/>
    <s v=" "/>
    <d v="2021-03-31T00:00:00"/>
    <s v=" "/>
    <s v=" "/>
    <s v="Image URL"/>
    <s v="640"/>
    <s v="WOFF"/>
    <s v="CAOCI"/>
    <s v=" "/>
    <s v=" "/>
  </r>
  <r>
    <x v="0"/>
    <x v="6"/>
    <x v="1"/>
    <x v="2"/>
    <s v="Uncollect Acct Elect-Write Off"/>
    <n v="-1093182"/>
    <s v="USD"/>
    <s v="ERD0259431"/>
    <x v="0"/>
    <s v="Uncollect Acct Elect-Write Off"/>
    <s v=" "/>
    <s v=" "/>
    <s v="E"/>
    <s v=" "/>
    <d v="2021-01-31T00:00:00"/>
    <s v=" "/>
    <s v=" "/>
    <s v="Image URL"/>
    <s v="640"/>
    <s v="WOFF"/>
    <s v="CAOCI"/>
    <s v=" "/>
    <s v=" "/>
  </r>
  <r>
    <x v="1"/>
    <x v="1"/>
    <x v="1"/>
    <x v="2"/>
    <s v="Uncollect Acct Elect-Write Off"/>
    <n v="-931380.87"/>
    <s v="USD"/>
    <s v="ERD0253677"/>
    <x v="0"/>
    <s v="Adj amt of exp to be recog - E"/>
    <s v=" "/>
    <s v=" "/>
    <s v="E"/>
    <s v=" "/>
    <d v="2020-12-31T00:00:00"/>
    <s v=" "/>
    <s v=" "/>
    <s v="Image URL"/>
    <s v="470"/>
    <s v="WOFF"/>
    <s v="CAOCI"/>
    <s v=" "/>
    <s v=" "/>
  </r>
  <r>
    <x v="1"/>
    <x v="6"/>
    <x v="0"/>
    <x v="2"/>
    <s v="Uncollect Acct Elect-Write Off"/>
    <n v="10237.49"/>
    <s v="USD"/>
    <s v="CS10180455"/>
    <x v="1"/>
    <s v=" "/>
    <s v="MT1"/>
    <s v="F3PCR56243"/>
    <s v="E"/>
    <s v=" "/>
    <d v="2020-01-17T00:00:00"/>
    <s v="NCS1182001"/>
    <s v=" "/>
    <s v="Image URL"/>
    <s v="470"/>
    <s v="WOFF"/>
    <s v="CAOCS"/>
    <s v=" "/>
    <s v=" "/>
  </r>
  <r>
    <x v="1"/>
    <x v="6"/>
    <x v="0"/>
    <x v="2"/>
    <s v="Uncollect Acct Elect-Write Off"/>
    <n v="61207.54"/>
    <s v="USD"/>
    <s v="CS10181026"/>
    <x v="1"/>
    <s v=" "/>
    <s v="MT1"/>
    <s v="F3PCR56243"/>
    <s v="E"/>
    <s v=" "/>
    <d v="2020-01-23T00:00:00"/>
    <s v="NCS1232001"/>
    <s v=" "/>
    <s v="Image URL"/>
    <s v="470"/>
    <s v="WOFF"/>
    <s v="CAOCS"/>
    <s v=" "/>
    <s v=" "/>
  </r>
  <r>
    <x v="1"/>
    <x v="3"/>
    <x v="0"/>
    <x v="2"/>
    <s v="Uncollect Acct Elect-Write Off"/>
    <n v="18918.23"/>
    <s v="USD"/>
    <s v="CS10187350"/>
    <x v="1"/>
    <s v=" "/>
    <s v="MT1"/>
    <s v="F3PCR56243"/>
    <s v="E"/>
    <s v=" "/>
    <d v="2020-02-21T00:00:00"/>
    <s v="NCS1222002"/>
    <s v=" "/>
    <s v="Image URL"/>
    <s v="470"/>
    <s v="WOFF"/>
    <s v="CAOCS"/>
    <s v=" "/>
    <s v=" "/>
  </r>
  <r>
    <x v="1"/>
    <x v="3"/>
    <x v="0"/>
    <x v="2"/>
    <s v="Uncollect Acct Elect-Write Off"/>
    <n v="9986.39"/>
    <s v="USD"/>
    <s v="CS10185616"/>
    <x v="1"/>
    <s v=" "/>
    <s v="MT1"/>
    <s v="F3PCR56243"/>
    <s v="E"/>
    <s v=" "/>
    <d v="2020-02-11T00:00:00"/>
    <s v="NCS1132002"/>
    <s v=" "/>
    <s v="Image URL"/>
    <s v="470"/>
    <s v="WOFF"/>
    <s v="CAOCS"/>
    <s v=" "/>
    <s v=" "/>
  </r>
  <r>
    <x v="1"/>
    <x v="3"/>
    <x v="0"/>
    <x v="2"/>
    <s v="Uncollect Acct Elect-Write Off"/>
    <n v="14059.94"/>
    <s v="USD"/>
    <s v="CS10185368"/>
    <x v="1"/>
    <s v=" "/>
    <s v="MT1"/>
    <s v="F3PCR56243"/>
    <s v="E"/>
    <s v=" "/>
    <d v="2020-02-07T00:00:00"/>
    <s v="NCS1102002"/>
    <s v=" "/>
    <s v="Image URL"/>
    <s v="470"/>
    <s v="WOFF"/>
    <s v="CAOCS"/>
    <s v=" "/>
    <s v=" "/>
  </r>
  <r>
    <x v="1"/>
    <x v="2"/>
    <x v="0"/>
    <x v="2"/>
    <s v="Uncollect Acct Elect-Write Off"/>
    <n v="9603.0300000000007"/>
    <s v="USD"/>
    <s v="CS10191949"/>
    <x v="1"/>
    <s v=" "/>
    <s v="MT1"/>
    <s v="F3PCR56243"/>
    <s v="E"/>
    <s v=" "/>
    <d v="2020-03-12T00:00:00"/>
    <s v="NCS1132003"/>
    <s v=" "/>
    <s v="Image URL"/>
    <s v="470"/>
    <s v="WOFF"/>
    <s v="CAOCS"/>
    <s v=" "/>
    <s v=" "/>
  </r>
  <r>
    <x v="1"/>
    <x v="2"/>
    <x v="0"/>
    <x v="2"/>
    <s v="Uncollect Acct Elect-Write Off"/>
    <n v="21505.18"/>
    <s v="USD"/>
    <s v="CS10191260"/>
    <x v="1"/>
    <s v=" "/>
    <s v="MT1"/>
    <s v="F3PCR56243"/>
    <s v="E"/>
    <s v=" "/>
    <d v="2020-03-06T00:00:00"/>
    <s v="NCS1082003"/>
    <s v=" "/>
    <s v="Image URL"/>
    <s v="470"/>
    <s v="WOFF"/>
    <s v="CAOCS"/>
    <s v=" "/>
    <s v=" "/>
  </r>
  <r>
    <x v="1"/>
    <x v="2"/>
    <x v="0"/>
    <x v="2"/>
    <s v="Uncollect Acct Elect-Write Off"/>
    <n v="-2360.42"/>
    <s v="USD"/>
    <s v="CS10194051"/>
    <x v="1"/>
    <s v=" "/>
    <s v="MT1"/>
    <s v="F3PCR56243"/>
    <s v="E"/>
    <s v=" "/>
    <d v="2020-03-26T00:00:00"/>
    <s v="NCS1282003"/>
    <s v=" "/>
    <s v="Image URL"/>
    <s v="470"/>
    <s v="WOFF"/>
    <s v="CAOCS"/>
    <s v=" "/>
    <s v=" "/>
  </r>
  <r>
    <x v="1"/>
    <x v="2"/>
    <x v="0"/>
    <x v="2"/>
    <s v="Uncollect Acct Elect-Write Off"/>
    <n v="-1177.92"/>
    <s v="USD"/>
    <s v="CS10194459"/>
    <x v="1"/>
    <s v=" "/>
    <s v="MT1"/>
    <s v="F3PCR56243"/>
    <s v="E"/>
    <s v=" "/>
    <d v="2020-03-27T00:00:00"/>
    <s v="NCS1292003"/>
    <s v=" "/>
    <s v="Image URL"/>
    <s v="470"/>
    <s v="WOFF"/>
    <s v="CAOCS"/>
    <s v=" "/>
    <s v=" "/>
  </r>
  <r>
    <x v="1"/>
    <x v="0"/>
    <x v="0"/>
    <x v="2"/>
    <s v="Uncollect Acct Elect-Write Off"/>
    <n v="-3607.46"/>
    <s v="USD"/>
    <s v="CS10199428"/>
    <x v="1"/>
    <s v=" "/>
    <s v="MT1"/>
    <s v="F3PCR56243"/>
    <s v="E"/>
    <s v=" "/>
    <d v="2020-04-17T00:00:00"/>
    <s v="NCS1192004"/>
    <s v=" "/>
    <s v="Image URL"/>
    <s v="470"/>
    <s v="WOFF"/>
    <s v="CAOCS"/>
    <s v=" "/>
    <s v=" "/>
  </r>
  <r>
    <x v="1"/>
    <x v="7"/>
    <x v="0"/>
    <x v="2"/>
    <s v="Uncollect Acct Elect-Write Off"/>
    <n v="-10278.83"/>
    <s v="USD"/>
    <s v="CS10204783"/>
    <x v="1"/>
    <s v=" "/>
    <s v="MT1"/>
    <s v="F3PCR56243"/>
    <s v="E"/>
    <s v=" "/>
    <d v="2020-05-12T00:00:00"/>
    <s v="NCS1122005"/>
    <s v=" "/>
    <s v="Image URL"/>
    <s v="470"/>
    <s v="WOFF"/>
    <s v="CAOCS"/>
    <s v=" "/>
    <s v=" "/>
  </r>
  <r>
    <x v="1"/>
    <x v="7"/>
    <x v="0"/>
    <x v="2"/>
    <s v="Uncollect Acct Elect-Write Off"/>
    <n v="-1026.57"/>
    <s v="USD"/>
    <s v="CS10204424"/>
    <x v="1"/>
    <s v=" "/>
    <s v="MT1"/>
    <s v="F3PCR56243"/>
    <s v="E"/>
    <s v=" "/>
    <d v="2020-05-09T00:00:00"/>
    <s v="NCS1102005"/>
    <s v=" "/>
    <s v="Image URL"/>
    <s v="470"/>
    <s v="WOFF"/>
    <s v="CAOCS"/>
    <s v=" "/>
    <s v=" "/>
  </r>
  <r>
    <x v="1"/>
    <x v="7"/>
    <x v="0"/>
    <x v="2"/>
    <s v="Uncollect Acct Elect-Write Off"/>
    <n v="-6145.34"/>
    <s v="USD"/>
    <s v="CS10207787"/>
    <x v="1"/>
    <s v=" "/>
    <s v="MT1"/>
    <s v="F3PCR56243"/>
    <s v="E"/>
    <s v=" "/>
    <d v="2020-05-29T00:00:00"/>
    <s v="NCS1262005"/>
    <s v=" "/>
    <s v="Image URL"/>
    <s v="470"/>
    <s v="WOFF"/>
    <s v="CAOCS"/>
    <s v=" "/>
    <s v=" "/>
  </r>
  <r>
    <x v="1"/>
    <x v="4"/>
    <x v="0"/>
    <x v="2"/>
    <s v="Uncollect Acct Elect-Write Off"/>
    <n v="-6587.49"/>
    <s v="USD"/>
    <s v="CS10210143"/>
    <x v="1"/>
    <s v=" "/>
    <s v="MT1"/>
    <s v="F3PCR56243"/>
    <s v="E"/>
    <s v=" "/>
    <d v="2020-06-02T00:00:00"/>
    <s v="NCS1062006"/>
    <s v=" "/>
    <s v="Image URL"/>
    <s v="470"/>
    <s v="WOFF"/>
    <s v="CAOCS"/>
    <s v=" "/>
    <s v=" "/>
  </r>
  <r>
    <x v="1"/>
    <x v="4"/>
    <x v="0"/>
    <x v="2"/>
    <s v="Uncollect Acct Elect-Write Off"/>
    <n v="-3174.14"/>
    <s v="USD"/>
    <s v="CS10212413"/>
    <x v="1"/>
    <s v=" "/>
    <s v="MT1"/>
    <s v="F3PCR56243"/>
    <s v="E"/>
    <s v=" "/>
    <d v="2020-06-22T00:00:00"/>
    <s v="NCS1232006"/>
    <s v=" "/>
    <s v="Image URL"/>
    <s v="470"/>
    <s v="WOFF"/>
    <s v="CAOCS"/>
    <s v=" "/>
    <s v=" "/>
  </r>
  <r>
    <x v="1"/>
    <x v="4"/>
    <x v="0"/>
    <x v="2"/>
    <s v="Uncollect Acct Elect-Write Off"/>
    <n v="-3989.8"/>
    <s v="USD"/>
    <s v="CS10213913"/>
    <x v="1"/>
    <s v=" "/>
    <s v="MT1"/>
    <s v="F3PCR56243"/>
    <s v="E"/>
    <s v=" "/>
    <d v="2020-06-29T00:00:00"/>
    <s v="NCS1292006"/>
    <s v=" "/>
    <s v="Image URL"/>
    <s v="470"/>
    <s v="WOFF"/>
    <s v="CAOCS"/>
    <s v=" "/>
    <s v=" "/>
  </r>
  <r>
    <x v="1"/>
    <x v="4"/>
    <x v="0"/>
    <x v="2"/>
    <s v="Uncollect Acct Elect-Write Off"/>
    <n v="-4132.01"/>
    <s v="USD"/>
    <s v="CS10211846"/>
    <x v="1"/>
    <s v=" "/>
    <s v="MT1"/>
    <s v="F3PCR56243"/>
    <s v="E"/>
    <s v=" "/>
    <d v="2020-06-17T00:00:00"/>
    <s v="NCS1192006"/>
    <s v=" "/>
    <s v="Image URL"/>
    <s v="470"/>
    <s v="WOFF"/>
    <s v="CAOCS"/>
    <s v=" "/>
    <s v=" "/>
  </r>
  <r>
    <x v="1"/>
    <x v="8"/>
    <x v="0"/>
    <x v="2"/>
    <s v="Uncollect Acct Elect-Write Off"/>
    <n v="-5940.35"/>
    <s v="USD"/>
    <s v="CS10217276"/>
    <x v="1"/>
    <s v=" "/>
    <s v="MT1"/>
    <s v="F3PCR56243"/>
    <s v="E"/>
    <s v=" "/>
    <d v="2020-07-08T00:00:00"/>
    <s v="NCS1112007"/>
    <s v=" "/>
    <s v="Image URL"/>
    <s v="470"/>
    <s v="WOFF"/>
    <s v="CAOCS"/>
    <s v=" "/>
    <s v=" "/>
  </r>
  <r>
    <x v="1"/>
    <x v="8"/>
    <x v="0"/>
    <x v="2"/>
    <s v="Uncollect Acct Elect-Write Off"/>
    <n v="-5176.21"/>
    <s v="USD"/>
    <s v="CS10217276"/>
    <x v="1"/>
    <s v=" "/>
    <s v="MT1"/>
    <s v="F3PCR56243"/>
    <s v="E"/>
    <s v=" "/>
    <d v="2020-07-01T00:00:00"/>
    <s v="NCS1062007"/>
    <s v=" "/>
    <s v="Image URL"/>
    <s v="470"/>
    <s v="WOFF"/>
    <s v="CAOCS"/>
    <s v=" "/>
    <s v=" "/>
  </r>
  <r>
    <x v="1"/>
    <x v="8"/>
    <x v="0"/>
    <x v="2"/>
    <s v="Uncollect Acct Elect-Write Off"/>
    <n v="-3331.92"/>
    <s v="USD"/>
    <s v="CS10217609"/>
    <x v="1"/>
    <s v=" "/>
    <s v="MT1"/>
    <s v="F3PCR56243"/>
    <s v="E"/>
    <s v=" "/>
    <d v="2020-07-13T00:00:00"/>
    <s v="NCS1152007"/>
    <s v=" "/>
    <s v="Image URL"/>
    <s v="470"/>
    <s v="WOFF"/>
    <s v="CAOCS"/>
    <s v=" "/>
    <s v=" "/>
  </r>
  <r>
    <x v="1"/>
    <x v="8"/>
    <x v="0"/>
    <x v="2"/>
    <s v="Uncollect Acct Elect-Write Off"/>
    <n v="-2194.6"/>
    <s v="USD"/>
    <s v="CS10219409"/>
    <x v="1"/>
    <s v=" "/>
    <s v="MT1"/>
    <s v="F3PCR56243"/>
    <s v="E"/>
    <s v=" "/>
    <d v="2020-07-24T00:00:00"/>
    <s v="NCS1252007"/>
    <s v=" "/>
    <s v="Image URL"/>
    <s v="470"/>
    <s v="WOFF"/>
    <s v="CAOCS"/>
    <s v=" "/>
    <s v=" "/>
  </r>
  <r>
    <x v="1"/>
    <x v="8"/>
    <x v="0"/>
    <x v="2"/>
    <s v="Uncollect Acct Elect-Write Off"/>
    <n v="-1164.1500000000001"/>
    <s v="USD"/>
    <s v="CS10218769"/>
    <x v="1"/>
    <s v=" "/>
    <s v="MT1"/>
    <s v="F3PCR56243"/>
    <s v="E"/>
    <s v=" "/>
    <d v="2020-07-21T00:00:00"/>
    <s v="NCS1222007"/>
    <s v=" "/>
    <s v="Image URL"/>
    <s v="470"/>
    <s v="WOFF"/>
    <s v="CAOCS"/>
    <s v=" "/>
    <s v=" "/>
  </r>
  <r>
    <x v="1"/>
    <x v="9"/>
    <x v="0"/>
    <x v="2"/>
    <s v="Uncollect Acct Elect-Write Off"/>
    <n v="-5382.17"/>
    <s v="USD"/>
    <s v="CS10223412"/>
    <x v="1"/>
    <s v=" "/>
    <s v="MT1"/>
    <s v="F3PCR56243"/>
    <s v="E"/>
    <s v=" "/>
    <d v="2020-08-10T00:00:00"/>
    <s v="NCS1132008"/>
    <s v=" "/>
    <s v="Image URL"/>
    <s v="470"/>
    <s v="WOFF"/>
    <s v="CAOCS"/>
    <s v=" "/>
    <s v=" "/>
  </r>
  <r>
    <x v="1"/>
    <x v="9"/>
    <x v="0"/>
    <x v="2"/>
    <s v="Uncollect Acct Elect-Write Off"/>
    <n v="-935.32"/>
    <s v="USD"/>
    <s v="CS10223254"/>
    <x v="1"/>
    <s v=" "/>
    <s v="MT1"/>
    <s v="F3PCR56243"/>
    <s v="E"/>
    <s v=" "/>
    <d v="2020-08-07T00:00:00"/>
    <s v="NCS1112008"/>
    <s v=" "/>
    <s v="Image URL"/>
    <s v="470"/>
    <s v="WOFF"/>
    <s v="CAOCS"/>
    <s v=" "/>
    <s v=" "/>
  </r>
  <r>
    <x v="1"/>
    <x v="10"/>
    <x v="0"/>
    <x v="2"/>
    <s v="Uncollect Acct Elect-Write Off"/>
    <n v="-2960.06"/>
    <s v="USD"/>
    <s v="CS10230425"/>
    <x v="1"/>
    <s v=" "/>
    <s v="MT1"/>
    <s v="F3PCR56243"/>
    <s v="E"/>
    <s v=" "/>
    <d v="2020-09-16T00:00:00"/>
    <s v="NCS1192009"/>
    <s v=" "/>
    <s v="Image URL"/>
    <s v="470"/>
    <s v="WOFF"/>
    <s v="CAOCS"/>
    <s v=" "/>
    <s v=" "/>
  </r>
  <r>
    <x v="1"/>
    <x v="11"/>
    <x v="0"/>
    <x v="2"/>
    <s v="Uncollect Acct Elect-Write Off"/>
    <n v="15.75"/>
    <s v="USD"/>
    <s v="CS10239036"/>
    <x v="1"/>
    <s v=" "/>
    <s v="MT1"/>
    <s v="F3PCR56243"/>
    <s v="E"/>
    <s v=" "/>
    <d v="2020-10-28T00:00:00"/>
    <s v="NCS1302010"/>
    <s v=" "/>
    <s v="Image URL"/>
    <s v="470"/>
    <s v="WOFF"/>
    <s v="CAOCS"/>
    <s v=" "/>
    <s v=" "/>
  </r>
  <r>
    <x v="1"/>
    <x v="11"/>
    <x v="0"/>
    <x v="2"/>
    <s v="Uncollect Acct Elect-Write Off"/>
    <n v="8663.52"/>
    <s v="USD"/>
    <s v="CS10237214"/>
    <x v="1"/>
    <s v=" "/>
    <s v="MT1"/>
    <s v="F3PCR56243"/>
    <s v="E"/>
    <s v=" "/>
    <d v="2020-10-19T00:00:00"/>
    <s v="NCS1222010"/>
    <s v=" "/>
    <s v="Image URL"/>
    <s v="470"/>
    <s v="WOFF"/>
    <s v="CAOCS"/>
    <s v=" "/>
    <s v=" "/>
  </r>
  <r>
    <x v="1"/>
    <x v="11"/>
    <x v="0"/>
    <x v="2"/>
    <s v="Uncollect Acct Elect-Write Off"/>
    <n v="-2546.84"/>
    <s v="USD"/>
    <s v="CS10235984"/>
    <x v="1"/>
    <s v=" "/>
    <s v="MT1"/>
    <s v="F3PCR56243"/>
    <s v="E"/>
    <s v=" "/>
    <d v="2020-10-08T00:00:00"/>
    <s v="NCS1132010"/>
    <s v=" "/>
    <s v="Image URL"/>
    <s v="470"/>
    <s v="WOFF"/>
    <s v="CAOCS"/>
    <s v=" "/>
    <s v=" "/>
  </r>
  <r>
    <x v="1"/>
    <x v="5"/>
    <x v="0"/>
    <x v="2"/>
    <s v="Uncollect Acct Elect-Write Off"/>
    <n v="-1.31"/>
    <s v="USD"/>
    <s v="CS10244065"/>
    <x v="1"/>
    <s v=" "/>
    <s v="MT1"/>
    <s v="F3PCR56243"/>
    <s v="E"/>
    <s v=" "/>
    <d v="2020-11-21T00:00:00"/>
    <s v="NCS1242011"/>
    <s v=" "/>
    <s v="Image URL"/>
    <s v="470"/>
    <s v="WOFF"/>
    <s v="CAOCS"/>
    <s v=" "/>
    <s v=" "/>
  </r>
  <r>
    <x v="1"/>
    <x v="5"/>
    <x v="0"/>
    <x v="2"/>
    <s v="Uncollect Acct Elect-Write Off"/>
    <n v="-1014.92"/>
    <s v="USD"/>
    <s v="CS10241991"/>
    <x v="1"/>
    <s v=" "/>
    <s v="MT1"/>
    <s v="F3PCR56243"/>
    <s v="E"/>
    <s v=" "/>
    <d v="2020-11-03T00:00:00"/>
    <s v="NCS1082011"/>
    <s v=" "/>
    <s v="Image URL"/>
    <s v="470"/>
    <s v="WOFF"/>
    <s v="CAOCS"/>
    <s v=" "/>
    <s v=" "/>
  </r>
  <r>
    <x v="1"/>
    <x v="5"/>
    <x v="0"/>
    <x v="2"/>
    <s v="Uncollect Acct Elect-Write Off"/>
    <n v="-665.74"/>
    <s v="USD"/>
    <s v="CS10243759"/>
    <x v="1"/>
    <s v=" "/>
    <s v="MT1"/>
    <s v="F3PCR56243"/>
    <s v="E"/>
    <s v=" "/>
    <d v="2020-11-19T00:00:00"/>
    <s v="NCS1222011"/>
    <s v=" "/>
    <s v="Image URL"/>
    <s v="470"/>
    <s v="WOFF"/>
    <s v="CAOCS"/>
    <s v=" "/>
    <s v=" "/>
  </r>
  <r>
    <x v="1"/>
    <x v="5"/>
    <x v="0"/>
    <x v="2"/>
    <s v="Uncollect Acct Elect-Write Off"/>
    <n v="-1468.2"/>
    <s v="USD"/>
    <s v="CS10242477"/>
    <x v="1"/>
    <s v=" "/>
    <s v="MT1"/>
    <s v="F3PCR56243"/>
    <s v="E"/>
    <s v=" "/>
    <d v="2020-11-10T00:00:00"/>
    <s v="NCS1142011"/>
    <s v=" "/>
    <s v="Image URL"/>
    <s v="470"/>
    <s v="WOFF"/>
    <s v="CAOCS"/>
    <s v=" "/>
    <s v=" "/>
  </r>
  <r>
    <x v="1"/>
    <x v="1"/>
    <x v="0"/>
    <x v="2"/>
    <s v="Uncollect Acct Elect-Write Off"/>
    <n v="-441"/>
    <s v="USD"/>
    <s v="CS10250840"/>
    <x v="1"/>
    <s v=" "/>
    <s v="MT1"/>
    <s v="F3PCR56243"/>
    <s v="E"/>
    <s v=" "/>
    <d v="2020-12-22T00:00:00"/>
    <s v="NCS1242012"/>
    <s v=" "/>
    <s v="Image URL"/>
    <s v="470"/>
    <s v="WOFF"/>
    <s v="CAOCS"/>
    <s v=" "/>
    <s v=" "/>
  </r>
  <r>
    <x v="0"/>
    <x v="3"/>
    <x v="0"/>
    <x v="2"/>
    <s v="Uncollect Acct Elect-Write Off"/>
    <n v="-2822.78"/>
    <s v="USD"/>
    <s v="CS10263291"/>
    <x v="1"/>
    <s v=" "/>
    <s v="MT1"/>
    <s v="F3PCR56243"/>
    <s v="E"/>
    <s v=" "/>
    <d v="2021-02-24T00:00:00"/>
    <s v="NCS1252102"/>
    <s v=" "/>
    <s v="Image URL"/>
    <s v="470"/>
    <s v="WOFF"/>
    <s v="CAOCS"/>
    <s v=" "/>
    <s v=" "/>
  </r>
  <r>
    <x v="0"/>
    <x v="3"/>
    <x v="0"/>
    <x v="0"/>
    <s v="Acc Prov For Uncollect Acc"/>
    <n v="801.98"/>
    <s v="USD"/>
    <s v="CS10260879"/>
    <x v="1"/>
    <s v=" "/>
    <s v="MT1"/>
    <s v="F3PCR56243"/>
    <s v="E"/>
    <s v=" "/>
    <d v="2021-02-01T00:00:00"/>
    <s v="NCS1052102"/>
    <s v=" "/>
    <s v="Image URL"/>
    <s v="470"/>
    <s v="WOFF"/>
    <s v="CAOCS"/>
    <s v=" "/>
    <s v=" "/>
  </r>
  <r>
    <x v="0"/>
    <x v="3"/>
    <x v="0"/>
    <x v="2"/>
    <s v="Uncollect Acct Elect-Write Off"/>
    <n v="-9535.81"/>
    <s v="USD"/>
    <s v="CS10260879"/>
    <x v="1"/>
    <s v=" "/>
    <s v="MT1"/>
    <s v="F3PCR56243"/>
    <s v="E"/>
    <s v=" "/>
    <d v="2021-02-02T00:00:00"/>
    <s v="NCS1062102"/>
    <s v=" "/>
    <s v="Image URL"/>
    <s v="470"/>
    <s v="WOFF"/>
    <s v="CAOCS"/>
    <s v=" "/>
    <s v=" "/>
  </r>
  <r>
    <x v="0"/>
    <x v="3"/>
    <x v="0"/>
    <x v="0"/>
    <s v="Acc Prov For Uncollect Acc"/>
    <n v="400.1"/>
    <s v="USD"/>
    <s v="CS10264248"/>
    <x v="1"/>
    <s v=" "/>
    <s v="MT1"/>
    <s v="F3PCR56243"/>
    <s v="E"/>
    <s v=" "/>
    <d v="2021-02-26T00:00:00"/>
    <s v="NCS1272102"/>
    <s v=" "/>
    <s v="Image URL"/>
    <s v="470"/>
    <s v="WOFF"/>
    <s v="CAOCS"/>
    <s v=" "/>
    <s v=" "/>
  </r>
  <r>
    <x v="0"/>
    <x v="2"/>
    <x v="0"/>
    <x v="0"/>
    <s v="Acc Prov For Uncollect Acc"/>
    <n v="2981.26"/>
    <s v="USD"/>
    <s v="CS10268699"/>
    <x v="1"/>
    <s v=" "/>
    <s v="MT1"/>
    <s v="F3PCR56243"/>
    <s v="E"/>
    <s v=" "/>
    <d v="2021-03-22T00:00:00"/>
    <s v="NCS1212103"/>
    <s v=" "/>
    <s v="Image URL"/>
    <s v="470"/>
    <s v="WOFF"/>
    <s v="CAOCS"/>
    <s v=" "/>
    <s v=" "/>
  </r>
  <r>
    <x v="0"/>
    <x v="2"/>
    <x v="0"/>
    <x v="0"/>
    <s v="Acc Prov For Uncollect Acc"/>
    <n v="16280.19"/>
    <s v="USD"/>
    <s v="CS10269365"/>
    <x v="1"/>
    <s v=" "/>
    <s v="MT1"/>
    <s v="F3PCR56243"/>
    <s v="E"/>
    <s v=" "/>
    <d v="2021-03-25T00:00:00"/>
    <s v="NCS1242103"/>
    <s v=" "/>
    <s v="Image URL"/>
    <s v="470"/>
    <s v="WOFF"/>
    <s v="CAOCS"/>
    <s v=" "/>
    <s v=" "/>
  </r>
  <r>
    <x v="0"/>
    <x v="2"/>
    <x v="0"/>
    <x v="2"/>
    <s v="Uncollect Acct Elect-Write Off"/>
    <n v="-3635.27"/>
    <s v="USD"/>
    <s v="CS10267390"/>
    <x v="1"/>
    <s v=" "/>
    <s v="MT1"/>
    <s v="F3PCR56243"/>
    <s v="E"/>
    <s v=" "/>
    <d v="2021-03-12T00:00:00"/>
    <s v="NCS1132103"/>
    <s v=" "/>
    <s v="Image URL"/>
    <s v="470"/>
    <s v="WOFF"/>
    <s v="CAOCS"/>
    <s v=" "/>
    <s v=" "/>
  </r>
  <r>
    <x v="0"/>
    <x v="2"/>
    <x v="0"/>
    <x v="0"/>
    <s v="Acc Prov For Uncollect Acc"/>
    <n v="-306.27999999999997"/>
    <s v="USD"/>
    <s v="CS10270913"/>
    <x v="1"/>
    <s v=" "/>
    <s v="MT1"/>
    <s v="F3PCR56243"/>
    <s v="E"/>
    <s v=" "/>
    <d v="2021-03-31T00:00:00"/>
    <s v="NCS1292103"/>
    <s v=" "/>
    <s v="Image URL"/>
    <s v="470"/>
    <s v="WOFF"/>
    <s v="CAOCS"/>
    <s v=" "/>
    <s v=" "/>
  </r>
  <r>
    <x v="0"/>
    <x v="2"/>
    <x v="0"/>
    <x v="2"/>
    <s v="Uncollect Acct Elect-Write Off"/>
    <n v="-8237.2999999999993"/>
    <s v="USD"/>
    <s v="CS10267628"/>
    <x v="1"/>
    <s v=" "/>
    <s v="MT1"/>
    <s v="F3PCR56243"/>
    <s v="E"/>
    <s v=" "/>
    <d v="2021-03-15T00:00:00"/>
    <s v="NCS1152103"/>
    <s v=" "/>
    <s v="Image URL"/>
    <s v="470"/>
    <s v="WOFF"/>
    <s v="CAOCS"/>
    <s v=" "/>
    <s v=" "/>
  </r>
  <r>
    <x v="0"/>
    <x v="2"/>
    <x v="0"/>
    <x v="0"/>
    <s v="Acc Prov For Uncollect Acc"/>
    <n v="-162.85"/>
    <s v="USD"/>
    <s v="CS10266406"/>
    <x v="1"/>
    <s v=" "/>
    <s v="MT1"/>
    <s v="F3PCR56243"/>
    <s v="E"/>
    <s v=" "/>
    <d v="2021-03-05T00:00:00"/>
    <s v="NCS1072103"/>
    <s v=" "/>
    <s v="Image URL"/>
    <s v="470"/>
    <s v="WOFF"/>
    <s v="CAOCS"/>
    <s v=" "/>
    <s v=" "/>
  </r>
  <r>
    <x v="0"/>
    <x v="0"/>
    <x v="0"/>
    <x v="2"/>
    <s v="Uncollect Acct Elect-Write Off"/>
    <n v="-3644.27"/>
    <s v="USD"/>
    <s v="CS10276303"/>
    <x v="1"/>
    <s v=" "/>
    <s v="MT1"/>
    <s v="F3PCR56243"/>
    <s v="E"/>
    <s v=" "/>
    <d v="2021-04-27T00:00:00"/>
    <s v="NCS1252104"/>
    <s v=" "/>
    <s v="Image URL"/>
    <s v="470"/>
    <s v="WOFF"/>
    <s v="CAOCS"/>
    <s v=" "/>
    <s v=" "/>
  </r>
  <r>
    <x v="0"/>
    <x v="0"/>
    <x v="0"/>
    <x v="2"/>
    <s v="Uncollect Acct Elect-Write Off"/>
    <n v="-10419.68"/>
    <s v="USD"/>
    <s v="CS10276496"/>
    <x v="1"/>
    <s v=" "/>
    <s v="MT1"/>
    <s v="F3PCR56243"/>
    <s v="E"/>
    <s v=" "/>
    <d v="2021-04-28T00:00:00"/>
    <s v="NCS1262104"/>
    <s v=" "/>
    <s v="Image URL"/>
    <s v="470"/>
    <s v="WOFF"/>
    <s v="CAOCS"/>
    <s v=" "/>
    <s v=" "/>
  </r>
  <r>
    <x v="0"/>
    <x v="0"/>
    <x v="0"/>
    <x v="0"/>
    <s v="Acc Prov For Uncollect Acc"/>
    <n v="808.39"/>
    <s v="USD"/>
    <s v="CS10275531"/>
    <x v="1"/>
    <s v=" "/>
    <s v="MT1"/>
    <s v="F3PCR56243"/>
    <s v="E"/>
    <s v=" "/>
    <d v="2021-04-22T00:00:00"/>
    <s v="NCS1212104"/>
    <s v=" "/>
    <s v="Image URL"/>
    <s v="470"/>
    <s v="WOFF"/>
    <s v="CAOCS"/>
    <s v=" "/>
    <s v=" "/>
  </r>
  <r>
    <x v="0"/>
    <x v="0"/>
    <x v="0"/>
    <x v="2"/>
    <s v="Uncollect Acct Elect-Write Off"/>
    <n v="-3502.49"/>
    <s v="USD"/>
    <s v="CS10275531"/>
    <x v="1"/>
    <s v=" "/>
    <s v="MT1"/>
    <s v="F3PCR56243"/>
    <s v="E"/>
    <s v=" "/>
    <d v="2021-04-22T00:00:00"/>
    <s v="NCS1212104"/>
    <s v=" "/>
    <s v="Image URL"/>
    <s v="470"/>
    <s v="WOFF"/>
    <s v="CAOCS"/>
    <s v=" "/>
    <s v=" "/>
  </r>
  <r>
    <x v="0"/>
    <x v="0"/>
    <x v="0"/>
    <x v="0"/>
    <s v="Acc Prov For Uncollect Acc"/>
    <n v="198.68"/>
    <s v="USD"/>
    <s v="CS10273657"/>
    <x v="1"/>
    <s v=" "/>
    <s v="MT1"/>
    <s v="F3PCR56243"/>
    <s v="E"/>
    <s v=" "/>
    <d v="2021-04-06T00:00:00"/>
    <s v="NCS1072104"/>
    <s v=" "/>
    <s v="Image URL"/>
    <s v="470"/>
    <s v="WOFF"/>
    <s v="CAOCS"/>
    <s v=" "/>
    <s v=" "/>
  </r>
  <r>
    <x v="0"/>
    <x v="0"/>
    <x v="0"/>
    <x v="0"/>
    <s v="Acc Prov For Uncollect Acc"/>
    <n v="4151.5"/>
    <s v="USD"/>
    <s v="CS10274599"/>
    <x v="1"/>
    <s v=" "/>
    <s v="MT1"/>
    <s v="F3PCR56243"/>
    <s v="E"/>
    <s v=" "/>
    <d v="2021-04-15T00:00:00"/>
    <s v="NCS1152104"/>
    <s v=" "/>
    <s v="Image URL"/>
    <s v="470"/>
    <s v="WOFF"/>
    <s v="CAOCS"/>
    <s v=" "/>
    <s v=" "/>
  </r>
  <r>
    <x v="0"/>
    <x v="0"/>
    <x v="0"/>
    <x v="0"/>
    <s v="Acc Prov For Uncollect Acc"/>
    <n v="-771.52"/>
    <s v="USD"/>
    <s v="CS10273657"/>
    <x v="1"/>
    <s v=" "/>
    <s v="MT1"/>
    <s v="F3PCR56243"/>
    <s v="E"/>
    <s v=" "/>
    <d v="2021-04-01T00:00:00"/>
    <s v="NCS1032104"/>
    <s v=" "/>
    <s v="Image URL"/>
    <s v="470"/>
    <s v="WOFF"/>
    <s v="CAOCS"/>
    <s v=" "/>
    <s v=" "/>
  </r>
  <r>
    <x v="0"/>
    <x v="0"/>
    <x v="0"/>
    <x v="2"/>
    <s v="Uncollect Acct Elect-Write Off"/>
    <n v="-5141.17"/>
    <s v="USD"/>
    <s v="CS10273657"/>
    <x v="1"/>
    <s v=" "/>
    <s v="MT1"/>
    <s v="F3PCR56243"/>
    <s v="E"/>
    <s v=" "/>
    <d v="2021-04-06T00:00:00"/>
    <s v="NCS1072104"/>
    <s v=" "/>
    <s v="Image URL"/>
    <s v="470"/>
    <s v="WOFF"/>
    <s v="CAOCS"/>
    <s v=" "/>
    <s v=" "/>
  </r>
  <r>
    <x v="1"/>
    <x v="6"/>
    <x v="0"/>
    <x v="2"/>
    <s v="Uncollect Acct Elect-Write Off"/>
    <n v="312.17"/>
    <s v="USD"/>
    <s v="CS10180605"/>
    <x v="1"/>
    <s v=" "/>
    <s v="MT1"/>
    <s v=" "/>
    <s v="E"/>
    <s v=" "/>
    <d v="2020-01-21T00:00:00"/>
    <s v="NCS1212001"/>
    <s v=" "/>
    <s v="Image URL"/>
    <s v="470"/>
    <s v="WOFF"/>
    <s v="CAOCS"/>
    <s v=" "/>
    <s v=" "/>
  </r>
  <r>
    <x v="1"/>
    <x v="6"/>
    <x v="0"/>
    <x v="2"/>
    <s v="Uncollect Acct Elect-Write Off"/>
    <n v="2103.23"/>
    <s v="USD"/>
    <s v="CS10180455"/>
    <x v="1"/>
    <s v=" "/>
    <s v="MT1"/>
    <s v=" "/>
    <s v="E"/>
    <s v=" "/>
    <d v="2020-01-17T00:00:00"/>
    <s v="NCS1182001"/>
    <s v=" "/>
    <s v="Image URL"/>
    <s v="470"/>
    <s v="WOFF"/>
    <s v="CAOCS"/>
    <s v=" "/>
    <s v=" "/>
  </r>
  <r>
    <x v="1"/>
    <x v="6"/>
    <x v="0"/>
    <x v="2"/>
    <s v="Uncollect Acct Elect-Write Off"/>
    <n v="3191.6"/>
    <s v="USD"/>
    <s v="CS10180455"/>
    <x v="1"/>
    <s v=" "/>
    <s v="MT1"/>
    <s v=" "/>
    <s v="E"/>
    <s v=" "/>
    <d v="2020-01-08T00:00:00"/>
    <s v="NCS1102001"/>
    <s v=" "/>
    <s v="Image URL"/>
    <s v="470"/>
    <s v="WOFF"/>
    <s v="CAOCS"/>
    <s v=" "/>
    <s v=" "/>
  </r>
  <r>
    <x v="1"/>
    <x v="3"/>
    <x v="0"/>
    <x v="2"/>
    <s v="Uncollect Acct Elect-Write Off"/>
    <n v="2714.94"/>
    <s v="USD"/>
    <s v="CS10185368"/>
    <x v="1"/>
    <s v=" "/>
    <s v="MT1"/>
    <s v=" "/>
    <s v="E"/>
    <s v=" "/>
    <d v="2020-02-06T00:00:00"/>
    <s v="NCS1092002"/>
    <s v=" "/>
    <s v="Image URL"/>
    <s v="470"/>
    <s v="WOFF"/>
    <s v="CAOCS"/>
    <s v=" "/>
    <s v=" "/>
  </r>
  <r>
    <x v="1"/>
    <x v="3"/>
    <x v="0"/>
    <x v="2"/>
    <s v="Uncollect Acct Elect-Write Off"/>
    <n v="388.38"/>
    <s v="USD"/>
    <s v="CS10187350"/>
    <x v="1"/>
    <s v=" "/>
    <s v="MT1"/>
    <s v=" "/>
    <s v="E"/>
    <s v=" "/>
    <d v="2020-02-21T00:00:00"/>
    <s v="NCS1222002"/>
    <s v=" "/>
    <s v="Image URL"/>
    <s v="470"/>
    <s v="WOFF"/>
    <s v="CAOCS"/>
    <s v=" "/>
    <s v=" "/>
  </r>
  <r>
    <x v="1"/>
    <x v="3"/>
    <x v="0"/>
    <x v="2"/>
    <s v="Uncollect Acct Elect-Write Off"/>
    <n v="1519.08"/>
    <s v="USD"/>
    <s v="CS10185498"/>
    <x v="1"/>
    <s v=" "/>
    <s v="MT1"/>
    <s v=" "/>
    <s v="E"/>
    <s v=" "/>
    <d v="2020-02-10T00:00:00"/>
    <s v="NCS1122002"/>
    <s v=" "/>
    <s v="Image URL"/>
    <s v="470"/>
    <s v="WOFF"/>
    <s v="CAOCS"/>
    <s v=" "/>
    <s v=" "/>
  </r>
  <r>
    <x v="1"/>
    <x v="3"/>
    <x v="0"/>
    <x v="2"/>
    <s v="Uncollect Acct Elect-Write Off"/>
    <n v="1309.1300000000001"/>
    <s v="USD"/>
    <s v="CS10185368"/>
    <x v="1"/>
    <s v=" "/>
    <s v="MT1"/>
    <s v=" "/>
    <s v="E"/>
    <s v=" "/>
    <d v="2020-02-04T00:00:00"/>
    <s v="NCS1072002"/>
    <s v=" "/>
    <s v="Image URL"/>
    <s v="470"/>
    <s v="WOFF"/>
    <s v="CAOCS"/>
    <s v=" "/>
    <s v=" "/>
  </r>
  <r>
    <x v="1"/>
    <x v="3"/>
    <x v="0"/>
    <x v="2"/>
    <s v="Uncollect Acct Elect-Write Off"/>
    <n v="1901.74"/>
    <s v="USD"/>
    <s v="CS10185368"/>
    <x v="1"/>
    <s v=" "/>
    <s v="MT1"/>
    <s v=" "/>
    <s v="E"/>
    <s v=" "/>
    <d v="2020-02-05T00:00:00"/>
    <s v="NCS1082002"/>
    <s v=" "/>
    <s v="Image URL"/>
    <s v="470"/>
    <s v="WOFF"/>
    <s v="CAOCS"/>
    <s v=" "/>
    <s v=" "/>
  </r>
  <r>
    <x v="1"/>
    <x v="2"/>
    <x v="0"/>
    <x v="2"/>
    <s v="Uncollect Acct Elect-Write Off"/>
    <n v="-990.97"/>
    <s v="USD"/>
    <s v="CS10191949"/>
    <x v="1"/>
    <s v=" "/>
    <s v="MT1"/>
    <s v=" "/>
    <s v="E"/>
    <s v=" "/>
    <d v="2020-03-12T00:00:00"/>
    <s v="NCS1132003"/>
    <s v=" "/>
    <s v="Image URL"/>
    <s v="470"/>
    <s v="WOFF"/>
    <s v="CAOCS"/>
    <s v=" "/>
    <s v=" "/>
  </r>
  <r>
    <x v="0"/>
    <x v="3"/>
    <x v="0"/>
    <x v="2"/>
    <s v="Uncollect Acct Elect-Write Off"/>
    <n v="0"/>
    <s v="USD"/>
    <s v="ERD0263355"/>
    <x v="0"/>
    <s v="Reg asset  bad debt COVID19"/>
    <s v="ENT"/>
    <s v=" "/>
    <s v="G"/>
    <s v=" "/>
    <d v="2021-02-28T00:00:00"/>
    <s v=" "/>
    <s v=" "/>
    <s v="Image URL"/>
    <s v="640"/>
    <s v="RDRA"/>
    <s v="CAOCS"/>
    <s v=" "/>
    <s v=" "/>
  </r>
  <r>
    <x v="0"/>
    <x v="6"/>
    <x v="0"/>
    <x v="2"/>
    <s v="Uncollect Acct Elect-Write Off"/>
    <n v="376271"/>
    <s v="USD"/>
    <s v="ERD0259432"/>
    <x v="0"/>
    <s v="Bad Debt Expense"/>
    <s v="ENT"/>
    <s v=" "/>
    <s v="E"/>
    <s v=" "/>
    <d v="2021-01-31T00:00:00"/>
    <s v=" "/>
    <s v=" "/>
    <s v="Image URL"/>
    <s v="640"/>
    <s v="WOFF"/>
    <s v="CAOCS"/>
    <s v=" "/>
    <s v=" "/>
  </r>
  <r>
    <x v="0"/>
    <x v="3"/>
    <x v="0"/>
    <x v="2"/>
    <s v="Uncollect Acct Elect-Write Off"/>
    <n v="-376271"/>
    <s v="USD"/>
    <s v="ERD0263354"/>
    <x v="0"/>
    <s v="Bad Debt Expense"/>
    <s v="ENT"/>
    <s v=" "/>
    <s v="E"/>
    <s v=" "/>
    <d v="2021-02-28T00:00:00"/>
    <s v=" "/>
    <s v=" "/>
    <s v="Image URL"/>
    <s v="640"/>
    <s v="WOFF"/>
    <s v="CAOCS"/>
    <s v=" "/>
    <s v=" "/>
  </r>
  <r>
    <x v="1"/>
    <x v="8"/>
    <x v="0"/>
    <x v="2"/>
    <s v="Uncollect Acct Elect-Write Off"/>
    <n v="1086541"/>
    <s v="USD"/>
    <s v="ERD0221743"/>
    <x v="0"/>
    <s v="Accum provision for uncol acct"/>
    <s v="ENT"/>
    <s v=" "/>
    <s v="E"/>
    <s v=" "/>
    <d v="2020-07-31T00:00:00"/>
    <s v=" "/>
    <s v=" "/>
    <s v="Image URL"/>
    <s v="640"/>
    <s v="RDRA"/>
    <s v="CAOCS"/>
    <s v=" "/>
    <s v=" "/>
  </r>
  <r>
    <x v="1"/>
    <x v="9"/>
    <x v="0"/>
    <x v="2"/>
    <s v="Uncollect Acct Elect-Write Off"/>
    <n v="1160901.97"/>
    <s v="USD"/>
    <s v="ERD0227674"/>
    <x v="0"/>
    <s v="Accum provision for uncol acct"/>
    <s v="ENT"/>
    <s v=" "/>
    <s v="E"/>
    <s v=" "/>
    <d v="2020-08-31T00:00:00"/>
    <s v=" "/>
    <s v=" "/>
    <s v="Image URL"/>
    <s v="640"/>
    <s v="RDRA"/>
    <s v="CAOCS"/>
    <s v=" "/>
    <s v=" "/>
  </r>
  <r>
    <x v="1"/>
    <x v="5"/>
    <x v="0"/>
    <x v="2"/>
    <s v="Uncollect Acct Elect-Write Off"/>
    <n v="1384685"/>
    <s v="USD"/>
    <s v="ERD0246162"/>
    <x v="0"/>
    <s v="Accum provision for uncol acct"/>
    <s v="ENT"/>
    <s v=" "/>
    <s v="E"/>
    <s v=" "/>
    <d v="2020-11-30T00:00:00"/>
    <s v=" "/>
    <s v=" "/>
    <s v="Image URL"/>
    <s v="640"/>
    <s v="RDRA"/>
    <s v="CAOCS"/>
    <s v=" "/>
    <s v=" "/>
  </r>
  <r>
    <x v="0"/>
    <x v="3"/>
    <x v="0"/>
    <x v="2"/>
    <s v="Uncollect Acct Elect-Write Off"/>
    <n v="-141557.12"/>
    <s v="USD"/>
    <s v="ERD0264996"/>
    <x v="0"/>
    <s v="Reg asset  bad debt COVID19"/>
    <s v="ENT"/>
    <s v=" "/>
    <s v="E"/>
    <s v=" "/>
    <d v="2021-02-28T00:00:00"/>
    <s v=" "/>
    <s v=" "/>
    <s v="Image URL"/>
    <s v="640"/>
    <s v="RDRA"/>
    <s v="CAOCS"/>
    <s v=" "/>
    <s v=" "/>
  </r>
  <r>
    <x v="1"/>
    <x v="1"/>
    <x v="0"/>
    <x v="2"/>
    <s v="Uncollect Acct Elect-Write Off"/>
    <n v="1555315.32"/>
    <s v="USD"/>
    <s v="ERD0253681"/>
    <x v="0"/>
    <s v="Adj RA for E exp elig for def"/>
    <s v="ENT"/>
    <s v=" "/>
    <s v="E"/>
    <s v=" "/>
    <d v="2020-12-31T00:00:00"/>
    <s v=" "/>
    <s v=" "/>
    <s v="Image URL"/>
    <s v="470"/>
    <s v="WOFF"/>
    <s v="CAOCS"/>
    <s v=" "/>
    <s v=" "/>
  </r>
  <r>
    <x v="0"/>
    <x v="0"/>
    <x v="0"/>
    <x v="0"/>
    <s v="Acc Prov For Uncollect Acc"/>
    <n v="28810.74"/>
    <s v="USD"/>
    <s v="CS10276303"/>
    <x v="1"/>
    <s v=" "/>
    <s v=" "/>
    <s v="F3PCR56243"/>
    <s v="E"/>
    <s v=" "/>
    <d v="2021-04-12T00:00:00"/>
    <s v="NCS1252104"/>
    <s v=" "/>
    <s v="Image URL"/>
    <s v="470"/>
    <s v="WOFF"/>
    <s v="CAOCS"/>
    <s v=" "/>
    <s v=" "/>
  </r>
  <r>
    <x v="1"/>
    <x v="2"/>
    <x v="1"/>
    <x v="3"/>
    <s v="Uncollectible Accts - COVID19"/>
    <n v="633000"/>
    <s v="USD"/>
    <s v="ERD0196167"/>
    <x v="0"/>
    <s v="Accrual of Bad Debt Expense CO"/>
    <s v="ENT"/>
    <s v=" "/>
    <s v="E"/>
    <s v=" "/>
    <d v="2020-03-31T00:00:00"/>
    <s v=" "/>
    <s v=" "/>
    <s v="Image URL"/>
    <s v="470"/>
    <s v="WOFF"/>
    <s v="FNALX"/>
    <s v=" "/>
    <s v=" "/>
  </r>
  <r>
    <x v="1"/>
    <x v="2"/>
    <x v="0"/>
    <x v="3"/>
    <s v="Uncollectible Accts - COVID19"/>
    <n v="106000"/>
    <s v="USD"/>
    <s v="ERD0196163"/>
    <x v="0"/>
    <s v="Accrual of Bad Debt Expense CO"/>
    <s v="ENT"/>
    <s v=" "/>
    <s v="E"/>
    <s v=" "/>
    <d v="2020-03-31T00:00:00"/>
    <s v=" "/>
    <s v=" "/>
    <s v="Image URL"/>
    <s v="470"/>
    <s v="WOFF"/>
    <s v="FNANX"/>
    <s v=" "/>
    <s v=" "/>
  </r>
  <r>
    <x v="1"/>
    <x v="6"/>
    <x v="1"/>
    <x v="2"/>
    <s v="Uncollect Acct Elect-Write Off"/>
    <n v="-4773.12"/>
    <s v="USD"/>
    <s v="CS10181312"/>
    <x v="1"/>
    <s v=" "/>
    <s v="BRO"/>
    <s v="F3PCR56244"/>
    <s v="G"/>
    <s v=" "/>
    <d v="2020-01-25T00:00:00"/>
    <s v="GCS1252001"/>
    <s v=" "/>
    <s v="Image URL"/>
    <s v="470"/>
    <s v="WOFF"/>
    <s v="CAOCC"/>
    <s v=" "/>
    <s v=" "/>
  </r>
  <r>
    <x v="1"/>
    <x v="6"/>
    <x v="1"/>
    <x v="2"/>
    <s v="Uncollect Acct Elect-Write Off"/>
    <n v="118.73"/>
    <s v="USD"/>
    <s v="CS10180445"/>
    <x v="1"/>
    <s v=" "/>
    <s v="BRO"/>
    <s v="F3PCR56244"/>
    <s v="G"/>
    <s v=" "/>
    <d v="2020-01-07T00:00:00"/>
    <s v="GCS1092001"/>
    <s v=" "/>
    <s v="Image URL"/>
    <s v="470"/>
    <s v="WOFF"/>
    <s v="CAOCC"/>
    <s v=" "/>
    <s v=" "/>
  </r>
  <r>
    <x v="1"/>
    <x v="6"/>
    <x v="1"/>
    <x v="2"/>
    <s v="Uncollect Acct Elect-Write Off"/>
    <n v="244.2"/>
    <s v="USD"/>
    <s v="CS10180445"/>
    <x v="1"/>
    <s v=" "/>
    <s v="BRO"/>
    <s v="F3PCR56244"/>
    <s v="G"/>
    <s v=" "/>
    <d v="2020-01-09T00:00:00"/>
    <s v="GCS1112001"/>
    <s v=" "/>
    <s v="Image URL"/>
    <s v="470"/>
    <s v="WOFF"/>
    <s v="CAOCC"/>
    <s v=" "/>
    <s v=" "/>
  </r>
  <r>
    <x v="1"/>
    <x v="6"/>
    <x v="1"/>
    <x v="2"/>
    <s v="Uncollect Acct Elect-Write Off"/>
    <n v="495.61"/>
    <s v="USD"/>
    <s v="CS10180445"/>
    <x v="1"/>
    <s v=" "/>
    <s v="BRO"/>
    <s v="F3PCR56244"/>
    <s v="G"/>
    <s v=" "/>
    <d v="2020-01-14T00:00:00"/>
    <s v="GCS1152001"/>
    <s v=" "/>
    <s v="Image URL"/>
    <s v="470"/>
    <s v="WOFF"/>
    <s v="CAOCC"/>
    <s v=" "/>
    <s v=" "/>
  </r>
  <r>
    <x v="1"/>
    <x v="6"/>
    <x v="1"/>
    <x v="2"/>
    <s v="Uncollect Acct Elect-Write Off"/>
    <n v="-134.29"/>
    <s v="USD"/>
    <s v="CS10180445"/>
    <x v="1"/>
    <s v=" "/>
    <s v="BRO"/>
    <s v="F3PCR56244"/>
    <s v="G"/>
    <s v=" "/>
    <d v="2020-01-16T00:00:00"/>
    <s v="GCS1172001"/>
    <s v=" "/>
    <s v="Image URL"/>
    <s v="470"/>
    <s v="WOFF"/>
    <s v="CAOCC"/>
    <s v=" "/>
    <s v=" "/>
  </r>
  <r>
    <x v="1"/>
    <x v="6"/>
    <x v="1"/>
    <x v="2"/>
    <s v="Uncollect Acct Elect-Write Off"/>
    <n v="147.76"/>
    <s v="USD"/>
    <s v="CS10180599"/>
    <x v="1"/>
    <s v=" "/>
    <s v="BRO"/>
    <s v="F3PCR56244"/>
    <s v="G"/>
    <s v=" "/>
    <d v="2020-01-21T00:00:00"/>
    <s v="GCS1212001"/>
    <s v=" "/>
    <s v="Image URL"/>
    <s v="470"/>
    <s v="WOFF"/>
    <s v="CAOCC"/>
    <s v=" "/>
    <s v=" "/>
  </r>
  <r>
    <x v="1"/>
    <x v="6"/>
    <x v="1"/>
    <x v="2"/>
    <s v="Uncollect Acct Elect-Write Off"/>
    <n v="173.94"/>
    <s v="USD"/>
    <s v="CS10182810"/>
    <x v="1"/>
    <s v=" "/>
    <s v="BRO"/>
    <s v="F3PCR56244"/>
    <s v="G"/>
    <s v=" "/>
    <d v="2020-01-31T00:00:00"/>
    <s v="GCS1302001"/>
    <s v=" "/>
    <s v="Image URL"/>
    <s v="470"/>
    <s v="WOFF"/>
    <s v="CAOCC"/>
    <s v=" "/>
    <s v=" "/>
  </r>
  <r>
    <x v="1"/>
    <x v="6"/>
    <x v="1"/>
    <x v="2"/>
    <s v="Uncollect Acct Elect-Write Off"/>
    <n v="195.05"/>
    <s v="USD"/>
    <s v="CS10180783"/>
    <x v="1"/>
    <s v=" "/>
    <s v="BRO"/>
    <s v="F3PCR56244"/>
    <s v="G"/>
    <s v=" "/>
    <d v="2020-01-22T00:00:00"/>
    <s v="GCS1222001"/>
    <s v=" "/>
    <s v="Image URL"/>
    <s v="470"/>
    <s v="WOFF"/>
    <s v="CAOCC"/>
    <s v=" "/>
    <s v=" "/>
  </r>
  <r>
    <x v="1"/>
    <x v="3"/>
    <x v="1"/>
    <x v="2"/>
    <s v="Uncollect Acct Elect-Write Off"/>
    <n v="490.62"/>
    <s v="USD"/>
    <s v="CS10185492"/>
    <x v="1"/>
    <s v=" "/>
    <s v="BRO"/>
    <s v="F3PCR56244"/>
    <s v="G"/>
    <s v=" "/>
    <d v="2020-02-10T00:00:00"/>
    <s v="GCS1122002"/>
    <s v=" "/>
    <s v="Image URL"/>
    <s v="470"/>
    <s v="WOFF"/>
    <s v="CAOCC"/>
    <s v=" "/>
    <s v=" "/>
  </r>
  <r>
    <x v="1"/>
    <x v="3"/>
    <x v="1"/>
    <x v="2"/>
    <s v="Uncollect Acct Elect-Write Off"/>
    <n v="141.34"/>
    <s v="USD"/>
    <s v="CS10185358"/>
    <x v="1"/>
    <s v=" "/>
    <s v="BRO"/>
    <s v="F3PCR56244"/>
    <s v="G"/>
    <s v=" "/>
    <d v="2020-02-03T00:00:00"/>
    <s v="GCS1062002"/>
    <s v=" "/>
    <s v="Image URL"/>
    <s v="470"/>
    <s v="WOFF"/>
    <s v="CAOCC"/>
    <s v=" "/>
    <s v=" "/>
  </r>
  <r>
    <x v="1"/>
    <x v="3"/>
    <x v="1"/>
    <x v="2"/>
    <s v="Uncollect Acct Elect-Write Off"/>
    <n v="-31.51"/>
    <s v="USD"/>
    <s v="CS10185358"/>
    <x v="1"/>
    <s v=" "/>
    <s v="BRO"/>
    <s v="F3PCR56244"/>
    <s v="G"/>
    <s v=" "/>
    <d v="2020-02-06T00:00:00"/>
    <s v="GCS1092002"/>
    <s v=" "/>
    <s v="Image URL"/>
    <s v="470"/>
    <s v="WOFF"/>
    <s v="CAOCC"/>
    <s v=" "/>
    <s v=" "/>
  </r>
  <r>
    <x v="1"/>
    <x v="2"/>
    <x v="1"/>
    <x v="2"/>
    <s v="Uncollect Acct Elect-Write Off"/>
    <n v="-3.46"/>
    <s v="USD"/>
    <s v="CS10193308"/>
    <x v="1"/>
    <s v=" "/>
    <s v="BRO"/>
    <s v="F3PCR56244"/>
    <s v="G"/>
    <s v=" "/>
    <d v="2020-03-23T00:00:00"/>
    <s v="GCS1222003"/>
    <s v=" "/>
    <s v="Image URL"/>
    <s v="470"/>
    <s v="WOFF"/>
    <s v="CAOCC"/>
    <s v=" "/>
    <s v=" "/>
  </r>
  <r>
    <x v="1"/>
    <x v="2"/>
    <x v="1"/>
    <x v="2"/>
    <s v="Uncollect Acct Elect-Write Off"/>
    <n v="-20"/>
    <s v="USD"/>
    <s v="CS10194430"/>
    <x v="1"/>
    <s v=" "/>
    <s v="BRO"/>
    <s v="F3PCR56244"/>
    <s v="G"/>
    <s v=" "/>
    <d v="2020-03-27T00:00:00"/>
    <s v="GCS1292003"/>
    <s v=" "/>
    <s v="Image URL"/>
    <s v="470"/>
    <s v="WOFF"/>
    <s v="CAOCC"/>
    <s v=" "/>
    <s v=" "/>
  </r>
  <r>
    <x v="1"/>
    <x v="0"/>
    <x v="1"/>
    <x v="2"/>
    <s v="Uncollect Acct Elect-Write Off"/>
    <n v="-148.07"/>
    <s v="USD"/>
    <s v="CS10198132"/>
    <x v="1"/>
    <s v=" "/>
    <s v="BRO"/>
    <s v="F3PCR56244"/>
    <s v="G"/>
    <s v=" "/>
    <d v="2020-04-01T00:00:00"/>
    <s v="GCS1052004"/>
    <s v=" "/>
    <s v="Image URL"/>
    <s v="470"/>
    <s v="WOFF"/>
    <s v="CAOCC"/>
    <s v=" "/>
    <s v=" "/>
  </r>
  <r>
    <x v="1"/>
    <x v="0"/>
    <x v="1"/>
    <x v="2"/>
    <s v="Uncollect Acct Elect-Write Off"/>
    <n v="-46.68"/>
    <s v="USD"/>
    <s v="CS10198395"/>
    <x v="1"/>
    <s v=" "/>
    <s v="BRO"/>
    <s v="F3PCR56244"/>
    <s v="G"/>
    <s v=" "/>
    <d v="2020-04-10T00:00:00"/>
    <s v="GCS1132004"/>
    <s v=" "/>
    <s v="Image URL"/>
    <s v="470"/>
    <s v="WOFF"/>
    <s v="CAOCC"/>
    <s v=" "/>
    <s v=" "/>
  </r>
  <r>
    <x v="1"/>
    <x v="0"/>
    <x v="1"/>
    <x v="2"/>
    <s v="Uncollect Acct Elect-Write Off"/>
    <n v="-138"/>
    <s v="USD"/>
    <s v="CS10198979"/>
    <x v="1"/>
    <s v=" "/>
    <s v="BRO"/>
    <s v="F3PCR56244"/>
    <s v="G"/>
    <s v=" "/>
    <d v="2020-04-15T00:00:00"/>
    <s v="GCS1172004"/>
    <s v=" "/>
    <s v="Image URL"/>
    <s v="470"/>
    <s v="WOFF"/>
    <s v="CAOCC"/>
    <s v=" "/>
    <s v=" "/>
  </r>
  <r>
    <x v="1"/>
    <x v="7"/>
    <x v="1"/>
    <x v="2"/>
    <s v="Uncollect Acct Elect-Write Off"/>
    <n v="-236.33"/>
    <s v="USD"/>
    <s v="CS10203833"/>
    <x v="1"/>
    <s v=" "/>
    <s v="BRO"/>
    <s v="F3PCR56244"/>
    <s v="G"/>
    <s v=" "/>
    <d v="2020-05-05T00:00:00"/>
    <s v="GCS1062005"/>
    <s v=" "/>
    <s v="Image URL"/>
    <s v="470"/>
    <s v="WOFF"/>
    <s v="CAOCC"/>
    <s v=" "/>
    <s v=" "/>
  </r>
  <r>
    <x v="1"/>
    <x v="7"/>
    <x v="1"/>
    <x v="2"/>
    <s v="Uncollect Acct Elect-Write Off"/>
    <n v="-124.82"/>
    <s v="USD"/>
    <s v="CS10205284"/>
    <x v="1"/>
    <s v=" "/>
    <s v="BRO"/>
    <s v="F3PCR56244"/>
    <s v="G"/>
    <s v=" "/>
    <d v="2020-05-15T00:00:00"/>
    <s v="GCS1152005"/>
    <s v=" "/>
    <s v="Image URL"/>
    <s v="470"/>
    <s v="WOFF"/>
    <s v="CAOCC"/>
    <s v=" "/>
    <s v=" "/>
  </r>
  <r>
    <x v="1"/>
    <x v="4"/>
    <x v="1"/>
    <x v="2"/>
    <s v="Uncollect Acct Elect-Write Off"/>
    <n v="-119.81"/>
    <s v="USD"/>
    <s v="CS10210396"/>
    <x v="1"/>
    <s v=" "/>
    <s v="BRO"/>
    <s v="F3PCR56244"/>
    <s v="G"/>
    <s v=" "/>
    <d v="2020-06-08T00:00:00"/>
    <s v="GCS1112006"/>
    <s v=" "/>
    <s v="Image URL"/>
    <s v="470"/>
    <s v="WOFF"/>
    <s v="CAOCC"/>
    <s v=" "/>
    <s v=" "/>
  </r>
  <r>
    <x v="1"/>
    <x v="8"/>
    <x v="1"/>
    <x v="2"/>
    <s v="Uncollect Acct Elect-Write Off"/>
    <n v="-316.41000000000003"/>
    <s v="USD"/>
    <s v="CS10217266"/>
    <x v="1"/>
    <s v=" "/>
    <s v="BRO"/>
    <s v="F3PCR56244"/>
    <s v="G"/>
    <s v=" "/>
    <d v="2020-07-06T00:00:00"/>
    <s v="GCS1092007"/>
    <s v=" "/>
    <s v="Image URL"/>
    <s v="470"/>
    <s v="WOFF"/>
    <s v="CAOCC"/>
    <s v=" "/>
    <s v=" "/>
  </r>
  <r>
    <x v="1"/>
    <x v="8"/>
    <x v="1"/>
    <x v="2"/>
    <s v="Uncollect Acct Elect-Write Off"/>
    <n v="-17.79"/>
    <s v="USD"/>
    <s v="CS10219198"/>
    <x v="1"/>
    <s v=" "/>
    <s v="BRO"/>
    <s v="F3PCR56244"/>
    <s v="G"/>
    <s v=" "/>
    <d v="2020-07-23T00:00:00"/>
    <s v="GCS1242007"/>
    <s v=" "/>
    <s v="Image URL"/>
    <s v="470"/>
    <s v="WOFF"/>
    <s v="CAOCC"/>
    <s v=" "/>
    <s v=" "/>
  </r>
  <r>
    <x v="1"/>
    <x v="8"/>
    <x v="1"/>
    <x v="2"/>
    <s v="Uncollect Acct Elect-Write Off"/>
    <n v="-238.9"/>
    <s v="USD"/>
    <s v="CS10219857"/>
    <x v="1"/>
    <s v=" "/>
    <s v="BRO"/>
    <s v="F3PCR56244"/>
    <s v="G"/>
    <s v=" "/>
    <d v="2020-07-28T00:00:00"/>
    <s v="GCS1282007"/>
    <s v=" "/>
    <s v="Image URL"/>
    <s v="470"/>
    <s v="WOFF"/>
    <s v="CAOCC"/>
    <s v=" "/>
    <s v=" "/>
  </r>
  <r>
    <x v="1"/>
    <x v="9"/>
    <x v="1"/>
    <x v="2"/>
    <s v="Uncollect Acct Elect-Write Off"/>
    <n v="-74.19"/>
    <s v="USD"/>
    <s v="CS10223244"/>
    <x v="1"/>
    <s v=" "/>
    <s v="BRO"/>
    <s v="F3PCR56244"/>
    <s v="G"/>
    <s v=" "/>
    <d v="2020-08-07T00:00:00"/>
    <s v="GCS1112008"/>
    <s v=" "/>
    <s v="Image URL"/>
    <s v="470"/>
    <s v="WOFF"/>
    <s v="CAOCC"/>
    <s v=" "/>
    <s v=" "/>
  </r>
  <r>
    <x v="1"/>
    <x v="9"/>
    <x v="1"/>
    <x v="2"/>
    <s v="Uncollect Acct Elect-Write Off"/>
    <n v="-44.88"/>
    <s v="USD"/>
    <s v="CS10223975"/>
    <x v="1"/>
    <s v=" "/>
    <s v="BRO"/>
    <s v="F3PCR56244"/>
    <s v="G"/>
    <s v=" "/>
    <d v="2020-08-13T00:00:00"/>
    <s v="GCS1162008"/>
    <s v=" "/>
    <s v="Image URL"/>
    <s v="470"/>
    <s v="WOFF"/>
    <s v="CAOCC"/>
    <s v=" "/>
    <s v=" "/>
  </r>
  <r>
    <x v="1"/>
    <x v="10"/>
    <x v="1"/>
    <x v="2"/>
    <s v="Uncollect Acct Elect-Write Off"/>
    <n v="-86.18"/>
    <s v="USD"/>
    <s v="CS10230419"/>
    <x v="1"/>
    <s v=" "/>
    <s v="BRO"/>
    <s v="F3PCR56244"/>
    <s v="G"/>
    <s v=" "/>
    <d v="2020-09-16T00:00:00"/>
    <s v="GCS1192009"/>
    <s v=" "/>
    <s v="Image URL"/>
    <s v="470"/>
    <s v="WOFF"/>
    <s v="CAOCC"/>
    <s v=" "/>
    <s v=" "/>
  </r>
  <r>
    <x v="1"/>
    <x v="10"/>
    <x v="1"/>
    <x v="2"/>
    <s v="Uncollect Acct Elect-Write Off"/>
    <n v="-16.04"/>
    <s v="USD"/>
    <s v="CS10229215"/>
    <x v="1"/>
    <s v=" "/>
    <s v="BRO"/>
    <s v="F3PCR56244"/>
    <s v="G"/>
    <s v=" "/>
    <d v="2020-09-02T00:00:00"/>
    <s v="GCS1082009"/>
    <s v=" "/>
    <s v="Image URL"/>
    <s v="470"/>
    <s v="WOFF"/>
    <s v="CAOCC"/>
    <s v=" "/>
    <s v=" "/>
  </r>
  <r>
    <x v="1"/>
    <x v="11"/>
    <x v="1"/>
    <x v="2"/>
    <s v="Uncollect Acct Elect-Write Off"/>
    <n v="-0.75"/>
    <s v="USD"/>
    <s v="CS10235974"/>
    <x v="1"/>
    <s v=" "/>
    <s v="BRO"/>
    <s v="F3PCR56244"/>
    <s v="G"/>
    <s v=" "/>
    <d v="2020-10-02T00:00:00"/>
    <s v="GCS1082010"/>
    <s v=" "/>
    <s v="Image URL"/>
    <s v="470"/>
    <s v="WOFF"/>
    <s v="CAOCC"/>
    <s v=" "/>
    <s v=" "/>
  </r>
  <r>
    <x v="1"/>
    <x v="11"/>
    <x v="1"/>
    <x v="2"/>
    <s v="Uncollect Acct Elect-Write Off"/>
    <n v="-5.33"/>
    <s v="USD"/>
    <s v="CS10235974"/>
    <x v="1"/>
    <s v=" "/>
    <s v="BRO"/>
    <s v="F3PCR56244"/>
    <s v="G"/>
    <s v=" "/>
    <d v="2020-10-08T00:00:00"/>
    <s v="GCS1132010"/>
    <s v=" "/>
    <s v="Image URL"/>
    <s v="470"/>
    <s v="WOFF"/>
    <s v="CAOCC"/>
    <s v=" "/>
    <s v=" "/>
  </r>
  <r>
    <x v="1"/>
    <x v="5"/>
    <x v="1"/>
    <x v="2"/>
    <s v="Uncollect Acct Elect-Write Off"/>
    <n v="-124.77"/>
    <s v="USD"/>
    <s v="CS10244357"/>
    <x v="1"/>
    <s v=" "/>
    <s v="BRO"/>
    <s v="F3PCR56244"/>
    <s v="G"/>
    <s v=" "/>
    <d v="2020-11-23T00:00:00"/>
    <s v="GCS1252011"/>
    <s v=" "/>
    <s v="Image URL"/>
    <s v="470"/>
    <s v="WOFF"/>
    <s v="CAOCC"/>
    <s v=" "/>
    <s v=" "/>
  </r>
  <r>
    <x v="1"/>
    <x v="5"/>
    <x v="1"/>
    <x v="2"/>
    <s v="Uncollect Acct Elect-Write Off"/>
    <n v="-93.32"/>
    <s v="USD"/>
    <s v="CS10243505"/>
    <x v="1"/>
    <s v=" "/>
    <s v="BRO"/>
    <s v="F3PCR56244"/>
    <s v="G"/>
    <s v=" "/>
    <d v="2020-11-17T00:00:00"/>
    <s v="GCS1202011"/>
    <s v=" "/>
    <s v="Image URL"/>
    <s v="470"/>
    <s v="WOFF"/>
    <s v="CAOCC"/>
    <s v=" "/>
    <s v=" "/>
  </r>
  <r>
    <x v="1"/>
    <x v="1"/>
    <x v="1"/>
    <x v="2"/>
    <s v="Uncollect Acct Elect-Write Off"/>
    <n v="-91.45"/>
    <s v="USD"/>
    <s v="CS10248021"/>
    <x v="1"/>
    <s v=" "/>
    <s v="BRO"/>
    <s v="F3PCR56244"/>
    <s v="G"/>
    <s v=" "/>
    <d v="2020-12-03T00:00:00"/>
    <s v="GCS1082012"/>
    <s v=" "/>
    <s v="Image URL"/>
    <s v="470"/>
    <s v="WOFF"/>
    <s v="CAOCC"/>
    <s v=" "/>
    <s v=" "/>
  </r>
  <r>
    <x v="0"/>
    <x v="3"/>
    <x v="1"/>
    <x v="0"/>
    <s v="Acc Prov For Uncollect Acc"/>
    <n v="49.89"/>
    <s v="USD"/>
    <s v="CS10263158"/>
    <x v="1"/>
    <s v=" "/>
    <s v="BRO"/>
    <s v="F3PCR56244"/>
    <s v="G"/>
    <s v=" "/>
    <d v="2021-02-23T00:00:00"/>
    <s v="GCS1242102"/>
    <s v=" "/>
    <s v="Image URL"/>
    <s v="470"/>
    <s v="WOFF"/>
    <s v="CAOCC"/>
    <s v=" "/>
    <s v=" "/>
  </r>
  <r>
    <x v="0"/>
    <x v="2"/>
    <x v="1"/>
    <x v="0"/>
    <s v="Acc Prov For Uncollect Acc"/>
    <n v="-11.09"/>
    <s v="USD"/>
    <s v="CS10267830"/>
    <x v="1"/>
    <s v=" "/>
    <s v="BRO"/>
    <s v="F3PCR56244"/>
    <s v="G"/>
    <s v=" "/>
    <d v="2021-03-16T00:00:00"/>
    <s v="GCS1162103"/>
    <s v=" "/>
    <s v="Image URL"/>
    <s v="470"/>
    <s v="WOFF"/>
    <s v="CAOCC"/>
    <s v=" "/>
    <s v=" "/>
  </r>
  <r>
    <x v="0"/>
    <x v="2"/>
    <x v="1"/>
    <x v="2"/>
    <s v="Uncollect Acct Elect-Write Off"/>
    <n v="-234.19"/>
    <s v="USD"/>
    <s v="CS10268693"/>
    <x v="1"/>
    <s v=" "/>
    <s v="BRO"/>
    <s v="F3PCR56244"/>
    <s v="G"/>
    <s v=" "/>
    <d v="2021-03-22T00:00:00"/>
    <s v="GCS1212103"/>
    <s v=" "/>
    <s v="Image URL"/>
    <s v="470"/>
    <s v="WOFF"/>
    <s v="CAOCC"/>
    <s v=" "/>
    <s v=" "/>
  </r>
  <r>
    <x v="0"/>
    <x v="2"/>
    <x v="1"/>
    <x v="0"/>
    <s v="Acc Prov For Uncollect Acc"/>
    <n v="-1.04"/>
    <s v="USD"/>
    <s v="CS10266833"/>
    <x v="1"/>
    <s v=" "/>
    <s v="BRO"/>
    <s v="F3PCR56244"/>
    <s v="G"/>
    <s v=" "/>
    <d v="2021-03-09T00:00:00"/>
    <s v="GCS1102103"/>
    <s v=" "/>
    <s v="Image URL"/>
    <s v="470"/>
    <s v="WOFF"/>
    <s v="CAOCC"/>
    <s v=" "/>
    <s v=" "/>
  </r>
  <r>
    <x v="0"/>
    <x v="2"/>
    <x v="1"/>
    <x v="2"/>
    <s v="Uncollect Acct Elect-Write Off"/>
    <n v="-0.86"/>
    <s v="USD"/>
    <s v="CS10267830"/>
    <x v="1"/>
    <s v=" "/>
    <s v="BRO"/>
    <s v="F3PCR56244"/>
    <s v="G"/>
    <s v=" "/>
    <d v="2021-03-16T00:00:00"/>
    <s v="GCS1162103"/>
    <s v=" "/>
    <s v="Image URL"/>
    <s v="470"/>
    <s v="WOFF"/>
    <s v="CAOCC"/>
    <s v=" "/>
    <s v=" "/>
  </r>
  <r>
    <x v="0"/>
    <x v="0"/>
    <x v="1"/>
    <x v="2"/>
    <s v="Uncollect Acct Elect-Write Off"/>
    <n v="-35.24"/>
    <s v="USD"/>
    <s v="CS10275171"/>
    <x v="1"/>
    <s v=" "/>
    <s v="BRO"/>
    <s v="F3PCR56244"/>
    <s v="G"/>
    <s v=" "/>
    <d v="2021-04-19T00:00:00"/>
    <s v="GCS1192104"/>
    <s v=" "/>
    <s v="Image URL"/>
    <s v="470"/>
    <s v="WOFF"/>
    <s v="CAOCC"/>
    <s v=" "/>
    <s v=" "/>
  </r>
  <r>
    <x v="0"/>
    <x v="0"/>
    <x v="1"/>
    <x v="0"/>
    <s v="Acc Prov For Uncollect Acc"/>
    <n v="-24.51"/>
    <s v="USD"/>
    <s v="CS10273647"/>
    <x v="1"/>
    <s v=" "/>
    <s v="BRO"/>
    <s v="F3PCR56244"/>
    <s v="G"/>
    <s v=" "/>
    <d v="2021-04-05T00:00:00"/>
    <s v="GCS1062104"/>
    <s v=" "/>
    <s v="Image URL"/>
    <s v="470"/>
    <s v="WOFF"/>
    <s v="CAOCC"/>
    <s v=" "/>
    <s v=" "/>
  </r>
  <r>
    <x v="0"/>
    <x v="0"/>
    <x v="1"/>
    <x v="0"/>
    <s v="Acc Prov For Uncollect Acc"/>
    <n v="-32.36"/>
    <s v="USD"/>
    <s v="CS10273647"/>
    <x v="1"/>
    <s v=" "/>
    <s v="BRO"/>
    <s v="F3PCR56244"/>
    <s v="G"/>
    <s v=" "/>
    <d v="2021-04-07T00:00:00"/>
    <s v="GCS1082104"/>
    <s v=" "/>
    <s v="Image URL"/>
    <s v="470"/>
    <s v="WOFF"/>
    <s v="CAOCC"/>
    <s v=" "/>
    <s v=" "/>
  </r>
  <r>
    <x v="0"/>
    <x v="0"/>
    <x v="1"/>
    <x v="0"/>
    <s v="Acc Prov For Uncollect Acc"/>
    <n v="-52.24"/>
    <s v="USD"/>
    <s v="CS10273647"/>
    <x v="1"/>
    <s v=" "/>
    <s v="BRO"/>
    <s v="F3PCR56244"/>
    <s v="G"/>
    <s v=" "/>
    <d v="2021-04-02T00:00:00"/>
    <s v="GCS1042104"/>
    <s v=" "/>
    <s v="Image URL"/>
    <s v="470"/>
    <s v="WOFF"/>
    <s v="CAOCC"/>
    <s v=" "/>
    <s v=" "/>
  </r>
  <r>
    <x v="1"/>
    <x v="6"/>
    <x v="1"/>
    <x v="2"/>
    <s v="Uncollect Acct Elect-Write Off"/>
    <n v="10469.85"/>
    <s v="USD"/>
    <s v="CS10180445"/>
    <x v="1"/>
    <s v=" "/>
    <s v="BRO"/>
    <s v="F3PCR56244"/>
    <s v="E"/>
    <s v=" "/>
    <d v="2020-01-20T00:00:00"/>
    <s v="GCS1202001"/>
    <s v=" "/>
    <s v="Image URL"/>
    <s v="470"/>
    <s v="WOFF"/>
    <s v="CAOCC"/>
    <s v=" "/>
    <s v=" "/>
  </r>
  <r>
    <x v="1"/>
    <x v="3"/>
    <x v="1"/>
    <x v="2"/>
    <s v="Uncollect Acct Elect-Write Off"/>
    <n v="11034.65"/>
    <s v="USD"/>
    <s v="CS10185358"/>
    <x v="1"/>
    <s v=" "/>
    <s v="BRO"/>
    <s v="F3PCR56244"/>
    <s v="E"/>
    <s v=" "/>
    <d v="2020-02-06T00:00:00"/>
    <s v="GCS1092002"/>
    <s v=" "/>
    <s v="Image URL"/>
    <s v="470"/>
    <s v="WOFF"/>
    <s v="CAOCC"/>
    <s v=" "/>
    <s v=" "/>
  </r>
  <r>
    <x v="1"/>
    <x v="3"/>
    <x v="1"/>
    <x v="2"/>
    <s v="Uncollect Acct Elect-Write Off"/>
    <n v="14978.38"/>
    <s v="USD"/>
    <s v="CS10187342"/>
    <x v="1"/>
    <s v=" "/>
    <s v="BRO"/>
    <s v="F3PCR56244"/>
    <s v="E"/>
    <s v=" "/>
    <d v="2020-02-21T00:00:00"/>
    <s v="GCS1222002"/>
    <s v=" "/>
    <s v="Image URL"/>
    <s v="470"/>
    <s v="WOFF"/>
    <s v="CAOCC"/>
    <s v=" "/>
    <s v=" "/>
  </r>
  <r>
    <x v="1"/>
    <x v="2"/>
    <x v="1"/>
    <x v="2"/>
    <s v="Uncollect Acct Elect-Write Off"/>
    <n v="-3204.6"/>
    <s v="USD"/>
    <s v="CS10193308"/>
    <x v="1"/>
    <s v=" "/>
    <s v="BRO"/>
    <s v="F3PCR56244"/>
    <s v="E"/>
    <s v=" "/>
    <d v="2020-03-23T00:00:00"/>
    <s v="GCS1222003"/>
    <s v=" "/>
    <s v="Image URL"/>
    <s v="470"/>
    <s v="WOFF"/>
    <s v="CAOCC"/>
    <s v=" "/>
    <s v=" "/>
  </r>
  <r>
    <x v="1"/>
    <x v="2"/>
    <x v="1"/>
    <x v="2"/>
    <s v="Uncollect Acct Elect-Write Off"/>
    <n v="-2192.17"/>
    <s v="USD"/>
    <s v="CS10194824"/>
    <x v="1"/>
    <s v=" "/>
    <s v="BRO"/>
    <s v="F3PCR56244"/>
    <s v="E"/>
    <s v=" "/>
    <d v="2020-03-30T00:00:00"/>
    <s v="GCS1312003"/>
    <s v=" "/>
    <s v="Image URL"/>
    <s v="470"/>
    <s v="WOFF"/>
    <s v="CAOCC"/>
    <s v=" "/>
    <s v=" "/>
  </r>
  <r>
    <x v="1"/>
    <x v="2"/>
    <x v="1"/>
    <x v="2"/>
    <s v="Uncollect Acct Elect-Write Off"/>
    <n v="-1848.27"/>
    <s v="USD"/>
    <s v="CS10193827"/>
    <x v="1"/>
    <s v=" "/>
    <s v="BRO"/>
    <s v="F3PCR56244"/>
    <s v="E"/>
    <s v=" "/>
    <d v="2020-03-25T00:00:00"/>
    <s v="GCS1272003"/>
    <s v=" "/>
    <s v="Image URL"/>
    <s v="470"/>
    <s v="WOFF"/>
    <s v="CAOCC"/>
    <s v=" "/>
    <s v=" "/>
  </r>
  <r>
    <x v="1"/>
    <x v="0"/>
    <x v="1"/>
    <x v="2"/>
    <s v="Uncollect Acct Elect-Write Off"/>
    <n v="-1147.04"/>
    <s v="USD"/>
    <s v="CS10198395"/>
    <x v="1"/>
    <s v=" "/>
    <s v="BRO"/>
    <s v="F3PCR56244"/>
    <s v="E"/>
    <s v=" "/>
    <d v="2020-04-10T00:00:00"/>
    <s v="GCS1132004"/>
    <s v=" "/>
    <s v="Image URL"/>
    <s v="470"/>
    <s v="WOFF"/>
    <s v="CAOCC"/>
    <s v=" "/>
    <s v=" "/>
  </r>
  <r>
    <x v="1"/>
    <x v="0"/>
    <x v="1"/>
    <x v="2"/>
    <s v="Uncollect Acct Elect-Write Off"/>
    <n v="-1659.15"/>
    <s v="USD"/>
    <s v="CS10198132"/>
    <x v="1"/>
    <s v=" "/>
    <s v="BRO"/>
    <s v="F3PCR56244"/>
    <s v="E"/>
    <s v=" "/>
    <d v="2020-04-07T00:00:00"/>
    <s v="GCS1102004"/>
    <s v=" "/>
    <s v="Image URL"/>
    <s v="470"/>
    <s v="WOFF"/>
    <s v="CAOCC"/>
    <s v=" "/>
    <s v=" "/>
  </r>
  <r>
    <x v="1"/>
    <x v="7"/>
    <x v="1"/>
    <x v="2"/>
    <s v="Uncollect Acct Elect-Write Off"/>
    <n v="-1107.57"/>
    <s v="USD"/>
    <s v="CS10206176"/>
    <x v="1"/>
    <s v=" "/>
    <s v="BRO"/>
    <s v="F3PCR56244"/>
    <s v="E"/>
    <s v=" "/>
    <d v="2020-05-21T00:00:00"/>
    <s v="GCS1202005"/>
    <s v=" "/>
    <s v="Image URL"/>
    <s v="470"/>
    <s v="WOFF"/>
    <s v="CAOCC"/>
    <s v=" "/>
    <s v=" "/>
  </r>
  <r>
    <x v="1"/>
    <x v="7"/>
    <x v="1"/>
    <x v="2"/>
    <s v="Uncollect Acct Elect-Write Off"/>
    <n v="-3712.7"/>
    <s v="USD"/>
    <s v="CS10204968"/>
    <x v="1"/>
    <s v=" "/>
    <s v="BRO"/>
    <s v="F3PCR56244"/>
    <s v="E"/>
    <s v=" "/>
    <d v="2020-05-13T00:00:00"/>
    <s v="GCS1132005"/>
    <s v=" "/>
    <s v="Image URL"/>
    <s v="470"/>
    <s v="WOFF"/>
    <s v="CAOCC"/>
    <s v=" "/>
    <s v=" "/>
  </r>
  <r>
    <x v="1"/>
    <x v="4"/>
    <x v="1"/>
    <x v="2"/>
    <s v="Uncollect Acct Elect-Write Off"/>
    <n v="-1855.31"/>
    <s v="USD"/>
    <s v="CS10211985"/>
    <x v="1"/>
    <s v=" "/>
    <s v="BRO"/>
    <s v="F3PCR56244"/>
    <s v="E"/>
    <s v=" "/>
    <d v="2020-06-18T00:00:00"/>
    <s v="GCS1202006"/>
    <s v=" "/>
    <s v="Image URL"/>
    <s v="470"/>
    <s v="WOFF"/>
    <s v="CAOCC"/>
    <s v=" "/>
    <s v=" "/>
  </r>
  <r>
    <x v="1"/>
    <x v="4"/>
    <x v="1"/>
    <x v="2"/>
    <s v="Uncollect Acct Elect-Write Off"/>
    <n v="-441.04"/>
    <s v="USD"/>
    <s v="CS10211397"/>
    <x v="1"/>
    <s v=" "/>
    <s v="BRO"/>
    <s v="F3PCR56244"/>
    <s v="E"/>
    <s v=" "/>
    <d v="2020-06-15T00:00:00"/>
    <s v="GCS1172006"/>
    <s v=" "/>
    <s v="Image URL"/>
    <s v="470"/>
    <s v="WOFF"/>
    <s v="CAOCC"/>
    <s v=" "/>
    <s v=" "/>
  </r>
  <r>
    <x v="1"/>
    <x v="8"/>
    <x v="1"/>
    <x v="2"/>
    <s v="Uncollect Acct Elect-Write Off"/>
    <n v="-451.97"/>
    <s v="USD"/>
    <s v="CS10217266"/>
    <x v="1"/>
    <s v=" "/>
    <s v="BRO"/>
    <s v="F3PCR56244"/>
    <s v="E"/>
    <s v=" "/>
    <d v="2020-07-07T00:00:00"/>
    <s v="GCS1102007"/>
    <s v=" "/>
    <s v="Image URL"/>
    <s v="470"/>
    <s v="WOFF"/>
    <s v="CAOCC"/>
    <s v=" "/>
    <s v=" "/>
  </r>
  <r>
    <x v="1"/>
    <x v="8"/>
    <x v="1"/>
    <x v="2"/>
    <s v="Uncollect Acct Elect-Write Off"/>
    <n v="-1633.39"/>
    <s v="USD"/>
    <s v="CS10217266"/>
    <x v="1"/>
    <s v=" "/>
    <s v="BRO"/>
    <s v="F3PCR56244"/>
    <s v="E"/>
    <s v=" "/>
    <d v="2020-07-06T00:00:00"/>
    <s v="GCS1092007"/>
    <s v=" "/>
    <s v="Image URL"/>
    <s v="470"/>
    <s v="WOFF"/>
    <s v="CAOCC"/>
    <s v=" "/>
    <s v=" "/>
  </r>
  <r>
    <x v="1"/>
    <x v="8"/>
    <x v="1"/>
    <x v="2"/>
    <s v="Uncollect Acct Elect-Write Off"/>
    <n v="-2371.34"/>
    <s v="USD"/>
    <s v="CS10218969"/>
    <x v="1"/>
    <s v=" "/>
    <s v="BRO"/>
    <s v="F3PCR56244"/>
    <s v="E"/>
    <s v=" "/>
    <d v="2020-07-22T00:00:00"/>
    <s v="GCS1232007"/>
    <s v=" "/>
    <s v="Image URL"/>
    <s v="470"/>
    <s v="WOFF"/>
    <s v="CAOCC"/>
    <s v=" "/>
    <s v=" "/>
  </r>
  <r>
    <x v="1"/>
    <x v="9"/>
    <x v="1"/>
    <x v="2"/>
    <s v="Uncollect Acct Elect-Write Off"/>
    <n v="-792.52"/>
    <s v="USD"/>
    <s v="CS10223728"/>
    <x v="1"/>
    <s v=" "/>
    <s v="BRO"/>
    <s v="F3PCR56244"/>
    <s v="E"/>
    <s v=" "/>
    <d v="2020-08-12T00:00:00"/>
    <s v="GCS1152008"/>
    <s v=" "/>
    <s v="Image URL"/>
    <s v="470"/>
    <s v="WOFF"/>
    <s v="CAOCC"/>
    <s v=" "/>
    <s v=" "/>
  </r>
  <r>
    <x v="1"/>
    <x v="9"/>
    <x v="1"/>
    <x v="2"/>
    <s v="Uncollect Acct Elect-Write Off"/>
    <n v="-2644.45"/>
    <s v="USD"/>
    <s v="CS10223244"/>
    <x v="1"/>
    <s v=" "/>
    <s v="BRO"/>
    <s v="F3PCR56244"/>
    <s v="E"/>
    <s v=" "/>
    <d v="2020-08-04T00:00:00"/>
    <s v="GCS1082008"/>
    <s v=" "/>
    <s v="Image URL"/>
    <s v="470"/>
    <s v="WOFF"/>
    <s v="CAOCC"/>
    <s v=" "/>
    <s v=" "/>
  </r>
  <r>
    <x v="1"/>
    <x v="10"/>
    <x v="1"/>
    <x v="2"/>
    <s v="Uncollect Acct Elect-Write Off"/>
    <n v="-2144.33"/>
    <s v="USD"/>
    <s v="CS10229552"/>
    <x v="1"/>
    <s v=" "/>
    <s v="BRO"/>
    <s v="F3PCR56244"/>
    <s v="E"/>
    <s v=" "/>
    <d v="2020-09-10T00:00:00"/>
    <s v="GCS1142009"/>
    <s v=" "/>
    <s v="Image URL"/>
    <s v="470"/>
    <s v="WOFF"/>
    <s v="CAOCC"/>
    <s v=" "/>
    <s v=" "/>
  </r>
  <r>
    <x v="1"/>
    <x v="10"/>
    <x v="1"/>
    <x v="2"/>
    <s v="Uncollect Acct Elect-Write Off"/>
    <n v="-2246.0100000000002"/>
    <s v="USD"/>
    <s v="CS10231421"/>
    <x v="1"/>
    <s v=" "/>
    <s v="BRO"/>
    <s v="F3PCR56244"/>
    <s v="E"/>
    <s v=" "/>
    <d v="2020-09-23T00:00:00"/>
    <s v="GCS1252009"/>
    <s v=" "/>
    <s v="Image URL"/>
    <s v="470"/>
    <s v="WOFF"/>
    <s v="CAOCC"/>
    <s v=" "/>
    <s v=" "/>
  </r>
  <r>
    <x v="1"/>
    <x v="10"/>
    <x v="1"/>
    <x v="2"/>
    <s v="Uncollect Acct Elect-Write Off"/>
    <n v="-795.5"/>
    <s v="USD"/>
    <s v="CS10229215"/>
    <x v="1"/>
    <s v=" "/>
    <s v="BRO"/>
    <s v="F3PCR56244"/>
    <s v="E"/>
    <s v=" "/>
    <d v="2020-09-04T00:00:00"/>
    <s v="GCS1102009"/>
    <s v=" "/>
    <s v="Image URL"/>
    <s v="470"/>
    <s v="WOFF"/>
    <s v="CAOCC"/>
    <s v=" "/>
    <s v=" "/>
  </r>
  <r>
    <x v="1"/>
    <x v="11"/>
    <x v="1"/>
    <x v="2"/>
    <s v="Uncollect Acct Elect-Write Off"/>
    <n v="-2591.5100000000002"/>
    <s v="USD"/>
    <s v="CS10239210"/>
    <x v="1"/>
    <s v=" "/>
    <s v="BRO"/>
    <s v="F3PCR56244"/>
    <s v="E"/>
    <s v=" "/>
    <d v="2020-10-29T00:00:00"/>
    <s v="GCS1312010"/>
    <s v=" "/>
    <s v="Image URL"/>
    <s v="470"/>
    <s v="WOFF"/>
    <s v="CAOCC"/>
    <s v=" "/>
    <s v=" "/>
  </r>
  <r>
    <x v="1"/>
    <x v="11"/>
    <x v="1"/>
    <x v="2"/>
    <s v="Uncollect Acct Elect-Write Off"/>
    <n v="-1627.93"/>
    <s v="USD"/>
    <s v="CS10239023"/>
    <x v="1"/>
    <s v=" "/>
    <s v="BRO"/>
    <s v="F3PCR56244"/>
    <s v="E"/>
    <s v=" "/>
    <d v="2020-10-28T00:00:00"/>
    <s v="GCS1302010"/>
    <s v=" "/>
    <s v="Image URL"/>
    <s v="470"/>
    <s v="WOFF"/>
    <s v="CAOCC"/>
    <s v=" "/>
    <s v=" "/>
  </r>
  <r>
    <x v="1"/>
    <x v="11"/>
    <x v="1"/>
    <x v="2"/>
    <s v="Uncollect Acct Elect-Write Off"/>
    <n v="-1623.6"/>
    <s v="USD"/>
    <s v="CS10237623"/>
    <x v="1"/>
    <s v=" "/>
    <s v="BRO"/>
    <s v="F3PCR56244"/>
    <s v="E"/>
    <s v=" "/>
    <d v="2020-10-21T00:00:00"/>
    <s v="GCS1242010"/>
    <s v=" "/>
    <s v="Image URL"/>
    <s v="470"/>
    <s v="WOFF"/>
    <s v="CAOCC"/>
    <s v=" "/>
    <s v=" "/>
  </r>
  <r>
    <x v="1"/>
    <x v="11"/>
    <x v="1"/>
    <x v="2"/>
    <s v="Uncollect Acct Elect-Write Off"/>
    <n v="-195.64"/>
    <s v="USD"/>
    <s v="CS10236126"/>
    <x v="1"/>
    <s v=" "/>
    <s v="BRO"/>
    <s v="F3PCR56244"/>
    <s v="E"/>
    <s v=" "/>
    <d v="2020-10-10T00:00:00"/>
    <s v="GCS1152010"/>
    <s v=" "/>
    <s v="Image URL"/>
    <s v="470"/>
    <s v="WOFF"/>
    <s v="CAOCC"/>
    <s v=" "/>
    <s v=" "/>
  </r>
  <r>
    <x v="1"/>
    <x v="11"/>
    <x v="1"/>
    <x v="2"/>
    <s v="Uncollect Acct Elect-Write Off"/>
    <n v="-255.8"/>
    <s v="USD"/>
    <s v="CS10235974"/>
    <x v="1"/>
    <s v=" "/>
    <s v="BRO"/>
    <s v="F3PCR56244"/>
    <s v="E"/>
    <s v=" "/>
    <d v="2020-10-07T00:00:00"/>
    <s v="GCS1122010"/>
    <s v=" "/>
    <s v="Image URL"/>
    <s v="470"/>
    <s v="WOFF"/>
    <s v="CAOCC"/>
    <s v=" "/>
    <s v=" "/>
  </r>
  <r>
    <x v="1"/>
    <x v="5"/>
    <x v="1"/>
    <x v="2"/>
    <s v="Uncollect Acct Elect-Write Off"/>
    <n v="-911"/>
    <s v="USD"/>
    <s v="CS10244357"/>
    <x v="1"/>
    <s v=" "/>
    <s v="BRO"/>
    <s v="F3PCR56244"/>
    <s v="E"/>
    <s v=" "/>
    <d v="2020-11-23T00:00:00"/>
    <s v="GCS1252011"/>
    <s v=" "/>
    <s v="Image URL"/>
    <s v="470"/>
    <s v="WOFF"/>
    <s v="CAOCC"/>
    <s v=" "/>
    <s v=" "/>
  </r>
  <r>
    <x v="1"/>
    <x v="5"/>
    <x v="1"/>
    <x v="2"/>
    <s v="Uncollect Acct Elect-Write Off"/>
    <n v="-2442.86"/>
    <s v="USD"/>
    <s v="CS10242246"/>
    <x v="1"/>
    <s v=" "/>
    <s v="BRO"/>
    <s v="F3PCR56244"/>
    <s v="E"/>
    <s v=" "/>
    <d v="2020-11-09T00:00:00"/>
    <s v="GCS1132011"/>
    <s v=" "/>
    <s v="Image URL"/>
    <s v="470"/>
    <s v="WOFF"/>
    <s v="CAOCC"/>
    <s v=" "/>
    <s v=" "/>
  </r>
  <r>
    <x v="1"/>
    <x v="5"/>
    <x v="1"/>
    <x v="2"/>
    <s v="Uncollect Acct Elect-Write Off"/>
    <n v="-2420.23"/>
    <s v="USD"/>
    <s v="CS10243505"/>
    <x v="1"/>
    <s v=" "/>
    <s v="BRO"/>
    <s v="F3PCR56244"/>
    <s v="E"/>
    <s v=" "/>
    <d v="2020-11-17T00:00:00"/>
    <s v="GCS1202011"/>
    <s v=" "/>
    <s v="Image URL"/>
    <s v="470"/>
    <s v="WOFF"/>
    <s v="CAOCC"/>
    <s v=" "/>
    <s v=" "/>
  </r>
  <r>
    <x v="1"/>
    <x v="1"/>
    <x v="1"/>
    <x v="2"/>
    <s v="Uncollect Acct Elect-Write Off"/>
    <n v="-1859.03"/>
    <s v="USD"/>
    <s v="CS10248962"/>
    <x v="1"/>
    <s v=" "/>
    <s v="BRO"/>
    <s v="F3PCR56244"/>
    <s v="E"/>
    <s v=" "/>
    <d v="2020-12-11T00:00:00"/>
    <s v="GCS1152012"/>
    <s v=" "/>
    <s v="Image URL"/>
    <s v="470"/>
    <s v="WOFF"/>
    <s v="CAOCC"/>
    <s v=" "/>
    <s v=" "/>
  </r>
  <r>
    <x v="1"/>
    <x v="1"/>
    <x v="1"/>
    <x v="2"/>
    <s v="Uncollect Acct Elect-Write Off"/>
    <n v="-3141.72"/>
    <s v="USD"/>
    <s v="CS10248825"/>
    <x v="1"/>
    <s v=" "/>
    <s v="BRO"/>
    <s v="F3PCR56244"/>
    <s v="E"/>
    <s v=" "/>
    <d v="2020-12-10T00:00:00"/>
    <s v="GCS1142012"/>
    <s v=" "/>
    <s v="Image URL"/>
    <s v="470"/>
    <s v="WOFF"/>
    <s v="CAOCC"/>
    <s v=" "/>
    <s v=" "/>
  </r>
  <r>
    <x v="1"/>
    <x v="1"/>
    <x v="1"/>
    <x v="2"/>
    <s v="Uncollect Acct Elect-Write Off"/>
    <n v="-3400.43"/>
    <s v="USD"/>
    <s v="CS10249726"/>
    <x v="1"/>
    <s v=" "/>
    <s v="BRO"/>
    <s v="F3PCR56244"/>
    <s v="E"/>
    <s v=" "/>
    <d v="2020-12-16T00:00:00"/>
    <s v="GCS1192012"/>
    <s v=" "/>
    <s v="Image URL"/>
    <s v="470"/>
    <s v="WOFF"/>
    <s v="CAOCC"/>
    <s v=" "/>
    <s v=" "/>
  </r>
  <r>
    <x v="0"/>
    <x v="6"/>
    <x v="1"/>
    <x v="2"/>
    <s v="Uncollect Acct Elect-Write Off"/>
    <n v="-653.63"/>
    <s v="USD"/>
    <s v="CS10256461"/>
    <x v="1"/>
    <s v=" "/>
    <s v="BRO"/>
    <s v="F3PCR56244"/>
    <s v="E"/>
    <s v=" "/>
    <d v="2021-01-19T00:00:00"/>
    <s v="GCS1162101"/>
    <s v=" "/>
    <s v="Image URL"/>
    <s v="470"/>
    <s v="WOFF"/>
    <s v="CAOCC"/>
    <s v=" "/>
    <s v=" "/>
  </r>
  <r>
    <x v="0"/>
    <x v="6"/>
    <x v="1"/>
    <x v="2"/>
    <s v="Uncollect Acct Elect-Write Off"/>
    <n v="-1416.46"/>
    <s v="USD"/>
    <s v="CS10256461"/>
    <x v="1"/>
    <s v=" "/>
    <s v="BRO"/>
    <s v="F3PCR56244"/>
    <s v="E"/>
    <s v=" "/>
    <d v="2021-01-14T00:00:00"/>
    <s v="GCS1122101"/>
    <s v=" "/>
    <s v="Image URL"/>
    <s v="470"/>
    <s v="WOFF"/>
    <s v="CAOCC"/>
    <s v=" "/>
    <s v=" "/>
  </r>
  <r>
    <x v="0"/>
    <x v="6"/>
    <x v="1"/>
    <x v="2"/>
    <s v="Uncollect Acct Elect-Write Off"/>
    <n v="-1217.3"/>
    <s v="USD"/>
    <s v="CS10256461"/>
    <x v="1"/>
    <s v=" "/>
    <s v="BRO"/>
    <s v="F3PCR56244"/>
    <s v="E"/>
    <s v=" "/>
    <d v="2021-01-07T00:00:00"/>
    <s v="GCS1062101"/>
    <s v=" "/>
    <s v="Image URL"/>
    <s v="470"/>
    <s v="WOFF"/>
    <s v="CAOCC"/>
    <s v=" "/>
    <s v=" "/>
  </r>
  <r>
    <x v="0"/>
    <x v="6"/>
    <x v="1"/>
    <x v="2"/>
    <s v="Uncollect Acct Elect-Write Off"/>
    <n v="-439.55"/>
    <s v="USD"/>
    <s v="CS10256461"/>
    <x v="1"/>
    <s v=" "/>
    <s v="BRO"/>
    <s v="F3PCR56244"/>
    <s v="E"/>
    <s v=" "/>
    <d v="2021-01-01T00:00:00"/>
    <s v="GCS1022101"/>
    <s v=" "/>
    <s v="Image URL"/>
    <s v="470"/>
    <s v="WOFF"/>
    <s v="CAOCC"/>
    <s v=" "/>
    <s v=" "/>
  </r>
  <r>
    <x v="0"/>
    <x v="6"/>
    <x v="1"/>
    <x v="0"/>
    <s v="Acc Prov For Uncollect Acc"/>
    <n v="12662.2"/>
    <s v="USD"/>
    <s v="CS10257132"/>
    <x v="1"/>
    <s v=" "/>
    <s v="BRO"/>
    <s v="F3PCR56244"/>
    <s v="E"/>
    <s v=" "/>
    <d v="2021-01-25T00:00:00"/>
    <s v="GCS1212101"/>
    <s v=" "/>
    <s v="Image URL"/>
    <s v="470"/>
    <s v="WOFF"/>
    <s v="CAOCC"/>
    <s v=" "/>
    <s v=" "/>
  </r>
  <r>
    <x v="0"/>
    <x v="6"/>
    <x v="1"/>
    <x v="2"/>
    <s v="Uncollect Acct Elect-Write Off"/>
    <n v="-4576.79"/>
    <s v="USD"/>
    <s v="CS10257834"/>
    <x v="1"/>
    <s v=" "/>
    <s v="BRO"/>
    <s v="F3PCR56244"/>
    <s v="E"/>
    <s v=" "/>
    <d v="2021-01-27T00:00:00"/>
    <s v="GCS1232101"/>
    <s v=" "/>
    <s v="Image URL"/>
    <s v="470"/>
    <s v="WOFF"/>
    <s v="CAOCC"/>
    <s v=" "/>
    <s v=" "/>
  </r>
  <r>
    <x v="0"/>
    <x v="3"/>
    <x v="1"/>
    <x v="2"/>
    <s v="Uncollect Acct Elect-Write Off"/>
    <n v="-3318.16"/>
    <s v="USD"/>
    <s v="CS10260869"/>
    <x v="1"/>
    <s v=" "/>
    <s v="BRO"/>
    <s v="F3PCR56244"/>
    <s v="E"/>
    <s v=" "/>
    <d v="2021-02-05T00:00:00"/>
    <s v="GCS1092102"/>
    <s v=" "/>
    <s v="Image URL"/>
    <s v="470"/>
    <s v="WOFF"/>
    <s v="CAOCC"/>
    <s v=" "/>
    <s v=" "/>
  </r>
  <r>
    <x v="0"/>
    <x v="3"/>
    <x v="1"/>
    <x v="0"/>
    <s v="Acc Prov For Uncollect Acc"/>
    <n v="-245.66"/>
    <s v="USD"/>
    <s v="CS10263283"/>
    <x v="1"/>
    <s v=" "/>
    <s v="BRO"/>
    <s v="F3PCR56244"/>
    <s v="E"/>
    <s v=" "/>
    <d v="2021-02-24T00:00:00"/>
    <s v="GCS1252102"/>
    <s v=" "/>
    <s v="Image URL"/>
    <s v="470"/>
    <s v="WOFF"/>
    <s v="CAOCC"/>
    <s v=" "/>
    <s v=" "/>
  </r>
  <r>
    <x v="0"/>
    <x v="3"/>
    <x v="1"/>
    <x v="2"/>
    <s v="Uncollect Acct Elect-Write Off"/>
    <n v="-2280.73"/>
    <s v="USD"/>
    <s v="CS10263283"/>
    <x v="1"/>
    <s v=" "/>
    <s v="BRO"/>
    <s v="F3PCR56244"/>
    <s v="E"/>
    <s v=" "/>
    <d v="2021-02-24T00:00:00"/>
    <s v="GCS1252102"/>
    <s v=" "/>
    <s v="Image URL"/>
    <s v="470"/>
    <s v="WOFF"/>
    <s v="CAOCC"/>
    <s v=" "/>
    <s v=" "/>
  </r>
  <r>
    <x v="0"/>
    <x v="2"/>
    <x v="1"/>
    <x v="2"/>
    <s v="Uncollect Acct Elect-Write Off"/>
    <n v="-1187.45"/>
    <s v="USD"/>
    <s v="CS10269550"/>
    <x v="1"/>
    <s v=" "/>
    <s v="BRO"/>
    <s v="F3PCR56244"/>
    <s v="E"/>
    <s v=" "/>
    <d v="2021-03-26T00:00:00"/>
    <s v="GCS1252103"/>
    <s v=" "/>
    <s v="Image URL"/>
    <s v="470"/>
    <s v="WOFF"/>
    <s v="CAOCC"/>
    <s v=" "/>
    <s v=" "/>
  </r>
  <r>
    <x v="0"/>
    <x v="2"/>
    <x v="1"/>
    <x v="2"/>
    <s v="Uncollect Acct Elect-Write Off"/>
    <n v="-3291.05"/>
    <s v="USD"/>
    <s v="CS10271248"/>
    <x v="1"/>
    <s v=" "/>
    <s v="BRO"/>
    <s v="F3PCR56244"/>
    <s v="E"/>
    <s v=" "/>
    <d v="2021-03-25T00:00:00"/>
    <s v="GCS1302103"/>
    <s v=" "/>
    <s v="Image URL"/>
    <s v="470"/>
    <s v="WOFF"/>
    <s v="CAOCC"/>
    <s v=" "/>
    <s v=" "/>
  </r>
  <r>
    <x v="0"/>
    <x v="2"/>
    <x v="1"/>
    <x v="2"/>
    <s v="Uncollect Acct Elect-Write Off"/>
    <n v="-3397.05"/>
    <s v="USD"/>
    <s v="CS10268274"/>
    <x v="1"/>
    <s v=" "/>
    <s v="BRO"/>
    <s v="F3PCR56244"/>
    <s v="E"/>
    <s v=" "/>
    <d v="2021-03-18T00:00:00"/>
    <s v="GCS1182103"/>
    <s v=" "/>
    <s v="Image URL"/>
    <s v="470"/>
    <s v="WOFF"/>
    <s v="CAOCC"/>
    <s v=" "/>
    <s v=" "/>
  </r>
  <r>
    <x v="0"/>
    <x v="2"/>
    <x v="1"/>
    <x v="2"/>
    <s v="Uncollect Acct Elect-Write Off"/>
    <n v="-3253.16"/>
    <s v="USD"/>
    <s v="CS10266396"/>
    <x v="1"/>
    <s v=" "/>
    <s v="BRO"/>
    <s v="F3PCR56244"/>
    <s v="E"/>
    <s v=" "/>
    <d v="2021-03-02T00:00:00"/>
    <s v="GCS1042103"/>
    <s v=" "/>
    <s v="Image URL"/>
    <s v="470"/>
    <s v="WOFF"/>
    <s v="CAOCC"/>
    <s v=" "/>
    <s v=" "/>
  </r>
  <r>
    <x v="0"/>
    <x v="2"/>
    <x v="1"/>
    <x v="0"/>
    <s v="Acc Prov For Uncollect Acc"/>
    <n v="288.02999999999997"/>
    <s v="USD"/>
    <s v="CS10270068"/>
    <x v="1"/>
    <s v=" "/>
    <s v="BRO"/>
    <s v="F3PCR56244"/>
    <s v="E"/>
    <s v=" "/>
    <d v="2021-03-29T00:00:00"/>
    <s v="GCS1272103"/>
    <s v=" "/>
    <s v="Image URL"/>
    <s v="470"/>
    <s v="WOFF"/>
    <s v="CAOCC"/>
    <s v=" "/>
    <s v=" "/>
  </r>
  <r>
    <x v="0"/>
    <x v="2"/>
    <x v="1"/>
    <x v="2"/>
    <s v="Uncollect Acct Elect-Write Off"/>
    <n v="-4055.47"/>
    <s v="USD"/>
    <s v="CS10268452"/>
    <x v="1"/>
    <s v=" "/>
    <s v="BRO"/>
    <s v="F3PCR56244"/>
    <s v="E"/>
    <s v=" "/>
    <d v="2021-03-19T00:00:00"/>
    <s v="GCS1192103"/>
    <s v=" "/>
    <s v="Image URL"/>
    <s v="470"/>
    <s v="WOFF"/>
    <s v="CAOCC"/>
    <s v=" "/>
    <s v=" "/>
  </r>
  <r>
    <x v="0"/>
    <x v="2"/>
    <x v="1"/>
    <x v="0"/>
    <s v="Acc Prov For Uncollect Acc"/>
    <n v="-165.7"/>
    <s v="USD"/>
    <s v="CS10270907"/>
    <x v="1"/>
    <s v=" "/>
    <s v="BRO"/>
    <s v="F3PCR56244"/>
    <s v="E"/>
    <s v=" "/>
    <d v="2021-03-31T00:00:00"/>
    <s v="GCS1292103"/>
    <s v=" "/>
    <s v="Image URL"/>
    <s v="470"/>
    <s v="WOFF"/>
    <s v="CAOCC"/>
    <s v=" "/>
    <s v=" "/>
  </r>
  <r>
    <x v="0"/>
    <x v="2"/>
    <x v="1"/>
    <x v="0"/>
    <s v="Acc Prov For Uncollect Acc"/>
    <n v="2573.23"/>
    <s v="USD"/>
    <s v="CS10269359"/>
    <x v="1"/>
    <s v=" "/>
    <s v="BRO"/>
    <s v="F3PCR56244"/>
    <s v="E"/>
    <s v=" "/>
    <d v="2021-03-25T00:00:00"/>
    <s v="GCS1242103"/>
    <s v=" "/>
    <s v="Image URL"/>
    <s v="470"/>
    <s v="WOFF"/>
    <s v="CAOCC"/>
    <s v=" "/>
    <s v=" "/>
  </r>
  <r>
    <x v="0"/>
    <x v="2"/>
    <x v="1"/>
    <x v="0"/>
    <s v="Acc Prov For Uncollect Acc"/>
    <n v="157.58000000000001"/>
    <s v="USD"/>
    <s v="CS10267195"/>
    <x v="1"/>
    <s v=" "/>
    <s v="BRO"/>
    <s v="F3PCR56244"/>
    <s v="E"/>
    <s v=" "/>
    <d v="2021-03-11T00:00:00"/>
    <s v="GCS1122103"/>
    <s v=" "/>
    <s v="Image URL"/>
    <s v="470"/>
    <s v="WOFF"/>
    <s v="CAOCC"/>
    <s v=" "/>
    <s v=" "/>
  </r>
  <r>
    <x v="0"/>
    <x v="2"/>
    <x v="1"/>
    <x v="0"/>
    <s v="Acc Prov For Uncollect Acc"/>
    <n v="-25.76"/>
    <s v="USD"/>
    <s v="CS10268274"/>
    <x v="1"/>
    <s v=" "/>
    <s v="BRO"/>
    <s v="F3PCR56244"/>
    <s v="E"/>
    <s v=" "/>
    <d v="2021-03-18T00:00:00"/>
    <s v="GCS1182103"/>
    <s v=" "/>
    <s v="Image URL"/>
    <s v="470"/>
    <s v="WOFF"/>
    <s v="CAOCC"/>
    <s v=" "/>
    <s v=" "/>
  </r>
  <r>
    <x v="0"/>
    <x v="0"/>
    <x v="1"/>
    <x v="2"/>
    <s v="Uncollect Acct Elect-Write Off"/>
    <n v="-1891.8"/>
    <s v="USD"/>
    <s v="CS10274414"/>
    <x v="1"/>
    <s v=" "/>
    <s v="BRO"/>
    <s v="F3PCR56244"/>
    <s v="E"/>
    <s v=" "/>
    <d v="2021-04-14T00:00:00"/>
    <s v="GCS1142104"/>
    <s v=" "/>
    <s v="Image URL"/>
    <s v="470"/>
    <s v="WOFF"/>
    <s v="CAOCC"/>
    <s v=" "/>
    <s v=" "/>
  </r>
  <r>
    <x v="0"/>
    <x v="0"/>
    <x v="1"/>
    <x v="0"/>
    <s v="Acc Prov For Uncollect Acc"/>
    <n v="-194.07"/>
    <s v="USD"/>
    <s v="CS10273647"/>
    <x v="1"/>
    <s v=" "/>
    <s v="BRO"/>
    <s v="F3PCR56244"/>
    <s v="E"/>
    <s v=" "/>
    <d v="2021-04-07T00:00:00"/>
    <s v="GCS1082104"/>
    <s v=" "/>
    <s v="Image URL"/>
    <s v="470"/>
    <s v="WOFF"/>
    <s v="CAOCC"/>
    <s v=" "/>
    <s v=" "/>
  </r>
  <r>
    <x v="0"/>
    <x v="0"/>
    <x v="1"/>
    <x v="2"/>
    <s v="Uncollect Acct Elect-Write Off"/>
    <n v="-3682.41"/>
    <s v="USD"/>
    <s v="CS10273647"/>
    <x v="1"/>
    <s v=" "/>
    <s v="BRO"/>
    <s v="F3PCR56244"/>
    <s v="E"/>
    <s v=" "/>
    <d v="2021-04-07T00:00:00"/>
    <s v="GCS1082104"/>
    <s v=" "/>
    <s v="Image URL"/>
    <s v="470"/>
    <s v="WOFF"/>
    <s v="CAOCC"/>
    <s v=" "/>
    <s v=" "/>
  </r>
  <r>
    <x v="0"/>
    <x v="0"/>
    <x v="1"/>
    <x v="2"/>
    <s v="Uncollect Acct Elect-Write Off"/>
    <n v="-2950.25"/>
    <s v="USD"/>
    <s v="CS10274593"/>
    <x v="1"/>
    <s v=" "/>
    <s v="BRO"/>
    <s v="F3PCR56244"/>
    <s v="E"/>
    <s v=" "/>
    <d v="2021-04-15T00:00:00"/>
    <s v="GCS1152104"/>
    <s v=" "/>
    <s v="Image URL"/>
    <s v="470"/>
    <s v="WOFF"/>
    <s v="CAOCC"/>
    <s v=" "/>
    <s v=" "/>
  </r>
  <r>
    <x v="0"/>
    <x v="0"/>
    <x v="1"/>
    <x v="0"/>
    <s v="Acc Prov For Uncollect Acc"/>
    <n v="241.3"/>
    <s v="USD"/>
    <s v="CS10274231"/>
    <x v="1"/>
    <s v=" "/>
    <s v="BRO"/>
    <s v="F3PCR56244"/>
    <s v="E"/>
    <s v=" "/>
    <d v="2021-04-13T00:00:00"/>
    <s v="GCS1132104"/>
    <s v=" "/>
    <s v="Image URL"/>
    <s v="470"/>
    <s v="WOFF"/>
    <s v="CAOCC"/>
    <s v=" "/>
    <s v=" "/>
  </r>
  <r>
    <x v="0"/>
    <x v="0"/>
    <x v="1"/>
    <x v="2"/>
    <s v="Uncollect Acct Elect-Write Off"/>
    <n v="-1811.93"/>
    <s v="USD"/>
    <s v="CS10276291"/>
    <x v="1"/>
    <s v=" "/>
    <s v="BRO"/>
    <s v="F3PCR56244"/>
    <s v="E"/>
    <s v=" "/>
    <d v="2021-04-27T00:00:00"/>
    <s v="GCS1252104"/>
    <s v=" "/>
    <s v="Image URL"/>
    <s v="470"/>
    <s v="WOFF"/>
    <s v="CAOCC"/>
    <s v=" "/>
    <s v=" "/>
  </r>
  <r>
    <x v="1"/>
    <x v="6"/>
    <x v="1"/>
    <x v="2"/>
    <s v="Uncollect Acct Elect-Write Off"/>
    <n v="7771.03"/>
    <s v="USD"/>
    <s v="CS10180445"/>
    <x v="1"/>
    <s v=" "/>
    <s v="LSV"/>
    <s v="F3PCR56244"/>
    <s v="G"/>
    <s v=" "/>
    <d v="2020-01-03T00:00:00"/>
    <s v="GCS1062001"/>
    <s v=" "/>
    <s v="Image URL"/>
    <s v="470"/>
    <s v="WOFF"/>
    <s v="CAOCC"/>
    <s v=" "/>
    <s v=" "/>
  </r>
  <r>
    <x v="1"/>
    <x v="6"/>
    <x v="1"/>
    <x v="2"/>
    <s v="Uncollect Acct Elect-Write Off"/>
    <n v="-129.56"/>
    <s v="USD"/>
    <s v="CS10180783"/>
    <x v="1"/>
    <s v=" "/>
    <s v="LSV"/>
    <s v="F3PCR56244"/>
    <s v="G"/>
    <s v=" "/>
    <d v="2020-01-22T00:00:00"/>
    <s v="GCS1222001"/>
    <s v=" "/>
    <s v="Image URL"/>
    <s v="470"/>
    <s v="WOFF"/>
    <s v="CAOCC"/>
    <s v=" "/>
    <s v=" "/>
  </r>
  <r>
    <x v="1"/>
    <x v="6"/>
    <x v="1"/>
    <x v="2"/>
    <s v="Uncollect Acct Elect-Write Off"/>
    <n v="55.83"/>
    <s v="USD"/>
    <s v="CS10180445"/>
    <x v="1"/>
    <s v=" "/>
    <s v="LSV"/>
    <s v="F3PCR56244"/>
    <s v="G"/>
    <s v=" "/>
    <d v="2020-01-20T00:00:00"/>
    <s v="GCS1202001"/>
    <s v=" "/>
    <s v="Image URL"/>
    <s v="470"/>
    <s v="WOFF"/>
    <s v="CAOCC"/>
    <s v=" "/>
    <s v=" "/>
  </r>
  <r>
    <x v="1"/>
    <x v="3"/>
    <x v="1"/>
    <x v="2"/>
    <s v="Uncollect Acct Elect-Write Off"/>
    <n v="544.85"/>
    <s v="USD"/>
    <s v="CS10185358"/>
    <x v="1"/>
    <s v=" "/>
    <s v="LSV"/>
    <s v="F3PCR56244"/>
    <s v="G"/>
    <s v=" "/>
    <d v="2020-02-06T00:00:00"/>
    <s v="GCS1092002"/>
    <s v=" "/>
    <s v="Image URL"/>
    <s v="470"/>
    <s v="WOFF"/>
    <s v="CAOCC"/>
    <s v=" "/>
    <s v=" "/>
  </r>
  <r>
    <x v="1"/>
    <x v="3"/>
    <x v="1"/>
    <x v="2"/>
    <s v="Uncollect Acct Elect-Write Off"/>
    <n v="324.19"/>
    <s v="USD"/>
    <s v="CS10188425"/>
    <x v="1"/>
    <s v=" "/>
    <s v="LSV"/>
    <s v="F3PCR56244"/>
    <s v="G"/>
    <s v=" "/>
    <d v="2020-02-27T00:00:00"/>
    <s v="GCS1272002"/>
    <s v=" "/>
    <s v="Image URL"/>
    <s v="470"/>
    <s v="WOFF"/>
    <s v="CAOCC"/>
    <s v=" "/>
    <s v=" "/>
  </r>
  <r>
    <x v="1"/>
    <x v="3"/>
    <x v="1"/>
    <x v="2"/>
    <s v="Uncollect Acct Elect-Write Off"/>
    <n v="42.73"/>
    <s v="USD"/>
    <s v="CS10187755"/>
    <x v="1"/>
    <s v=" "/>
    <s v="LSV"/>
    <s v="F3PCR56244"/>
    <s v="G"/>
    <s v=" "/>
    <d v="2020-02-25T00:00:00"/>
    <s v="GCS1252002"/>
    <s v=" "/>
    <s v="Image URL"/>
    <s v="470"/>
    <s v="WOFF"/>
    <s v="CAOCC"/>
    <s v=" "/>
    <s v=" "/>
  </r>
  <r>
    <x v="1"/>
    <x v="2"/>
    <x v="1"/>
    <x v="2"/>
    <s v="Uncollect Acct Elect-Write Off"/>
    <n v="-75.569999999999993"/>
    <s v="USD"/>
    <s v="CS10194824"/>
    <x v="1"/>
    <s v=" "/>
    <s v="LSV"/>
    <s v="F3PCR56244"/>
    <s v="G"/>
    <s v=" "/>
    <d v="2020-03-30T00:00:00"/>
    <s v="GCS1312003"/>
    <s v=" "/>
    <s v="Image URL"/>
    <s v="470"/>
    <s v="WOFF"/>
    <s v="CAOCC"/>
    <s v=" "/>
    <s v=" "/>
  </r>
  <r>
    <x v="1"/>
    <x v="2"/>
    <x v="1"/>
    <x v="2"/>
    <s v="Uncollect Acct Elect-Write Off"/>
    <n v="-204.56"/>
    <s v="USD"/>
    <s v="CS10191250"/>
    <x v="1"/>
    <s v=" "/>
    <s v="LSV"/>
    <s v="F3PCR56244"/>
    <s v="G"/>
    <s v=" "/>
    <d v="2020-03-02T00:00:00"/>
    <s v="GCS1042003"/>
    <s v=" "/>
    <s v="Image URL"/>
    <s v="470"/>
    <s v="WOFF"/>
    <s v="CAOCC"/>
    <s v=" "/>
    <s v=" "/>
  </r>
  <r>
    <x v="1"/>
    <x v="0"/>
    <x v="1"/>
    <x v="2"/>
    <s v="Uncollect Acct Elect-Write Off"/>
    <n v="-24.46"/>
    <s v="USD"/>
    <s v="CS10198846"/>
    <x v="1"/>
    <s v=" "/>
    <s v="LSV"/>
    <s v="F3PCR56244"/>
    <s v="G"/>
    <s v=" "/>
    <d v="2020-04-14T00:00:00"/>
    <s v="GCS1162004"/>
    <s v=" "/>
    <s v="Image URL"/>
    <s v="470"/>
    <s v="WOFF"/>
    <s v="CAOCC"/>
    <s v=" "/>
    <s v=" "/>
  </r>
  <r>
    <x v="1"/>
    <x v="0"/>
    <x v="1"/>
    <x v="2"/>
    <s v="Uncollect Acct Elect-Write Off"/>
    <n v="-7.48"/>
    <s v="USD"/>
    <s v="CS10200713"/>
    <x v="1"/>
    <s v=" "/>
    <s v="LSV"/>
    <s v="F3PCR56244"/>
    <s v="G"/>
    <s v=" "/>
    <d v="2020-04-27T00:00:00"/>
    <s v="GCS1272004"/>
    <s v=" "/>
    <s v="Image URL"/>
    <s v="470"/>
    <s v="WOFF"/>
    <s v="CAOCC"/>
    <s v=" "/>
    <s v=" "/>
  </r>
  <r>
    <x v="1"/>
    <x v="0"/>
    <x v="1"/>
    <x v="2"/>
    <s v="Uncollect Acct Elect-Write Off"/>
    <n v="-355.73"/>
    <s v="USD"/>
    <s v="CS10200064"/>
    <x v="1"/>
    <s v=" "/>
    <s v="LSV"/>
    <s v="F3PCR56244"/>
    <s v="G"/>
    <s v=" "/>
    <d v="2020-04-22T00:00:00"/>
    <s v="GCS1232004"/>
    <s v=" "/>
    <s v="Image URL"/>
    <s v="470"/>
    <s v="WOFF"/>
    <s v="CAOCC"/>
    <s v=" "/>
    <s v=" "/>
  </r>
  <r>
    <x v="1"/>
    <x v="0"/>
    <x v="1"/>
    <x v="2"/>
    <s v="Uncollect Acct Elect-Write Off"/>
    <n v="-103.04"/>
    <s v="USD"/>
    <s v="CS10198653"/>
    <x v="1"/>
    <s v=" "/>
    <s v="LSV"/>
    <s v="F3PCR56244"/>
    <s v="G"/>
    <s v=" "/>
    <d v="2020-04-13T00:00:00"/>
    <s v="GCS1152004"/>
    <s v=" "/>
    <s v="Image URL"/>
    <s v="470"/>
    <s v="WOFF"/>
    <s v="CAOCC"/>
    <s v=" "/>
    <s v=" "/>
  </r>
  <r>
    <x v="1"/>
    <x v="0"/>
    <x v="1"/>
    <x v="2"/>
    <s v="Uncollect Acct Elect-Write Off"/>
    <n v="-52.91"/>
    <s v="USD"/>
    <s v="CS10201463"/>
    <x v="1"/>
    <s v=" "/>
    <s v="LSV"/>
    <s v="F3PCR56244"/>
    <s v="G"/>
    <s v=" "/>
    <d v="2020-04-29T00:00:00"/>
    <s v="GCS1292004"/>
    <s v=" "/>
    <s v="Image URL"/>
    <s v="470"/>
    <s v="WOFF"/>
    <s v="CAOCC"/>
    <s v=" "/>
    <s v=" "/>
  </r>
  <r>
    <x v="1"/>
    <x v="7"/>
    <x v="1"/>
    <x v="2"/>
    <s v="Uncollect Acct Elect-Write Off"/>
    <n v="-74"/>
    <s v="USD"/>
    <s v="CS10205530"/>
    <x v="1"/>
    <s v=" "/>
    <s v="LSV"/>
    <s v="F3PCR56244"/>
    <s v="G"/>
    <s v=" "/>
    <d v="2020-05-18T00:00:00"/>
    <s v="GCS1172005"/>
    <s v=" "/>
    <s v="Image URL"/>
    <s v="470"/>
    <s v="WOFF"/>
    <s v="CAOCC"/>
    <s v=" "/>
    <s v=" "/>
  </r>
  <r>
    <x v="1"/>
    <x v="8"/>
    <x v="1"/>
    <x v="2"/>
    <s v="Uncollect Acct Elect-Write Off"/>
    <n v="-57.05"/>
    <s v="USD"/>
    <s v="CS10220469"/>
    <x v="1"/>
    <s v=" "/>
    <s v="LSV"/>
    <s v="F3PCR56244"/>
    <s v="G"/>
    <s v=" "/>
    <d v="2020-07-30T00:00:00"/>
    <s v="GCS1302007"/>
    <s v=" "/>
    <s v="Image URL"/>
    <s v="470"/>
    <s v="WOFF"/>
    <s v="CAOCC"/>
    <s v=" "/>
    <s v=" "/>
  </r>
  <r>
    <x v="1"/>
    <x v="8"/>
    <x v="1"/>
    <x v="2"/>
    <s v="Uncollect Acct Elect-Write Off"/>
    <n v="15.7"/>
    <s v="USD"/>
    <s v="CS10217963"/>
    <x v="1"/>
    <s v=" "/>
    <s v="LSV"/>
    <s v="F3PCR56244"/>
    <s v="G"/>
    <s v=" "/>
    <d v="2020-07-15T00:00:00"/>
    <s v="GCS1172007"/>
    <s v=" "/>
    <s v="Image URL"/>
    <s v="470"/>
    <s v="WOFF"/>
    <s v="CAOCC"/>
    <s v=" "/>
    <s v=" "/>
  </r>
  <r>
    <x v="1"/>
    <x v="8"/>
    <x v="1"/>
    <x v="2"/>
    <s v="Uncollect Acct Elect-Write Off"/>
    <n v="-8.82"/>
    <s v="USD"/>
    <s v="CS10217435"/>
    <x v="1"/>
    <s v=" "/>
    <s v="LSV"/>
    <s v="F3PCR56244"/>
    <s v="G"/>
    <s v=" "/>
    <d v="2020-07-10T00:00:00"/>
    <s v="GCS1132007"/>
    <s v=" "/>
    <s v="Image URL"/>
    <s v="470"/>
    <s v="WOFF"/>
    <s v="CAOCC"/>
    <s v=" "/>
    <s v=" "/>
  </r>
  <r>
    <x v="1"/>
    <x v="8"/>
    <x v="1"/>
    <x v="2"/>
    <s v="Uncollect Acct Elect-Write Off"/>
    <n v="17.37"/>
    <s v="USD"/>
    <s v="CS10217266"/>
    <x v="1"/>
    <s v=" "/>
    <s v="LSV"/>
    <s v="F3PCR56244"/>
    <s v="G"/>
    <s v=" "/>
    <d v="2020-07-08T00:00:00"/>
    <s v="GCS1112007"/>
    <s v=" "/>
    <s v="Image URL"/>
    <s v="470"/>
    <s v="WOFF"/>
    <s v="CAOCC"/>
    <s v=" "/>
    <s v=" "/>
  </r>
  <r>
    <x v="1"/>
    <x v="8"/>
    <x v="1"/>
    <x v="2"/>
    <s v="Uncollect Acct Elect-Write Off"/>
    <n v="-23.04"/>
    <s v="USD"/>
    <s v="CS10218969"/>
    <x v="1"/>
    <s v=" "/>
    <s v="LSV"/>
    <s v="F3PCR56244"/>
    <s v="G"/>
    <s v=" "/>
    <d v="2020-07-22T00:00:00"/>
    <s v="GCS1232007"/>
    <s v=" "/>
    <s v="Image URL"/>
    <s v="470"/>
    <s v="WOFF"/>
    <s v="CAOCC"/>
    <s v=" "/>
    <s v=" "/>
  </r>
  <r>
    <x v="1"/>
    <x v="9"/>
    <x v="1"/>
    <x v="2"/>
    <s v="Uncollect Acct Elect-Write Off"/>
    <n v="-648.82000000000005"/>
    <s v="USD"/>
    <s v="CS10226431"/>
    <x v="1"/>
    <s v=" "/>
    <s v="LSV"/>
    <s v="F3PCR56244"/>
    <s v="G"/>
    <s v=" "/>
    <d v="2020-08-28T00:00:00"/>
    <s v="GCS1292008"/>
    <s v=" "/>
    <s v="Image URL"/>
    <s v="470"/>
    <s v="WOFF"/>
    <s v="CAOCC"/>
    <s v=" "/>
    <s v=" "/>
  </r>
  <r>
    <x v="1"/>
    <x v="9"/>
    <x v="1"/>
    <x v="2"/>
    <s v="Uncollect Acct Elect-Write Off"/>
    <n v="-138.80000000000001"/>
    <s v="USD"/>
    <s v="CS10224124"/>
    <x v="1"/>
    <s v=" "/>
    <s v="LSV"/>
    <s v="F3PCR56244"/>
    <s v="G"/>
    <s v=" "/>
    <d v="2020-08-13T00:00:00"/>
    <s v="GCS1172008"/>
    <s v=" "/>
    <s v="Image URL"/>
    <s v="470"/>
    <s v="WOFF"/>
    <s v="CAOCC"/>
    <s v=" "/>
    <s v=" "/>
  </r>
  <r>
    <x v="1"/>
    <x v="9"/>
    <x v="1"/>
    <x v="2"/>
    <s v="Uncollect Acct Elect-Write Off"/>
    <n v="-67.47"/>
    <s v="USD"/>
    <s v="CS10224124"/>
    <x v="1"/>
    <s v=" "/>
    <s v="LSV"/>
    <s v="F3PCR56244"/>
    <s v="G"/>
    <s v=" "/>
    <d v="2020-08-14T00:00:00"/>
    <s v="GCS1172008"/>
    <s v=" "/>
    <s v="Image URL"/>
    <s v="470"/>
    <s v="WOFF"/>
    <s v="CAOCC"/>
    <s v=" "/>
    <s v=" "/>
  </r>
  <r>
    <x v="1"/>
    <x v="9"/>
    <x v="1"/>
    <x v="2"/>
    <s v="Uncollect Acct Elect-Write Off"/>
    <n v="204.22"/>
    <s v="USD"/>
    <s v="CS10224919"/>
    <x v="1"/>
    <s v=" "/>
    <s v="LSV"/>
    <s v="F3PCR56244"/>
    <s v="G"/>
    <s v=" "/>
    <d v="2020-08-20T00:00:00"/>
    <s v="GCS1222008"/>
    <s v=" "/>
    <s v="Image URL"/>
    <s v="470"/>
    <s v="WOFF"/>
    <s v="CAOCC"/>
    <s v=" "/>
    <s v=" "/>
  </r>
  <r>
    <x v="1"/>
    <x v="9"/>
    <x v="1"/>
    <x v="2"/>
    <s v="Uncollect Acct Elect-Write Off"/>
    <n v="-186.56"/>
    <s v="USD"/>
    <s v="CS10225836"/>
    <x v="1"/>
    <s v=" "/>
    <s v="LSV"/>
    <s v="F3PCR56244"/>
    <s v="G"/>
    <s v=" "/>
    <d v="2020-08-26T00:00:00"/>
    <s v="GCS1272008"/>
    <s v=" "/>
    <s v="Image URL"/>
    <s v="470"/>
    <s v="WOFF"/>
    <s v="CAOCC"/>
    <s v=" "/>
    <s v=" "/>
  </r>
  <r>
    <x v="1"/>
    <x v="9"/>
    <x v="1"/>
    <x v="2"/>
    <s v="Uncollect Acct Elect-Write Off"/>
    <n v="-436.4"/>
    <s v="USD"/>
    <s v="CS10223244"/>
    <x v="1"/>
    <s v=" "/>
    <s v="LSV"/>
    <s v="F3PCR56244"/>
    <s v="G"/>
    <s v=" "/>
    <d v="2020-08-07T00:00:00"/>
    <s v="GCS1112008"/>
    <s v=" "/>
    <s v="Image URL"/>
    <s v="470"/>
    <s v="WOFF"/>
    <s v="CAOCC"/>
    <s v=" "/>
    <s v=" "/>
  </r>
  <r>
    <x v="1"/>
    <x v="10"/>
    <x v="1"/>
    <x v="2"/>
    <s v="Uncollect Acct Elect-Write Off"/>
    <n v="-123.72"/>
    <s v="USD"/>
    <s v="CS10231644"/>
    <x v="1"/>
    <s v=" "/>
    <s v="LSV"/>
    <s v="F3PCR56244"/>
    <s v="G"/>
    <s v=" "/>
    <d v="2020-09-24T00:00:00"/>
    <s v="GCS1262009"/>
    <s v=" "/>
    <s v="Image URL"/>
    <s v="470"/>
    <s v="WOFF"/>
    <s v="CAOCC"/>
    <s v=" "/>
    <s v=" "/>
  </r>
  <r>
    <x v="1"/>
    <x v="10"/>
    <x v="1"/>
    <x v="2"/>
    <s v="Uncollect Acct Elect-Write Off"/>
    <n v="68.84"/>
    <s v="USD"/>
    <s v="CS10231421"/>
    <x v="1"/>
    <s v=" "/>
    <s v="LSV"/>
    <s v="F3PCR56244"/>
    <s v="G"/>
    <s v=" "/>
    <d v="2020-09-23T00:00:00"/>
    <s v="GCS1252009"/>
    <s v=" "/>
    <s v="Image URL"/>
    <s v="470"/>
    <s v="WOFF"/>
    <s v="CAOCC"/>
    <s v=" "/>
    <s v=" "/>
  </r>
  <r>
    <x v="1"/>
    <x v="10"/>
    <x v="1"/>
    <x v="2"/>
    <s v="Uncollect Acct Elect-Write Off"/>
    <n v="-185.45"/>
    <s v="USD"/>
    <s v="CS10229215"/>
    <x v="1"/>
    <s v=" "/>
    <s v="LSV"/>
    <s v="F3PCR56244"/>
    <s v="G"/>
    <s v=" "/>
    <d v="2020-09-08T00:00:00"/>
    <s v="GCS1122009"/>
    <s v=" "/>
    <s v="Image URL"/>
    <s v="470"/>
    <s v="WOFF"/>
    <s v="CAOCC"/>
    <s v=" "/>
    <s v=" "/>
  </r>
  <r>
    <x v="1"/>
    <x v="10"/>
    <x v="1"/>
    <x v="2"/>
    <s v="Uncollect Acct Elect-Write Off"/>
    <n v="199.08"/>
    <s v="USD"/>
    <s v="CS10229215"/>
    <x v="1"/>
    <s v=" "/>
    <s v="LSV"/>
    <s v="F3PCR56244"/>
    <s v="G"/>
    <s v=" "/>
    <d v="2020-09-01T00:00:00"/>
    <s v="GCS1072009"/>
    <s v=" "/>
    <s v="Image URL"/>
    <s v="470"/>
    <s v="WOFF"/>
    <s v="CAOCC"/>
    <s v=" "/>
    <s v=" "/>
  </r>
  <r>
    <x v="1"/>
    <x v="11"/>
    <x v="1"/>
    <x v="2"/>
    <s v="Uncollect Acct Elect-Write Off"/>
    <n v="-367.85"/>
    <s v="USD"/>
    <s v="CS10236748"/>
    <x v="1"/>
    <s v=" "/>
    <s v="LSV"/>
    <s v="F3PCR56244"/>
    <s v="G"/>
    <s v=" "/>
    <d v="2020-10-14T00:00:00"/>
    <s v="GCS1192010"/>
    <s v=" "/>
    <s v="Image URL"/>
    <s v="470"/>
    <s v="WOFF"/>
    <s v="CAOCC"/>
    <s v=" "/>
    <s v=" "/>
  </r>
  <r>
    <x v="1"/>
    <x v="11"/>
    <x v="1"/>
    <x v="2"/>
    <s v="Uncollect Acct Elect-Write Off"/>
    <n v="-328.11"/>
    <s v="USD"/>
    <s v="CS10237752"/>
    <x v="1"/>
    <s v=" "/>
    <s v="LSV"/>
    <s v="F3PCR56244"/>
    <s v="G"/>
    <s v=" "/>
    <d v="2020-10-22T00:00:00"/>
    <s v="GCS1252010"/>
    <s v=" "/>
    <s v="Image URL"/>
    <s v="470"/>
    <s v="WOFF"/>
    <s v="CAOCC"/>
    <s v=" "/>
    <s v=" "/>
  </r>
  <r>
    <x v="1"/>
    <x v="11"/>
    <x v="1"/>
    <x v="2"/>
    <s v="Uncollect Acct Elect-Write Off"/>
    <n v="-83.14"/>
    <s v="USD"/>
    <s v="CS10236594"/>
    <x v="1"/>
    <s v=" "/>
    <s v="LSV"/>
    <s v="F3PCR56244"/>
    <s v="G"/>
    <s v=" "/>
    <d v="2020-10-14T00:00:00"/>
    <s v="GCS1182010"/>
    <s v=" "/>
    <s v="Image URL"/>
    <s v="470"/>
    <s v="WOFF"/>
    <s v="CAOCC"/>
    <s v=" "/>
    <s v=" "/>
  </r>
  <r>
    <x v="1"/>
    <x v="5"/>
    <x v="1"/>
    <x v="2"/>
    <s v="Uncollect Acct Elect-Write Off"/>
    <n v="26.45"/>
    <s v="USD"/>
    <s v="CS10241980"/>
    <x v="1"/>
    <s v=" "/>
    <s v="LSV"/>
    <s v="F3PCR56244"/>
    <s v="G"/>
    <s v=" "/>
    <d v="2020-11-04T00:00:00"/>
    <s v="GCS1092011"/>
    <s v=" "/>
    <s v="Image URL"/>
    <s v="470"/>
    <s v="WOFF"/>
    <s v="CAOCC"/>
    <s v=" "/>
    <s v=" "/>
  </r>
  <r>
    <x v="1"/>
    <x v="1"/>
    <x v="1"/>
    <x v="2"/>
    <s v="Uncollect Acct Elect-Write Off"/>
    <n v="-470.45"/>
    <s v="USD"/>
    <s v="CS10250091"/>
    <x v="1"/>
    <s v=" "/>
    <s v="LSV"/>
    <s v="F3PCR56244"/>
    <s v="G"/>
    <s v=" "/>
    <d v="2020-12-17T00:00:00"/>
    <s v="GCS1202012"/>
    <s v=" "/>
    <s v="Image URL"/>
    <s v="470"/>
    <s v="WOFF"/>
    <s v="CAOCC"/>
    <s v=" "/>
    <s v=" "/>
  </r>
  <r>
    <x v="0"/>
    <x v="6"/>
    <x v="1"/>
    <x v="2"/>
    <s v="Uncollect Acct Elect-Write Off"/>
    <n v="-43.15"/>
    <s v="USD"/>
    <s v="CS10256461"/>
    <x v="1"/>
    <s v=" "/>
    <s v="LSV"/>
    <s v="F3PCR56244"/>
    <s v="G"/>
    <s v=" "/>
    <d v="2021-01-12T00:00:00"/>
    <s v="GCS1102101"/>
    <s v=" "/>
    <s v="Image URL"/>
    <s v="470"/>
    <s v="WOFF"/>
    <s v="CAOCC"/>
    <s v=" "/>
    <s v=" "/>
  </r>
  <r>
    <x v="0"/>
    <x v="3"/>
    <x v="1"/>
    <x v="2"/>
    <s v="Uncollect Acct Elect-Write Off"/>
    <n v="-144.32"/>
    <s v="USD"/>
    <s v="CS10261892"/>
    <x v="1"/>
    <s v=" "/>
    <s v="LSV"/>
    <s v="F3PCR56244"/>
    <s v="G"/>
    <s v=" "/>
    <d v="2021-02-15T00:00:00"/>
    <s v="GCS1172102"/>
    <s v=" "/>
    <s v="Image URL"/>
    <s v="470"/>
    <s v="WOFF"/>
    <s v="CAOCC"/>
    <s v=" "/>
    <s v=" "/>
  </r>
  <r>
    <x v="0"/>
    <x v="3"/>
    <x v="1"/>
    <x v="2"/>
    <s v="Uncollect Acct Elect-Write Off"/>
    <n v="-249.31"/>
    <s v="USD"/>
    <s v="CS10261288"/>
    <x v="1"/>
    <s v=" "/>
    <s v="LSV"/>
    <s v="F3PCR56244"/>
    <s v="G"/>
    <s v=" "/>
    <d v="2021-02-09T00:00:00"/>
    <s v="GCS1122102"/>
    <s v=" "/>
    <s v="Image URL"/>
    <s v="470"/>
    <s v="WOFF"/>
    <s v="CAOCC"/>
    <s v=" "/>
    <s v=" "/>
  </r>
  <r>
    <x v="0"/>
    <x v="3"/>
    <x v="1"/>
    <x v="2"/>
    <s v="Uncollect Acct Elect-Write Off"/>
    <n v="-180.24"/>
    <s v="USD"/>
    <s v="CS10261450"/>
    <x v="1"/>
    <s v=" "/>
    <s v="LSV"/>
    <s v="F3PCR56244"/>
    <s v="G"/>
    <s v=" "/>
    <d v="2021-02-10T00:00:00"/>
    <s v="GCS1132102"/>
    <s v=" "/>
    <s v="Image URL"/>
    <s v="470"/>
    <s v="WOFF"/>
    <s v="CAOCC"/>
    <s v=" "/>
    <s v=" "/>
  </r>
  <r>
    <x v="0"/>
    <x v="3"/>
    <x v="1"/>
    <x v="2"/>
    <s v="Uncollect Acct Elect-Write Off"/>
    <n v="-585.09"/>
    <s v="USD"/>
    <s v="CS10260869"/>
    <x v="1"/>
    <s v=" "/>
    <s v="LSV"/>
    <s v="F3PCR56244"/>
    <s v="G"/>
    <s v=" "/>
    <d v="2021-02-04T00:00:00"/>
    <s v="GCS1082102"/>
    <s v=" "/>
    <s v="Image URL"/>
    <s v="470"/>
    <s v="WOFF"/>
    <s v="CAOCC"/>
    <s v=" "/>
    <s v=" "/>
  </r>
  <r>
    <x v="0"/>
    <x v="3"/>
    <x v="1"/>
    <x v="2"/>
    <s v="Uncollect Acct Elect-Write Off"/>
    <n v="-1909.09"/>
    <s v="USD"/>
    <s v="CS10260869"/>
    <x v="1"/>
    <s v=" "/>
    <s v="LSV"/>
    <s v="F3PCR56244"/>
    <s v="G"/>
    <s v=" "/>
    <d v="2021-02-05T00:00:00"/>
    <s v="GCS1092102"/>
    <s v=" "/>
    <s v="Image URL"/>
    <s v="470"/>
    <s v="WOFF"/>
    <s v="CAOCC"/>
    <s v=" "/>
    <s v=" "/>
  </r>
  <r>
    <x v="0"/>
    <x v="3"/>
    <x v="1"/>
    <x v="0"/>
    <s v="Acc Prov For Uncollect Acc"/>
    <n v="156.94999999999999"/>
    <s v="USD"/>
    <s v="CS10261288"/>
    <x v="1"/>
    <s v=" "/>
    <s v="LSV"/>
    <s v="F3PCR56244"/>
    <s v="G"/>
    <s v=" "/>
    <d v="2021-02-09T00:00:00"/>
    <s v="GCS1122102"/>
    <s v=" "/>
    <s v="Image URL"/>
    <s v="470"/>
    <s v="WOFF"/>
    <s v="CAOCC"/>
    <s v=" "/>
    <s v=" "/>
  </r>
  <r>
    <x v="0"/>
    <x v="2"/>
    <x v="1"/>
    <x v="0"/>
    <s v="Acc Prov For Uncollect Acc"/>
    <n v="119.24"/>
    <s v="USD"/>
    <s v="CS10269550"/>
    <x v="1"/>
    <s v=" "/>
    <s v="LSV"/>
    <s v="F3PCR56244"/>
    <s v="G"/>
    <s v=" "/>
    <d v="2021-03-26T00:00:00"/>
    <s v="GCS1252103"/>
    <s v=" "/>
    <s v="Image URL"/>
    <s v="470"/>
    <s v="WOFF"/>
    <s v="CAOCC"/>
    <s v=" "/>
    <s v=" "/>
  </r>
  <r>
    <x v="0"/>
    <x v="2"/>
    <x v="1"/>
    <x v="0"/>
    <s v="Acc Prov For Uncollect Acc"/>
    <n v="149.52000000000001"/>
    <s v="USD"/>
    <s v="CS10267613"/>
    <x v="1"/>
    <s v=" "/>
    <s v="LSV"/>
    <s v="F3PCR56244"/>
    <s v="G"/>
    <s v=" "/>
    <d v="2021-03-15T00:00:00"/>
    <s v="GCS1152103"/>
    <s v=" "/>
    <s v="Image URL"/>
    <s v="470"/>
    <s v="WOFF"/>
    <s v="CAOCC"/>
    <s v=" "/>
    <s v=" "/>
  </r>
  <r>
    <x v="0"/>
    <x v="2"/>
    <x v="1"/>
    <x v="2"/>
    <s v="Uncollect Acct Elect-Write Off"/>
    <n v="-1172.2"/>
    <s v="USD"/>
    <s v="CS10266396"/>
    <x v="1"/>
    <s v=" "/>
    <s v="LSV"/>
    <s v="F3PCR56244"/>
    <s v="G"/>
    <s v=" "/>
    <d v="2021-03-05T00:00:00"/>
    <s v="GCS1072103"/>
    <s v=" "/>
    <s v="Image URL"/>
    <s v="470"/>
    <s v="WOFF"/>
    <s v="CAOCC"/>
    <s v=" "/>
    <s v=" "/>
  </r>
  <r>
    <x v="0"/>
    <x v="0"/>
    <x v="1"/>
    <x v="2"/>
    <s v="Uncollect Acct Elect-Write Off"/>
    <n v="-24.63"/>
    <s v="USD"/>
    <s v="CS10274414"/>
    <x v="1"/>
    <s v=" "/>
    <s v="LSV"/>
    <s v="F3PCR56244"/>
    <s v="G"/>
    <s v=" "/>
    <d v="2021-04-14T00:00:00"/>
    <s v="GCS1142104"/>
    <s v=" "/>
    <s v="Image URL"/>
    <s v="470"/>
    <s v="WOFF"/>
    <s v="CAOCC"/>
    <s v=" "/>
    <s v=" "/>
  </r>
  <r>
    <x v="0"/>
    <x v="0"/>
    <x v="1"/>
    <x v="0"/>
    <s v="Acc Prov For Uncollect Acc"/>
    <n v="-17.37"/>
    <s v="USD"/>
    <s v="CS10275365"/>
    <x v="1"/>
    <s v=" "/>
    <s v="LSV"/>
    <s v="F3PCR56244"/>
    <s v="G"/>
    <s v=" "/>
    <d v="2021-04-21T00:00:00"/>
    <s v="GCS1202104"/>
    <s v=" "/>
    <s v="Image URL"/>
    <s v="470"/>
    <s v="WOFF"/>
    <s v="CAOCC"/>
    <s v=" "/>
    <s v=" "/>
  </r>
  <r>
    <x v="0"/>
    <x v="0"/>
    <x v="1"/>
    <x v="2"/>
    <s v="Uncollect Acct Elect-Write Off"/>
    <n v="-356.4"/>
    <s v="USD"/>
    <s v="CS10277518"/>
    <x v="1"/>
    <s v=" "/>
    <s v="LSV"/>
    <s v="F3PCR56244"/>
    <s v="G"/>
    <s v=" "/>
    <d v="2021-04-30T00:00:00"/>
    <s v="GCS1282104"/>
    <s v=" "/>
    <s v="Image URL"/>
    <s v="470"/>
    <s v="WOFF"/>
    <s v="CAOCC"/>
    <s v=" "/>
    <s v=" "/>
  </r>
  <r>
    <x v="0"/>
    <x v="0"/>
    <x v="1"/>
    <x v="2"/>
    <s v="Uncollect Acct Elect-Write Off"/>
    <n v="-129.69"/>
    <s v="USD"/>
    <s v="CS10276291"/>
    <x v="1"/>
    <s v=" "/>
    <s v="LSV"/>
    <s v="F3PCR56244"/>
    <s v="G"/>
    <s v=" "/>
    <d v="2021-04-27T00:00:00"/>
    <s v="GCS1252104"/>
    <s v=" "/>
    <s v="Image URL"/>
    <s v="470"/>
    <s v="WOFF"/>
    <s v="CAOCC"/>
    <s v=" "/>
    <s v=" "/>
  </r>
  <r>
    <x v="1"/>
    <x v="6"/>
    <x v="1"/>
    <x v="2"/>
    <s v="Uncollect Acct Elect-Write Off"/>
    <n v="21801.38"/>
    <s v="USD"/>
    <s v="CS10180445"/>
    <x v="1"/>
    <s v=" "/>
    <s v="LSV"/>
    <s v="F3PCR56244"/>
    <s v="E"/>
    <s v=" "/>
    <d v="2020-01-03T00:00:00"/>
    <s v="GCS1062001"/>
    <s v=" "/>
    <s v="Image URL"/>
    <s v="470"/>
    <s v="WOFF"/>
    <s v="CAOCC"/>
    <s v=" "/>
    <s v=" "/>
  </r>
  <r>
    <x v="1"/>
    <x v="3"/>
    <x v="1"/>
    <x v="2"/>
    <s v="Uncollect Acct Elect-Write Off"/>
    <n v="6630.98"/>
    <s v="USD"/>
    <s v="CS10187201"/>
    <x v="1"/>
    <s v=" "/>
    <s v="LSV"/>
    <s v="F3PCR56244"/>
    <s v="E"/>
    <s v=" "/>
    <d v="2020-02-20T00:00:00"/>
    <s v="GCS1212002"/>
    <s v=" "/>
    <s v="Image URL"/>
    <s v="470"/>
    <s v="WOFF"/>
    <s v="CAOCC"/>
    <s v=" "/>
    <s v=" "/>
  </r>
  <r>
    <x v="1"/>
    <x v="3"/>
    <x v="1"/>
    <x v="2"/>
    <s v="Uncollect Acct Elect-Write Off"/>
    <n v="11192.19"/>
    <s v="USD"/>
    <s v="CS10185358"/>
    <x v="1"/>
    <s v=" "/>
    <s v="LSV"/>
    <s v="F3PCR56244"/>
    <s v="E"/>
    <s v=" "/>
    <d v="2020-02-03T00:00:00"/>
    <s v="GCS1062002"/>
    <s v=" "/>
    <s v="Image URL"/>
    <s v="470"/>
    <s v="WOFF"/>
    <s v="CAOCC"/>
    <s v=" "/>
    <s v=" "/>
  </r>
  <r>
    <x v="1"/>
    <x v="2"/>
    <x v="1"/>
    <x v="2"/>
    <s v="Uncollect Acct Elect-Write Off"/>
    <n v="-2705.65"/>
    <s v="USD"/>
    <s v="CS10192384"/>
    <x v="1"/>
    <s v=" "/>
    <s v="LSV"/>
    <s v="F3PCR56244"/>
    <s v="E"/>
    <s v=" "/>
    <d v="2020-03-17T00:00:00"/>
    <s v="GCS1162003"/>
    <s v=" "/>
    <s v="Image URL"/>
    <s v="470"/>
    <s v="WOFF"/>
    <s v="CAOCC"/>
    <s v=" "/>
    <s v=" "/>
  </r>
  <r>
    <x v="1"/>
    <x v="0"/>
    <x v="1"/>
    <x v="2"/>
    <s v="Uncollect Acct Elect-Write Off"/>
    <n v="-1713.89"/>
    <s v="USD"/>
    <s v="CS10198132"/>
    <x v="1"/>
    <s v=" "/>
    <s v="LSV"/>
    <s v="F3PCR56244"/>
    <s v="E"/>
    <s v=" "/>
    <d v="2020-04-07T00:00:00"/>
    <s v="GCS1102004"/>
    <s v=" "/>
    <s v="Image URL"/>
    <s v="470"/>
    <s v="WOFF"/>
    <s v="CAOCC"/>
    <s v=" "/>
    <s v=" "/>
  </r>
  <r>
    <x v="1"/>
    <x v="0"/>
    <x v="1"/>
    <x v="2"/>
    <s v="Uncollect Acct Elect-Write Off"/>
    <n v="-980.42"/>
    <s v="USD"/>
    <s v="CS10199420"/>
    <x v="1"/>
    <s v=" "/>
    <s v="LSV"/>
    <s v="F3PCR56244"/>
    <s v="E"/>
    <s v=" "/>
    <d v="2020-04-18T00:00:00"/>
    <s v="GCS1202004"/>
    <s v=" "/>
    <s v="Image URL"/>
    <s v="470"/>
    <s v="WOFF"/>
    <s v="CAOCC"/>
    <s v=" "/>
    <s v=" "/>
  </r>
  <r>
    <x v="1"/>
    <x v="0"/>
    <x v="1"/>
    <x v="2"/>
    <s v="Uncollect Acct Elect-Write Off"/>
    <n v="-3333.97"/>
    <s v="USD"/>
    <s v="CS10201463"/>
    <x v="1"/>
    <s v=" "/>
    <s v="LSV"/>
    <s v="F3PCR56244"/>
    <s v="E"/>
    <s v=" "/>
    <d v="2020-04-29T00:00:00"/>
    <s v="GCS1292004"/>
    <s v=" "/>
    <s v="Image URL"/>
    <s v="470"/>
    <s v="WOFF"/>
    <s v="CAOCC"/>
    <s v=" "/>
    <s v=" "/>
  </r>
  <r>
    <x v="1"/>
    <x v="7"/>
    <x v="1"/>
    <x v="2"/>
    <s v="Uncollect Acct Elect-Write Off"/>
    <n v="-18.59"/>
    <s v="USD"/>
    <s v="CS10204416"/>
    <x v="1"/>
    <s v=" "/>
    <s v="LSV"/>
    <s v="F3PCR56244"/>
    <s v="E"/>
    <s v=" "/>
    <d v="2020-05-09T00:00:00"/>
    <s v="GCS1102005"/>
    <s v=" "/>
    <s v="Image URL"/>
    <s v="470"/>
    <s v="WOFF"/>
    <s v="CAOCC"/>
    <s v=" "/>
    <s v=" "/>
  </r>
  <r>
    <x v="1"/>
    <x v="7"/>
    <x v="1"/>
    <x v="2"/>
    <s v="Uncollect Acct Elect-Write Off"/>
    <n v="-29.22"/>
    <s v="USD"/>
    <s v="CS10206294"/>
    <x v="1"/>
    <s v=" "/>
    <s v="LSV"/>
    <s v="F3PCR56244"/>
    <s v="E"/>
    <s v=" "/>
    <d v="2020-05-23T00:00:00"/>
    <s v="GCS1222005"/>
    <s v=" "/>
    <s v="Image URL"/>
    <s v="470"/>
    <s v="WOFF"/>
    <s v="CAOCC"/>
    <s v=" "/>
    <s v=" "/>
  </r>
  <r>
    <x v="1"/>
    <x v="4"/>
    <x v="1"/>
    <x v="2"/>
    <s v="Uncollect Acct Elect-Write Off"/>
    <n v="-5320.89"/>
    <s v="USD"/>
    <s v="CS10210132"/>
    <x v="1"/>
    <s v=" "/>
    <s v="LSV"/>
    <s v="F3PCR56244"/>
    <s v="E"/>
    <s v=" "/>
    <d v="2020-06-02T00:00:00"/>
    <s v="GCS1062006"/>
    <s v=" "/>
    <s v="Image URL"/>
    <s v="470"/>
    <s v="WOFF"/>
    <s v="CAOCC"/>
    <s v=" "/>
    <s v=" "/>
  </r>
  <r>
    <x v="1"/>
    <x v="4"/>
    <x v="1"/>
    <x v="2"/>
    <s v="Uncollect Acct Elect-Write Off"/>
    <n v="-3003.29"/>
    <s v="USD"/>
    <s v="CS10210163"/>
    <x v="1"/>
    <s v=" "/>
    <s v="LSV"/>
    <s v="F3PCR56244"/>
    <s v="E"/>
    <s v=" "/>
    <d v="2020-06-04T00:00:00"/>
    <s v="GCS1082006"/>
    <s v=" "/>
    <s v="Image URL"/>
    <s v="470"/>
    <s v="WOFF"/>
    <s v="CAOCC"/>
    <s v=" "/>
    <s v=" "/>
  </r>
  <r>
    <x v="1"/>
    <x v="4"/>
    <x v="1"/>
    <x v="2"/>
    <s v="Uncollect Acct Elect-Write Off"/>
    <n v="-120.48"/>
    <s v="USD"/>
    <s v="CS10213390"/>
    <x v="1"/>
    <s v=" "/>
    <s v="LSV"/>
    <s v="F3PCR56244"/>
    <s v="E"/>
    <s v=" "/>
    <d v="2020-06-27T00:00:00"/>
    <s v="GCS1282006"/>
    <s v=" "/>
    <s v="Image URL"/>
    <s v="470"/>
    <s v="WOFF"/>
    <s v="CAOCC"/>
    <s v=" "/>
    <s v=" "/>
  </r>
  <r>
    <x v="1"/>
    <x v="8"/>
    <x v="1"/>
    <x v="2"/>
    <s v="Uncollect Acct Elect-Write Off"/>
    <n v="-2623.26"/>
    <s v="USD"/>
    <s v="CS10220469"/>
    <x v="1"/>
    <s v=" "/>
    <s v="LSV"/>
    <s v="F3PCR56244"/>
    <s v="E"/>
    <s v=" "/>
    <d v="2020-07-30T00:00:00"/>
    <s v="GCS1302007"/>
    <s v=" "/>
    <s v="Image URL"/>
    <s v="470"/>
    <s v="WOFF"/>
    <s v="CAOCC"/>
    <s v=" "/>
    <s v=" "/>
  </r>
  <r>
    <x v="1"/>
    <x v="8"/>
    <x v="1"/>
    <x v="2"/>
    <s v="Uncollect Acct Elect-Write Off"/>
    <n v="-3213.36"/>
    <s v="USD"/>
    <s v="CS10219198"/>
    <x v="1"/>
    <s v=" "/>
    <s v="LSV"/>
    <s v="F3PCR56244"/>
    <s v="E"/>
    <s v=" "/>
    <d v="2020-07-23T00:00:00"/>
    <s v="GCS1242007"/>
    <s v=" "/>
    <s v="Image URL"/>
    <s v="470"/>
    <s v="WOFF"/>
    <s v="CAOCC"/>
    <s v=" "/>
    <s v=" "/>
  </r>
  <r>
    <x v="1"/>
    <x v="8"/>
    <x v="1"/>
    <x v="2"/>
    <s v="Uncollect Acct Elect-Write Off"/>
    <n v="-22.21"/>
    <s v="USD"/>
    <s v="CS10217266"/>
    <x v="1"/>
    <s v=" "/>
    <s v="LSV"/>
    <s v="F3PCR56244"/>
    <s v="E"/>
    <s v=" "/>
    <d v="2020-07-03T00:00:00"/>
    <s v="GCS1082007"/>
    <s v=" "/>
    <s v="Image URL"/>
    <s v="470"/>
    <s v="WOFF"/>
    <s v="CAOCC"/>
    <s v=" "/>
    <s v=" "/>
  </r>
  <r>
    <x v="1"/>
    <x v="8"/>
    <x v="1"/>
    <x v="2"/>
    <s v="Uncollect Acct Elect-Write Off"/>
    <n v="-1195.83"/>
    <s v="USD"/>
    <s v="CS10218759"/>
    <x v="1"/>
    <s v=" "/>
    <s v="LSV"/>
    <s v="F3PCR56244"/>
    <s v="E"/>
    <s v=" "/>
    <d v="2020-07-21T00:00:00"/>
    <s v="GCS1222007"/>
    <s v=" "/>
    <s v="Image URL"/>
    <s v="470"/>
    <s v="WOFF"/>
    <s v="CAOCC"/>
    <s v=" "/>
    <s v=" "/>
  </r>
  <r>
    <x v="1"/>
    <x v="8"/>
    <x v="1"/>
    <x v="2"/>
    <s v="Uncollect Acct Elect-Write Off"/>
    <n v="-3821.09"/>
    <s v="USD"/>
    <s v="CS10219580"/>
    <x v="1"/>
    <s v=" "/>
    <s v="LSV"/>
    <s v="F3PCR56244"/>
    <s v="E"/>
    <s v=" "/>
    <d v="2020-07-27T00:00:00"/>
    <s v="GCS1272007"/>
    <s v=" "/>
    <s v="Image URL"/>
    <s v="470"/>
    <s v="WOFF"/>
    <s v="CAOCC"/>
    <s v=" "/>
    <s v=" "/>
  </r>
  <r>
    <x v="1"/>
    <x v="9"/>
    <x v="1"/>
    <x v="2"/>
    <s v="Uncollect Acct Elect-Write Off"/>
    <n v="-1777.78"/>
    <s v="USD"/>
    <s v="CS10223728"/>
    <x v="1"/>
    <s v=" "/>
    <s v="LSV"/>
    <s v="F3PCR56244"/>
    <s v="E"/>
    <s v=" "/>
    <d v="2020-08-12T00:00:00"/>
    <s v="GCS1152008"/>
    <s v=" "/>
    <s v="Image URL"/>
    <s v="470"/>
    <s v="WOFF"/>
    <s v="CAOCC"/>
    <s v=" "/>
    <s v=" "/>
  </r>
  <r>
    <x v="1"/>
    <x v="9"/>
    <x v="1"/>
    <x v="2"/>
    <s v="Uncollect Acct Elect-Write Off"/>
    <n v="-2125.36"/>
    <s v="USD"/>
    <s v="CS10223975"/>
    <x v="1"/>
    <s v=" "/>
    <s v="LSV"/>
    <s v="F3PCR56244"/>
    <s v="E"/>
    <s v=" "/>
    <d v="2020-08-12T00:00:00"/>
    <s v="GCS1162008"/>
    <s v=" "/>
    <s v="Image URL"/>
    <s v="470"/>
    <s v="WOFF"/>
    <s v="CAOCC"/>
    <s v=" "/>
    <s v=" "/>
  </r>
  <r>
    <x v="1"/>
    <x v="10"/>
    <x v="1"/>
    <x v="2"/>
    <s v="Uncollect Acct Elect-Write Off"/>
    <n v="-5270.89"/>
    <s v="USD"/>
    <s v="CS10232637"/>
    <x v="1"/>
    <s v=" "/>
    <s v="LSV"/>
    <s v="F3PCR56244"/>
    <s v="E"/>
    <s v=" "/>
    <d v="2020-09-29T00:00:00"/>
    <s v="GCS1302009"/>
    <s v=" "/>
    <s v="Image URL"/>
    <s v="470"/>
    <s v="WOFF"/>
    <s v="CAOCC"/>
    <s v=" "/>
    <s v=" "/>
  </r>
  <r>
    <x v="1"/>
    <x v="11"/>
    <x v="1"/>
    <x v="2"/>
    <s v="Uncollect Acct Elect-Write Off"/>
    <n v="-75.95"/>
    <s v="USD"/>
    <s v="CS10236126"/>
    <x v="1"/>
    <s v=" "/>
    <s v="LSV"/>
    <s v="F3PCR56244"/>
    <s v="E"/>
    <s v=" "/>
    <d v="2020-10-10T00:00:00"/>
    <s v="GCS1152010"/>
    <s v=" "/>
    <s v="Image URL"/>
    <s v="470"/>
    <s v="WOFF"/>
    <s v="CAOCC"/>
    <s v=" "/>
    <s v=" "/>
  </r>
  <r>
    <x v="1"/>
    <x v="11"/>
    <x v="1"/>
    <x v="2"/>
    <s v="Uncollect Acct Elect-Write Off"/>
    <n v="-2546.83"/>
    <s v="USD"/>
    <s v="CS10236126"/>
    <x v="1"/>
    <s v=" "/>
    <s v="LSV"/>
    <s v="F3PCR56244"/>
    <s v="E"/>
    <s v=" "/>
    <d v="2020-10-09T00:00:00"/>
    <s v="GCS1142010"/>
    <s v=" "/>
    <s v="Image URL"/>
    <s v="470"/>
    <s v="WOFF"/>
    <s v="CAOCC"/>
    <s v=" "/>
    <s v=" "/>
  </r>
  <r>
    <x v="1"/>
    <x v="5"/>
    <x v="1"/>
    <x v="2"/>
    <s v="Uncollect Acct Elect-Write Off"/>
    <n v="-2387.81"/>
    <s v="USD"/>
    <s v="CS10241980"/>
    <x v="1"/>
    <s v=" "/>
    <s v="LSV"/>
    <s v="F3PCR56244"/>
    <s v="E"/>
    <s v=" "/>
    <d v="2020-11-06T00:00:00"/>
    <s v="GCS1112011"/>
    <s v=" "/>
    <s v="Image URL"/>
    <s v="470"/>
    <s v="WOFF"/>
    <s v="CAOCC"/>
    <s v=" "/>
    <s v=" "/>
  </r>
  <r>
    <x v="1"/>
    <x v="5"/>
    <x v="1"/>
    <x v="2"/>
    <s v="Uncollect Acct Elect-Write Off"/>
    <n v="-2482.2800000000002"/>
    <s v="USD"/>
    <s v="CS10242999"/>
    <x v="1"/>
    <s v=" "/>
    <s v="LSV"/>
    <s v="F3PCR56244"/>
    <s v="E"/>
    <s v=" "/>
    <d v="2020-11-13T00:00:00"/>
    <s v="GCS1172011"/>
    <s v=" "/>
    <s v="Image URL"/>
    <s v="470"/>
    <s v="WOFF"/>
    <s v="CAOCC"/>
    <s v=" "/>
    <s v=" "/>
  </r>
  <r>
    <x v="1"/>
    <x v="5"/>
    <x v="1"/>
    <x v="2"/>
    <s v="Uncollect Acct Elect-Write Off"/>
    <n v="-1583.16"/>
    <s v="USD"/>
    <s v="CS10243505"/>
    <x v="1"/>
    <s v=" "/>
    <s v="LSV"/>
    <s v="F3PCR56244"/>
    <s v="E"/>
    <s v=" "/>
    <d v="2020-11-17T00:00:00"/>
    <s v="GCS1202011"/>
    <s v=" "/>
    <s v="Image URL"/>
    <s v="470"/>
    <s v="WOFF"/>
    <s v="CAOCC"/>
    <s v=" "/>
    <s v=" "/>
  </r>
  <r>
    <x v="1"/>
    <x v="5"/>
    <x v="1"/>
    <x v="2"/>
    <s v="Uncollect Acct Elect-Write Off"/>
    <n v="-921.67"/>
    <s v="USD"/>
    <s v="CS10242557"/>
    <x v="1"/>
    <s v=" "/>
    <s v="LSV"/>
    <s v="F3PCR56244"/>
    <s v="E"/>
    <s v=" "/>
    <d v="2020-11-11T00:00:00"/>
    <s v="GCS1152011"/>
    <s v=" "/>
    <s v="Image URL"/>
    <s v="470"/>
    <s v="WOFF"/>
    <s v="CAOCC"/>
    <s v=" "/>
    <s v=" "/>
  </r>
  <r>
    <x v="1"/>
    <x v="1"/>
    <x v="1"/>
    <x v="2"/>
    <s v="Uncollect Acct Elect-Write Off"/>
    <n v="-2773.74"/>
    <s v="USD"/>
    <s v="CS10248021"/>
    <x v="1"/>
    <s v=" "/>
    <s v="LSV"/>
    <s v="F3PCR56244"/>
    <s v="E"/>
    <s v=" "/>
    <d v="2020-12-02T00:00:00"/>
    <s v="GCS1072012"/>
    <s v=" "/>
    <s v="Image URL"/>
    <s v="470"/>
    <s v="WOFF"/>
    <s v="CAOCC"/>
    <s v=" "/>
    <s v=" "/>
  </r>
  <r>
    <x v="1"/>
    <x v="1"/>
    <x v="1"/>
    <x v="2"/>
    <s v="Uncollect Acct Elect-Write Off"/>
    <n v="-2526.79"/>
    <s v="USD"/>
    <s v="CS10248021"/>
    <x v="1"/>
    <s v=" "/>
    <s v="LSV"/>
    <s v="F3PCR56244"/>
    <s v="E"/>
    <s v=" "/>
    <d v="2020-12-03T00:00:00"/>
    <s v="GCS1082012"/>
    <s v=" "/>
    <s v="Image URL"/>
    <s v="470"/>
    <s v="WOFF"/>
    <s v="CAOCC"/>
    <s v=" "/>
    <s v=" "/>
  </r>
  <r>
    <x v="1"/>
    <x v="1"/>
    <x v="1"/>
    <x v="2"/>
    <s v="Uncollect Acct Elect-Write Off"/>
    <n v="-1763.52"/>
    <s v="USD"/>
    <s v="CS10248249"/>
    <x v="1"/>
    <s v=" "/>
    <s v="LSV"/>
    <s v="F3PCR56244"/>
    <s v="E"/>
    <s v=" "/>
    <d v="2020-12-08T00:00:00"/>
    <s v="GCS1122012"/>
    <s v=" "/>
    <s v="Image URL"/>
    <s v="470"/>
    <s v="WOFF"/>
    <s v="CAOCC"/>
    <s v=" "/>
    <s v=" "/>
  </r>
  <r>
    <x v="1"/>
    <x v="1"/>
    <x v="1"/>
    <x v="2"/>
    <s v="Uncollect Acct Elect-Write Off"/>
    <n v="-1126.56"/>
    <s v="USD"/>
    <s v="CS10250834"/>
    <x v="1"/>
    <s v=" "/>
    <s v="LSV"/>
    <s v="F3PCR56244"/>
    <s v="E"/>
    <s v=" "/>
    <d v="2020-12-22T00:00:00"/>
    <s v="GCS1242012"/>
    <s v=" "/>
    <s v="Image URL"/>
    <s v="470"/>
    <s v="WOFF"/>
    <s v="CAOCC"/>
    <s v=" "/>
    <s v=" "/>
  </r>
  <r>
    <x v="0"/>
    <x v="6"/>
    <x v="1"/>
    <x v="0"/>
    <s v="Acc Prov For Uncollect Acc"/>
    <n v="30332.54"/>
    <s v="USD"/>
    <s v="CS10257132"/>
    <x v="1"/>
    <s v=" "/>
    <s v="LSV"/>
    <s v="F3PCR56244"/>
    <s v="E"/>
    <s v=" "/>
    <d v="2021-01-25T00:00:00"/>
    <s v="GCS1212101"/>
    <s v=" "/>
    <s v="Image URL"/>
    <s v="470"/>
    <s v="WOFF"/>
    <s v="CAOCC"/>
    <s v=" "/>
    <s v=" "/>
  </r>
  <r>
    <x v="0"/>
    <x v="6"/>
    <x v="1"/>
    <x v="2"/>
    <s v="Uncollect Acct Elect-Write Off"/>
    <n v="-4808.8900000000003"/>
    <s v="USD"/>
    <s v="CS10256862"/>
    <x v="1"/>
    <s v=" "/>
    <s v="LSV"/>
    <s v="F3PCR56244"/>
    <s v="E"/>
    <s v=" "/>
    <d v="2021-01-22T00:00:00"/>
    <s v="GCS1192101"/>
    <s v=" "/>
    <s v="Image URL"/>
    <s v="470"/>
    <s v="WOFF"/>
    <s v="CAOCC"/>
    <s v=" "/>
    <s v=" "/>
  </r>
  <r>
    <x v="0"/>
    <x v="6"/>
    <x v="1"/>
    <x v="2"/>
    <s v="Uncollect Acct Elect-Write Off"/>
    <n v="-2249.75"/>
    <s v="USD"/>
    <s v="CS10256461"/>
    <x v="1"/>
    <s v=" "/>
    <s v="LSV"/>
    <s v="F3PCR56244"/>
    <s v="E"/>
    <s v=" "/>
    <d v="2021-01-20T00:00:00"/>
    <s v="GCS1172101"/>
    <s v=" "/>
    <s v="Image URL"/>
    <s v="470"/>
    <s v="WOFF"/>
    <s v="CAOCC"/>
    <s v=" "/>
    <s v=" "/>
  </r>
  <r>
    <x v="0"/>
    <x v="6"/>
    <x v="1"/>
    <x v="2"/>
    <s v="Uncollect Acct Elect-Write Off"/>
    <n v="-1786.76"/>
    <s v="USD"/>
    <s v="CS10256461"/>
    <x v="1"/>
    <s v=" "/>
    <s v="LSV"/>
    <s v="F3PCR56244"/>
    <s v="E"/>
    <s v=" "/>
    <d v="2021-01-14T00:00:00"/>
    <s v="GCS1122101"/>
    <s v=" "/>
    <s v="Image URL"/>
    <s v="470"/>
    <s v="WOFF"/>
    <s v="CAOCC"/>
    <s v=" "/>
    <s v=" "/>
  </r>
  <r>
    <x v="0"/>
    <x v="3"/>
    <x v="1"/>
    <x v="2"/>
    <s v="Uncollect Acct Elect-Write Off"/>
    <n v="-4481.3500000000004"/>
    <s v="USD"/>
    <s v="CS10260869"/>
    <x v="1"/>
    <s v=" "/>
    <s v="LSV"/>
    <s v="F3PCR56244"/>
    <s v="E"/>
    <s v=" "/>
    <d v="2021-02-04T00:00:00"/>
    <s v="GCS1082102"/>
    <s v=" "/>
    <s v="Image URL"/>
    <s v="470"/>
    <s v="WOFF"/>
    <s v="CAOCC"/>
    <s v=" "/>
    <s v=" "/>
  </r>
  <r>
    <x v="0"/>
    <x v="3"/>
    <x v="1"/>
    <x v="0"/>
    <s v="Acc Prov For Uncollect Acc"/>
    <n v="439.5"/>
    <s v="USD"/>
    <s v="CS10262070"/>
    <x v="1"/>
    <s v=" "/>
    <s v="LSV"/>
    <s v="F3PCR56244"/>
    <s v="E"/>
    <s v=" "/>
    <d v="2021-02-16T00:00:00"/>
    <s v="GCS1182102"/>
    <s v=" "/>
    <s v="Image URL"/>
    <s v="470"/>
    <s v="WOFF"/>
    <s v="CAOCC"/>
    <s v=" "/>
    <s v=" "/>
  </r>
  <r>
    <x v="0"/>
    <x v="3"/>
    <x v="1"/>
    <x v="0"/>
    <s v="Acc Prov For Uncollect Acc"/>
    <n v="269.93"/>
    <s v="USD"/>
    <s v="CS10263283"/>
    <x v="1"/>
    <s v=" "/>
    <s v="LSV"/>
    <s v="F3PCR56244"/>
    <s v="E"/>
    <s v=" "/>
    <d v="2021-02-24T00:00:00"/>
    <s v="GCS1252102"/>
    <s v=" "/>
    <s v="Image URL"/>
    <s v="470"/>
    <s v="WOFF"/>
    <s v="CAOCC"/>
    <s v=" "/>
    <s v=" "/>
  </r>
  <r>
    <x v="0"/>
    <x v="3"/>
    <x v="1"/>
    <x v="2"/>
    <s v="Uncollect Acct Elect-Write Off"/>
    <n v="-3450.1"/>
    <s v="USD"/>
    <s v="CS10260869"/>
    <x v="1"/>
    <s v=" "/>
    <s v="LSV"/>
    <s v="F3PCR56244"/>
    <s v="E"/>
    <s v=" "/>
    <d v="2021-02-05T00:00:00"/>
    <s v="GCS1092102"/>
    <s v=" "/>
    <s v="Image URL"/>
    <s v="470"/>
    <s v="WOFF"/>
    <s v="CAOCC"/>
    <s v=" "/>
    <s v=" "/>
  </r>
  <r>
    <x v="0"/>
    <x v="2"/>
    <x v="1"/>
    <x v="2"/>
    <s v="Uncollect Acct Elect-Write Off"/>
    <n v="-6666.93"/>
    <s v="USD"/>
    <s v="CS10266396"/>
    <x v="1"/>
    <s v=" "/>
    <s v="LSV"/>
    <s v="F3PCR56244"/>
    <s v="E"/>
    <s v=" "/>
    <d v="2021-03-05T00:00:00"/>
    <s v="GCS1072103"/>
    <s v=" "/>
    <s v="Image URL"/>
    <s v="470"/>
    <s v="WOFF"/>
    <s v="CAOCC"/>
    <s v=" "/>
    <s v=" "/>
  </r>
  <r>
    <x v="0"/>
    <x v="2"/>
    <x v="1"/>
    <x v="2"/>
    <s v="Uncollect Acct Elect-Write Off"/>
    <n v="-3863.34"/>
    <s v="USD"/>
    <s v="CS10266833"/>
    <x v="1"/>
    <s v=" "/>
    <s v="LSV"/>
    <s v="F3PCR56244"/>
    <s v="E"/>
    <s v=" "/>
    <d v="2021-03-09T00:00:00"/>
    <s v="GCS1102103"/>
    <s v=" "/>
    <s v="Image URL"/>
    <s v="470"/>
    <s v="WOFF"/>
    <s v="CAOCC"/>
    <s v=" "/>
    <s v=" "/>
  </r>
  <r>
    <x v="0"/>
    <x v="2"/>
    <x v="1"/>
    <x v="2"/>
    <s v="Uncollect Acct Elect-Write Off"/>
    <n v="-6092.85"/>
    <s v="USD"/>
    <s v="CS10268274"/>
    <x v="1"/>
    <s v=" "/>
    <s v="LSV"/>
    <s v="F3PCR56244"/>
    <s v="E"/>
    <s v=" "/>
    <d v="2021-03-17T00:00:00"/>
    <s v="GCS1182103"/>
    <s v=" "/>
    <s v="Image URL"/>
    <s v="470"/>
    <s v="WOFF"/>
    <s v="CAOCC"/>
    <s v=" "/>
    <s v=" "/>
  </r>
  <r>
    <x v="0"/>
    <x v="2"/>
    <x v="1"/>
    <x v="2"/>
    <s v="Uncollect Acct Elect-Write Off"/>
    <n v="-205.03"/>
    <s v="USD"/>
    <s v="CS10267382"/>
    <x v="1"/>
    <s v=" "/>
    <s v="LSV"/>
    <s v="F3PCR56244"/>
    <s v="E"/>
    <s v=" "/>
    <d v="2021-03-13T00:00:00"/>
    <s v="GCS1142103"/>
    <s v=" "/>
    <s v="Image URL"/>
    <s v="470"/>
    <s v="WOFF"/>
    <s v="CAOCC"/>
    <s v=" "/>
    <s v=" "/>
  </r>
  <r>
    <x v="0"/>
    <x v="2"/>
    <x v="1"/>
    <x v="2"/>
    <s v="Uncollect Acct Elect-Write Off"/>
    <n v="-1332.09"/>
    <s v="USD"/>
    <s v="CS10269359"/>
    <x v="1"/>
    <s v=" "/>
    <s v="LSV"/>
    <s v="F3PCR56244"/>
    <s v="E"/>
    <s v=" "/>
    <d v="2021-03-25T00:00:00"/>
    <s v="GCS1242103"/>
    <s v=" "/>
    <s v="Image URL"/>
    <s v="470"/>
    <s v="WOFF"/>
    <s v="CAOCC"/>
    <s v=" "/>
    <s v=" "/>
  </r>
  <r>
    <x v="0"/>
    <x v="2"/>
    <x v="1"/>
    <x v="2"/>
    <s v="Uncollect Acct Elect-Write Off"/>
    <n v="-8178.98"/>
    <s v="USD"/>
    <s v="CS10267613"/>
    <x v="1"/>
    <s v=" "/>
    <s v="LSV"/>
    <s v="F3PCR56244"/>
    <s v="E"/>
    <s v=" "/>
    <d v="2021-03-15T00:00:00"/>
    <s v="GCS1152103"/>
    <s v=" "/>
    <s v="Image URL"/>
    <s v="470"/>
    <s v="WOFF"/>
    <s v="CAOCC"/>
    <s v=" "/>
    <s v=" "/>
  </r>
  <r>
    <x v="0"/>
    <x v="0"/>
    <x v="1"/>
    <x v="0"/>
    <s v="Acc Prov For Uncollect Acc"/>
    <n v="-2948.57"/>
    <s v="USD"/>
    <s v="CS10273647"/>
    <x v="1"/>
    <s v=" "/>
    <s v="LSV"/>
    <s v="F3PCR56244"/>
    <s v="E"/>
    <s v=" "/>
    <d v="2021-04-08T00:00:00"/>
    <s v="GCS1092104"/>
    <s v=" "/>
    <s v="Image URL"/>
    <s v="470"/>
    <s v="WOFF"/>
    <s v="CAOCC"/>
    <s v=" "/>
    <s v=" "/>
  </r>
  <r>
    <x v="0"/>
    <x v="0"/>
    <x v="1"/>
    <x v="2"/>
    <s v="Uncollect Acct Elect-Write Off"/>
    <n v="-7248.31"/>
    <s v="USD"/>
    <s v="CS10274031"/>
    <x v="1"/>
    <s v=" "/>
    <s v="LSV"/>
    <s v="F3PCR56244"/>
    <s v="E"/>
    <s v=" "/>
    <d v="2021-04-12T00:00:00"/>
    <s v="GCS1122104"/>
    <s v=" "/>
    <s v="Image URL"/>
    <s v="470"/>
    <s v="WOFF"/>
    <s v="CAOCC"/>
    <s v=" "/>
    <s v=" "/>
  </r>
  <r>
    <x v="0"/>
    <x v="0"/>
    <x v="1"/>
    <x v="0"/>
    <s v="Acc Prov For Uncollect Acc"/>
    <n v="-974.79"/>
    <s v="USD"/>
    <s v="CS10273647"/>
    <x v="1"/>
    <s v=" "/>
    <s v="LSV"/>
    <s v="F3PCR56244"/>
    <s v="E"/>
    <s v=" "/>
    <d v="2021-04-05T00:00:00"/>
    <s v="GCS1062104"/>
    <s v=" "/>
    <s v="Image URL"/>
    <s v="470"/>
    <s v="WOFF"/>
    <s v="CAOCC"/>
    <s v=" "/>
    <s v=" "/>
  </r>
  <r>
    <x v="0"/>
    <x v="0"/>
    <x v="1"/>
    <x v="0"/>
    <s v="Acc Prov For Uncollect Acc"/>
    <n v="-679.01"/>
    <s v="USD"/>
    <s v="CS10275365"/>
    <x v="1"/>
    <s v=" "/>
    <s v="LSV"/>
    <s v="F3PCR56244"/>
    <s v="E"/>
    <s v=" "/>
    <d v="2021-04-21T00:00:00"/>
    <s v="GCS1202104"/>
    <s v=" "/>
    <s v="Image URL"/>
    <s v="470"/>
    <s v="WOFF"/>
    <s v="CAOCC"/>
    <s v=" "/>
    <s v=" "/>
  </r>
  <r>
    <x v="0"/>
    <x v="0"/>
    <x v="1"/>
    <x v="0"/>
    <s v="Acc Prov For Uncollect Acc"/>
    <n v="4991.33"/>
    <s v="USD"/>
    <s v="CS10275171"/>
    <x v="1"/>
    <s v=" "/>
    <s v="LSV"/>
    <s v="F3PCR56244"/>
    <s v="E"/>
    <s v=" "/>
    <d v="2021-04-20T00:00:00"/>
    <s v="GCS1192104"/>
    <s v=" "/>
    <s v="Image URL"/>
    <s v="470"/>
    <s v="WOFF"/>
    <s v="CAOCC"/>
    <s v=" "/>
    <s v=" "/>
  </r>
  <r>
    <x v="0"/>
    <x v="3"/>
    <x v="0"/>
    <x v="1"/>
    <s v="Reg asset Covid 19 bad debt"/>
    <n v="433783.41"/>
    <s v="USD"/>
    <s v="ERD0263366"/>
    <x v="0"/>
    <s v="Reg asset  bad debt COVID19"/>
    <s v="ENT"/>
    <s v=" "/>
    <s v="G"/>
    <s v=" "/>
    <d v="2021-02-28T00:00:00"/>
    <s v=" "/>
    <s v=" "/>
    <s v="Image URL"/>
    <s v="901"/>
    <s v=" "/>
    <s v=" "/>
    <s v=" "/>
    <s v=" "/>
  </r>
  <r>
    <x v="0"/>
    <x v="3"/>
    <x v="0"/>
    <x v="0"/>
    <s v="Acc Prov For Uncollect Acc"/>
    <n v="-160745.57"/>
    <s v="USD"/>
    <s v="ERD0264995"/>
    <x v="0"/>
    <s v="Bad Debt Expense"/>
    <s v="ENT"/>
    <s v=" "/>
    <s v="G"/>
    <s v=" "/>
    <d v="2021-02-28T00:00:00"/>
    <s v=" "/>
    <s v=" "/>
    <s v="Image URL"/>
    <s v="901"/>
    <s v=" "/>
    <s v=" "/>
    <s v=" "/>
    <s v=" "/>
  </r>
  <r>
    <x v="0"/>
    <x v="2"/>
    <x v="0"/>
    <x v="0"/>
    <s v="Acc Prov For Uncollect Acc"/>
    <n v="-154518.38"/>
    <s v="USD"/>
    <s v="ERD0271803"/>
    <x v="0"/>
    <s v="Bad Debt Expense"/>
    <s v="ENT"/>
    <s v=" "/>
    <s v="G"/>
    <s v=" "/>
    <d v="2021-03-31T00:00:00"/>
    <s v=" "/>
    <s v=" "/>
    <s v="Image URL"/>
    <s v="901"/>
    <s v=" "/>
    <s v=" "/>
    <s v=" "/>
    <s v=" "/>
  </r>
  <r>
    <x v="0"/>
    <x v="3"/>
    <x v="0"/>
    <x v="1"/>
    <s v="Reg asset Covid 19 bad debt"/>
    <n v="-263594.51"/>
    <s v="USD"/>
    <s v="ERD0263366"/>
    <x v="0"/>
    <s v="Reg asset  bad debt COVID19"/>
    <s v="ENT"/>
    <s v=" "/>
    <s v="E"/>
    <s v=" "/>
    <d v="2021-02-28T00:00:00"/>
    <s v=" "/>
    <s v=" "/>
    <s v="Image URL"/>
    <s v="901"/>
    <s v=" "/>
    <s v=" "/>
    <s v=" "/>
    <s v=" "/>
  </r>
  <r>
    <x v="0"/>
    <x v="3"/>
    <x v="0"/>
    <x v="1"/>
    <s v="Reg asset Covid 19 bad debt"/>
    <n v="141557.12"/>
    <s v="USD"/>
    <s v="ERD0264996"/>
    <x v="0"/>
    <s v="Reg asset  bad debt COVID19"/>
    <s v="ENT"/>
    <s v=" "/>
    <s v="E"/>
    <s v=" "/>
    <d v="2021-02-28T00:00:00"/>
    <s v=" "/>
    <s v=" "/>
    <s v="Image URL"/>
    <s v="901"/>
    <s v=" "/>
    <s v=" "/>
    <s v=" "/>
    <s v=" "/>
  </r>
  <r>
    <x v="0"/>
    <x v="2"/>
    <x v="0"/>
    <x v="1"/>
    <s v="Reg asset Covid 19 bad debt"/>
    <n v="732370.48"/>
    <s v="USD"/>
    <s v="ERD0271804"/>
    <x v="0"/>
    <s v="Reg asset  bad debt COVID19"/>
    <s v="ENT"/>
    <s v=" "/>
    <s v="E"/>
    <s v=" "/>
    <d v="2021-03-31T00:00:00"/>
    <s v=" "/>
    <s v=" "/>
    <s v="Image URL"/>
    <s v="901"/>
    <s v=" "/>
    <s v=" "/>
    <s v=" "/>
    <s v=" "/>
  </r>
  <r>
    <x v="0"/>
    <x v="3"/>
    <x v="1"/>
    <x v="1"/>
    <s v="Reg asset Covid 19 bad debt"/>
    <n v="0"/>
    <s v="USD"/>
    <s v="ERD0263353"/>
    <x v="0"/>
    <s v="Reg asset Covid 19 bad debt"/>
    <s v=" "/>
    <s v=" "/>
    <s v="G"/>
    <s v=" "/>
    <d v="2021-02-28T00:00:00"/>
    <s v=" "/>
    <s v=" "/>
    <s v="Image URL"/>
    <s v="901"/>
    <s v=" "/>
    <s v=" "/>
    <s v=" "/>
    <s v=" "/>
  </r>
  <r>
    <x v="0"/>
    <x v="0"/>
    <x v="1"/>
    <x v="0"/>
    <s v="Acc Prov For Uncollect Acc"/>
    <n v="54571.98"/>
    <s v="USD"/>
    <s v="ERD0278351"/>
    <x v="0"/>
    <s v="Uncoll Reserve Adjust-ELA"/>
    <s v=" "/>
    <s v=" "/>
    <s v="G"/>
    <s v=" "/>
    <d v="2021-04-30T00:00:00"/>
    <s v=" "/>
    <s v=" "/>
    <s v="Image URL"/>
    <s v="901"/>
    <s v="WOFF"/>
    <s v=" "/>
    <s v=" "/>
    <s v=" "/>
  </r>
  <r>
    <x v="1"/>
    <x v="6"/>
    <x v="1"/>
    <x v="2"/>
    <s v="Uncollect Acct Elect-Write Off"/>
    <n v="9638.44"/>
    <s v="USD"/>
    <s v="CS10180445"/>
    <x v="1"/>
    <s v=" "/>
    <s v="BRO"/>
    <s v=" "/>
    <s v="E"/>
    <s v=" "/>
    <d v="2020-01-03T00:00:00"/>
    <s v="LCS1062001"/>
    <s v=" "/>
    <s v="Image URL"/>
    <s v="470"/>
    <s v="WOFF"/>
    <s v="CAOCI"/>
    <s v=" "/>
    <s v=" "/>
  </r>
  <r>
    <x v="1"/>
    <x v="6"/>
    <x v="1"/>
    <x v="2"/>
    <s v="Uncollect Acct Elect-Write Off"/>
    <n v="3080.06"/>
    <s v="USD"/>
    <s v="CS10180445"/>
    <x v="1"/>
    <s v=" "/>
    <s v="BRO"/>
    <s v=" "/>
    <s v="E"/>
    <s v=" "/>
    <d v="2020-01-16T00:00:00"/>
    <s v="LCS1172001"/>
    <s v=" "/>
    <s v="Image URL"/>
    <s v="470"/>
    <s v="WOFF"/>
    <s v="CAOCI"/>
    <s v=" "/>
    <s v=" "/>
  </r>
  <r>
    <x v="1"/>
    <x v="3"/>
    <x v="1"/>
    <x v="2"/>
    <s v="Uncollect Acct Elect-Write Off"/>
    <n v="4627.8100000000004"/>
    <s v="USD"/>
    <s v="CS10185607"/>
    <x v="1"/>
    <s v=" "/>
    <s v="BRO"/>
    <s v=" "/>
    <s v="E"/>
    <s v=" "/>
    <d v="2020-02-11T00:00:00"/>
    <s v="LCS1132002"/>
    <s v=" "/>
    <s v="Image URL"/>
    <s v="470"/>
    <s v="WOFF"/>
    <s v="CAOCI"/>
    <s v=" "/>
    <s v=" "/>
  </r>
  <r>
    <x v="1"/>
    <x v="3"/>
    <x v="1"/>
    <x v="2"/>
    <s v="Uncollect Acct Elect-Write Off"/>
    <n v="8981.06"/>
    <s v="USD"/>
    <s v="CS10186896"/>
    <x v="1"/>
    <s v=" "/>
    <s v="BRO"/>
    <s v=" "/>
    <s v="E"/>
    <s v=" "/>
    <d v="2020-02-19T00:00:00"/>
    <s v="LCS1202002"/>
    <s v=" "/>
    <s v="Image URL"/>
    <s v="470"/>
    <s v="WOFF"/>
    <s v="CAOCI"/>
    <s v=" "/>
    <s v=" "/>
  </r>
  <r>
    <x v="1"/>
    <x v="2"/>
    <x v="1"/>
    <x v="2"/>
    <s v="Uncollect Acct Elect-Write Off"/>
    <n v="-3089.21"/>
    <s v="USD"/>
    <s v="CS10191250"/>
    <x v="1"/>
    <s v=" "/>
    <s v="BRO"/>
    <s v=" "/>
    <s v="E"/>
    <s v=" "/>
    <d v="2020-03-04T00:00:00"/>
    <s v="LCS1062003"/>
    <s v=" "/>
    <s v="Image URL"/>
    <s v="470"/>
    <s v="WOFF"/>
    <s v="CAOCI"/>
    <s v=" "/>
    <s v=" "/>
  </r>
  <r>
    <x v="1"/>
    <x v="2"/>
    <x v="1"/>
    <x v="2"/>
    <s v="Uncollect Acct Elect-Write Off"/>
    <n v="-2248.42"/>
    <s v="USD"/>
    <s v="CS10192784"/>
    <x v="1"/>
    <s v=" "/>
    <s v="BRO"/>
    <s v=" "/>
    <s v="E"/>
    <s v=" "/>
    <d v="2020-03-19T00:00:00"/>
    <s v="LCS1182003"/>
    <s v=" "/>
    <s v="Image URL"/>
    <s v="470"/>
    <s v="WOFF"/>
    <s v="CAOCI"/>
    <s v=" "/>
    <s v=" "/>
  </r>
  <r>
    <x v="1"/>
    <x v="2"/>
    <x v="1"/>
    <x v="2"/>
    <s v="Uncollect Acct Elect-Write Off"/>
    <n v="-424.78"/>
    <s v="USD"/>
    <s v="CS10194045"/>
    <x v="1"/>
    <s v=" "/>
    <s v="BRO"/>
    <s v=" "/>
    <s v="E"/>
    <s v=" "/>
    <d v="2020-03-26T00:00:00"/>
    <s v="LCS1282003"/>
    <s v=" "/>
    <s v="Image URL"/>
    <s v="470"/>
    <s v="WOFF"/>
    <s v="CAOCI"/>
    <s v=" "/>
    <s v=" "/>
  </r>
  <r>
    <x v="1"/>
    <x v="0"/>
    <x v="1"/>
    <x v="2"/>
    <s v="Uncollect Acct Elect-Write Off"/>
    <n v="-1379.19"/>
    <s v="USD"/>
    <s v="CS10198132"/>
    <x v="1"/>
    <s v=" "/>
    <s v="BRO"/>
    <s v=" "/>
    <s v="E"/>
    <s v=" "/>
    <d v="2020-04-06T00:00:00"/>
    <s v="LCS1092004"/>
    <s v=" "/>
    <s v="Image URL"/>
    <s v="470"/>
    <s v="WOFF"/>
    <s v="CAOCI"/>
    <s v=" "/>
    <s v=" "/>
  </r>
  <r>
    <x v="1"/>
    <x v="0"/>
    <x v="1"/>
    <x v="2"/>
    <s v="Uncollect Acct Elect-Write Off"/>
    <n v="-2099.37"/>
    <s v="USD"/>
    <s v="CS10200910"/>
    <x v="1"/>
    <s v=" "/>
    <s v="BRO"/>
    <s v=" "/>
    <s v="E"/>
    <s v=" "/>
    <d v="2020-04-28T00:00:00"/>
    <s v="LCS1282004"/>
    <s v=" "/>
    <s v="Image URL"/>
    <s v="470"/>
    <s v="WOFF"/>
    <s v="CAOCI"/>
    <s v=" "/>
    <s v=" "/>
  </r>
  <r>
    <x v="1"/>
    <x v="0"/>
    <x v="1"/>
    <x v="2"/>
    <s v="Uncollect Acct Elect-Write Off"/>
    <n v="-136.76"/>
    <s v="USD"/>
    <s v="CS10200390"/>
    <x v="1"/>
    <s v=" "/>
    <s v="BRO"/>
    <s v=" "/>
    <s v="E"/>
    <s v=" "/>
    <d v="2020-04-25T00:00:00"/>
    <s v="LCS1262004"/>
    <s v=" "/>
    <s v="Image URL"/>
    <s v="470"/>
    <s v="WOFF"/>
    <s v="CAOCI"/>
    <s v=" "/>
    <s v=" "/>
  </r>
  <r>
    <x v="1"/>
    <x v="7"/>
    <x v="1"/>
    <x v="2"/>
    <s v="Uncollect Acct Elect-Write Off"/>
    <n v="-6154.76"/>
    <s v="USD"/>
    <s v="CS10206294"/>
    <x v="1"/>
    <s v=" "/>
    <s v="BRO"/>
    <s v=" "/>
    <s v="E"/>
    <s v=" "/>
    <d v="2020-05-22T00:00:00"/>
    <s v="LCS1212005"/>
    <s v=" "/>
    <s v="Image URL"/>
    <s v="470"/>
    <s v="WOFF"/>
    <s v="CAOCI"/>
    <s v=" "/>
    <s v=" "/>
  </r>
  <r>
    <x v="1"/>
    <x v="7"/>
    <x v="1"/>
    <x v="2"/>
    <s v="Uncollect Acct Elect-Write Off"/>
    <n v="-2403.61"/>
    <s v="USD"/>
    <s v="CS10206176"/>
    <x v="1"/>
    <s v=" "/>
    <s v="BRO"/>
    <s v=" "/>
    <s v="E"/>
    <s v=" "/>
    <d v="2020-05-21T00:00:00"/>
    <s v="LCS1202005"/>
    <s v=" "/>
    <s v="Image URL"/>
    <s v="470"/>
    <s v="WOFF"/>
    <s v="CAOCI"/>
    <s v=" "/>
    <s v=" "/>
  </r>
  <r>
    <x v="1"/>
    <x v="7"/>
    <x v="1"/>
    <x v="2"/>
    <s v="Uncollect Acct Elect-Write Off"/>
    <n v="-34.200000000000003"/>
    <s v="USD"/>
    <s v="CS10206294"/>
    <x v="1"/>
    <s v=" "/>
    <s v="BRO"/>
    <s v=" "/>
    <s v="E"/>
    <s v=" "/>
    <d v="2020-05-23T00:00:00"/>
    <s v="LCS1222005"/>
    <s v=" "/>
    <s v="Image URL"/>
    <s v="470"/>
    <s v="WOFF"/>
    <s v="CAOCI"/>
    <s v=" "/>
    <s v=" "/>
  </r>
  <r>
    <x v="1"/>
    <x v="4"/>
    <x v="1"/>
    <x v="2"/>
    <s v="Uncollect Acct Elect-Write Off"/>
    <n v="-5489.54"/>
    <s v="USD"/>
    <s v="CS10213900"/>
    <x v="1"/>
    <s v=" "/>
    <s v="BRO"/>
    <s v=" "/>
    <s v="E"/>
    <s v=" "/>
    <d v="2020-06-29T00:00:00"/>
    <s v="LCS1292006"/>
    <s v=" "/>
    <s v="Image URL"/>
    <s v="470"/>
    <s v="WOFF"/>
    <s v="CAOCI"/>
    <s v=" "/>
    <s v=" "/>
  </r>
  <r>
    <x v="1"/>
    <x v="4"/>
    <x v="1"/>
    <x v="2"/>
    <s v="Uncollect Acct Elect-Write Off"/>
    <n v="-1362.47"/>
    <s v="USD"/>
    <s v="CS10214385"/>
    <x v="1"/>
    <s v=" "/>
    <s v="BRO"/>
    <s v=" "/>
    <s v="E"/>
    <s v=" "/>
    <d v="2020-06-30T00:00:00"/>
    <s v="LCS1302006"/>
    <s v=" "/>
    <s v="Image URL"/>
    <s v="470"/>
    <s v="WOFF"/>
    <s v="CAOCI"/>
    <s v=" "/>
    <s v=" "/>
  </r>
  <r>
    <x v="1"/>
    <x v="8"/>
    <x v="1"/>
    <x v="2"/>
    <s v="Uncollect Acct Elect-Write Off"/>
    <n v="-268.33"/>
    <s v="USD"/>
    <s v="CS10217435"/>
    <x v="1"/>
    <s v=" "/>
    <s v="BRO"/>
    <s v=" "/>
    <s v="E"/>
    <s v=" "/>
    <d v="2020-07-10T00:00:00"/>
    <s v="LCS1132007"/>
    <s v=" "/>
    <s v="Image URL"/>
    <s v="470"/>
    <s v="WOFF"/>
    <s v="CAOCI"/>
    <s v=" "/>
    <s v=" "/>
  </r>
  <r>
    <x v="1"/>
    <x v="8"/>
    <x v="1"/>
    <x v="2"/>
    <s v="Uncollect Acct Elect-Write Off"/>
    <n v="-2473.96"/>
    <s v="USD"/>
    <s v="CS10220469"/>
    <x v="1"/>
    <s v=" "/>
    <s v="BRO"/>
    <s v=" "/>
    <s v="E"/>
    <s v=" "/>
    <d v="2020-07-30T00:00:00"/>
    <s v="LCS1302007"/>
    <s v=" "/>
    <s v="Image URL"/>
    <s v="470"/>
    <s v="WOFF"/>
    <s v="CAOCI"/>
    <s v=" "/>
    <s v=" "/>
  </r>
  <r>
    <x v="1"/>
    <x v="8"/>
    <x v="1"/>
    <x v="2"/>
    <s v="Uncollect Acct Elect-Write Off"/>
    <n v="-982.29"/>
    <s v="USD"/>
    <s v="CS10218759"/>
    <x v="1"/>
    <s v=" "/>
    <s v="BRO"/>
    <s v=" "/>
    <s v="E"/>
    <s v=" "/>
    <d v="2020-07-21T00:00:00"/>
    <s v="LCS1222007"/>
    <s v=" "/>
    <s v="Image URL"/>
    <s v="470"/>
    <s v="WOFF"/>
    <s v="CAOCI"/>
    <s v=" "/>
    <s v=" "/>
  </r>
  <r>
    <x v="1"/>
    <x v="8"/>
    <x v="1"/>
    <x v="2"/>
    <s v="Uncollect Acct Elect-Write Off"/>
    <n v="-2255.71"/>
    <s v="USD"/>
    <s v="CS10219857"/>
    <x v="1"/>
    <s v=" "/>
    <s v="BRO"/>
    <s v=" "/>
    <s v="E"/>
    <s v=" "/>
    <d v="2020-07-28T00:00:00"/>
    <s v="LCS1282007"/>
    <s v=" "/>
    <s v="Image URL"/>
    <s v="470"/>
    <s v="WOFF"/>
    <s v="CAOCI"/>
    <s v=" "/>
    <s v=" "/>
  </r>
  <r>
    <x v="1"/>
    <x v="8"/>
    <x v="1"/>
    <x v="2"/>
    <s v="Uncollect Acct Elect-Write Off"/>
    <n v="-967.72"/>
    <s v="USD"/>
    <s v="CS10217266"/>
    <x v="1"/>
    <s v=" "/>
    <s v="BRO"/>
    <s v=" "/>
    <s v="E"/>
    <s v=" "/>
    <d v="2020-07-09T00:00:00"/>
    <s v="LCS1122007"/>
    <s v=" "/>
    <s v="Image URL"/>
    <s v="470"/>
    <s v="WOFF"/>
    <s v="CAOCI"/>
    <s v=" "/>
    <s v=" "/>
  </r>
  <r>
    <x v="1"/>
    <x v="9"/>
    <x v="1"/>
    <x v="2"/>
    <s v="Uncollect Acct Elect-Write Off"/>
    <n v="-3976.89"/>
    <s v="USD"/>
    <s v="CS10226208"/>
    <x v="1"/>
    <s v=" "/>
    <s v="BRO"/>
    <s v=" "/>
    <s v="E"/>
    <s v=" "/>
    <d v="2020-08-27T00:00:00"/>
    <s v="LCS1282008"/>
    <s v=" "/>
    <s v="Image URL"/>
    <s v="470"/>
    <s v="WOFF"/>
    <s v="CAOCI"/>
    <s v=" "/>
    <s v=" "/>
  </r>
  <r>
    <x v="1"/>
    <x v="9"/>
    <x v="1"/>
    <x v="2"/>
    <s v="Uncollect Acct Elect-Write Off"/>
    <n v="582.11"/>
    <s v="USD"/>
    <s v="CS10225114"/>
    <x v="1"/>
    <s v=" "/>
    <s v="BRO"/>
    <s v=" "/>
    <s v="E"/>
    <s v=" "/>
    <d v="2020-08-21T00:00:00"/>
    <s v="LCS1232008"/>
    <s v=" "/>
    <s v="Image URL"/>
    <s v="470"/>
    <s v="WOFF"/>
    <s v="CAOCI"/>
    <s v=" "/>
    <s v=" "/>
  </r>
  <r>
    <x v="1"/>
    <x v="9"/>
    <x v="1"/>
    <x v="2"/>
    <s v="Uncollect Acct Elect-Write Off"/>
    <n v="-4128.18"/>
    <s v="USD"/>
    <s v="CS10223975"/>
    <x v="1"/>
    <s v=" "/>
    <s v="BRO"/>
    <s v=" "/>
    <s v="E"/>
    <s v=" "/>
    <d v="2020-08-12T00:00:00"/>
    <s v="LCS1162008"/>
    <s v=" "/>
    <s v="Image URL"/>
    <s v="470"/>
    <s v="WOFF"/>
    <s v="CAOCI"/>
    <s v=" "/>
    <s v=" "/>
  </r>
  <r>
    <x v="1"/>
    <x v="10"/>
    <x v="1"/>
    <x v="2"/>
    <s v="Uncollect Acct Elect-Write Off"/>
    <n v="-300.63"/>
    <s v="USD"/>
    <s v="CS10230419"/>
    <x v="1"/>
    <s v=" "/>
    <s v="BRO"/>
    <s v=" "/>
    <s v="E"/>
    <s v=" "/>
    <d v="2020-09-16T00:00:00"/>
    <s v="LCS1192009"/>
    <s v=" "/>
    <s v="Image URL"/>
    <s v="470"/>
    <s v="WOFF"/>
    <s v="CAOCI"/>
    <s v=" "/>
    <s v=" "/>
  </r>
  <r>
    <x v="1"/>
    <x v="10"/>
    <x v="1"/>
    <x v="2"/>
    <s v="Uncollect Acct Elect-Write Off"/>
    <n v="-4156.8900000000003"/>
    <s v="USD"/>
    <s v="CS10229215"/>
    <x v="1"/>
    <s v=" "/>
    <s v="BRO"/>
    <s v=" "/>
    <s v="E"/>
    <s v=" "/>
    <d v="2020-09-01T00:00:00"/>
    <s v="LCS1072009"/>
    <s v=" "/>
    <s v="Image URL"/>
    <s v="470"/>
    <s v="WOFF"/>
    <s v="CAOCI"/>
    <s v=" "/>
    <s v=" "/>
  </r>
  <r>
    <x v="1"/>
    <x v="10"/>
    <x v="1"/>
    <x v="2"/>
    <s v="Uncollect Acct Elect-Write Off"/>
    <n v="-30304.02"/>
    <s v="USD"/>
    <s v="CS10229965"/>
    <x v="1"/>
    <s v=" "/>
    <s v="BRO"/>
    <s v=" "/>
    <s v="E"/>
    <s v=" "/>
    <d v="2020-09-14T00:00:00"/>
    <s v="LCS1172009"/>
    <s v=" "/>
    <s v="Image URL"/>
    <s v="470"/>
    <s v="WOFF"/>
    <s v="CAOCI"/>
    <s v=" "/>
    <s v=" "/>
  </r>
  <r>
    <x v="1"/>
    <x v="11"/>
    <x v="1"/>
    <x v="2"/>
    <s v="Uncollect Acct Elect-Write Off"/>
    <n v="-1923.29"/>
    <s v="USD"/>
    <s v="CS10236967"/>
    <x v="1"/>
    <s v=" "/>
    <s v="BRO"/>
    <s v=" "/>
    <s v="E"/>
    <s v=" "/>
    <d v="2020-10-16T00:00:00"/>
    <s v="LCS1202010"/>
    <s v=" "/>
    <s v="Image URL"/>
    <s v="470"/>
    <s v="WOFF"/>
    <s v="CAOCI"/>
    <s v=" "/>
    <s v=" "/>
  </r>
  <r>
    <x v="1"/>
    <x v="11"/>
    <x v="1"/>
    <x v="2"/>
    <s v="Uncollect Acct Elect-Write Off"/>
    <n v="-2708.47"/>
    <s v="USD"/>
    <s v="CS10235974"/>
    <x v="1"/>
    <s v=" "/>
    <s v="BRO"/>
    <s v=" "/>
    <s v="E"/>
    <s v=" "/>
    <d v="2020-10-01T00:00:00"/>
    <s v="LCS1072010"/>
    <s v=" "/>
    <s v="Image URL"/>
    <s v="470"/>
    <s v="WOFF"/>
    <s v="CAOCI"/>
    <s v=" "/>
    <s v=" "/>
  </r>
  <r>
    <x v="1"/>
    <x v="5"/>
    <x v="1"/>
    <x v="2"/>
    <s v="Uncollect Acct Elect-Write Off"/>
    <n v="-17597.28"/>
    <s v="USD"/>
    <s v="CS10244037"/>
    <x v="1"/>
    <s v=" "/>
    <s v="BRO"/>
    <s v=" "/>
    <s v="E"/>
    <s v=" "/>
    <d v="2020-11-20T00:00:00"/>
    <s v="LCS1232011"/>
    <s v=" "/>
    <s v="Image URL"/>
    <s v="470"/>
    <s v="WOFF"/>
    <s v="CAOCI"/>
    <s v=" "/>
    <s v=" "/>
  </r>
  <r>
    <x v="1"/>
    <x v="5"/>
    <x v="1"/>
    <x v="2"/>
    <s v="Uncollect Acct Elect-Write Off"/>
    <n v="11811.84"/>
    <s v="USD"/>
    <s v="CS10244357"/>
    <x v="1"/>
    <s v=" "/>
    <s v="BRO"/>
    <s v=" "/>
    <s v="E"/>
    <s v=" "/>
    <d v="2020-11-23T00:00:00"/>
    <s v="LCS1252011"/>
    <s v=" "/>
    <s v="Image URL"/>
    <s v="470"/>
    <s v="WOFF"/>
    <s v="CAOCI"/>
    <s v=" "/>
    <s v=" "/>
  </r>
  <r>
    <x v="1"/>
    <x v="5"/>
    <x v="1"/>
    <x v="2"/>
    <s v="Uncollect Acct Elect-Write Off"/>
    <n v="-1713.38"/>
    <s v="USD"/>
    <s v="CS10241980"/>
    <x v="1"/>
    <s v=" "/>
    <s v="BRO"/>
    <s v=" "/>
    <s v="E"/>
    <s v=" "/>
    <d v="2020-11-02T00:00:00"/>
    <s v="LCS1072011"/>
    <s v=" "/>
    <s v="Image URL"/>
    <s v="470"/>
    <s v="WOFF"/>
    <s v="CAOCI"/>
    <s v=" "/>
    <s v=" "/>
  </r>
  <r>
    <x v="1"/>
    <x v="5"/>
    <x v="1"/>
    <x v="2"/>
    <s v="Uncollect Acct Elect-Write Off"/>
    <n v="-1093.24"/>
    <s v="USD"/>
    <s v="CS10241980"/>
    <x v="1"/>
    <s v=" "/>
    <s v="BRO"/>
    <s v=" "/>
    <s v="E"/>
    <s v=" "/>
    <d v="2020-11-06T00:00:00"/>
    <s v="LCS1112011"/>
    <s v=" "/>
    <s v="Image URL"/>
    <s v="470"/>
    <s v="WOFF"/>
    <s v="CAOCI"/>
    <s v=" "/>
    <s v=" "/>
  </r>
  <r>
    <x v="1"/>
    <x v="5"/>
    <x v="1"/>
    <x v="2"/>
    <s v="Uncollect Acct Elect-Write Off"/>
    <n v="-543.1"/>
    <s v="USD"/>
    <s v="CS10243751"/>
    <x v="1"/>
    <s v=" "/>
    <s v="BRO"/>
    <s v=" "/>
    <s v="E"/>
    <s v=" "/>
    <d v="2020-11-19T00:00:00"/>
    <s v="LCS1222011"/>
    <s v=" "/>
    <s v="Image URL"/>
    <s v="470"/>
    <s v="WOFF"/>
    <s v="CAOCI"/>
    <s v=" "/>
    <s v=" "/>
  </r>
  <r>
    <x v="0"/>
    <x v="6"/>
    <x v="1"/>
    <x v="2"/>
    <s v="Uncollect Acct Elect-Write Off"/>
    <n v="-1299.5899999999999"/>
    <s v="USD"/>
    <s v="CS10256461"/>
    <x v="1"/>
    <s v=" "/>
    <s v="BRO"/>
    <s v=" "/>
    <s v="E"/>
    <s v=" "/>
    <d v="2021-01-19T00:00:00"/>
    <s v="LCS1162101"/>
    <s v=" "/>
    <s v="Image URL"/>
    <s v="470"/>
    <s v="WOFF"/>
    <s v="CAOCI"/>
    <s v=" "/>
    <s v=" "/>
  </r>
  <r>
    <x v="0"/>
    <x v="6"/>
    <x v="1"/>
    <x v="0"/>
    <s v="Acc Prov For Uncollect Acc"/>
    <n v="19234.04"/>
    <s v="USD"/>
    <s v="CS10257132"/>
    <x v="1"/>
    <s v=" "/>
    <s v="BRO"/>
    <s v=" "/>
    <s v="E"/>
    <s v=" "/>
    <d v="2021-01-25T00:00:00"/>
    <s v="LCS1212101"/>
    <s v=" "/>
    <s v="Image URL"/>
    <s v="470"/>
    <s v="WOFF"/>
    <s v="CAOCI"/>
    <s v=" "/>
    <s v=" "/>
  </r>
  <r>
    <x v="0"/>
    <x v="6"/>
    <x v="1"/>
    <x v="2"/>
    <s v="Uncollect Acct Elect-Write Off"/>
    <n v="-342.89"/>
    <s v="USD"/>
    <s v="CS10258642"/>
    <x v="1"/>
    <s v=" "/>
    <s v="BRO"/>
    <s v=" "/>
    <s v="E"/>
    <s v=" "/>
    <d v="2021-01-30T00:00:00"/>
    <s v="LCS1262101"/>
    <s v=" "/>
    <s v="Image URL"/>
    <s v="470"/>
    <s v="WOFF"/>
    <s v="CAOCI"/>
    <s v=" "/>
    <s v=" "/>
  </r>
  <r>
    <x v="0"/>
    <x v="3"/>
    <x v="1"/>
    <x v="0"/>
    <s v="Acc Prov For Uncollect Acc"/>
    <n v="411953.09"/>
    <s v="USD"/>
    <s v="CS10261071"/>
    <x v="1"/>
    <s v=" "/>
    <s v="BRO"/>
    <s v=" "/>
    <s v="E"/>
    <s v=" "/>
    <d v="2021-02-08T00:00:00"/>
    <s v="LCS1112102"/>
    <s v=" "/>
    <s v="Image URL"/>
    <s v="470"/>
    <s v="WOFF"/>
    <s v="CAOCI"/>
    <s v=" "/>
    <s v=" "/>
  </r>
  <r>
    <x v="0"/>
    <x v="3"/>
    <x v="1"/>
    <x v="2"/>
    <s v="Uncollect Acct Elect-Write Off"/>
    <n v="-4230.0600000000004"/>
    <s v="USD"/>
    <s v="CS10260869"/>
    <x v="1"/>
    <s v=" "/>
    <s v="BRO"/>
    <s v=" "/>
    <s v="E"/>
    <s v=" "/>
    <d v="2021-02-05T00:00:00"/>
    <s v="LCS1092102"/>
    <s v=" "/>
    <s v="Image URL"/>
    <s v="470"/>
    <s v="WOFF"/>
    <s v="CAOCI"/>
    <s v=" "/>
    <s v=" "/>
  </r>
  <r>
    <x v="0"/>
    <x v="3"/>
    <x v="1"/>
    <x v="2"/>
    <s v="Uncollect Acct Elect-Write Off"/>
    <n v="-3382.71"/>
    <s v="USD"/>
    <s v="CS10261611"/>
    <x v="1"/>
    <s v=" "/>
    <s v="BRO"/>
    <s v=" "/>
    <s v="E"/>
    <s v=" "/>
    <d v="2021-02-11T00:00:00"/>
    <s v="LCS1142102"/>
    <s v=" "/>
    <s v="Image URL"/>
    <s v="470"/>
    <s v="WOFF"/>
    <s v="CAOCI"/>
    <s v=" "/>
    <s v=" "/>
  </r>
  <r>
    <x v="0"/>
    <x v="3"/>
    <x v="1"/>
    <x v="2"/>
    <s v="Uncollect Acct Elect-Write Off"/>
    <n v="-3327.14"/>
    <s v="USD"/>
    <s v="CS10263283"/>
    <x v="1"/>
    <s v=" "/>
    <s v="BRO"/>
    <s v=" "/>
    <s v="E"/>
    <s v=" "/>
    <d v="2021-02-24T00:00:00"/>
    <s v="LCS1252102"/>
    <s v=" "/>
    <s v="Image URL"/>
    <s v="470"/>
    <s v="WOFF"/>
    <s v="CAOCI"/>
    <s v=" "/>
    <s v=" "/>
  </r>
  <r>
    <x v="0"/>
    <x v="3"/>
    <x v="1"/>
    <x v="2"/>
    <s v="Uncollect Acct Elect-Write Off"/>
    <n v="-2658.37"/>
    <s v="USD"/>
    <s v="CS10261288"/>
    <x v="1"/>
    <s v=" "/>
    <s v="BRO"/>
    <s v=" "/>
    <s v="E"/>
    <s v=" "/>
    <d v="2021-02-09T00:00:00"/>
    <s v="LCS1122102"/>
    <s v=" "/>
    <s v="Image URL"/>
    <s v="470"/>
    <s v="WOFF"/>
    <s v="CAOCI"/>
    <s v=" "/>
    <s v=" "/>
  </r>
  <r>
    <x v="0"/>
    <x v="3"/>
    <x v="1"/>
    <x v="0"/>
    <s v="Acc Prov For Uncollect Acc"/>
    <n v="63.05"/>
    <s v="USD"/>
    <s v="CS10260869"/>
    <x v="1"/>
    <s v=" "/>
    <s v="BRO"/>
    <s v=" "/>
    <s v="E"/>
    <s v=" "/>
    <d v="2021-02-04T00:00:00"/>
    <s v="LCS1082102"/>
    <s v=" "/>
    <s v="Image URL"/>
    <s v="470"/>
    <s v="WOFF"/>
    <s v="CAOCI"/>
    <s v=" "/>
    <s v=" "/>
  </r>
  <r>
    <x v="0"/>
    <x v="2"/>
    <x v="1"/>
    <x v="2"/>
    <s v="Uncollect Acct Elect-Write Off"/>
    <n v="-4103.46"/>
    <s v="USD"/>
    <s v="CS10270907"/>
    <x v="1"/>
    <s v=" "/>
    <s v="BRO"/>
    <s v=" "/>
    <s v="E"/>
    <s v=" "/>
    <d v="2021-03-31T00:00:00"/>
    <s v="LCS1292103"/>
    <s v=" "/>
    <s v="Image URL"/>
    <s v="470"/>
    <s v="WOFF"/>
    <s v="CAOCI"/>
    <s v=" "/>
    <s v=" "/>
  </r>
  <r>
    <x v="0"/>
    <x v="2"/>
    <x v="1"/>
    <x v="2"/>
    <s v="Uncollect Acct Elect-Write Off"/>
    <n v="-4248.3100000000004"/>
    <s v="USD"/>
    <s v="CS10266833"/>
    <x v="1"/>
    <s v=" "/>
    <s v="BRO"/>
    <s v=" "/>
    <s v="E"/>
    <s v=" "/>
    <d v="2021-03-09T00:00:00"/>
    <s v="LCS1102103"/>
    <s v=" "/>
    <s v="Image URL"/>
    <s v="470"/>
    <s v="WOFF"/>
    <s v="CAOCI"/>
    <s v=" "/>
    <s v=" "/>
  </r>
  <r>
    <x v="0"/>
    <x v="2"/>
    <x v="1"/>
    <x v="2"/>
    <s v="Uncollect Acct Elect-Write Off"/>
    <n v="-7614.93"/>
    <s v="USD"/>
    <s v="CS10266396"/>
    <x v="1"/>
    <s v=" "/>
    <s v="BRO"/>
    <s v=" "/>
    <s v="E"/>
    <s v=" "/>
    <d v="2021-03-02T00:00:00"/>
    <s v="LCS1042103"/>
    <s v=" "/>
    <s v="Image URL"/>
    <s v="470"/>
    <s v="WOFF"/>
    <s v="CAOCI"/>
    <s v=" "/>
    <s v=" "/>
  </r>
  <r>
    <x v="0"/>
    <x v="2"/>
    <x v="1"/>
    <x v="2"/>
    <s v="Uncollect Acct Elect-Write Off"/>
    <n v="-5096.29"/>
    <s v="USD"/>
    <s v="CS10268274"/>
    <x v="1"/>
    <s v=" "/>
    <s v="BRO"/>
    <s v=" "/>
    <s v="E"/>
    <s v=" "/>
    <d v="2021-03-18T00:00:00"/>
    <s v="LCS1182103"/>
    <s v=" "/>
    <s v="Image URL"/>
    <s v="470"/>
    <s v="WOFF"/>
    <s v="CAOCI"/>
    <s v=" "/>
    <s v=" "/>
  </r>
  <r>
    <x v="0"/>
    <x v="2"/>
    <x v="1"/>
    <x v="0"/>
    <s v="Acc Prov For Uncollect Acc"/>
    <n v="-5238.2"/>
    <s v="USD"/>
    <s v="CS10271248"/>
    <x v="1"/>
    <s v=" "/>
    <s v="BRO"/>
    <s v=" "/>
    <s v="E"/>
    <s v=" "/>
    <d v="2021-03-25T00:00:00"/>
    <s v="LCS1302103"/>
    <s v=" "/>
    <s v="Image URL"/>
    <s v="470"/>
    <s v="WOFF"/>
    <s v="CAOCI"/>
    <s v=" "/>
    <s v=" "/>
  </r>
  <r>
    <x v="0"/>
    <x v="2"/>
    <x v="1"/>
    <x v="2"/>
    <s v="Uncollect Acct Elect-Write Off"/>
    <n v="-4252.74"/>
    <s v="USD"/>
    <s v="CS10270325"/>
    <x v="1"/>
    <s v=" "/>
    <s v="BRO"/>
    <s v=" "/>
    <s v="E"/>
    <s v=" "/>
    <d v="2021-03-30T00:00:00"/>
    <s v="LCS1282103"/>
    <s v=" "/>
    <s v="Image URL"/>
    <s v="470"/>
    <s v="WOFF"/>
    <s v="CAOCI"/>
    <s v=" "/>
    <s v=" "/>
  </r>
  <r>
    <x v="0"/>
    <x v="2"/>
    <x v="1"/>
    <x v="0"/>
    <s v="Acc Prov For Uncollect Acc"/>
    <n v="56.07"/>
    <s v="USD"/>
    <s v="CS10266396"/>
    <x v="1"/>
    <s v=" "/>
    <s v="BRO"/>
    <s v=" "/>
    <s v="E"/>
    <s v=" "/>
    <d v="2021-03-04T00:00:00"/>
    <s v="LCS1062103"/>
    <s v=" "/>
    <s v="Image URL"/>
    <s v="470"/>
    <s v="WOFF"/>
    <s v="CAOCI"/>
    <s v=" "/>
    <s v=" "/>
  </r>
  <r>
    <x v="0"/>
    <x v="2"/>
    <x v="1"/>
    <x v="0"/>
    <s v="Acc Prov For Uncollect Acc"/>
    <n v="370.51"/>
    <s v="USD"/>
    <s v="CS10266396"/>
    <x v="1"/>
    <s v=" "/>
    <s v="BRO"/>
    <s v=" "/>
    <s v="E"/>
    <s v=" "/>
    <d v="2021-03-02T00:00:00"/>
    <s v="LCS1042103"/>
    <s v=" "/>
    <s v="Image URL"/>
    <s v="470"/>
    <s v="WOFF"/>
    <s v="CAOCI"/>
    <s v=" "/>
    <s v=" "/>
  </r>
  <r>
    <x v="0"/>
    <x v="2"/>
    <x v="1"/>
    <x v="0"/>
    <s v="Acc Prov For Uncollect Acc"/>
    <n v="300.08"/>
    <s v="USD"/>
    <s v="CS10268909"/>
    <x v="1"/>
    <s v=" "/>
    <s v="BRO"/>
    <s v=" "/>
    <s v="E"/>
    <s v=" "/>
    <d v="2021-03-23T00:00:00"/>
    <s v="LCS1222103"/>
    <s v=" "/>
    <s v="Image URL"/>
    <s v="470"/>
    <s v="WOFF"/>
    <s v="CAOCI"/>
    <s v=" "/>
    <s v=" "/>
  </r>
  <r>
    <x v="0"/>
    <x v="2"/>
    <x v="1"/>
    <x v="2"/>
    <s v="Uncollect Acct Elect-Write Off"/>
    <n v="-4456.88"/>
    <s v="USD"/>
    <s v="CS10267195"/>
    <x v="1"/>
    <s v=" "/>
    <s v="BRO"/>
    <s v=" "/>
    <s v="E"/>
    <s v=" "/>
    <d v="2021-03-11T00:00:00"/>
    <s v="LCS1122103"/>
    <s v=" "/>
    <s v="Image URL"/>
    <s v="470"/>
    <s v="WOFF"/>
    <s v="CAOCI"/>
    <s v=" "/>
    <s v=" "/>
  </r>
  <r>
    <x v="0"/>
    <x v="2"/>
    <x v="1"/>
    <x v="2"/>
    <s v="Uncollect Acct Elect-Write Off"/>
    <n v="-4425.21"/>
    <s v="USD"/>
    <s v="CS10267613"/>
    <x v="1"/>
    <s v=" "/>
    <s v="BRO"/>
    <s v=" "/>
    <s v="E"/>
    <s v=" "/>
    <d v="2021-03-15T00:00:00"/>
    <s v="LCS1152103"/>
    <s v=" "/>
    <s v="Image URL"/>
    <s v="470"/>
    <s v="WOFF"/>
    <s v="CAOCI"/>
    <s v=" "/>
    <s v=" "/>
  </r>
  <r>
    <x v="0"/>
    <x v="0"/>
    <x v="1"/>
    <x v="0"/>
    <s v="Acc Prov For Uncollect Acc"/>
    <n v="265.02"/>
    <s v="USD"/>
    <s v="CS10274414"/>
    <x v="1"/>
    <s v=" "/>
    <s v="BRO"/>
    <s v=" "/>
    <s v="E"/>
    <s v=" "/>
    <d v="2021-04-14T00:00:00"/>
    <s v="LCS1142104"/>
    <s v=" "/>
    <s v="Image URL"/>
    <s v="470"/>
    <s v="WOFF"/>
    <s v="CAOCI"/>
    <s v=" "/>
    <s v=" "/>
  </r>
  <r>
    <x v="0"/>
    <x v="0"/>
    <x v="1"/>
    <x v="2"/>
    <s v="Uncollect Acct Elect-Write Off"/>
    <n v="-5878.56"/>
    <s v="USD"/>
    <s v="CS10273647"/>
    <x v="1"/>
    <s v=" "/>
    <s v="BRO"/>
    <s v=" "/>
    <s v="E"/>
    <s v=" "/>
    <d v="2021-04-07T00:00:00"/>
    <s v="LCS1082104"/>
    <s v=" "/>
    <s v="Image URL"/>
    <s v="470"/>
    <s v="WOFF"/>
    <s v="CAOCI"/>
    <s v=" "/>
    <s v=" "/>
  </r>
  <r>
    <x v="0"/>
    <x v="0"/>
    <x v="1"/>
    <x v="0"/>
    <s v="Acc Prov For Uncollect Acc"/>
    <n v="-114.87"/>
    <s v="USD"/>
    <s v="CS10274995"/>
    <x v="1"/>
    <s v=" "/>
    <s v="BRO"/>
    <s v=" "/>
    <s v="E"/>
    <s v=" "/>
    <d v="2021-04-19T00:00:00"/>
    <s v="LCS1182104"/>
    <s v=" "/>
    <s v="Image URL"/>
    <s v="470"/>
    <s v="WOFF"/>
    <s v="CAOCI"/>
    <s v=" "/>
    <s v=" "/>
  </r>
  <r>
    <x v="0"/>
    <x v="0"/>
    <x v="1"/>
    <x v="0"/>
    <s v="Acc Prov For Uncollect Acc"/>
    <n v="-28.25"/>
    <s v="USD"/>
    <s v="CS10273808"/>
    <x v="1"/>
    <s v=" "/>
    <s v="BRO"/>
    <s v=" "/>
    <s v="E"/>
    <s v=" "/>
    <d v="2021-04-10T00:00:00"/>
    <s v="LCS1112104"/>
    <s v=" "/>
    <s v="Image URL"/>
    <s v="470"/>
    <s v="WOFF"/>
    <s v="CAOCI"/>
    <s v=" "/>
    <s v=" "/>
  </r>
  <r>
    <x v="0"/>
    <x v="0"/>
    <x v="1"/>
    <x v="2"/>
    <s v="Uncollect Acct Elect-Write Off"/>
    <n v="-4951.6400000000003"/>
    <s v="USD"/>
    <s v="CS10275365"/>
    <x v="1"/>
    <s v=" "/>
    <s v="BRO"/>
    <s v=" "/>
    <s v="E"/>
    <s v=" "/>
    <d v="2021-04-21T00:00:00"/>
    <s v="LCS1202104"/>
    <s v=" "/>
    <s v="Image URL"/>
    <s v="470"/>
    <s v="WOFF"/>
    <s v="CAOCI"/>
    <s v=" "/>
    <s v=" "/>
  </r>
  <r>
    <x v="1"/>
    <x v="6"/>
    <x v="1"/>
    <x v="2"/>
    <s v="Uncollect Acct Elect-Write Off"/>
    <n v="8886.7199999999993"/>
    <s v="USD"/>
    <s v="CS10182084"/>
    <x v="1"/>
    <s v=" "/>
    <s v="WMO"/>
    <s v=" "/>
    <s v="E"/>
    <s v=" "/>
    <d v="2020-01-29T00:00:00"/>
    <s v="LCS1282001"/>
    <s v=" "/>
    <s v="Image URL"/>
    <s v="470"/>
    <s v="WOFF"/>
    <s v="CAOCI"/>
    <s v=" "/>
    <s v=" "/>
  </r>
  <r>
    <x v="1"/>
    <x v="6"/>
    <x v="1"/>
    <x v="2"/>
    <s v="Uncollect Acct Elect-Write Off"/>
    <n v="9754.2199999999993"/>
    <s v="USD"/>
    <s v="CS10180445"/>
    <x v="1"/>
    <s v=" "/>
    <s v="WMO"/>
    <s v=" "/>
    <s v="E"/>
    <s v=" "/>
    <d v="2020-01-09T00:00:00"/>
    <s v="LCS1112001"/>
    <s v=" "/>
    <s v="Image URL"/>
    <s v="470"/>
    <s v="WOFF"/>
    <s v="CAOCI"/>
    <s v=" "/>
    <s v=" "/>
  </r>
  <r>
    <x v="1"/>
    <x v="6"/>
    <x v="1"/>
    <x v="2"/>
    <s v="Uncollect Acct Elect-Write Off"/>
    <n v="110215.11"/>
    <s v="USD"/>
    <s v="CS10181468"/>
    <x v="1"/>
    <s v=" "/>
    <s v="WMO"/>
    <s v=" "/>
    <s v="E"/>
    <s v=" "/>
    <d v="2020-01-27T00:00:00"/>
    <s v="LCS1262001"/>
    <s v=" "/>
    <s v="Image URL"/>
    <s v="470"/>
    <s v="WOFF"/>
    <s v="CAOCI"/>
    <s v=" "/>
    <s v=" "/>
  </r>
  <r>
    <x v="1"/>
    <x v="6"/>
    <x v="1"/>
    <x v="2"/>
    <s v="Uncollect Acct Elect-Write Off"/>
    <n v="-99279.03"/>
    <s v="USD"/>
    <s v="CS10181312"/>
    <x v="1"/>
    <s v=" "/>
    <s v="WMO"/>
    <s v=" "/>
    <s v="E"/>
    <s v=" "/>
    <d v="2020-01-25T00:00:00"/>
    <s v="LCS1252001"/>
    <s v=" "/>
    <s v="Image URL"/>
    <s v="470"/>
    <s v="WOFF"/>
    <s v="CAOCI"/>
    <s v=" "/>
    <s v=" "/>
  </r>
  <r>
    <x v="1"/>
    <x v="6"/>
    <x v="1"/>
    <x v="2"/>
    <s v="Uncollect Acct Elect-Write Off"/>
    <n v="12225.09"/>
    <s v="USD"/>
    <s v="CS10182810"/>
    <x v="1"/>
    <s v=" "/>
    <s v="WMO"/>
    <s v=" "/>
    <s v="E"/>
    <s v=" "/>
    <d v="2020-01-31T00:00:00"/>
    <s v="LCS1302001"/>
    <s v=" "/>
    <s v="Image URL"/>
    <s v="470"/>
    <s v="WOFF"/>
    <s v="CAOCI"/>
    <s v=" "/>
    <s v=" "/>
  </r>
  <r>
    <x v="1"/>
    <x v="3"/>
    <x v="1"/>
    <x v="2"/>
    <s v="Uncollect Acct Elect-Write Off"/>
    <n v="5091.2"/>
    <s v="USD"/>
    <s v="CS10186368"/>
    <x v="1"/>
    <s v=" "/>
    <s v="WMO"/>
    <s v=" "/>
    <s v="E"/>
    <s v=" "/>
    <d v="2020-02-17T00:00:00"/>
    <s v="LCS1182002"/>
    <s v=" "/>
    <s v="Image URL"/>
    <s v="470"/>
    <s v="WOFF"/>
    <s v="CAOCI"/>
    <s v=" "/>
    <s v=" "/>
  </r>
  <r>
    <x v="1"/>
    <x v="3"/>
    <x v="1"/>
    <x v="2"/>
    <s v="Uncollect Acct Elect-Write Off"/>
    <n v="8596.58"/>
    <s v="USD"/>
    <s v="CS10185358"/>
    <x v="1"/>
    <s v=" "/>
    <s v="WMO"/>
    <s v=" "/>
    <s v="E"/>
    <s v=" "/>
    <d v="2020-02-05T00:00:00"/>
    <s v="LCS1082002"/>
    <s v=" "/>
    <s v="Image URL"/>
    <s v="470"/>
    <s v="WOFF"/>
    <s v="CAOCI"/>
    <s v=" "/>
    <s v=" "/>
  </r>
  <r>
    <x v="1"/>
    <x v="3"/>
    <x v="1"/>
    <x v="2"/>
    <s v="Uncollect Acct Elect-Write Off"/>
    <n v="2890.28"/>
    <s v="USD"/>
    <s v="CS10186896"/>
    <x v="1"/>
    <s v=" "/>
    <s v="WMO"/>
    <s v=" "/>
    <s v="E"/>
    <s v=" "/>
    <d v="2020-02-19T00:00:00"/>
    <s v="LCS1202002"/>
    <s v=" "/>
    <s v="Image URL"/>
    <s v="470"/>
    <s v="WOFF"/>
    <s v="CAOCI"/>
    <s v=" "/>
    <s v=" "/>
  </r>
  <r>
    <x v="1"/>
    <x v="3"/>
    <x v="1"/>
    <x v="2"/>
    <s v="Uncollect Acct Elect-Write Off"/>
    <n v="2718.82"/>
    <s v="USD"/>
    <s v="CS10188203"/>
    <x v="1"/>
    <s v=" "/>
    <s v="WMO"/>
    <s v=" "/>
    <s v="E"/>
    <s v=" "/>
    <d v="2020-02-26T00:00:00"/>
    <s v="LCS1262002"/>
    <s v=" "/>
    <s v="Image URL"/>
    <s v="470"/>
    <s v="WOFF"/>
    <s v="CAOCI"/>
    <s v=" "/>
    <s v=" "/>
  </r>
  <r>
    <x v="1"/>
    <x v="2"/>
    <x v="1"/>
    <x v="2"/>
    <s v="Uncollect Acct Elect-Write Off"/>
    <n v="8191.17"/>
    <s v="USD"/>
    <s v="CS10191785"/>
    <x v="1"/>
    <s v=" "/>
    <s v="WMO"/>
    <s v=" "/>
    <s v="E"/>
    <s v=" "/>
    <d v="2020-03-11T00:00:00"/>
    <s v="LCS1122003"/>
    <s v=" "/>
    <s v="Image URL"/>
    <s v="470"/>
    <s v="WOFF"/>
    <s v="CAOCI"/>
    <s v=" "/>
    <s v=" "/>
  </r>
  <r>
    <x v="1"/>
    <x v="2"/>
    <x v="1"/>
    <x v="2"/>
    <s v="Uncollect Acct Elect-Write Off"/>
    <n v="-1715.06"/>
    <s v="USD"/>
    <s v="CS10192519"/>
    <x v="1"/>
    <s v=" "/>
    <s v="WMO"/>
    <s v=" "/>
    <s v="E"/>
    <s v=" "/>
    <d v="2020-03-18T00:00:00"/>
    <s v="LCS1172003"/>
    <s v=" "/>
    <s v="Image URL"/>
    <s v="470"/>
    <s v="WOFF"/>
    <s v="CAOCI"/>
    <s v=" "/>
    <s v=" "/>
  </r>
  <r>
    <x v="1"/>
    <x v="0"/>
    <x v="1"/>
    <x v="2"/>
    <s v="Uncollect Acct Elect-Write Off"/>
    <n v="-1395.5"/>
    <s v="USD"/>
    <s v="CS10198132"/>
    <x v="1"/>
    <s v=" "/>
    <s v="WMO"/>
    <s v=" "/>
    <s v="E"/>
    <s v=" "/>
    <d v="2020-04-03T00:00:00"/>
    <s v="LCS1072004"/>
    <s v=" "/>
    <s v="Image URL"/>
    <s v="470"/>
    <s v="WOFF"/>
    <s v="CAOCI"/>
    <s v=" "/>
    <s v=" "/>
  </r>
  <r>
    <x v="1"/>
    <x v="0"/>
    <x v="1"/>
    <x v="2"/>
    <s v="Uncollect Acct Elect-Write Off"/>
    <n v="-203.03"/>
    <s v="USD"/>
    <s v="CS10199420"/>
    <x v="1"/>
    <s v=" "/>
    <s v="WMO"/>
    <s v=" "/>
    <s v="E"/>
    <s v=" "/>
    <d v="2020-04-15T00:00:00"/>
    <s v="LCS1202004"/>
    <s v=" "/>
    <s v="Image URL"/>
    <s v="470"/>
    <s v="WOFF"/>
    <s v="CAOCI"/>
    <s v=" "/>
    <s v=" "/>
  </r>
  <r>
    <x v="1"/>
    <x v="0"/>
    <x v="1"/>
    <x v="2"/>
    <s v="Uncollect Acct Elect-Write Off"/>
    <n v="-3336.3"/>
    <s v="USD"/>
    <s v="CS10201903"/>
    <x v="1"/>
    <s v=" "/>
    <s v="WMO"/>
    <s v=" "/>
    <s v="E"/>
    <s v=" "/>
    <d v="2020-04-30T00:00:00"/>
    <s v="LCS1302004"/>
    <s v=" "/>
    <s v="Image URL"/>
    <s v="470"/>
    <s v="WOFF"/>
    <s v="CAOCI"/>
    <s v=" "/>
    <s v=" "/>
  </r>
  <r>
    <x v="1"/>
    <x v="7"/>
    <x v="1"/>
    <x v="2"/>
    <s v="Uncollect Acct Elect-Write Off"/>
    <n v="-5660.26"/>
    <s v="USD"/>
    <s v="CS10203833"/>
    <x v="1"/>
    <s v=" "/>
    <s v="WMO"/>
    <s v=" "/>
    <s v="E"/>
    <s v=" "/>
    <d v="2020-05-01T00:00:00"/>
    <s v="LCS1032005"/>
    <s v=" "/>
    <s v="Image URL"/>
    <s v="470"/>
    <s v="WOFF"/>
    <s v="CAOCI"/>
    <s v=" "/>
    <s v=" "/>
  </r>
  <r>
    <x v="1"/>
    <x v="7"/>
    <x v="1"/>
    <x v="2"/>
    <s v="Uncollect Acct Elect-Write Off"/>
    <n v="-1342.22"/>
    <s v="USD"/>
    <s v="CS10205815"/>
    <x v="1"/>
    <s v=" "/>
    <s v="WMO"/>
    <s v=" "/>
    <s v="E"/>
    <s v=" "/>
    <d v="2020-05-19T00:00:00"/>
    <s v="LCS1182005"/>
    <s v=" "/>
    <s v="Image URL"/>
    <s v="470"/>
    <s v="WOFF"/>
    <s v="CAOCI"/>
    <s v=" "/>
    <s v=" "/>
  </r>
  <r>
    <x v="1"/>
    <x v="7"/>
    <x v="1"/>
    <x v="2"/>
    <s v="Uncollect Acct Elect-Write Off"/>
    <n v="-3420.98"/>
    <s v="USD"/>
    <s v="CS10206294"/>
    <x v="1"/>
    <s v=" "/>
    <s v="WMO"/>
    <s v=" "/>
    <s v="E"/>
    <s v=" "/>
    <d v="2020-05-22T00:00:00"/>
    <s v="LCS1212005"/>
    <s v=" "/>
    <s v="Image URL"/>
    <s v="470"/>
    <s v="WOFF"/>
    <s v="CAOCI"/>
    <s v=" "/>
    <s v=" "/>
  </r>
  <r>
    <x v="1"/>
    <x v="7"/>
    <x v="1"/>
    <x v="2"/>
    <s v="Uncollect Acct Elect-Write Off"/>
    <n v="-4290.8100000000004"/>
    <s v="USD"/>
    <s v="CS10207751"/>
    <x v="1"/>
    <s v=" "/>
    <s v="WMO"/>
    <s v=" "/>
    <s v="E"/>
    <s v=" "/>
    <d v="2020-05-29T00:00:00"/>
    <s v="LCS1262005"/>
    <s v=" "/>
    <s v="Image URL"/>
    <s v="470"/>
    <s v="WOFF"/>
    <s v="CAOCI"/>
    <s v=" "/>
    <s v=" "/>
  </r>
  <r>
    <x v="1"/>
    <x v="4"/>
    <x v="1"/>
    <x v="2"/>
    <s v="Uncollect Acct Elect-Write Off"/>
    <n v="-4735.28"/>
    <s v="USD"/>
    <s v="CS10211579"/>
    <x v="1"/>
    <s v=" "/>
    <s v="WMO"/>
    <s v=" "/>
    <s v="E"/>
    <s v=" "/>
    <d v="2020-06-16T00:00:00"/>
    <s v="LCS1182006"/>
    <s v=" "/>
    <s v="Image URL"/>
    <s v="470"/>
    <s v="WOFF"/>
    <s v="CAOCI"/>
    <s v=" "/>
    <s v=" "/>
  </r>
  <r>
    <x v="1"/>
    <x v="4"/>
    <x v="1"/>
    <x v="2"/>
    <s v="Uncollect Acct Elect-Write Off"/>
    <n v="-4650.3900000000003"/>
    <s v="USD"/>
    <s v="CS10211838"/>
    <x v="1"/>
    <s v=" "/>
    <s v="WMO"/>
    <s v=" "/>
    <s v="E"/>
    <s v=" "/>
    <d v="2020-06-17T00:00:00"/>
    <s v="LCS1192006"/>
    <s v=" "/>
    <s v="Image URL"/>
    <s v="470"/>
    <s v="WOFF"/>
    <s v="CAOCI"/>
    <s v=" "/>
    <s v=" "/>
  </r>
  <r>
    <x v="1"/>
    <x v="4"/>
    <x v="1"/>
    <x v="2"/>
    <s v="Uncollect Acct Elect-Write Off"/>
    <n v="-1062.8900000000001"/>
    <s v="USD"/>
    <s v="CS10211397"/>
    <x v="1"/>
    <s v=" "/>
    <s v="WMO"/>
    <s v=" "/>
    <s v="E"/>
    <s v=" "/>
    <d v="2020-06-15T00:00:00"/>
    <s v="LCS1172006"/>
    <s v=" "/>
    <s v="Image URL"/>
    <s v="470"/>
    <s v="WOFF"/>
    <s v="CAOCI"/>
    <s v=" "/>
    <s v=" "/>
  </r>
  <r>
    <x v="1"/>
    <x v="4"/>
    <x v="1"/>
    <x v="2"/>
    <s v="Uncollect Acct Elect-Write Off"/>
    <n v="-2958.93"/>
    <s v="USD"/>
    <s v="CS10210926"/>
    <x v="1"/>
    <s v=" "/>
    <s v="WMO"/>
    <s v=" "/>
    <s v="E"/>
    <s v=" "/>
    <d v="2020-06-11T00:00:00"/>
    <s v="LCS1142006"/>
    <s v=" "/>
    <s v="Image URL"/>
    <s v="470"/>
    <s v="WOFF"/>
    <s v="CAOCI"/>
    <s v=" "/>
    <s v=" "/>
  </r>
  <r>
    <x v="1"/>
    <x v="4"/>
    <x v="1"/>
    <x v="2"/>
    <s v="Uncollect Acct Elect-Write Off"/>
    <n v="-4419.47"/>
    <s v="USD"/>
    <s v="CS10210746"/>
    <x v="1"/>
    <s v=" "/>
    <s v="WMO"/>
    <s v=" "/>
    <s v="E"/>
    <s v=" "/>
    <d v="2020-06-10T00:00:00"/>
    <s v="LCS1132006"/>
    <s v=" "/>
    <s v="Image URL"/>
    <s v="470"/>
    <s v="WOFF"/>
    <s v="CAOCI"/>
    <s v=" "/>
    <s v=" "/>
  </r>
  <r>
    <x v="1"/>
    <x v="4"/>
    <x v="1"/>
    <x v="2"/>
    <s v="Uncollect Acct Elect-Write Off"/>
    <n v="-3966.1"/>
    <s v="USD"/>
    <s v="CS10214385"/>
    <x v="1"/>
    <s v=" "/>
    <s v="WMO"/>
    <s v=" "/>
    <s v="E"/>
    <s v=" "/>
    <d v="2020-06-30T00:00:00"/>
    <s v="LCS1302006"/>
    <s v=" "/>
    <s v="Image URL"/>
    <s v="470"/>
    <s v="WOFF"/>
    <s v="CAOCI"/>
    <s v=" "/>
    <s v=" "/>
  </r>
  <r>
    <x v="1"/>
    <x v="8"/>
    <x v="1"/>
    <x v="2"/>
    <s v="Uncollect Acct Elect-Write Off"/>
    <n v="-826.04"/>
    <s v="USD"/>
    <s v="CS10217266"/>
    <x v="1"/>
    <s v=" "/>
    <s v="WMO"/>
    <s v=" "/>
    <s v="E"/>
    <s v=" "/>
    <d v="2020-07-07T00:00:00"/>
    <s v="LCS1102007"/>
    <s v=" "/>
    <s v="Image URL"/>
    <s v="470"/>
    <s v="WOFF"/>
    <s v="CAOCI"/>
    <s v=" "/>
    <s v=" "/>
  </r>
  <r>
    <x v="1"/>
    <x v="8"/>
    <x v="1"/>
    <x v="2"/>
    <s v="Uncollect Acct Elect-Write Off"/>
    <n v="-3696.33"/>
    <s v="USD"/>
    <s v="CS10220229"/>
    <x v="1"/>
    <s v=" "/>
    <s v="WMO"/>
    <s v=" "/>
    <s v="E"/>
    <s v=" "/>
    <d v="2020-07-29T00:00:00"/>
    <s v="LCS1292007"/>
    <s v=" "/>
    <s v="Image URL"/>
    <s v="470"/>
    <s v="WOFF"/>
    <s v="CAOCI"/>
    <s v=" "/>
    <s v=" "/>
  </r>
  <r>
    <x v="1"/>
    <x v="8"/>
    <x v="1"/>
    <x v="2"/>
    <s v="Uncollect Acct Elect-Write Off"/>
    <n v="460.01"/>
    <s v="USD"/>
    <s v="CS10218759"/>
    <x v="1"/>
    <s v=" "/>
    <s v="WMO"/>
    <s v=" "/>
    <s v="E"/>
    <s v=" "/>
    <d v="2020-07-21T00:00:00"/>
    <s v="LCS1222007"/>
    <s v=" "/>
    <s v="Image URL"/>
    <s v="470"/>
    <s v="WOFF"/>
    <s v="CAOCI"/>
    <s v=" "/>
    <s v=" "/>
  </r>
  <r>
    <x v="1"/>
    <x v="9"/>
    <x v="1"/>
    <x v="2"/>
    <s v="Uncollect Acct Elect-Write Off"/>
    <n v="-6225.14"/>
    <s v="USD"/>
    <s v="CS10226208"/>
    <x v="1"/>
    <s v=" "/>
    <s v="WMO"/>
    <s v=" "/>
    <s v="E"/>
    <s v=" "/>
    <d v="2020-08-27T00:00:00"/>
    <s v="LCS1282008"/>
    <s v=" "/>
    <s v="Image URL"/>
    <s v="470"/>
    <s v="WOFF"/>
    <s v="CAOCI"/>
    <s v=" "/>
    <s v=" "/>
  </r>
  <r>
    <x v="1"/>
    <x v="9"/>
    <x v="1"/>
    <x v="2"/>
    <s v="Uncollect Acct Elect-Write Off"/>
    <n v="-801.3"/>
    <s v="USD"/>
    <s v="CS10223728"/>
    <x v="1"/>
    <s v=" "/>
    <s v="WMO"/>
    <s v=" "/>
    <s v="E"/>
    <s v=" "/>
    <d v="2020-08-12T00:00:00"/>
    <s v="LCS1152008"/>
    <s v=" "/>
    <s v="Image URL"/>
    <s v="470"/>
    <s v="WOFF"/>
    <s v="CAOCI"/>
    <s v=" "/>
    <s v=" "/>
  </r>
  <r>
    <x v="1"/>
    <x v="9"/>
    <x v="1"/>
    <x v="2"/>
    <s v="Uncollect Acct Elect-Write Off"/>
    <n v="-2575.04"/>
    <s v="USD"/>
    <s v="CS10223244"/>
    <x v="1"/>
    <s v=" "/>
    <s v="WMO"/>
    <s v=" "/>
    <s v="E"/>
    <s v=" "/>
    <d v="2020-08-07T00:00:00"/>
    <s v="LCS1112008"/>
    <s v=" "/>
    <s v="Image URL"/>
    <s v="470"/>
    <s v="WOFF"/>
    <s v="CAOCI"/>
    <s v=" "/>
    <s v=" "/>
  </r>
  <r>
    <x v="1"/>
    <x v="9"/>
    <x v="1"/>
    <x v="2"/>
    <s v="Uncollect Acct Elect-Write Off"/>
    <n v="-1596.64"/>
    <s v="USD"/>
    <s v="CS10223557"/>
    <x v="1"/>
    <s v=" "/>
    <s v="WMO"/>
    <s v=" "/>
    <s v="E"/>
    <s v=" "/>
    <d v="2020-08-11T00:00:00"/>
    <s v="LCS1142008"/>
    <s v=" "/>
    <s v="Image URL"/>
    <s v="470"/>
    <s v="WOFF"/>
    <s v="CAOCI"/>
    <s v=" "/>
    <s v=" "/>
  </r>
  <r>
    <x v="1"/>
    <x v="9"/>
    <x v="1"/>
    <x v="2"/>
    <s v="Uncollect Acct Elect-Write Off"/>
    <n v="-156.5"/>
    <s v="USD"/>
    <s v="CS10223244"/>
    <x v="1"/>
    <s v=" "/>
    <s v="WMO"/>
    <s v=" "/>
    <s v="E"/>
    <s v=" "/>
    <d v="2020-08-01T00:00:00"/>
    <s v="LCS1062008"/>
    <s v=" "/>
    <s v="Image URL"/>
    <s v="470"/>
    <s v="WOFF"/>
    <s v="CAOCI"/>
    <s v=" "/>
    <s v=" "/>
  </r>
  <r>
    <x v="1"/>
    <x v="10"/>
    <x v="1"/>
    <x v="2"/>
    <s v="Uncollect Acct Elect-Write Off"/>
    <n v="-2941.83"/>
    <s v="USD"/>
    <s v="CS10229215"/>
    <x v="1"/>
    <s v=" "/>
    <s v="WMO"/>
    <s v=" "/>
    <s v="E"/>
    <s v=" "/>
    <d v="2020-09-01T00:00:00"/>
    <s v="LCS1072009"/>
    <s v=" "/>
    <s v="Image URL"/>
    <s v="470"/>
    <s v="WOFF"/>
    <s v="CAOCI"/>
    <s v=" "/>
    <s v=" "/>
  </r>
  <r>
    <x v="1"/>
    <x v="10"/>
    <x v="1"/>
    <x v="2"/>
    <s v="Uncollect Acct Elect-Write Off"/>
    <n v="-4516.34"/>
    <s v="USD"/>
    <s v="CS10229965"/>
    <x v="1"/>
    <s v=" "/>
    <s v="WMO"/>
    <s v=" "/>
    <s v="E"/>
    <s v=" "/>
    <d v="2020-09-14T00:00:00"/>
    <s v="LCS1172009"/>
    <s v=" "/>
    <s v="Image URL"/>
    <s v="470"/>
    <s v="WOFF"/>
    <s v="CAOCI"/>
    <s v=" "/>
    <s v=" "/>
  </r>
  <r>
    <x v="1"/>
    <x v="10"/>
    <x v="1"/>
    <x v="2"/>
    <s v="Uncollect Acct Elect-Write Off"/>
    <n v="-1137.07"/>
    <s v="USD"/>
    <s v="CS10231173"/>
    <x v="1"/>
    <s v=" "/>
    <s v="WMO"/>
    <s v=" "/>
    <s v="E"/>
    <s v=" "/>
    <d v="2020-09-22T00:00:00"/>
    <s v="LCS1242009"/>
    <s v=" "/>
    <s v="Image URL"/>
    <s v="470"/>
    <s v="WOFF"/>
    <s v="CAOCI"/>
    <s v=" "/>
    <s v=" "/>
  </r>
  <r>
    <x v="1"/>
    <x v="10"/>
    <x v="1"/>
    <x v="2"/>
    <s v="Uncollect Acct Elect-Write Off"/>
    <n v="-35.6"/>
    <s v="USD"/>
    <s v="CS10231803"/>
    <x v="1"/>
    <s v=" "/>
    <s v="WMO"/>
    <s v=" "/>
    <s v="E"/>
    <s v=" "/>
    <d v="2020-09-26T00:00:00"/>
    <s v="LCS1282009"/>
    <s v=" "/>
    <s v="Image URL"/>
    <s v="470"/>
    <s v="WOFF"/>
    <s v="CAOCI"/>
    <s v=" "/>
    <s v=" "/>
  </r>
  <r>
    <x v="1"/>
    <x v="10"/>
    <x v="1"/>
    <x v="2"/>
    <s v="Uncollect Acct Elect-Write Off"/>
    <n v="-1587.55"/>
    <s v="USD"/>
    <s v="CS10230776"/>
    <x v="1"/>
    <s v=" "/>
    <s v="WMO"/>
    <s v=" "/>
    <s v="E"/>
    <s v=" "/>
    <d v="2020-09-18T00:00:00"/>
    <s v="LCS1212009"/>
    <s v=" "/>
    <s v="Image URL"/>
    <s v="470"/>
    <s v="WOFF"/>
    <s v="CAOCI"/>
    <s v=" "/>
    <s v=" "/>
  </r>
  <r>
    <x v="1"/>
    <x v="10"/>
    <x v="1"/>
    <x v="2"/>
    <s v="Uncollect Acct Elect-Write Off"/>
    <n v="-1840.35"/>
    <s v="USD"/>
    <s v="CS10231644"/>
    <x v="1"/>
    <s v=" "/>
    <s v="WMO"/>
    <s v=" "/>
    <s v="E"/>
    <s v=" "/>
    <d v="2020-09-24T00:00:00"/>
    <s v="LCS1262009"/>
    <s v=" "/>
    <s v="Image URL"/>
    <s v="470"/>
    <s v="WOFF"/>
    <s v="CAOCI"/>
    <s v=" "/>
    <s v=" "/>
  </r>
  <r>
    <x v="1"/>
    <x v="11"/>
    <x v="1"/>
    <x v="2"/>
    <s v="Uncollect Acct Elect-Write Off"/>
    <n v="-1237.68"/>
    <s v="USD"/>
    <s v="CS10238005"/>
    <x v="1"/>
    <s v=" "/>
    <s v="WMO"/>
    <s v=" "/>
    <s v="E"/>
    <s v=" "/>
    <d v="2020-10-23T00:00:00"/>
    <s v="LCS1262010"/>
    <s v=" "/>
    <s v="Image URL"/>
    <s v="470"/>
    <s v="WOFF"/>
    <s v="CAOCI"/>
    <s v=" "/>
    <s v=" "/>
  </r>
  <r>
    <x v="1"/>
    <x v="11"/>
    <x v="1"/>
    <x v="2"/>
    <s v="Uncollect Acct Elect-Write Off"/>
    <n v="-859.15"/>
    <s v="USD"/>
    <s v="CS10239210"/>
    <x v="1"/>
    <s v=" "/>
    <s v="WMO"/>
    <s v=" "/>
    <s v="E"/>
    <s v=" "/>
    <d v="2020-10-29T00:00:00"/>
    <s v="LCS1312010"/>
    <s v=" "/>
    <s v="Image URL"/>
    <s v="470"/>
    <s v="WOFF"/>
    <s v="CAOCI"/>
    <s v=" "/>
    <s v=" "/>
  </r>
  <r>
    <x v="1"/>
    <x v="11"/>
    <x v="1"/>
    <x v="2"/>
    <s v="Uncollect Acct Elect-Write Off"/>
    <n v="-2162.37"/>
    <s v="USD"/>
    <s v="CS10235974"/>
    <x v="1"/>
    <s v=" "/>
    <s v="WMO"/>
    <s v=" "/>
    <s v="E"/>
    <s v=" "/>
    <d v="2020-10-08T00:00:00"/>
    <s v="LCS1132010"/>
    <s v=" "/>
    <s v="Image URL"/>
    <s v="470"/>
    <s v="WOFF"/>
    <s v="CAOCI"/>
    <s v=" "/>
    <s v=" "/>
  </r>
  <r>
    <x v="1"/>
    <x v="5"/>
    <x v="1"/>
    <x v="2"/>
    <s v="Uncollect Acct Elect-Write Off"/>
    <n v="-1733.05"/>
    <s v="USD"/>
    <s v="CS10241980"/>
    <x v="1"/>
    <s v=" "/>
    <s v="WMO"/>
    <s v=" "/>
    <s v="E"/>
    <s v=" "/>
    <d v="2020-11-04T00:00:00"/>
    <s v="LCS1092011"/>
    <s v=" "/>
    <s v="Image URL"/>
    <s v="470"/>
    <s v="WOFF"/>
    <s v="CAOCI"/>
    <s v=" "/>
    <s v=" "/>
  </r>
  <r>
    <x v="1"/>
    <x v="5"/>
    <x v="1"/>
    <x v="2"/>
    <s v="Uncollect Acct Elect-Write Off"/>
    <n v="-2550.09"/>
    <s v="USD"/>
    <s v="CS10242468"/>
    <x v="1"/>
    <s v=" "/>
    <s v="WMO"/>
    <s v=" "/>
    <s v="E"/>
    <s v=" "/>
    <d v="2020-11-10T00:00:00"/>
    <s v="LCS1142011"/>
    <s v=" "/>
    <s v="Image URL"/>
    <s v="470"/>
    <s v="WOFF"/>
    <s v="CAOCI"/>
    <s v=" "/>
    <s v=" "/>
  </r>
  <r>
    <x v="1"/>
    <x v="5"/>
    <x v="1"/>
    <x v="2"/>
    <s v="Uncollect Acct Elect-Write Off"/>
    <n v="-11.85"/>
    <s v="USD"/>
    <s v="CS10242999"/>
    <x v="1"/>
    <s v=" "/>
    <s v="WMO"/>
    <s v=" "/>
    <s v="E"/>
    <s v=" "/>
    <d v="2020-11-14T00:00:00"/>
    <s v="LCS1182011"/>
    <s v=" "/>
    <s v="Image URL"/>
    <s v="470"/>
    <s v="WOFF"/>
    <s v="CAOCI"/>
    <s v=" "/>
    <s v=" "/>
  </r>
  <r>
    <x v="1"/>
    <x v="1"/>
    <x v="1"/>
    <x v="2"/>
    <s v="Uncollect Acct Elect-Write Off"/>
    <n v="-3882.78"/>
    <s v="USD"/>
    <s v="CS10248021"/>
    <x v="1"/>
    <s v=" "/>
    <s v="WMO"/>
    <s v=" "/>
    <s v="E"/>
    <s v=" "/>
    <d v="2020-12-01T00:00:00"/>
    <s v="LCS1062012"/>
    <s v=" "/>
    <s v="Image URL"/>
    <s v="470"/>
    <s v="WOFF"/>
    <s v="CAOCI"/>
    <s v=" "/>
    <s v=" "/>
  </r>
  <r>
    <x v="0"/>
    <x v="6"/>
    <x v="1"/>
    <x v="2"/>
    <s v="Uncollect Acct Elect-Write Off"/>
    <n v="-264.83"/>
    <s v="USD"/>
    <s v="CS10256461"/>
    <x v="1"/>
    <s v=" "/>
    <s v="WMO"/>
    <s v=" "/>
    <s v="E"/>
    <s v=" "/>
    <d v="2021-01-01T00:00:00"/>
    <s v="LCS1022101"/>
    <s v=" "/>
    <s v="Image URL"/>
    <s v="470"/>
    <s v="WOFF"/>
    <s v="CAOCI"/>
    <s v=" "/>
    <s v=" "/>
  </r>
  <r>
    <x v="0"/>
    <x v="6"/>
    <x v="1"/>
    <x v="2"/>
    <s v="Uncollect Acct Elect-Write Off"/>
    <n v="-1839.46"/>
    <s v="USD"/>
    <s v="CS10256461"/>
    <x v="1"/>
    <s v=" "/>
    <s v="WMO"/>
    <s v=" "/>
    <s v="E"/>
    <s v=" "/>
    <d v="2021-01-08T00:00:00"/>
    <s v="LCS1072101"/>
    <s v=" "/>
    <s v="Image URL"/>
    <s v="470"/>
    <s v="WOFF"/>
    <s v="CAOCI"/>
    <s v=" "/>
    <s v=" "/>
  </r>
  <r>
    <x v="0"/>
    <x v="6"/>
    <x v="1"/>
    <x v="2"/>
    <s v="Uncollect Acct Elect-Write Off"/>
    <n v="-615.15"/>
    <s v="USD"/>
    <s v="CS10256862"/>
    <x v="1"/>
    <s v=" "/>
    <s v="WMO"/>
    <s v=" "/>
    <s v="E"/>
    <s v=" "/>
    <d v="2021-01-22T00:00:00"/>
    <s v="LCS1192101"/>
    <s v=" "/>
    <s v="Image URL"/>
    <s v="470"/>
    <s v="WOFF"/>
    <s v="CAOCI"/>
    <s v=" "/>
    <s v=" "/>
  </r>
  <r>
    <x v="0"/>
    <x v="3"/>
    <x v="1"/>
    <x v="0"/>
    <s v="Acc Prov For Uncollect Acc"/>
    <n v="405.07"/>
    <s v="USD"/>
    <s v="CS10263801"/>
    <x v="1"/>
    <s v=" "/>
    <s v="WMO"/>
    <s v=" "/>
    <s v="E"/>
    <s v=" "/>
    <d v="2021-02-25T00:00:00"/>
    <s v="LCS1262102"/>
    <s v=" "/>
    <s v="Image URL"/>
    <s v="470"/>
    <s v="WOFF"/>
    <s v="CAOCI"/>
    <s v=" "/>
    <s v=" "/>
  </r>
  <r>
    <x v="0"/>
    <x v="3"/>
    <x v="1"/>
    <x v="0"/>
    <s v="Acc Prov For Uncollect Acc"/>
    <n v="164.61"/>
    <s v="USD"/>
    <s v="CS10263283"/>
    <x v="1"/>
    <s v=" "/>
    <s v="WMO"/>
    <s v=" "/>
    <s v="E"/>
    <s v=" "/>
    <d v="2021-02-24T00:00:00"/>
    <s v="LCS1252102"/>
    <s v=" "/>
    <s v="Image URL"/>
    <s v="470"/>
    <s v="WOFF"/>
    <s v="CAOCI"/>
    <s v=" "/>
    <s v=" "/>
  </r>
  <r>
    <x v="0"/>
    <x v="3"/>
    <x v="1"/>
    <x v="2"/>
    <s v="Uncollect Acct Elect-Write Off"/>
    <n v="-1970.42"/>
    <s v="USD"/>
    <s v="CS10262478"/>
    <x v="1"/>
    <s v=" "/>
    <s v="WMO"/>
    <s v=" "/>
    <s v="E"/>
    <s v=" "/>
    <d v="2021-02-18T00:00:00"/>
    <s v="LCS1202102"/>
    <s v=" "/>
    <s v="Image URL"/>
    <s v="470"/>
    <s v="WOFF"/>
    <s v="CAOCI"/>
    <s v=" "/>
    <s v=" "/>
  </r>
  <r>
    <x v="0"/>
    <x v="3"/>
    <x v="1"/>
    <x v="0"/>
    <s v="Acc Prov For Uncollect Acc"/>
    <n v="84.12"/>
    <s v="USD"/>
    <s v="CS10260869"/>
    <x v="1"/>
    <s v=" "/>
    <s v="WMO"/>
    <s v=" "/>
    <s v="E"/>
    <s v=" "/>
    <d v="2021-02-01T00:00:00"/>
    <s v="LCS1052102"/>
    <s v=" "/>
    <s v="Image URL"/>
    <s v="470"/>
    <s v="WOFF"/>
    <s v="CAOCI"/>
    <s v=" "/>
    <s v=" "/>
  </r>
  <r>
    <x v="0"/>
    <x v="2"/>
    <x v="1"/>
    <x v="2"/>
    <s v="Uncollect Acct Elect-Write Off"/>
    <n v="-3586.59"/>
    <s v="USD"/>
    <s v="CS10268274"/>
    <x v="1"/>
    <s v=" "/>
    <s v="WMO"/>
    <s v=" "/>
    <s v="E"/>
    <s v=" "/>
    <d v="2021-03-17T00:00:00"/>
    <s v="LCS1182103"/>
    <s v=" "/>
    <s v="Image URL"/>
    <s v="470"/>
    <s v="WOFF"/>
    <s v="CAOCI"/>
    <s v=" "/>
    <s v=" "/>
  </r>
  <r>
    <x v="0"/>
    <x v="2"/>
    <x v="1"/>
    <x v="0"/>
    <s v="Acc Prov For Uncollect Acc"/>
    <n v="163.56"/>
    <s v="USD"/>
    <s v="CS10267830"/>
    <x v="1"/>
    <s v=" "/>
    <s v="WMO"/>
    <s v=" "/>
    <s v="E"/>
    <s v=" "/>
    <d v="2021-03-16T00:00:00"/>
    <s v="LCS1162103"/>
    <s v=" "/>
    <s v="Image URL"/>
    <s v="470"/>
    <s v="WOFF"/>
    <s v="CAOCI"/>
    <s v=" "/>
    <s v=" "/>
  </r>
  <r>
    <x v="0"/>
    <x v="2"/>
    <x v="1"/>
    <x v="2"/>
    <s v="Uncollect Acct Elect-Write Off"/>
    <n v="-1117.03"/>
    <s v="USD"/>
    <s v="CS10266396"/>
    <x v="1"/>
    <s v=" "/>
    <s v="WMO"/>
    <s v=" "/>
    <s v="E"/>
    <s v=" "/>
    <d v="2021-03-04T00:00:00"/>
    <s v="LCS1062103"/>
    <s v=" "/>
    <s v="Image URL"/>
    <s v="470"/>
    <s v="WOFF"/>
    <s v="CAOCI"/>
    <s v=" "/>
    <s v=" "/>
  </r>
  <r>
    <x v="0"/>
    <x v="2"/>
    <x v="1"/>
    <x v="2"/>
    <s v="Uncollect Acct Elect-Write Off"/>
    <n v="-5528.18"/>
    <s v="USD"/>
    <s v="CS10268274"/>
    <x v="1"/>
    <s v=" "/>
    <s v="WMO"/>
    <s v=" "/>
    <s v="E"/>
    <s v=" "/>
    <d v="2021-03-18T00:00:00"/>
    <s v="LCS1182103"/>
    <s v=" "/>
    <s v="Image URL"/>
    <s v="470"/>
    <s v="WOFF"/>
    <s v="CAOCI"/>
    <s v=" "/>
    <s v=" "/>
  </r>
  <r>
    <x v="0"/>
    <x v="2"/>
    <x v="1"/>
    <x v="0"/>
    <s v="Acc Prov For Uncollect Acc"/>
    <n v="-221.66"/>
    <s v="USD"/>
    <s v="CS10266396"/>
    <x v="1"/>
    <s v=" "/>
    <s v="WMO"/>
    <s v=" "/>
    <s v="E"/>
    <s v=" "/>
    <d v="2021-03-05T00:00:00"/>
    <s v="LCS1072103"/>
    <s v=" "/>
    <s v="Image URL"/>
    <s v="470"/>
    <s v="WOFF"/>
    <s v="CAOCI"/>
    <s v=" "/>
    <s v=" "/>
  </r>
  <r>
    <x v="0"/>
    <x v="2"/>
    <x v="1"/>
    <x v="0"/>
    <s v="Acc Prov For Uncollect Acc"/>
    <n v="-111.51"/>
    <s v="USD"/>
    <s v="CS10266396"/>
    <x v="1"/>
    <s v=" "/>
    <s v="WMO"/>
    <s v=" "/>
    <s v="E"/>
    <s v=" "/>
    <d v="2021-03-03T00:00:00"/>
    <s v="LCS1052103"/>
    <s v=" "/>
    <s v="Image URL"/>
    <s v="470"/>
    <s v="WOFF"/>
    <s v="CAOCI"/>
    <s v=" "/>
    <s v=" "/>
  </r>
  <r>
    <x v="0"/>
    <x v="2"/>
    <x v="1"/>
    <x v="2"/>
    <s v="Uncollect Acct Elect-Write Off"/>
    <n v="-2227.67"/>
    <s v="USD"/>
    <s v="CS10266396"/>
    <x v="1"/>
    <s v=" "/>
    <s v="WMO"/>
    <s v=" "/>
    <s v="E"/>
    <s v=" "/>
    <d v="2021-03-03T00:00:00"/>
    <s v="LCS1052103"/>
    <s v=" "/>
    <s v="Image URL"/>
    <s v="470"/>
    <s v="WOFF"/>
    <s v="CAOCI"/>
    <s v=" "/>
    <s v=" "/>
  </r>
  <r>
    <x v="0"/>
    <x v="2"/>
    <x v="1"/>
    <x v="2"/>
    <s v="Uncollect Acct Elect-Write Off"/>
    <n v="-6871.65"/>
    <s v="USD"/>
    <s v="CS10270907"/>
    <x v="1"/>
    <s v=" "/>
    <s v="WMO"/>
    <s v=" "/>
    <s v="E"/>
    <s v=" "/>
    <d v="2021-03-31T00:00:00"/>
    <s v="LCS1292103"/>
    <s v=" "/>
    <s v="Image URL"/>
    <s v="470"/>
    <s v="WOFF"/>
    <s v="CAOCI"/>
    <s v=" "/>
    <s v=" "/>
  </r>
  <r>
    <x v="0"/>
    <x v="2"/>
    <x v="1"/>
    <x v="2"/>
    <s v="Uncollect Acct Elect-Write Off"/>
    <n v="-4129.75"/>
    <s v="USD"/>
    <s v="CS10267613"/>
    <x v="1"/>
    <s v=" "/>
    <s v="WMO"/>
    <s v=" "/>
    <s v="E"/>
    <s v=" "/>
    <d v="2021-03-15T00:00:00"/>
    <s v="LCS1152103"/>
    <s v=" "/>
    <s v="Image URL"/>
    <s v="470"/>
    <s v="WOFF"/>
    <s v="CAOCI"/>
    <s v=" "/>
    <s v=" "/>
  </r>
  <r>
    <x v="0"/>
    <x v="0"/>
    <x v="1"/>
    <x v="2"/>
    <s v="Uncollect Acct Elect-Write Off"/>
    <n v="-3503.18"/>
    <s v="USD"/>
    <s v="CS10274995"/>
    <x v="1"/>
    <s v=" "/>
    <s v="WMO"/>
    <s v=" "/>
    <s v="E"/>
    <s v=" "/>
    <d v="2021-04-19T00:00:00"/>
    <s v="LCS1182104"/>
    <s v=" "/>
    <s v="Image URL"/>
    <s v="470"/>
    <s v="WOFF"/>
    <s v="CAOCI"/>
    <s v=" "/>
    <s v=" "/>
  </r>
  <r>
    <x v="0"/>
    <x v="0"/>
    <x v="1"/>
    <x v="0"/>
    <s v="Acc Prov For Uncollect Acc"/>
    <n v="104.74"/>
    <s v="USD"/>
    <s v="CS10276291"/>
    <x v="1"/>
    <s v=" "/>
    <s v="WMO"/>
    <s v=" "/>
    <s v="E"/>
    <s v=" "/>
    <d v="2021-04-27T00:00:00"/>
    <s v="LCS1252104"/>
    <s v=" "/>
    <s v="Image URL"/>
    <s v="470"/>
    <s v="WOFF"/>
    <s v="CAOCI"/>
    <s v=" "/>
    <s v=" "/>
  </r>
  <r>
    <x v="1"/>
    <x v="6"/>
    <x v="1"/>
    <x v="2"/>
    <s v="Uncollect Acct Elect-Write Off"/>
    <n v="6647.83"/>
    <s v="USD"/>
    <s v="CS10182467"/>
    <x v="1"/>
    <s v=" "/>
    <s v="MT1"/>
    <s v=" "/>
    <s v="E"/>
    <s v=" "/>
    <d v="2020-01-30T00:00:00"/>
    <s v="LCS1292001"/>
    <s v=" "/>
    <s v="Image URL"/>
    <s v="470"/>
    <s v="WOFF"/>
    <s v="CAOCI"/>
    <s v=" "/>
    <s v=" "/>
  </r>
  <r>
    <x v="1"/>
    <x v="6"/>
    <x v="1"/>
    <x v="2"/>
    <s v="Uncollect Acct Elect-Write Off"/>
    <n v="14015.17"/>
    <s v="USD"/>
    <s v="CS10180445"/>
    <x v="1"/>
    <s v=" "/>
    <s v="MT1"/>
    <s v=" "/>
    <s v="E"/>
    <s v=" "/>
    <d v="2020-01-02T00:00:00"/>
    <s v="LCS1052001"/>
    <s v=" "/>
    <s v="Image URL"/>
    <s v="470"/>
    <s v="WOFF"/>
    <s v="CAOCI"/>
    <s v=" "/>
    <s v=" "/>
  </r>
  <r>
    <x v="1"/>
    <x v="6"/>
    <x v="1"/>
    <x v="2"/>
    <s v="Uncollect Acct Elect-Write Off"/>
    <n v="6811.76"/>
    <s v="USD"/>
    <s v="CS10180445"/>
    <x v="1"/>
    <s v=" "/>
    <s v="MT1"/>
    <s v=" "/>
    <s v="E"/>
    <s v=" "/>
    <d v="2020-01-16T00:00:00"/>
    <s v="LCS1172001"/>
    <s v=" "/>
    <s v="Image URL"/>
    <s v="470"/>
    <s v="WOFF"/>
    <s v="CAOCI"/>
    <s v=" "/>
    <s v=" "/>
  </r>
  <r>
    <x v="1"/>
    <x v="6"/>
    <x v="1"/>
    <x v="2"/>
    <s v="Uncollect Acct Elect-Write Off"/>
    <n v="4355.7"/>
    <s v="USD"/>
    <s v="CS10180783"/>
    <x v="1"/>
    <s v=" "/>
    <s v="MT1"/>
    <s v=" "/>
    <s v="E"/>
    <s v=" "/>
    <d v="2020-01-22T00:00:00"/>
    <s v="LCS1222001"/>
    <s v=" "/>
    <s v="Image URL"/>
    <s v="470"/>
    <s v="WOFF"/>
    <s v="CAOCI"/>
    <s v=" "/>
    <s v=" "/>
  </r>
  <r>
    <x v="1"/>
    <x v="6"/>
    <x v="1"/>
    <x v="2"/>
    <s v="Uncollect Acct Elect-Write Off"/>
    <n v="13675.21"/>
    <s v="USD"/>
    <s v="CS10180445"/>
    <x v="1"/>
    <s v=" "/>
    <s v="MT1"/>
    <s v=" "/>
    <s v="E"/>
    <s v=" "/>
    <d v="2020-01-03T00:00:00"/>
    <s v="LCS1062001"/>
    <s v=" "/>
    <s v="Image URL"/>
    <s v="470"/>
    <s v="WOFF"/>
    <s v="CAOCI"/>
    <s v=" "/>
    <s v=" "/>
  </r>
  <r>
    <x v="1"/>
    <x v="6"/>
    <x v="1"/>
    <x v="2"/>
    <s v="Uncollect Acct Elect-Write Off"/>
    <n v="50879.68"/>
    <s v="USD"/>
    <s v="CS10180445"/>
    <x v="1"/>
    <s v=" "/>
    <s v="MT1"/>
    <s v=" "/>
    <s v="E"/>
    <s v=" "/>
    <d v="2020-01-14T00:00:00"/>
    <s v="LCS1152001"/>
    <s v=" "/>
    <s v="Image URL"/>
    <s v="470"/>
    <s v="WOFF"/>
    <s v="CAOCI"/>
    <s v=" "/>
    <s v=" "/>
  </r>
  <r>
    <x v="1"/>
    <x v="6"/>
    <x v="1"/>
    <x v="2"/>
    <s v="Uncollect Acct Elect-Write Off"/>
    <n v="4199.87"/>
    <s v="USD"/>
    <s v="CS10180445"/>
    <x v="1"/>
    <s v=" "/>
    <s v="MT1"/>
    <s v=" "/>
    <s v="E"/>
    <s v=" "/>
    <d v="2020-01-15T00:00:00"/>
    <s v="LCS1162001"/>
    <s v=" "/>
    <s v="Image URL"/>
    <s v="470"/>
    <s v="WOFF"/>
    <s v="CAOCI"/>
    <s v=" "/>
    <s v=" "/>
  </r>
  <r>
    <x v="1"/>
    <x v="3"/>
    <x v="1"/>
    <x v="2"/>
    <s v="Uncollect Acct Elect-Write Off"/>
    <n v="12588.9"/>
    <s v="USD"/>
    <s v="CS10185358"/>
    <x v="1"/>
    <s v=" "/>
    <s v="MT1"/>
    <s v=" "/>
    <s v="E"/>
    <s v=" "/>
    <d v="2020-02-07T00:00:00"/>
    <s v="LCS1102002"/>
    <s v=" "/>
    <s v="Image URL"/>
    <s v="470"/>
    <s v="WOFF"/>
    <s v="CAOCI"/>
    <s v=" "/>
    <s v=" "/>
  </r>
  <r>
    <x v="1"/>
    <x v="2"/>
    <x v="1"/>
    <x v="2"/>
    <s v="Uncollect Acct Elect-Write Off"/>
    <n v="20013.8"/>
    <s v="USD"/>
    <s v="CS10191443"/>
    <x v="1"/>
    <s v=" "/>
    <s v="MT1"/>
    <s v=" "/>
    <s v="E"/>
    <s v=" "/>
    <d v="2020-03-09T00:00:00"/>
    <s v="LCS1102003"/>
    <s v=" "/>
    <s v="Image URL"/>
    <s v="470"/>
    <s v="WOFF"/>
    <s v="CAOCI"/>
    <s v=" "/>
    <s v=" "/>
  </r>
  <r>
    <x v="1"/>
    <x v="2"/>
    <x v="1"/>
    <x v="2"/>
    <s v="Uncollect Acct Elect-Write Off"/>
    <n v="-1498.65"/>
    <s v="USD"/>
    <s v="CS10194045"/>
    <x v="1"/>
    <s v=" "/>
    <s v="MT1"/>
    <s v=" "/>
    <s v="E"/>
    <s v=" "/>
    <d v="2020-03-26T00:00:00"/>
    <s v="LCS1282003"/>
    <s v=" "/>
    <s v="Image URL"/>
    <s v="470"/>
    <s v="WOFF"/>
    <s v="CAOCI"/>
    <s v=" "/>
    <s v=" "/>
  </r>
  <r>
    <x v="1"/>
    <x v="0"/>
    <x v="1"/>
    <x v="2"/>
    <s v="Uncollect Acct Elect-Write Off"/>
    <n v="-2688.88"/>
    <s v="USD"/>
    <s v="CS10199420"/>
    <x v="1"/>
    <s v=" "/>
    <s v="MT1"/>
    <s v=" "/>
    <s v="E"/>
    <s v=" "/>
    <d v="2020-04-18T00:00:00"/>
    <s v="LCS1202004"/>
    <s v=" "/>
    <s v="Image URL"/>
    <s v="470"/>
    <s v="WOFF"/>
    <s v="CAOCI"/>
    <s v=" "/>
    <s v=" "/>
  </r>
  <r>
    <x v="1"/>
    <x v="7"/>
    <x v="1"/>
    <x v="2"/>
    <s v="Uncollect Acct Elect-Write Off"/>
    <n v="-1840.57"/>
    <s v="USD"/>
    <s v="CS10203833"/>
    <x v="1"/>
    <s v=" "/>
    <s v="MT1"/>
    <s v=" "/>
    <s v="E"/>
    <s v=" "/>
    <d v="2020-05-06T00:00:00"/>
    <s v="LCS1072005"/>
    <s v=" "/>
    <s v="Image URL"/>
    <s v="470"/>
    <s v="WOFF"/>
    <s v="CAOCI"/>
    <s v=" "/>
    <s v=" "/>
  </r>
  <r>
    <x v="1"/>
    <x v="7"/>
    <x v="1"/>
    <x v="2"/>
    <s v="Uncollect Acct Elect-Write Off"/>
    <n v="-1462.14"/>
    <s v="USD"/>
    <s v="CS10203833"/>
    <x v="1"/>
    <s v=" "/>
    <s v="MT1"/>
    <s v=" "/>
    <s v="E"/>
    <s v=" "/>
    <d v="2020-05-05T00:00:00"/>
    <s v="LCS1062005"/>
    <s v=" "/>
    <s v="Image URL"/>
    <s v="470"/>
    <s v="WOFF"/>
    <s v="CAOCI"/>
    <s v=" "/>
    <s v=" "/>
  </r>
  <r>
    <x v="1"/>
    <x v="4"/>
    <x v="1"/>
    <x v="2"/>
    <s v="Uncollect Acct Elect-Write Off"/>
    <n v="-1751.28"/>
    <s v="USD"/>
    <s v="CS10211579"/>
    <x v="1"/>
    <s v=" "/>
    <s v="MT1"/>
    <s v=" "/>
    <s v="E"/>
    <s v=" "/>
    <d v="2020-06-16T00:00:00"/>
    <s v="LCS1182006"/>
    <s v=" "/>
    <s v="Image URL"/>
    <s v="470"/>
    <s v="WOFF"/>
    <s v="CAOCI"/>
    <s v=" "/>
    <s v=" "/>
  </r>
  <r>
    <x v="1"/>
    <x v="4"/>
    <x v="1"/>
    <x v="2"/>
    <s v="Uncollect Acct Elect-Write Off"/>
    <n v="-1316.69"/>
    <s v="USD"/>
    <s v="CS10210163"/>
    <x v="1"/>
    <s v=" "/>
    <s v="MT1"/>
    <s v=" "/>
    <s v="E"/>
    <s v=" "/>
    <d v="2020-06-05T00:00:00"/>
    <s v="LCS1092006"/>
    <s v=" "/>
    <s v="Image URL"/>
    <s v="470"/>
    <s v="WOFF"/>
    <s v="CAOCI"/>
    <s v=" "/>
    <s v=" "/>
  </r>
  <r>
    <x v="1"/>
    <x v="8"/>
    <x v="1"/>
    <x v="2"/>
    <s v="Uncollect Acct Elect-Write Off"/>
    <n v="-346.55"/>
    <s v="USD"/>
    <s v="CS10218759"/>
    <x v="1"/>
    <s v=" "/>
    <s v="MT1"/>
    <s v=" "/>
    <s v="E"/>
    <s v=" "/>
    <d v="2020-07-21T00:00:00"/>
    <s v="LCS1222007"/>
    <s v=" "/>
    <s v="Image URL"/>
    <s v="470"/>
    <s v="WOFF"/>
    <s v="CAOCI"/>
    <s v=" "/>
    <s v=" "/>
  </r>
  <r>
    <x v="1"/>
    <x v="9"/>
    <x v="1"/>
    <x v="2"/>
    <s v="Uncollect Acct Elect-Write Off"/>
    <n v="-2356.29"/>
    <s v="USD"/>
    <s v="CS10223244"/>
    <x v="1"/>
    <s v=" "/>
    <s v="MT1"/>
    <s v=" "/>
    <s v="E"/>
    <s v=" "/>
    <d v="2020-08-03T00:00:00"/>
    <s v="LCS1072008"/>
    <s v=" "/>
    <s v="Image URL"/>
    <s v="470"/>
    <s v="WOFF"/>
    <s v="CAOCI"/>
    <s v=" "/>
    <s v=" "/>
  </r>
  <r>
    <x v="1"/>
    <x v="9"/>
    <x v="1"/>
    <x v="2"/>
    <s v="Uncollect Acct Elect-Write Off"/>
    <n v="-391.68"/>
    <s v="USD"/>
    <s v="CS10223975"/>
    <x v="1"/>
    <s v=" "/>
    <s v="MT1"/>
    <s v=" "/>
    <s v="E"/>
    <s v=" "/>
    <d v="2020-08-13T00:00:00"/>
    <s v="LCS1162008"/>
    <s v=" "/>
    <s v="Image URL"/>
    <s v="470"/>
    <s v="WOFF"/>
    <s v="CAOCI"/>
    <s v=" "/>
    <s v=" "/>
  </r>
  <r>
    <x v="1"/>
    <x v="10"/>
    <x v="1"/>
    <x v="2"/>
    <s v="Uncollect Acct Elect-Write Off"/>
    <n v="-1165.55"/>
    <s v="USD"/>
    <s v="CS10229733"/>
    <x v="1"/>
    <s v=" "/>
    <s v="MT1"/>
    <s v=" "/>
    <s v="E"/>
    <s v=" "/>
    <d v="2020-09-11T00:00:00"/>
    <s v="LCS1152009"/>
    <s v=" "/>
    <s v="Image URL"/>
    <s v="470"/>
    <s v="WOFF"/>
    <s v="CAOCI"/>
    <s v=" "/>
    <s v=" "/>
  </r>
  <r>
    <x v="1"/>
    <x v="11"/>
    <x v="1"/>
    <x v="2"/>
    <s v="Uncollect Acct Elect-Write Off"/>
    <n v="-1.55"/>
    <s v="USD"/>
    <s v="CS10239631"/>
    <x v="1"/>
    <s v=" "/>
    <s v="MT1"/>
    <s v=" "/>
    <s v="E"/>
    <s v=" "/>
    <d v="2020-10-30T00:00:00"/>
    <s v="LCS1322010"/>
    <s v=" "/>
    <s v="Image URL"/>
    <s v="470"/>
    <s v="WOFF"/>
    <s v="CAOCI"/>
    <s v=" "/>
    <s v=" "/>
  </r>
  <r>
    <x v="1"/>
    <x v="11"/>
    <x v="1"/>
    <x v="2"/>
    <s v="Uncollect Acct Elect-Write Off"/>
    <n v="-1686.74"/>
    <s v="USD"/>
    <s v="CS10236748"/>
    <x v="1"/>
    <s v=" "/>
    <s v="MT1"/>
    <s v=" "/>
    <s v="E"/>
    <s v=" "/>
    <d v="2020-10-15T00:00:00"/>
    <s v="LCS1192010"/>
    <s v=" "/>
    <s v="Image URL"/>
    <s v="470"/>
    <s v="WOFF"/>
    <s v="CAOCI"/>
    <s v=" "/>
    <s v=" "/>
  </r>
  <r>
    <x v="1"/>
    <x v="5"/>
    <x v="1"/>
    <x v="2"/>
    <s v="Uncollect Acct Elect-Write Off"/>
    <n v="-742.85"/>
    <s v="USD"/>
    <s v="CS10242999"/>
    <x v="1"/>
    <s v=" "/>
    <s v="MT1"/>
    <s v=" "/>
    <s v="E"/>
    <s v=" "/>
    <d v="2020-11-13T00:00:00"/>
    <s v="LCS1172011"/>
    <s v=" "/>
    <s v="Image URL"/>
    <s v="470"/>
    <s v="WOFF"/>
    <s v="CAOCI"/>
    <s v=" "/>
    <s v=" "/>
  </r>
  <r>
    <x v="1"/>
    <x v="5"/>
    <x v="1"/>
    <x v="2"/>
    <s v="Uncollect Acct Elect-Write Off"/>
    <n v="-4664.6400000000003"/>
    <s v="USD"/>
    <s v="CS10242744"/>
    <x v="1"/>
    <s v=" "/>
    <s v="MT1"/>
    <s v=" "/>
    <s v="E"/>
    <s v=" "/>
    <d v="2020-11-12T00:00:00"/>
    <s v="LCS1162011"/>
    <s v=" "/>
    <s v="Image URL"/>
    <s v="470"/>
    <s v="WOFF"/>
    <s v="CAOCI"/>
    <s v=" "/>
    <s v=" "/>
  </r>
  <r>
    <x v="1"/>
    <x v="1"/>
    <x v="1"/>
    <x v="2"/>
    <s v="Uncollect Acct Elect-Write Off"/>
    <n v="-1934.55"/>
    <s v="USD"/>
    <s v="CS10251493"/>
    <x v="1"/>
    <s v=" "/>
    <s v="MT1"/>
    <s v=" "/>
    <s v="E"/>
    <s v=" "/>
    <d v="2020-12-28T00:00:00"/>
    <s v="LCS1272012"/>
    <s v=" "/>
    <s v="Image URL"/>
    <s v="470"/>
    <s v="WOFF"/>
    <s v="CAOCI"/>
    <s v=" "/>
    <s v=" "/>
  </r>
  <r>
    <x v="1"/>
    <x v="1"/>
    <x v="1"/>
    <x v="2"/>
    <s v="Uncollect Acct Elect-Write Off"/>
    <n v="-283.18"/>
    <s v="USD"/>
    <s v="CS10248021"/>
    <x v="1"/>
    <s v=" "/>
    <s v="MT1"/>
    <s v=" "/>
    <s v="E"/>
    <s v=" "/>
    <d v="2020-12-05T00:00:00"/>
    <s v="LCS1102012"/>
    <s v=" "/>
    <s v="Image URL"/>
    <s v="470"/>
    <s v="WOFF"/>
    <s v="CAOCI"/>
    <s v=" "/>
    <s v=" "/>
  </r>
  <r>
    <x v="1"/>
    <x v="1"/>
    <x v="1"/>
    <x v="2"/>
    <s v="Uncollect Acct Elect-Write Off"/>
    <n v="-566.92999999999995"/>
    <s v="USD"/>
    <s v="CS10248825"/>
    <x v="1"/>
    <s v=" "/>
    <s v="MT1"/>
    <s v=" "/>
    <s v="E"/>
    <s v=" "/>
    <d v="2020-12-10T00:00:00"/>
    <s v="LCS1142012"/>
    <s v=" "/>
    <s v="Image URL"/>
    <s v="470"/>
    <s v="WOFF"/>
    <s v="CAOCI"/>
    <s v=" "/>
    <s v=" "/>
  </r>
  <r>
    <x v="0"/>
    <x v="6"/>
    <x v="1"/>
    <x v="2"/>
    <s v="Uncollect Acct Elect-Write Off"/>
    <n v="-623.74"/>
    <s v="USD"/>
    <s v="CS10256862"/>
    <x v="1"/>
    <s v=" "/>
    <s v="MT1"/>
    <s v=" "/>
    <s v="E"/>
    <s v=" "/>
    <d v="2021-01-22T00:00:00"/>
    <s v="LCS1192101"/>
    <s v=" "/>
    <s v="Image URL"/>
    <s v="470"/>
    <s v="WOFF"/>
    <s v="CAOCI"/>
    <s v=" "/>
    <s v=" "/>
  </r>
  <r>
    <x v="0"/>
    <x v="6"/>
    <x v="1"/>
    <x v="2"/>
    <s v="Uncollect Acct Elect-Write Off"/>
    <n v="-2112.87"/>
    <s v="USD"/>
    <s v="CS10256461"/>
    <x v="1"/>
    <s v=" "/>
    <s v="MT1"/>
    <s v=" "/>
    <s v="E"/>
    <s v=" "/>
    <d v="2021-01-14T00:00:00"/>
    <s v="LCS1122101"/>
    <s v=" "/>
    <s v="Image URL"/>
    <s v="470"/>
    <s v="WOFF"/>
    <s v="CAOCI"/>
    <s v=" "/>
    <s v=" "/>
  </r>
  <r>
    <x v="0"/>
    <x v="3"/>
    <x v="1"/>
    <x v="2"/>
    <s v="Uncollect Acct Elect-Write Off"/>
    <n v="-926.74"/>
    <s v="USD"/>
    <s v="CS10261288"/>
    <x v="1"/>
    <s v=" "/>
    <s v="MT1"/>
    <s v=" "/>
    <s v="E"/>
    <s v=" "/>
    <d v="2021-02-09T00:00:00"/>
    <s v="LCS1122102"/>
    <s v=" "/>
    <s v="Image URL"/>
    <s v="470"/>
    <s v="WOFF"/>
    <s v="CAOCI"/>
    <s v=" "/>
    <s v=" "/>
  </r>
  <r>
    <x v="0"/>
    <x v="3"/>
    <x v="1"/>
    <x v="0"/>
    <s v="Acc Prov For Uncollect Acc"/>
    <n v="579.97"/>
    <s v="USD"/>
    <s v="CS10262070"/>
    <x v="1"/>
    <s v=" "/>
    <s v="MT1"/>
    <s v=" "/>
    <s v="E"/>
    <s v=" "/>
    <d v="2021-02-16T00:00:00"/>
    <s v="LCS1182102"/>
    <s v=" "/>
    <s v="Image URL"/>
    <s v="470"/>
    <s v="WOFF"/>
    <s v="CAOCI"/>
    <s v=" "/>
    <s v=" "/>
  </r>
  <r>
    <x v="0"/>
    <x v="3"/>
    <x v="1"/>
    <x v="0"/>
    <s v="Acc Prov For Uncollect Acc"/>
    <n v="5990.08"/>
    <s v="USD"/>
    <s v="CS10261288"/>
    <x v="1"/>
    <s v=" "/>
    <s v="MT1"/>
    <s v=" "/>
    <s v="E"/>
    <s v=" "/>
    <d v="2021-02-08T00:00:00"/>
    <s v="LCS1122102"/>
    <s v=" "/>
    <s v="Image URL"/>
    <s v="470"/>
    <s v="WOFF"/>
    <s v="CAOCI"/>
    <s v=" "/>
    <s v=" "/>
  </r>
  <r>
    <x v="0"/>
    <x v="2"/>
    <x v="1"/>
    <x v="0"/>
    <s v="Acc Prov For Uncollect Acc"/>
    <n v="-227.5"/>
    <s v="USD"/>
    <s v="CS10267830"/>
    <x v="1"/>
    <s v=" "/>
    <s v="MT1"/>
    <s v=" "/>
    <s v="E"/>
    <s v=" "/>
    <d v="2021-03-16T00:00:00"/>
    <s v="LCS1162103"/>
    <s v=" "/>
    <s v="Image URL"/>
    <s v="470"/>
    <s v="WOFF"/>
    <s v="CAOCI"/>
    <s v=" "/>
    <s v=" "/>
  </r>
  <r>
    <x v="0"/>
    <x v="2"/>
    <x v="1"/>
    <x v="0"/>
    <s v="Acc Prov For Uncollect Acc"/>
    <n v="-93.32"/>
    <s v="USD"/>
    <s v="CS10268693"/>
    <x v="1"/>
    <s v=" "/>
    <s v="MT1"/>
    <s v=" "/>
    <s v="E"/>
    <s v=" "/>
    <d v="2021-03-22T00:00:00"/>
    <s v="LCS1212103"/>
    <s v=" "/>
    <s v="Image URL"/>
    <s v="470"/>
    <s v="WOFF"/>
    <s v="CAOCI"/>
    <s v=" "/>
    <s v=" "/>
  </r>
  <r>
    <x v="0"/>
    <x v="2"/>
    <x v="1"/>
    <x v="0"/>
    <s v="Acc Prov For Uncollect Acc"/>
    <n v="523.02"/>
    <s v="USD"/>
    <s v="CSA0268671"/>
    <x v="2"/>
    <s v="CCS Jan Posting Issue"/>
    <s v="MT1"/>
    <s v=" "/>
    <s v="E"/>
    <s v=" "/>
    <d v="2021-01-29T00:00:00"/>
    <s v=" "/>
    <s v=" "/>
    <s v="Image URL"/>
    <s v="470"/>
    <s v="WOFF"/>
    <s v="CAOCI"/>
    <s v=" "/>
    <s v=" "/>
  </r>
  <r>
    <x v="0"/>
    <x v="2"/>
    <x v="1"/>
    <x v="2"/>
    <s v="Uncollect Acct Elect-Write Off"/>
    <n v="-2928.55"/>
    <s v="USD"/>
    <s v="CS10266833"/>
    <x v="1"/>
    <s v=" "/>
    <s v="MT1"/>
    <s v=" "/>
    <s v="E"/>
    <s v=" "/>
    <d v="2021-03-09T00:00:00"/>
    <s v="LCS1102103"/>
    <s v=" "/>
    <s v="Image URL"/>
    <s v="470"/>
    <s v="WOFF"/>
    <s v="CAOCI"/>
    <s v=" "/>
    <s v=" "/>
  </r>
  <r>
    <x v="0"/>
    <x v="2"/>
    <x v="1"/>
    <x v="2"/>
    <s v="Uncollect Acct Elect-Write Off"/>
    <n v="-399.2"/>
    <s v="USD"/>
    <s v="CS10268452"/>
    <x v="1"/>
    <s v=" "/>
    <s v="MT1"/>
    <s v=" "/>
    <s v="E"/>
    <s v=" "/>
    <d v="2021-03-21T00:00:00"/>
    <s v="LCS1202103"/>
    <s v=" "/>
    <s v="Image URL"/>
    <s v="470"/>
    <s v="WOFF"/>
    <s v="CAOCI"/>
    <s v=" "/>
    <s v=" "/>
  </r>
  <r>
    <x v="0"/>
    <x v="0"/>
    <x v="1"/>
    <x v="0"/>
    <s v="Acc Prov For Uncollect Acc"/>
    <n v="165928.32000000001"/>
    <s v="USD"/>
    <s v="CS10274031"/>
    <x v="1"/>
    <s v=" "/>
    <s v="MT1"/>
    <s v=" "/>
    <s v="E"/>
    <s v=" "/>
    <d v="2021-04-12T00:00:00"/>
    <s v="LCS1122104"/>
    <s v=" "/>
    <s v="Image URL"/>
    <s v="470"/>
    <s v="WOFF"/>
    <s v="CAOCI"/>
    <s v=" "/>
    <s v=" "/>
  </r>
  <r>
    <x v="0"/>
    <x v="0"/>
    <x v="1"/>
    <x v="2"/>
    <s v="Uncollect Acct Elect-Write Off"/>
    <n v="-1226.3"/>
    <s v="USD"/>
    <s v="CS10275525"/>
    <x v="1"/>
    <s v=" "/>
    <s v="MT1"/>
    <s v=" "/>
    <s v="E"/>
    <s v=" "/>
    <d v="2021-04-22T00:00:00"/>
    <s v="LCS1212104"/>
    <s v=" "/>
    <s v="Image URL"/>
    <s v="470"/>
    <s v="WOFF"/>
    <s v="CAOCI"/>
    <s v=" "/>
    <s v=" "/>
  </r>
  <r>
    <x v="0"/>
    <x v="0"/>
    <x v="1"/>
    <x v="2"/>
    <s v="Uncollect Acct Elect-Write Off"/>
    <n v="-1092"/>
    <s v="USD"/>
    <s v="CS10274231"/>
    <x v="1"/>
    <s v=" "/>
    <s v="MT1"/>
    <s v=" "/>
    <s v="E"/>
    <s v=" "/>
    <d v="2021-04-13T00:00:00"/>
    <s v="LCS1132104"/>
    <s v=" "/>
    <s v="Image URL"/>
    <s v="470"/>
    <s v="WOFF"/>
    <s v="CAOCI"/>
    <s v=" "/>
    <s v=" "/>
  </r>
  <r>
    <x v="0"/>
    <x v="0"/>
    <x v="1"/>
    <x v="0"/>
    <s v="Acc Prov For Uncollect Acc"/>
    <n v="-2703.98"/>
    <s v="USD"/>
    <s v="CS10273647"/>
    <x v="1"/>
    <s v=" "/>
    <s v="MT1"/>
    <s v=" "/>
    <s v="E"/>
    <s v=" "/>
    <d v="2021-04-08T00:00:00"/>
    <s v="LCS1092104"/>
    <s v=" "/>
    <s v="Image URL"/>
    <s v="470"/>
    <s v="WOFF"/>
    <s v="CAOCI"/>
    <s v=" "/>
    <s v=" "/>
  </r>
  <r>
    <x v="0"/>
    <x v="0"/>
    <x v="1"/>
    <x v="2"/>
    <s v="Uncollect Acct Elect-Write Off"/>
    <n v="-2871.48"/>
    <s v="USD"/>
    <s v="CS10277518"/>
    <x v="1"/>
    <s v=" "/>
    <s v="MT1"/>
    <s v=" "/>
    <s v="E"/>
    <s v=" "/>
    <d v="2021-04-30T00:00:00"/>
    <s v="LCS1282104"/>
    <s v=" "/>
    <s v="Image URL"/>
    <s v="470"/>
    <s v="WOFF"/>
    <s v="CAOCI"/>
    <s v=" "/>
    <s v=" "/>
  </r>
  <r>
    <x v="1"/>
    <x v="8"/>
    <x v="1"/>
    <x v="2"/>
    <s v="Uncollect Acct Elect-Write Off"/>
    <n v="-2553522"/>
    <s v="USD"/>
    <s v="ERD0221508"/>
    <x v="0"/>
    <s v="Uncollect Acct Elect-Write Off"/>
    <s v="LRO"/>
    <s v=" "/>
    <s v="E"/>
    <s v=" "/>
    <d v="2020-07-31T00:00:00"/>
    <s v=" "/>
    <s v=" "/>
    <s v="Image URL"/>
    <s v="640"/>
    <s v="WOFF"/>
    <s v="CAOCI"/>
    <s v=" "/>
    <s v=" "/>
  </r>
  <r>
    <x v="0"/>
    <x v="3"/>
    <x v="1"/>
    <x v="2"/>
    <s v="Uncollect Acct Elect-Write Off"/>
    <n v="9896"/>
    <s v="USD"/>
    <s v="ERD0263359"/>
    <x v="0"/>
    <s v="Uncollect Acct Elect-Write Off"/>
    <s v=" "/>
    <s v=" "/>
    <s v="G"/>
    <s v=" "/>
    <d v="2021-02-28T00:00:00"/>
    <s v=" "/>
    <s v=" "/>
    <s v="Image URL"/>
    <s v="640"/>
    <s v="WOFF"/>
    <s v="CAOCI"/>
    <s v=" "/>
    <s v=" "/>
  </r>
  <r>
    <x v="0"/>
    <x v="0"/>
    <x v="1"/>
    <x v="2"/>
    <s v="Uncollect Acct Elect-Write Off"/>
    <n v="-54571.98"/>
    <s v="USD"/>
    <s v="ERD0278351"/>
    <x v="0"/>
    <s v="Uncollect Acct Elect-Write Off"/>
    <s v=" "/>
    <s v=" "/>
    <s v="G"/>
    <s v=" "/>
    <d v="2021-04-30T00:00:00"/>
    <s v=" "/>
    <s v=" "/>
    <s v="Image URL"/>
    <s v="640"/>
    <s v="WOFF"/>
    <s v="CAOCI"/>
    <s v=" "/>
    <s v=" "/>
  </r>
  <r>
    <x v="0"/>
    <x v="3"/>
    <x v="1"/>
    <x v="2"/>
    <s v="Uncollect Acct Elect-Write Off"/>
    <n v="-438493.94"/>
    <s v="USD"/>
    <s v="ERD0263359"/>
    <x v="0"/>
    <s v="Uncollect Acct Elect-Write Off"/>
    <s v=" "/>
    <s v=" "/>
    <s v="E"/>
    <s v=" "/>
    <d v="2021-02-28T00:00:00"/>
    <s v=" "/>
    <s v=" "/>
    <s v="Image URL"/>
    <s v="640"/>
    <s v="WOFF"/>
    <s v="CAOCI"/>
    <s v=" "/>
    <s v=" "/>
  </r>
  <r>
    <x v="0"/>
    <x v="0"/>
    <x v="1"/>
    <x v="2"/>
    <s v="Uncollect Acct Elect-Write Off"/>
    <n v="-62896.56"/>
    <s v="USD"/>
    <s v="ERD0278351"/>
    <x v="0"/>
    <s v="Uncollect Acct Elect-Write Off"/>
    <s v=" "/>
    <s v=" "/>
    <s v="E"/>
    <s v=" "/>
    <d v="2021-04-30T00:00:00"/>
    <s v=" "/>
    <s v=" "/>
    <s v="Image URL"/>
    <s v="640"/>
    <s v="RDRA"/>
    <s v="CAOCI"/>
    <s v=" "/>
    <s v=" "/>
  </r>
  <r>
    <x v="0"/>
    <x v="0"/>
    <x v="1"/>
    <x v="2"/>
    <s v="Uncollect Acct Elect-Write Off"/>
    <n v="269702.21000000002"/>
    <s v="USD"/>
    <s v="ERD0278351"/>
    <x v="0"/>
    <s v="Uncollect Acct Elect-Write Off"/>
    <s v=" "/>
    <s v=" "/>
    <s v="E"/>
    <s v=" "/>
    <d v="2021-04-30T00:00:00"/>
    <s v=" "/>
    <s v=" "/>
    <s v="Image URL"/>
    <s v="470"/>
    <s v="WOFF"/>
    <s v="CAOCI"/>
    <s v=" "/>
    <s v=" "/>
  </r>
  <r>
    <x v="1"/>
    <x v="6"/>
    <x v="0"/>
    <x v="2"/>
    <s v="Uncollect Acct Elect-Write Off"/>
    <n v="16720.68"/>
    <s v="USD"/>
    <s v="CS10180455"/>
    <x v="1"/>
    <s v=" "/>
    <s v="MT1"/>
    <s v="F3PCR56243"/>
    <s v="E"/>
    <s v=" "/>
    <d v="2020-01-03T00:00:00"/>
    <s v="NCS1062001"/>
    <s v=" "/>
    <s v="Image URL"/>
    <s v="470"/>
    <s v="WOFF"/>
    <s v="CAOCS"/>
    <s v=" "/>
    <s v=" "/>
  </r>
  <r>
    <x v="1"/>
    <x v="6"/>
    <x v="0"/>
    <x v="2"/>
    <s v="Uncollect Acct Elect-Write Off"/>
    <n v="15965.02"/>
    <s v="USD"/>
    <s v="CS10180605"/>
    <x v="1"/>
    <s v=" "/>
    <s v="MT1"/>
    <s v="F3PCR56243"/>
    <s v="E"/>
    <s v=" "/>
    <d v="2020-01-21T00:00:00"/>
    <s v="NCS1212001"/>
    <s v=" "/>
    <s v="Image URL"/>
    <s v="470"/>
    <s v="WOFF"/>
    <s v="CAOCS"/>
    <s v=" "/>
    <s v=" "/>
  </r>
  <r>
    <x v="1"/>
    <x v="6"/>
    <x v="0"/>
    <x v="2"/>
    <s v="Uncollect Acct Elect-Write Off"/>
    <n v="-204.16"/>
    <s v="USD"/>
    <s v="CS10180455"/>
    <x v="1"/>
    <s v=" "/>
    <s v="MT1"/>
    <s v="F3PCR56243"/>
    <s v="E"/>
    <s v=" "/>
    <d v="2020-01-04T00:00:00"/>
    <s v="NCS1072001"/>
    <s v=" "/>
    <s v="Image URL"/>
    <s v="470"/>
    <s v="WOFF"/>
    <s v="CAOCS"/>
    <s v=" "/>
    <s v=" "/>
  </r>
  <r>
    <x v="1"/>
    <x v="6"/>
    <x v="0"/>
    <x v="2"/>
    <s v="Uncollect Acct Elect-Write Off"/>
    <n v="21941.85"/>
    <s v="USD"/>
    <s v="CS10180455"/>
    <x v="1"/>
    <s v=" "/>
    <s v="MT1"/>
    <s v="F3PCR56243"/>
    <s v="E"/>
    <s v=" "/>
    <d v="2020-01-06T00:00:00"/>
    <s v="NCS1082001"/>
    <s v=" "/>
    <s v="Image URL"/>
    <s v="470"/>
    <s v="WOFF"/>
    <s v="CAOCS"/>
    <s v=" "/>
    <s v=" "/>
  </r>
  <r>
    <x v="1"/>
    <x v="6"/>
    <x v="0"/>
    <x v="2"/>
    <s v="Uncollect Acct Elect-Write Off"/>
    <n v="-54.87"/>
    <s v="USD"/>
    <s v="CS10180455"/>
    <x v="1"/>
    <s v=" "/>
    <s v="MT1"/>
    <s v="F3PCR56243"/>
    <s v="E"/>
    <s v=" "/>
    <d v="2020-01-18T00:00:00"/>
    <s v="NCS1192001"/>
    <s v=" "/>
    <s v="Image URL"/>
    <s v="470"/>
    <s v="WOFF"/>
    <s v="CAOCS"/>
    <s v=" "/>
    <s v=" "/>
  </r>
  <r>
    <x v="1"/>
    <x v="3"/>
    <x v="0"/>
    <x v="2"/>
    <s v="Uncollect Acct Elect-Write Off"/>
    <n v="11336.13"/>
    <s v="USD"/>
    <s v="CS10188229"/>
    <x v="1"/>
    <s v=" "/>
    <s v="MT1"/>
    <s v="F3PCR56243"/>
    <s v="E"/>
    <s v=" "/>
    <d v="2020-02-26T00:00:00"/>
    <s v="NCS1262002"/>
    <s v=" "/>
    <s v="Image URL"/>
    <s v="470"/>
    <s v="WOFF"/>
    <s v="CAOCS"/>
    <s v=" "/>
    <s v=" "/>
  </r>
  <r>
    <x v="1"/>
    <x v="2"/>
    <x v="0"/>
    <x v="2"/>
    <s v="Uncollect Acct Elect-Write Off"/>
    <n v="7740.79"/>
    <s v="USD"/>
    <s v="CS10191260"/>
    <x v="1"/>
    <s v=" "/>
    <s v="MT1"/>
    <s v="F3PCR56243"/>
    <s v="E"/>
    <s v=" "/>
    <d v="2020-03-05T00:00:00"/>
    <s v="NCS1072003"/>
    <s v=" "/>
    <s v="Image URL"/>
    <s v="470"/>
    <s v="WOFF"/>
    <s v="CAOCS"/>
    <s v=" "/>
    <s v=" "/>
  </r>
  <r>
    <x v="1"/>
    <x v="2"/>
    <x v="0"/>
    <x v="2"/>
    <s v="Uncollect Acct Elect-Write Off"/>
    <n v="-5512.28"/>
    <s v="USD"/>
    <s v="CS10192281"/>
    <x v="1"/>
    <s v=" "/>
    <s v="MT1"/>
    <s v="F3PCR56243"/>
    <s v="E"/>
    <s v=" "/>
    <d v="2020-03-16T00:00:00"/>
    <s v="NCS1152003"/>
    <s v=" "/>
    <s v="Image URL"/>
    <s v="470"/>
    <s v="WOFF"/>
    <s v="CAOCS"/>
    <s v=" "/>
    <s v=" "/>
  </r>
  <r>
    <x v="1"/>
    <x v="0"/>
    <x v="0"/>
    <x v="2"/>
    <s v="Uncollect Acct Elect-Write Off"/>
    <n v="-176.03"/>
    <s v="USD"/>
    <s v="CS10200398"/>
    <x v="1"/>
    <s v=" "/>
    <s v="MT1"/>
    <s v="F3PCR56243"/>
    <s v="E"/>
    <s v=" "/>
    <d v="2020-04-25T00:00:00"/>
    <s v="NCS1262004"/>
    <s v=" "/>
    <s v="Image URL"/>
    <s v="470"/>
    <s v="WOFF"/>
    <s v="CAOCS"/>
    <s v=" "/>
    <s v=" "/>
  </r>
  <r>
    <x v="1"/>
    <x v="0"/>
    <x v="0"/>
    <x v="2"/>
    <s v="Uncollect Acct Elect-Write Off"/>
    <n v="-74.72"/>
    <s v="USD"/>
    <s v="CS10198142"/>
    <x v="1"/>
    <s v=" "/>
    <s v="MT1"/>
    <s v="F3PCR56243"/>
    <s v="E"/>
    <s v=" "/>
    <d v="2020-04-04T00:00:00"/>
    <s v="NCS1082004"/>
    <s v=" "/>
    <s v="Image URL"/>
    <s v="470"/>
    <s v="WOFF"/>
    <s v="CAOCS"/>
    <s v=" "/>
    <s v=" "/>
  </r>
  <r>
    <x v="1"/>
    <x v="0"/>
    <x v="0"/>
    <x v="2"/>
    <s v="Uncollect Acct Elect-Write Off"/>
    <n v="-3446.53"/>
    <s v="USD"/>
    <s v="CS10198142"/>
    <x v="1"/>
    <s v=" "/>
    <s v="MT1"/>
    <s v="F3PCR56243"/>
    <s v="E"/>
    <s v=" "/>
    <d v="2020-04-01T00:00:00"/>
    <s v="NCS1052004"/>
    <s v=" "/>
    <s v="Image URL"/>
    <s v="470"/>
    <s v="WOFF"/>
    <s v="CAOCS"/>
    <s v=" "/>
    <s v=" "/>
  </r>
  <r>
    <x v="1"/>
    <x v="0"/>
    <x v="0"/>
    <x v="2"/>
    <s v="Uncollect Acct Elect-Write Off"/>
    <n v="-1919.64"/>
    <s v="USD"/>
    <s v="CS10198142"/>
    <x v="1"/>
    <s v=" "/>
    <s v="MT1"/>
    <s v="F3PCR56243"/>
    <s v="E"/>
    <s v=" "/>
    <d v="2020-04-02T00:00:00"/>
    <s v="NCS1062004"/>
    <s v=" "/>
    <s v="Image URL"/>
    <s v="470"/>
    <s v="WOFF"/>
    <s v="CAOCS"/>
    <s v=" "/>
    <s v=" "/>
  </r>
  <r>
    <x v="1"/>
    <x v="0"/>
    <x v="0"/>
    <x v="2"/>
    <s v="Uncollect Acct Elect-Write Off"/>
    <n v="-5414.21"/>
    <s v="USD"/>
    <s v="CS10200730"/>
    <x v="1"/>
    <s v=" "/>
    <s v="MT1"/>
    <s v="F3PCR56243"/>
    <s v="E"/>
    <s v=" "/>
    <d v="2020-04-27T00:00:00"/>
    <s v="NCS1272004"/>
    <s v=" "/>
    <s v="Image URL"/>
    <s v="470"/>
    <s v="WOFF"/>
    <s v="CAOCS"/>
    <s v=" "/>
    <s v=" "/>
  </r>
  <r>
    <x v="1"/>
    <x v="7"/>
    <x v="0"/>
    <x v="2"/>
    <s v="Uncollect Acct Elect-Write Off"/>
    <n v="-4683.87"/>
    <s v="USD"/>
    <s v="CS10204424"/>
    <x v="1"/>
    <s v=" "/>
    <s v="MT1"/>
    <s v="F3PCR56243"/>
    <s v="E"/>
    <s v=" "/>
    <d v="2020-05-08T00:00:00"/>
    <s v="NCS1092005"/>
    <s v=" "/>
    <s v="Image URL"/>
    <s v="470"/>
    <s v="WOFF"/>
    <s v="CAOCS"/>
    <s v=" "/>
    <s v=" "/>
  </r>
  <r>
    <x v="1"/>
    <x v="7"/>
    <x v="0"/>
    <x v="2"/>
    <s v="Uncollect Acct Elect-Write Off"/>
    <n v="-411.51"/>
    <s v="USD"/>
    <s v="CS10204783"/>
    <x v="1"/>
    <s v=" "/>
    <s v="MT1"/>
    <s v="F3PCR56243"/>
    <s v="E"/>
    <s v=" "/>
    <d v="2020-05-19T00:00:00"/>
    <s v="NCS1122005"/>
    <s v=" "/>
    <s v="Image URL"/>
    <s v="470"/>
    <s v="WOFF"/>
    <s v="CAOCS"/>
    <s v=" "/>
    <s v=" "/>
  </r>
  <r>
    <x v="1"/>
    <x v="7"/>
    <x v="0"/>
    <x v="2"/>
    <s v="Uncollect Acct Elect-Write Off"/>
    <n v="-4119.82"/>
    <s v="USD"/>
    <s v="CS10206860"/>
    <x v="1"/>
    <s v=" "/>
    <s v="MT1"/>
    <s v="F3PCR56243"/>
    <s v="E"/>
    <s v=" "/>
    <d v="2020-05-27T00:00:00"/>
    <s v="NCS1242005"/>
    <s v=" "/>
    <s v="Image URL"/>
    <s v="470"/>
    <s v="WOFF"/>
    <s v="CAOCS"/>
    <s v=" "/>
    <s v=" "/>
  </r>
  <r>
    <x v="1"/>
    <x v="7"/>
    <x v="0"/>
    <x v="2"/>
    <s v="Uncollect Acct Elect-Write Off"/>
    <n v="-6569.43"/>
    <s v="USD"/>
    <s v="CS10204593"/>
    <x v="1"/>
    <s v=" "/>
    <s v="MT1"/>
    <s v="F3PCR56243"/>
    <s v="E"/>
    <s v=" "/>
    <d v="2020-05-11T00:00:00"/>
    <s v="NCS1112005"/>
    <s v=" "/>
    <s v="Image URL"/>
    <s v="470"/>
    <s v="WOFF"/>
    <s v="CAOCS"/>
    <s v=" "/>
    <s v=" "/>
  </r>
  <r>
    <x v="1"/>
    <x v="7"/>
    <x v="0"/>
    <x v="2"/>
    <s v="Uncollect Acct Elect-Write Off"/>
    <n v="-224.51"/>
    <s v="USD"/>
    <s v="CS10206302"/>
    <x v="1"/>
    <s v=" "/>
    <s v="MT1"/>
    <s v="F3PCR56243"/>
    <s v="E"/>
    <s v=" "/>
    <d v="2020-05-23T00:00:00"/>
    <s v="NCS1222005"/>
    <s v=" "/>
    <s v="Image URL"/>
    <s v="470"/>
    <s v="WOFF"/>
    <s v="CAOCS"/>
    <s v=" "/>
    <s v=" "/>
  </r>
  <r>
    <x v="1"/>
    <x v="7"/>
    <x v="0"/>
    <x v="2"/>
    <s v="Uncollect Acct Elect-Write Off"/>
    <n v="-5427.45"/>
    <s v="USD"/>
    <s v="CS10206706"/>
    <x v="1"/>
    <s v=" "/>
    <s v="MT1"/>
    <s v="F3PCR56243"/>
    <s v="E"/>
    <s v=" "/>
    <d v="2020-05-26T00:00:00"/>
    <s v="NCS1232005"/>
    <s v=" "/>
    <s v="Image URL"/>
    <s v="470"/>
    <s v="WOFF"/>
    <s v="CAOCS"/>
    <s v=" "/>
    <s v=" "/>
  </r>
  <r>
    <x v="1"/>
    <x v="4"/>
    <x v="0"/>
    <x v="2"/>
    <s v="Uncollect Acct Elect-Write Off"/>
    <n v="-945.82"/>
    <s v="USD"/>
    <s v="CS10212635"/>
    <x v="1"/>
    <s v=" "/>
    <s v="MT1"/>
    <s v="F3PCR56243"/>
    <s v="E"/>
    <s v=" "/>
    <d v="2020-06-23T00:00:00"/>
    <s v="NCS1242006"/>
    <s v=" "/>
    <s v="Image URL"/>
    <s v="470"/>
    <s v="WOFF"/>
    <s v="CAOCS"/>
    <s v=" "/>
    <s v=" "/>
  </r>
  <r>
    <x v="1"/>
    <x v="4"/>
    <x v="0"/>
    <x v="2"/>
    <s v="Uncollect Acct Elect-Write Off"/>
    <n v="-3281.48"/>
    <s v="USD"/>
    <s v="CS10211140"/>
    <x v="1"/>
    <s v=" "/>
    <s v="MT1"/>
    <s v="F3PCR56243"/>
    <s v="E"/>
    <s v=" "/>
    <d v="2020-06-12T00:00:00"/>
    <s v="NCS1152006"/>
    <s v=" "/>
    <s v="Image URL"/>
    <s v="470"/>
    <s v="WOFF"/>
    <s v="CAOCS"/>
    <s v=" "/>
    <s v=" "/>
  </r>
  <r>
    <x v="1"/>
    <x v="4"/>
    <x v="0"/>
    <x v="2"/>
    <s v="Uncollect Acct Elect-Write Off"/>
    <n v="-2597.8200000000002"/>
    <s v="USD"/>
    <s v="CS10214392"/>
    <x v="1"/>
    <s v=" "/>
    <s v="MT1"/>
    <s v="F3PCR56243"/>
    <s v="E"/>
    <s v=" "/>
    <d v="2020-06-30T00:00:00"/>
    <s v="NCS1302006"/>
    <s v=" "/>
    <s v="Image URL"/>
    <s v="470"/>
    <s v="WOFF"/>
    <s v="CAOCS"/>
    <s v=" "/>
    <s v=" "/>
  </r>
  <r>
    <x v="1"/>
    <x v="9"/>
    <x v="0"/>
    <x v="2"/>
    <s v="Uncollect Acct Elect-Write Off"/>
    <n v="-4316.03"/>
    <s v="USD"/>
    <s v="CS10223254"/>
    <x v="1"/>
    <s v=" "/>
    <s v="MT1"/>
    <s v="F3PCR56243"/>
    <s v="E"/>
    <s v=" "/>
    <d v="2020-08-03T00:00:00"/>
    <s v="NCS1072008"/>
    <s v=" "/>
    <s v="Image URL"/>
    <s v="470"/>
    <s v="WOFF"/>
    <s v="CAOCS"/>
    <s v=" "/>
    <s v=" "/>
  </r>
  <r>
    <x v="1"/>
    <x v="9"/>
    <x v="0"/>
    <x v="2"/>
    <s v="Uncollect Acct Elect-Write Off"/>
    <n v="-45.31"/>
    <s v="USD"/>
    <s v="CS10224132"/>
    <x v="1"/>
    <s v=" "/>
    <s v="MT1"/>
    <s v="F3PCR56243"/>
    <s v="E"/>
    <s v=" "/>
    <d v="2020-08-15T00:00:00"/>
    <s v="NCS1182008"/>
    <s v=" "/>
    <s v="Image URL"/>
    <s v="470"/>
    <s v="WOFF"/>
    <s v="CAOCS"/>
    <s v=" "/>
    <s v=" "/>
  </r>
  <r>
    <x v="1"/>
    <x v="9"/>
    <x v="0"/>
    <x v="2"/>
    <s v="Uncollect Acct Elect-Write Off"/>
    <n v="-7342.46"/>
    <s v="USD"/>
    <s v="CS10226978"/>
    <x v="1"/>
    <s v=" "/>
    <s v="MT1"/>
    <s v="F3PCR56243"/>
    <s v="E"/>
    <s v=" "/>
    <d v="2020-08-31T00:00:00"/>
    <s v="NCS1312008"/>
    <s v=" "/>
    <s v="Image URL"/>
    <s v="470"/>
    <s v="WOFF"/>
    <s v="CAOCS"/>
    <s v=" "/>
    <s v=" "/>
  </r>
  <r>
    <x v="1"/>
    <x v="9"/>
    <x v="0"/>
    <x v="2"/>
    <s v="Uncollect Acct Elect-Write Off"/>
    <n v="-2567.87"/>
    <s v="USD"/>
    <s v="CS10225122"/>
    <x v="1"/>
    <s v=" "/>
    <s v="MT1"/>
    <s v="F3PCR56243"/>
    <s v="E"/>
    <s v=" "/>
    <d v="2020-08-21T00:00:00"/>
    <s v="NCS1232008"/>
    <s v=" "/>
    <s v="Image URL"/>
    <s v="470"/>
    <s v="WOFF"/>
    <s v="CAOCS"/>
    <s v=" "/>
    <s v=" "/>
  </r>
  <r>
    <x v="1"/>
    <x v="10"/>
    <x v="0"/>
    <x v="2"/>
    <s v="Uncollect Acct Elect-Write Off"/>
    <n v="-1691.67"/>
    <s v="USD"/>
    <s v="CS10231186"/>
    <x v="1"/>
    <s v=" "/>
    <s v="MT1"/>
    <s v="F3PCR56243"/>
    <s v="E"/>
    <s v=" "/>
    <d v="2020-09-22T00:00:00"/>
    <s v="NCS1242009"/>
    <s v=" "/>
    <s v="Image URL"/>
    <s v="470"/>
    <s v="WOFF"/>
    <s v="CAOCS"/>
    <s v=" "/>
    <s v=" "/>
  </r>
  <r>
    <x v="1"/>
    <x v="10"/>
    <x v="0"/>
    <x v="2"/>
    <s v="Uncollect Acct Elect-Write Off"/>
    <n v="-966.06"/>
    <s v="USD"/>
    <s v="CS10230786"/>
    <x v="1"/>
    <s v=" "/>
    <s v="MT1"/>
    <s v="F3PCR56243"/>
    <s v="E"/>
    <s v=" "/>
    <d v="2020-09-18T00:00:00"/>
    <s v="NCS1212009"/>
    <s v=" "/>
    <s v="Image URL"/>
    <s v="470"/>
    <s v="WOFF"/>
    <s v="CAOCS"/>
    <s v=" "/>
    <s v=" "/>
  </r>
  <r>
    <x v="1"/>
    <x v="10"/>
    <x v="0"/>
    <x v="2"/>
    <s v="Uncollect Acct Elect-Write Off"/>
    <n v="-3402.7"/>
    <s v="USD"/>
    <s v="CS10229225"/>
    <x v="1"/>
    <s v=" "/>
    <s v="MT1"/>
    <s v="F3PCR56243"/>
    <s v="E"/>
    <s v=" "/>
    <d v="2020-09-08T00:00:00"/>
    <s v="NCS1122009"/>
    <s v=" "/>
    <s v="Image URL"/>
    <s v="470"/>
    <s v="WOFF"/>
    <s v="CAOCS"/>
    <s v=" "/>
    <s v=" "/>
  </r>
  <r>
    <x v="1"/>
    <x v="10"/>
    <x v="0"/>
    <x v="2"/>
    <s v="Uncollect Acct Elect-Write Off"/>
    <n v="-609.77"/>
    <s v="USD"/>
    <s v="CS10229392"/>
    <x v="1"/>
    <s v=" "/>
    <s v="MT1"/>
    <s v="F3PCR56243"/>
    <s v="E"/>
    <s v=" "/>
    <d v="2020-09-09T00:00:00"/>
    <s v="NCS1132009"/>
    <s v=" "/>
    <s v="Image URL"/>
    <s v="470"/>
    <s v="WOFF"/>
    <s v="CAOCS"/>
    <s v=" "/>
    <s v=" "/>
  </r>
  <r>
    <x v="1"/>
    <x v="5"/>
    <x v="0"/>
    <x v="2"/>
    <s v="Uncollect Acct Elect-Write Off"/>
    <n v="-14557.41"/>
    <s v="USD"/>
    <s v="CS10244065"/>
    <x v="1"/>
    <s v=" "/>
    <s v="MT1"/>
    <s v="F3PCR56243"/>
    <s v="E"/>
    <s v=" "/>
    <d v="2020-11-20T00:00:00"/>
    <s v="NCS1232011"/>
    <s v=" "/>
    <s v="Image URL"/>
    <s v="470"/>
    <s v="WOFF"/>
    <s v="CAOCS"/>
    <s v=" "/>
    <s v=" "/>
  </r>
  <r>
    <x v="1"/>
    <x v="5"/>
    <x v="0"/>
    <x v="2"/>
    <s v="Uncollect Acct Elect-Write Off"/>
    <n v="-3423.3"/>
    <s v="USD"/>
    <s v="CS10241991"/>
    <x v="1"/>
    <s v=" "/>
    <s v="MT1"/>
    <s v="F3PCR56243"/>
    <s v="E"/>
    <s v=" "/>
    <d v="2020-11-05T00:00:00"/>
    <s v="NCS1102011"/>
    <s v=" "/>
    <s v="Image URL"/>
    <s v="470"/>
    <s v="WOFF"/>
    <s v="CAOCS"/>
    <s v=" "/>
    <s v=" "/>
  </r>
  <r>
    <x v="1"/>
    <x v="1"/>
    <x v="0"/>
    <x v="2"/>
    <s v="Uncollect Acct Elect-Write Off"/>
    <n v="-1050.6199999999999"/>
    <s v="USD"/>
    <s v="CS10252673"/>
    <x v="1"/>
    <s v=" "/>
    <s v="MT1"/>
    <s v="F3PCR56243"/>
    <s v="E"/>
    <s v=" "/>
    <d v="2020-12-31T00:00:00"/>
    <s v="NCS1302012"/>
    <s v=" "/>
    <s v="Image URL"/>
    <s v="470"/>
    <s v="WOFF"/>
    <s v="CAOCS"/>
    <s v=" "/>
    <s v=" "/>
  </r>
  <r>
    <x v="1"/>
    <x v="1"/>
    <x v="0"/>
    <x v="2"/>
    <s v="Uncollect Acct Elect-Write Off"/>
    <n v="-4263.22"/>
    <s v="USD"/>
    <s v="CS10249521"/>
    <x v="1"/>
    <s v=" "/>
    <s v="MT1"/>
    <s v="F3PCR56243"/>
    <s v="E"/>
    <s v=" "/>
    <d v="2020-12-15T00:00:00"/>
    <s v="NCS1182012"/>
    <s v=" "/>
    <s v="Image URL"/>
    <s v="470"/>
    <s v="WOFF"/>
    <s v="CAOCS"/>
    <s v=" "/>
    <s v=" "/>
  </r>
  <r>
    <x v="1"/>
    <x v="1"/>
    <x v="0"/>
    <x v="2"/>
    <s v="Uncollect Acct Elect-Write Off"/>
    <n v="-2823.43"/>
    <s v="USD"/>
    <s v="CS10248032"/>
    <x v="1"/>
    <s v=" "/>
    <s v="MT1"/>
    <s v="F3PCR56243"/>
    <s v="E"/>
    <s v=" "/>
    <d v="2020-12-03T00:00:00"/>
    <s v="NCS1082012"/>
    <s v=" "/>
    <s v="Image URL"/>
    <s v="470"/>
    <s v="WOFF"/>
    <s v="CAOCS"/>
    <s v=" "/>
    <s v=" "/>
  </r>
  <r>
    <x v="0"/>
    <x v="6"/>
    <x v="0"/>
    <x v="2"/>
    <s v="Uncollect Acct Elect-Write Off"/>
    <n v="-31.72"/>
    <s v="USD"/>
    <s v="CS10256471"/>
    <x v="1"/>
    <s v=" "/>
    <s v="MT1"/>
    <s v="F3PCR56243"/>
    <s v="E"/>
    <s v=" "/>
    <d v="2021-01-09T00:00:00"/>
    <s v="NCS1082101"/>
    <s v=" "/>
    <s v="Image URL"/>
    <s v="470"/>
    <s v="WOFF"/>
    <s v="CAOCS"/>
    <s v=" "/>
    <s v=" "/>
  </r>
  <r>
    <x v="0"/>
    <x v="6"/>
    <x v="0"/>
    <x v="2"/>
    <s v="Uncollect Acct Elect-Write Off"/>
    <n v="-7663.07"/>
    <s v="USD"/>
    <s v="CS10256471"/>
    <x v="1"/>
    <s v=" "/>
    <s v="MT1"/>
    <s v="F3PCR56243"/>
    <s v="E"/>
    <s v=" "/>
    <d v="2021-01-11T00:00:00"/>
    <s v="NCS1092101"/>
    <s v=" "/>
    <s v="Image URL"/>
    <s v="470"/>
    <s v="WOFF"/>
    <s v="CAOCS"/>
    <s v=" "/>
    <s v=" "/>
  </r>
  <r>
    <x v="0"/>
    <x v="6"/>
    <x v="0"/>
    <x v="2"/>
    <s v="Uncollect Acct Elect-Write Off"/>
    <n v="-37555.599999999999"/>
    <s v="USD"/>
    <s v="CS10256872"/>
    <x v="1"/>
    <s v=" "/>
    <s v="MT1"/>
    <s v="F3PCR56243"/>
    <s v="E"/>
    <s v=" "/>
    <d v="2021-01-23T00:00:00"/>
    <s v="NCS1202101"/>
    <s v=" "/>
    <s v="Image URL"/>
    <s v="470"/>
    <s v="WOFF"/>
    <s v="CAOCS"/>
    <s v=" "/>
    <s v=" "/>
  </r>
  <r>
    <x v="0"/>
    <x v="6"/>
    <x v="0"/>
    <x v="0"/>
    <s v="Acc Prov For Uncollect Acc"/>
    <n v="2849.88"/>
    <s v="USD"/>
    <s v="CS10258073"/>
    <x v="1"/>
    <s v=" "/>
    <s v="MT1"/>
    <s v="F3PCR56243"/>
    <s v="E"/>
    <s v=" "/>
    <d v="2021-01-28T00:00:00"/>
    <s v="NCS1242101"/>
    <s v=" "/>
    <s v="Image URL"/>
    <s v="470"/>
    <s v="WOFF"/>
    <s v="CAOCS"/>
    <s v=" "/>
    <s v=" "/>
  </r>
  <r>
    <x v="0"/>
    <x v="6"/>
    <x v="0"/>
    <x v="2"/>
    <s v="Uncollect Acct Elect-Write Off"/>
    <n v="32410.7"/>
    <s v="USD"/>
    <s v="CS10256471"/>
    <x v="1"/>
    <s v=" "/>
    <s v="MT1"/>
    <s v="F3PCR56243"/>
    <s v="E"/>
    <s v=" "/>
    <d v="2021-01-04T00:00:00"/>
    <s v="NCS1032101"/>
    <s v=" "/>
    <s v="Image URL"/>
    <s v="470"/>
    <s v="WOFF"/>
    <s v="CAOCS"/>
    <s v=" "/>
    <s v=" "/>
  </r>
  <r>
    <x v="0"/>
    <x v="6"/>
    <x v="0"/>
    <x v="2"/>
    <s v="Uncollect Acct Elect-Write Off"/>
    <n v="-3906.37"/>
    <s v="USD"/>
    <s v="CS10256471"/>
    <x v="1"/>
    <s v=" "/>
    <s v="MT1"/>
    <s v="F3PCR56243"/>
    <s v="E"/>
    <s v=" "/>
    <d v="2021-01-05T00:00:00"/>
    <s v="NCS1042101"/>
    <s v=" "/>
    <s v="Image URL"/>
    <s v="470"/>
    <s v="WOFF"/>
    <s v="CAOCS"/>
    <s v=" "/>
    <s v=" "/>
  </r>
  <r>
    <x v="0"/>
    <x v="6"/>
    <x v="0"/>
    <x v="2"/>
    <s v="Uncollect Acct Elect-Write Off"/>
    <n v="-320.74"/>
    <s v="USD"/>
    <s v="CS10256471"/>
    <x v="1"/>
    <s v=" "/>
    <s v="MT1"/>
    <s v="F3PCR56243"/>
    <s v="E"/>
    <s v=" "/>
    <d v="2021-01-01T00:00:00"/>
    <s v="NCS1022101"/>
    <s v=" "/>
    <s v="Image URL"/>
    <s v="470"/>
    <s v="WOFF"/>
    <s v="CAOCS"/>
    <s v=" "/>
    <s v=" "/>
  </r>
  <r>
    <x v="0"/>
    <x v="6"/>
    <x v="0"/>
    <x v="2"/>
    <s v="Uncollect Acct Elect-Write Off"/>
    <n v="-1971.08"/>
    <s v="USD"/>
    <s v="CS10256525"/>
    <x v="1"/>
    <s v=" "/>
    <s v="MT1"/>
    <s v="F3PCR56243"/>
    <s v="E"/>
    <s v=" "/>
    <d v="2021-01-21T00:00:00"/>
    <s v="NCS1182101"/>
    <s v=" "/>
    <s v="Image URL"/>
    <s v="470"/>
    <s v="WOFF"/>
    <s v="CAOCS"/>
    <s v=" "/>
    <s v=" "/>
  </r>
  <r>
    <x v="0"/>
    <x v="3"/>
    <x v="0"/>
    <x v="2"/>
    <s v="Uncollect Acct Elect-Write Off"/>
    <n v="-4250.6499999999996"/>
    <s v="USD"/>
    <s v="CS10263812"/>
    <x v="1"/>
    <s v=" "/>
    <s v="MT1"/>
    <s v="F3PCR56243"/>
    <s v="E"/>
    <s v=" "/>
    <d v="2021-02-25T00:00:00"/>
    <s v="NCS1262102"/>
    <s v=" "/>
    <s v="Image URL"/>
    <s v="470"/>
    <s v="WOFF"/>
    <s v="CAOCS"/>
    <s v=" "/>
    <s v=" "/>
  </r>
  <r>
    <x v="0"/>
    <x v="3"/>
    <x v="0"/>
    <x v="0"/>
    <s v="Acc Prov For Uncollect Acc"/>
    <n v="198.19"/>
    <s v="USD"/>
    <s v="CS10261808"/>
    <x v="1"/>
    <s v=" "/>
    <s v="MT1"/>
    <s v="F3PCR56243"/>
    <s v="E"/>
    <s v=" "/>
    <d v="2021-02-12T00:00:00"/>
    <s v="NCS1152102"/>
    <s v=" "/>
    <s v="Image URL"/>
    <s v="470"/>
    <s v="WOFF"/>
    <s v="CAOCS"/>
    <s v=" "/>
    <s v=" "/>
  </r>
  <r>
    <x v="0"/>
    <x v="3"/>
    <x v="0"/>
    <x v="0"/>
    <s v="Acc Prov For Uncollect Acc"/>
    <n v="-29.01"/>
    <s v="USD"/>
    <s v="CS10262888"/>
    <x v="1"/>
    <s v=" "/>
    <s v="MT1"/>
    <s v="F3PCR56243"/>
    <s v="E"/>
    <s v=" "/>
    <d v="2021-02-22T00:00:00"/>
    <s v="NCS1232102"/>
    <s v=" "/>
    <s v="Image URL"/>
    <s v="470"/>
    <s v="WOFF"/>
    <s v="CAOCS"/>
    <s v=" "/>
    <s v=" "/>
  </r>
  <r>
    <x v="0"/>
    <x v="3"/>
    <x v="0"/>
    <x v="2"/>
    <s v="Uncollect Acct Elect-Write Off"/>
    <n v="-3516.88"/>
    <s v="USD"/>
    <s v="CS10260879"/>
    <x v="1"/>
    <s v=" "/>
    <s v="MT1"/>
    <s v="F3PCR56243"/>
    <s v="E"/>
    <s v=" "/>
    <d v="2021-02-05T00:00:00"/>
    <s v="NCS1092102"/>
    <s v=" "/>
    <s v="Image URL"/>
    <s v="470"/>
    <s v="WOFF"/>
    <s v="CAOCS"/>
    <s v=" "/>
    <s v=" "/>
  </r>
  <r>
    <x v="0"/>
    <x v="3"/>
    <x v="0"/>
    <x v="2"/>
    <s v="Uncollect Acct Elect-Write Off"/>
    <n v="-4640.6499999999996"/>
    <s v="USD"/>
    <s v="CS10260879"/>
    <x v="1"/>
    <s v=" "/>
    <s v="MT1"/>
    <s v="F3PCR56243"/>
    <s v="E"/>
    <s v=" "/>
    <d v="2021-02-03T00:00:00"/>
    <s v="NCS1072102"/>
    <s v=" "/>
    <s v="Image URL"/>
    <s v="470"/>
    <s v="WOFF"/>
    <s v="CAOCS"/>
    <s v=" "/>
    <s v=" "/>
  </r>
  <r>
    <x v="0"/>
    <x v="3"/>
    <x v="0"/>
    <x v="0"/>
    <s v="Acc Prov For Uncollect Acc"/>
    <n v="668.47"/>
    <s v="USD"/>
    <s v="CS10262271"/>
    <x v="1"/>
    <s v=" "/>
    <s v="MT1"/>
    <s v="F3PCR56243"/>
    <s v="E"/>
    <s v=" "/>
    <d v="2021-02-17T00:00:00"/>
    <s v="NCS1192102"/>
    <s v=" "/>
    <s v="Image URL"/>
    <s v="470"/>
    <s v="WOFF"/>
    <s v="CAOCS"/>
    <s v=" "/>
    <s v=" "/>
  </r>
  <r>
    <x v="0"/>
    <x v="3"/>
    <x v="0"/>
    <x v="2"/>
    <s v="Uncollect Acct Elect-Write Off"/>
    <n v="-3237.64"/>
    <s v="USD"/>
    <s v="CS10262484"/>
    <x v="1"/>
    <s v=" "/>
    <s v="MT1"/>
    <s v="F3PCR56243"/>
    <s v="E"/>
    <s v=" "/>
    <d v="2021-02-18T00:00:00"/>
    <s v="NCS1202102"/>
    <s v=" "/>
    <s v="Image URL"/>
    <s v="470"/>
    <s v="WOFF"/>
    <s v="CAOCS"/>
    <s v=" "/>
    <s v=" "/>
  </r>
  <r>
    <x v="0"/>
    <x v="2"/>
    <x v="0"/>
    <x v="2"/>
    <s v="Uncollect Acct Elect-Write Off"/>
    <n v="-6366.65"/>
    <s v="USD"/>
    <s v="CS10268699"/>
    <x v="1"/>
    <s v=" "/>
    <s v="MT1"/>
    <s v="F3PCR56243"/>
    <s v="E"/>
    <s v=" "/>
    <d v="2021-03-22T00:00:00"/>
    <s v="NCS1212103"/>
    <s v=" "/>
    <s v="Image URL"/>
    <s v="470"/>
    <s v="WOFF"/>
    <s v="CAOCS"/>
    <s v=" "/>
    <s v=" "/>
  </r>
  <r>
    <x v="0"/>
    <x v="2"/>
    <x v="0"/>
    <x v="0"/>
    <s v="Acc Prov For Uncollect Acc"/>
    <n v="4376.63"/>
    <s v="USD"/>
    <s v="CS10270331"/>
    <x v="1"/>
    <s v=" "/>
    <s v="MT1"/>
    <s v="F3PCR56243"/>
    <s v="E"/>
    <s v=" "/>
    <d v="2021-03-30T00:00:00"/>
    <s v="NCS1282103"/>
    <s v=" "/>
    <s v="Image URL"/>
    <s v="470"/>
    <s v="WOFF"/>
    <s v="CAOCS"/>
    <s v=" "/>
    <s v=" "/>
  </r>
  <r>
    <x v="0"/>
    <x v="2"/>
    <x v="0"/>
    <x v="2"/>
    <s v="Uncollect Acct Elect-Write Off"/>
    <n v="-9997.52"/>
    <s v="USD"/>
    <s v="CS10268280"/>
    <x v="1"/>
    <s v=" "/>
    <s v="MT1"/>
    <s v="F3PCR56243"/>
    <s v="E"/>
    <s v=" "/>
    <d v="2021-03-17T00:00:00"/>
    <s v="NCS1182103"/>
    <s v=" "/>
    <s v="Image URL"/>
    <s v="470"/>
    <s v="WOFF"/>
    <s v="CAOCS"/>
    <s v=" "/>
    <s v=" "/>
  </r>
  <r>
    <x v="0"/>
    <x v="2"/>
    <x v="0"/>
    <x v="2"/>
    <s v="Uncollect Acct Elect-Write Off"/>
    <n v="-3520.75"/>
    <s v="USD"/>
    <s v="CS10270913"/>
    <x v="1"/>
    <s v=" "/>
    <s v="MT1"/>
    <s v="F3PCR56243"/>
    <s v="E"/>
    <s v=" "/>
    <d v="2021-03-31T00:00:00"/>
    <s v="NCS1292103"/>
    <s v=" "/>
    <s v="Image URL"/>
    <s v="470"/>
    <s v="WOFF"/>
    <s v="CAOCS"/>
    <s v=" "/>
    <s v=" "/>
  </r>
  <r>
    <x v="0"/>
    <x v="2"/>
    <x v="0"/>
    <x v="0"/>
    <s v="Acc Prov For Uncollect Acc"/>
    <n v="-143.1"/>
    <s v="USD"/>
    <s v="CS10269171"/>
    <x v="1"/>
    <s v=" "/>
    <s v="MT1"/>
    <s v="F3PCR56243"/>
    <s v="E"/>
    <s v=" "/>
    <d v="2021-03-24T00:00:00"/>
    <s v="NCS1232103"/>
    <s v=" "/>
    <s v="Image URL"/>
    <s v="470"/>
    <s v="WOFF"/>
    <s v="CAOCS"/>
    <s v=" "/>
    <s v=" "/>
  </r>
  <r>
    <x v="0"/>
    <x v="0"/>
    <x v="0"/>
    <x v="2"/>
    <s v="Uncollect Acct Elect-Write Off"/>
    <n v="-1230.19"/>
    <s v="USD"/>
    <s v="CS10275180"/>
    <x v="1"/>
    <s v=" "/>
    <s v="MT1"/>
    <s v="F3PCR56243"/>
    <s v="E"/>
    <s v=" "/>
    <d v="2021-04-19T00:00:00"/>
    <s v="NCS1192104"/>
    <s v=" "/>
    <s v="Image URL"/>
    <s v="470"/>
    <s v="WOFF"/>
    <s v="CAOCS"/>
    <s v=" "/>
    <s v=" "/>
  </r>
  <r>
    <x v="0"/>
    <x v="0"/>
    <x v="0"/>
    <x v="0"/>
    <s v="Acc Prov For Uncollect Acc"/>
    <n v="4726.49"/>
    <s v="USD"/>
    <s v="CS10276496"/>
    <x v="1"/>
    <s v=" "/>
    <s v="MT1"/>
    <s v="F3PCR56243"/>
    <s v="E"/>
    <s v=" "/>
    <d v="2021-04-28T00:00:00"/>
    <s v="NCS1262104"/>
    <s v=" "/>
    <s v="Image URL"/>
    <s v="470"/>
    <s v="WOFF"/>
    <s v="CAOCS"/>
    <s v=" "/>
    <s v=" "/>
  </r>
  <r>
    <x v="0"/>
    <x v="0"/>
    <x v="0"/>
    <x v="2"/>
    <s v="Uncollect Acct Elect-Write Off"/>
    <n v="-1258.17"/>
    <s v="USD"/>
    <s v="CS10275001"/>
    <x v="1"/>
    <s v=" "/>
    <s v="MT1"/>
    <s v="F3PCR56243"/>
    <s v="E"/>
    <s v=" "/>
    <d v="2021-04-19T00:00:00"/>
    <s v="NCS1182104"/>
    <s v=" "/>
    <s v="Image URL"/>
    <s v="470"/>
    <s v="WOFF"/>
    <s v="CAOCS"/>
    <s v=" "/>
    <s v=" "/>
  </r>
  <r>
    <x v="0"/>
    <x v="0"/>
    <x v="0"/>
    <x v="2"/>
    <s v="Uncollect Acct Elect-Write Off"/>
    <n v="-14634.18"/>
    <s v="USD"/>
    <s v="CS10273657"/>
    <x v="1"/>
    <s v=" "/>
    <s v="MT1"/>
    <s v="F3PCR56243"/>
    <s v="E"/>
    <s v=" "/>
    <d v="2021-04-08T00:00:00"/>
    <s v="NCS1092104"/>
    <s v=" "/>
    <s v="Image URL"/>
    <s v="470"/>
    <s v="WOFF"/>
    <s v="CAOCS"/>
    <s v=" "/>
    <s v=" "/>
  </r>
  <r>
    <x v="0"/>
    <x v="0"/>
    <x v="0"/>
    <x v="0"/>
    <s v="Acc Prov For Uncollect Acc"/>
    <n v="374.58"/>
    <s v="USD"/>
    <s v="CS10275976"/>
    <x v="1"/>
    <s v=" "/>
    <s v="MT1"/>
    <s v="F3PCR56243"/>
    <s v="E"/>
    <s v=" "/>
    <d v="2021-04-26T00:00:00"/>
    <s v="NCS1242104"/>
    <s v=" "/>
    <s v="Image URL"/>
    <s v="470"/>
    <s v="WOFF"/>
    <s v="CAOCS"/>
    <s v=" "/>
    <s v=" "/>
  </r>
  <r>
    <x v="1"/>
    <x v="6"/>
    <x v="0"/>
    <x v="2"/>
    <s v="Uncollect Acct Elect-Write Off"/>
    <n v="1157.42"/>
    <s v="USD"/>
    <s v="CS10181026"/>
    <x v="1"/>
    <s v=" "/>
    <s v="MT1"/>
    <s v=" "/>
    <s v="E"/>
    <s v=" "/>
    <d v="2020-01-23T00:00:00"/>
    <s v="NCS1232001"/>
    <s v=" "/>
    <s v="Image URL"/>
    <s v="470"/>
    <s v="WOFF"/>
    <s v="CAOCS"/>
    <s v=" "/>
    <s v=" "/>
  </r>
  <r>
    <x v="1"/>
    <x v="6"/>
    <x v="0"/>
    <x v="2"/>
    <s v="Uncollect Acct Elect-Write Off"/>
    <n v="495.78"/>
    <s v="USD"/>
    <s v="CS10181890"/>
    <x v="1"/>
    <s v=" "/>
    <s v="MT1"/>
    <s v=" "/>
    <s v="E"/>
    <s v=" "/>
    <d v="2020-01-28T00:00:00"/>
    <s v="NCS1272001"/>
    <s v=" "/>
    <s v="Image URL"/>
    <s v="470"/>
    <s v="WOFF"/>
    <s v="CAOCS"/>
    <s v=" "/>
    <s v=" "/>
  </r>
  <r>
    <x v="1"/>
    <x v="3"/>
    <x v="0"/>
    <x v="2"/>
    <s v="Uncollect Acct Elect-Write Off"/>
    <n v="1938.43"/>
    <s v="USD"/>
    <s v="CS10188229"/>
    <x v="1"/>
    <s v=" "/>
    <s v="MT1"/>
    <s v=" "/>
    <s v="E"/>
    <s v=" "/>
    <d v="2020-02-26T00:00:00"/>
    <s v="NCS1262002"/>
    <s v=" "/>
    <s v="Image URL"/>
    <s v="470"/>
    <s v="WOFF"/>
    <s v="CAOCS"/>
    <s v=" "/>
    <s v=" "/>
  </r>
  <r>
    <x v="1"/>
    <x v="3"/>
    <x v="0"/>
    <x v="2"/>
    <s v="Uncollect Acct Elect-Write Off"/>
    <n v="1885"/>
    <s v="USD"/>
    <s v="CS10188880"/>
    <x v="1"/>
    <s v=" "/>
    <s v="MT1"/>
    <s v=" "/>
    <s v="E"/>
    <s v=" "/>
    <d v="2020-02-28T00:00:00"/>
    <s v="NCS1282002"/>
    <s v=" "/>
    <s v="Image URL"/>
    <s v="470"/>
    <s v="WOFF"/>
    <s v="CAOCS"/>
    <s v=" "/>
    <s v=" "/>
  </r>
  <r>
    <x v="1"/>
    <x v="3"/>
    <x v="0"/>
    <x v="2"/>
    <s v="Uncollect Acct Elect-Write Off"/>
    <n v="1121.6199999999999"/>
    <s v="USD"/>
    <s v="CS10186902"/>
    <x v="1"/>
    <s v=" "/>
    <s v="MT1"/>
    <s v=" "/>
    <s v="E"/>
    <s v=" "/>
    <d v="2020-02-19T00:00:00"/>
    <s v="NCS1202002"/>
    <s v=" "/>
    <s v="Image URL"/>
    <s v="470"/>
    <s v="WOFF"/>
    <s v="CAOCS"/>
    <s v=" "/>
    <s v=" "/>
  </r>
  <r>
    <x v="1"/>
    <x v="2"/>
    <x v="0"/>
    <x v="2"/>
    <s v="Uncollect Acct Elect-Write Off"/>
    <n v="1383.25"/>
    <s v="USD"/>
    <s v="CS10191260"/>
    <x v="1"/>
    <s v=" "/>
    <s v="MT1"/>
    <s v=" "/>
    <s v="E"/>
    <s v=" "/>
    <d v="2020-03-02T00:00:00"/>
    <s v="NCS1042003"/>
    <s v=" "/>
    <s v="Image URL"/>
    <s v="470"/>
    <s v="WOFF"/>
    <s v="CAOCS"/>
    <s v=" "/>
    <s v=" "/>
  </r>
  <r>
    <x v="1"/>
    <x v="0"/>
    <x v="0"/>
    <x v="2"/>
    <s v="Uncollect Acct Elect-Write Off"/>
    <n v="-120.07"/>
    <s v="USD"/>
    <s v="CS10199239"/>
    <x v="1"/>
    <s v=" "/>
    <s v="MT1"/>
    <s v=" "/>
    <s v="E"/>
    <s v=" "/>
    <d v="2020-04-16T00:00:00"/>
    <s v="NCS1182004"/>
    <s v=" "/>
    <s v="Image URL"/>
    <s v="470"/>
    <s v="WOFF"/>
    <s v="CAOCS"/>
    <s v=" "/>
    <s v=" "/>
  </r>
  <r>
    <x v="1"/>
    <x v="9"/>
    <x v="0"/>
    <x v="2"/>
    <s v="Uncollect Acct Elect-Write Off"/>
    <n v="487.63"/>
    <s v="USD"/>
    <s v="CS10223254"/>
    <x v="1"/>
    <s v=" "/>
    <s v="MT1"/>
    <s v=" "/>
    <s v="E"/>
    <s v=" "/>
    <d v="2020-08-06T00:00:00"/>
    <s v="NCS1102008"/>
    <s v=" "/>
    <s v="Image URL"/>
    <s v="470"/>
    <s v="WOFF"/>
    <s v="CAOCS"/>
    <s v=" "/>
    <s v=" "/>
  </r>
  <r>
    <x v="0"/>
    <x v="2"/>
    <x v="0"/>
    <x v="0"/>
    <s v="Acc Prov For Uncollect Acc"/>
    <n v="139.76"/>
    <s v="USD"/>
    <s v="CSA0269534"/>
    <x v="2"/>
    <s v="Jan CCS Posting Issue"/>
    <s v="MT1"/>
    <s v=" "/>
    <s v="E"/>
    <s v=" "/>
    <d v="2021-03-31T00:00:00"/>
    <s v=" "/>
    <s v=" "/>
    <s v="Image URL"/>
    <s v="470"/>
    <s v="WOFF"/>
    <s v="CAOCS"/>
    <s v=" "/>
    <s v=" "/>
  </r>
  <r>
    <x v="0"/>
    <x v="3"/>
    <x v="0"/>
    <x v="2"/>
    <s v="Uncollect Acct Elect-Write Off"/>
    <n v="-567582.56000000006"/>
    <s v="USD"/>
    <s v="ERD0264996"/>
    <x v="0"/>
    <s v="Reg asset  bad debt COVID19"/>
    <s v="ENT"/>
    <s v=" "/>
    <s v="G"/>
    <s v=" "/>
    <d v="2021-02-28T00:00:00"/>
    <s v=" "/>
    <s v=" "/>
    <s v="Image URL"/>
    <s v="640"/>
    <s v="RDRA"/>
    <s v="CAOCS"/>
    <s v=" "/>
    <s v=" "/>
  </r>
  <r>
    <x v="0"/>
    <x v="2"/>
    <x v="0"/>
    <x v="2"/>
    <s v="Uncollect Acct Elect-Write Off"/>
    <n v="-34296.44"/>
    <s v="USD"/>
    <s v="ERD0271804"/>
    <x v="0"/>
    <s v="Reg asset  bad debt COVID19"/>
    <s v="ENT"/>
    <s v=" "/>
    <s v="G"/>
    <s v=" "/>
    <d v="2021-03-31T00:00:00"/>
    <s v=" "/>
    <s v=" "/>
    <s v="Image URL"/>
    <s v="640"/>
    <s v="RDRA"/>
    <s v="CAOCS"/>
    <s v=" "/>
    <s v=" "/>
  </r>
  <r>
    <x v="1"/>
    <x v="1"/>
    <x v="0"/>
    <x v="2"/>
    <s v="Uncollect Acct Elect-Write Off"/>
    <n v="1550172.99"/>
    <s v="USD"/>
    <s v="ERD0253681"/>
    <x v="0"/>
    <s v="Adj amt of exp to be recog - G"/>
    <s v="ENT"/>
    <s v=" "/>
    <s v="G"/>
    <s v=" "/>
    <d v="2020-12-31T00:00:00"/>
    <s v=" "/>
    <s v=" "/>
    <s v="Image URL"/>
    <s v="470"/>
    <s v="WOFF"/>
    <s v="CAOCS"/>
    <s v=" "/>
    <s v=" "/>
  </r>
  <r>
    <x v="0"/>
    <x v="6"/>
    <x v="0"/>
    <x v="2"/>
    <s v="Uncollect Acct Elect-Write Off"/>
    <n v="0"/>
    <s v="USD"/>
    <s v="ERD0259432"/>
    <x v="0"/>
    <s v="Bad Debt Expense"/>
    <s v="ENT"/>
    <s v=" "/>
    <s v="G"/>
    <s v=" "/>
    <d v="2021-01-31T00:00:00"/>
    <s v=" "/>
    <s v=" "/>
    <s v="Image URL"/>
    <s v="901"/>
    <s v="WOFF"/>
    <s v="CAOCS"/>
    <s v=" "/>
    <s v=" "/>
  </r>
  <r>
    <x v="0"/>
    <x v="0"/>
    <x v="0"/>
    <x v="2"/>
    <s v="Uncollect Acct Elect-Write Off"/>
    <n v="17803.439999999999"/>
    <s v="USD"/>
    <s v="ERD0278354"/>
    <x v="0"/>
    <s v="Uncollect Acct Elect-Write Off"/>
    <s v="ENT"/>
    <s v=" "/>
    <s v="G"/>
    <s v=" "/>
    <d v="2021-04-30T00:00:00"/>
    <s v=" "/>
    <s v=" "/>
    <s v="Image URL"/>
    <s v="901"/>
    <s v="RDRA"/>
    <s v="CAOCS"/>
    <s v=" "/>
    <s v=" "/>
  </r>
  <r>
    <x v="1"/>
    <x v="1"/>
    <x v="0"/>
    <x v="2"/>
    <s v="Uncollect Acct Elect-Write Off"/>
    <n v="490205.35"/>
    <s v="USD"/>
    <s v="ERD0253693"/>
    <x v="0"/>
    <s v="Bad Debt Expense"/>
    <s v="ENT"/>
    <s v=" "/>
    <s v="E"/>
    <s v=" "/>
    <d v="2020-12-31T00:00:00"/>
    <s v=" "/>
    <s v=" "/>
    <s v="Image URL"/>
    <s v="640"/>
    <s v="WOFF"/>
    <s v="CAOCS"/>
    <s v=" "/>
    <s v=" "/>
  </r>
  <r>
    <x v="1"/>
    <x v="10"/>
    <x v="0"/>
    <x v="2"/>
    <s v="Uncollect Acct Elect-Write Off"/>
    <n v="1390313"/>
    <s v="USD"/>
    <s v="ERD0234005"/>
    <x v="0"/>
    <s v="Accum provision for uncol acct"/>
    <s v="ENT"/>
    <s v=" "/>
    <s v="E"/>
    <s v=" "/>
    <d v="2020-09-30T00:00:00"/>
    <s v=" "/>
    <s v=" "/>
    <s v="Image URL"/>
    <s v="640"/>
    <s v="RDRA"/>
    <s v="CAOCS"/>
    <s v=" "/>
    <s v=" "/>
  </r>
  <r>
    <x v="1"/>
    <x v="1"/>
    <x v="0"/>
    <x v="2"/>
    <s v="Uncollect Acct Elect-Write Off"/>
    <n v="-311069.52"/>
    <s v="USD"/>
    <s v="ERD0253695"/>
    <x v="0"/>
    <s v="Reg asset  bad debt COVID19"/>
    <s v="ENT"/>
    <s v=" "/>
    <s v="E"/>
    <s v=" "/>
    <d v="2020-12-31T00:00:00"/>
    <s v=" "/>
    <s v=" "/>
    <s v="Image URL"/>
    <s v="640"/>
    <s v="RDRA"/>
    <s v="CAOCS"/>
    <s v=" "/>
    <s v=" "/>
  </r>
  <r>
    <x v="0"/>
    <x v="2"/>
    <x v="0"/>
    <x v="2"/>
    <s v="Uncollect Acct Elect-Write Off"/>
    <n v="-732370.48"/>
    <s v="USD"/>
    <s v="ERD0271804"/>
    <x v="0"/>
    <s v="Reg asset  bad debt COVID19"/>
    <s v="ENT"/>
    <s v=" "/>
    <s v="E"/>
    <s v=" "/>
    <d v="2021-03-31T00:00:00"/>
    <s v=" "/>
    <s v=" "/>
    <s v="Image URL"/>
    <s v="640"/>
    <s v="RDRA"/>
    <s v="CAOCS"/>
    <s v=" "/>
    <s v=" "/>
  </r>
  <r>
    <x v="1"/>
    <x v="7"/>
    <x v="0"/>
    <x v="3"/>
    <s v="Uncollectible Accts - COVID19"/>
    <n v="107000"/>
    <s v="USD"/>
    <s v="ERD0208668"/>
    <x v="0"/>
    <s v="Accrual of Bad Debt, COVID 19"/>
    <s v="ENT"/>
    <s v=" "/>
    <s v="E"/>
    <s v=" "/>
    <d v="2020-05-31T00:00:00"/>
    <s v=" "/>
    <s v=" "/>
    <s v="Image URL"/>
    <s v="470"/>
    <s v="WOFF"/>
    <s v="CAOCS"/>
    <s v=" "/>
    <s v=" "/>
  </r>
  <r>
    <x v="1"/>
    <x v="9"/>
    <x v="0"/>
    <x v="0"/>
    <s v="Acc Prov For Uncollect Acc"/>
    <n v="-1160901.97"/>
    <s v="USD"/>
    <s v="ERD0227674"/>
    <x v="0"/>
    <s v="Accum provision for uncol acct"/>
    <s v="ENT"/>
    <s v=" "/>
    <s v="E"/>
    <s v=" "/>
    <d v="2020-08-31T00:00:00"/>
    <s v=" "/>
    <s v=" "/>
    <s v="Image URL"/>
    <s v="901"/>
    <s v="RDRA"/>
    <s v="CAOCS"/>
    <s v=" "/>
    <s v=" "/>
  </r>
  <r>
    <x v="1"/>
    <x v="9"/>
    <x v="0"/>
    <x v="1"/>
    <s v="Reg asset Covid 19 bad debt"/>
    <n v="981766.13"/>
    <s v="USD"/>
    <s v="ERD0227674"/>
    <x v="0"/>
    <s v="Reg Asset for bad debt COVID19"/>
    <s v="ENT"/>
    <s v=" "/>
    <s v="E"/>
    <s v=" "/>
    <d v="2020-08-31T00:00:00"/>
    <s v=" "/>
    <s v=" "/>
    <s v="Image URL"/>
    <s v="901"/>
    <s v="RDRA"/>
    <s v="CAOCS"/>
    <s v=" "/>
    <s v=" "/>
  </r>
  <r>
    <x v="1"/>
    <x v="2"/>
    <x v="1"/>
    <x v="4"/>
    <s v="Accum Prov Uncoll - COVID19"/>
    <n v="-633000"/>
    <s v="USD"/>
    <s v="ERD0196167"/>
    <x v="0"/>
    <s v="Accrual of Bad Debt Expense CO"/>
    <s v="ENT"/>
    <s v=" "/>
    <s v="E"/>
    <s v=" "/>
    <d v="2020-03-31T00:00:00"/>
    <s v=" "/>
    <s v=" "/>
    <s v="Image URL"/>
    <s v="470"/>
    <s v="WOFF"/>
    <s v="FNALX"/>
    <s v=" "/>
    <s v=" "/>
  </r>
  <r>
    <x v="1"/>
    <x v="6"/>
    <x v="1"/>
    <x v="2"/>
    <s v="Uncollect Acct Elect-Write Off"/>
    <n v="259.93"/>
    <s v="USD"/>
    <s v="CS10180445"/>
    <x v="1"/>
    <s v=" "/>
    <s v="BRO"/>
    <s v="F3PCR56244"/>
    <s v="G"/>
    <s v=" "/>
    <d v="2020-01-03T00:00:00"/>
    <s v="GCS1062001"/>
    <s v=" "/>
    <s v="Image URL"/>
    <s v="470"/>
    <s v="WOFF"/>
    <s v="CAOCC"/>
    <s v=" "/>
    <s v=" "/>
  </r>
  <r>
    <x v="1"/>
    <x v="3"/>
    <x v="1"/>
    <x v="2"/>
    <s v="Uncollect Acct Elect-Write Off"/>
    <n v="-25.43"/>
    <s v="USD"/>
    <s v="CS10186368"/>
    <x v="1"/>
    <s v=" "/>
    <s v="BRO"/>
    <s v="F3PCR56244"/>
    <s v="G"/>
    <s v=" "/>
    <d v="2020-02-17T00:00:00"/>
    <s v="GCS1182002"/>
    <s v=" "/>
    <s v="Image URL"/>
    <s v="470"/>
    <s v="WOFF"/>
    <s v="CAOCC"/>
    <s v=" "/>
    <s v=" "/>
  </r>
  <r>
    <x v="1"/>
    <x v="3"/>
    <x v="1"/>
    <x v="2"/>
    <s v="Uncollect Acct Elect-Write Off"/>
    <n v="519.96"/>
    <s v="USD"/>
    <s v="CS10185358"/>
    <x v="1"/>
    <s v=" "/>
    <s v="BRO"/>
    <s v="F3PCR56244"/>
    <s v="G"/>
    <s v=" "/>
    <d v="2020-02-04T00:00:00"/>
    <s v="GCS1072002"/>
    <s v=" "/>
    <s v="Image URL"/>
    <s v="470"/>
    <s v="WOFF"/>
    <s v="CAOCC"/>
    <s v=" "/>
    <s v=" "/>
  </r>
  <r>
    <x v="1"/>
    <x v="3"/>
    <x v="1"/>
    <x v="2"/>
    <s v="Uncollect Acct Elect-Write Off"/>
    <n v="-130.72999999999999"/>
    <s v="USD"/>
    <s v="CS10188846"/>
    <x v="1"/>
    <s v=" "/>
    <s v="BRO"/>
    <s v="F3PCR56244"/>
    <s v="G"/>
    <s v=" "/>
    <d v="2020-02-29T00:00:00"/>
    <s v="GCS1292002"/>
    <s v=" "/>
    <s v="Image URL"/>
    <s v="470"/>
    <s v="WOFF"/>
    <s v="CAOCC"/>
    <s v=" "/>
    <s v=" "/>
  </r>
  <r>
    <x v="1"/>
    <x v="3"/>
    <x v="1"/>
    <x v="2"/>
    <s v="Uncollect Acct Elect-Write Off"/>
    <n v="226.46"/>
    <s v="USD"/>
    <s v="CS10185753"/>
    <x v="1"/>
    <s v=" "/>
    <s v="BRO"/>
    <s v="F3PCR56244"/>
    <s v="G"/>
    <s v=" "/>
    <d v="2020-02-12T00:00:00"/>
    <s v="GCS1142002"/>
    <s v=" "/>
    <s v="Image URL"/>
    <s v="470"/>
    <s v="WOFF"/>
    <s v="CAOCC"/>
    <s v=" "/>
    <s v=" "/>
  </r>
  <r>
    <x v="1"/>
    <x v="0"/>
    <x v="1"/>
    <x v="2"/>
    <s v="Uncollect Acct Elect-Write Off"/>
    <n v="-143.68"/>
    <s v="USD"/>
    <s v="CS10201903"/>
    <x v="1"/>
    <s v=" "/>
    <s v="BRO"/>
    <s v="F3PCR56244"/>
    <s v="G"/>
    <s v=" "/>
    <d v="2020-04-30T00:00:00"/>
    <s v="GCS1302004"/>
    <s v=" "/>
    <s v="Image URL"/>
    <s v="470"/>
    <s v="WOFF"/>
    <s v="CAOCC"/>
    <s v=" "/>
    <s v=" "/>
  </r>
  <r>
    <x v="1"/>
    <x v="0"/>
    <x v="1"/>
    <x v="2"/>
    <s v="Uncollect Acct Elect-Write Off"/>
    <n v="-25.17"/>
    <s v="USD"/>
    <s v="CS10199643"/>
    <x v="1"/>
    <s v=" "/>
    <s v="BRO"/>
    <s v="F3PCR56244"/>
    <s v="G"/>
    <s v=" "/>
    <d v="2020-04-20T00:00:00"/>
    <s v="GCS1212004"/>
    <s v=" "/>
    <s v="Image URL"/>
    <s v="470"/>
    <s v="WOFF"/>
    <s v="CAOCC"/>
    <s v=" "/>
    <s v=" "/>
  </r>
  <r>
    <x v="1"/>
    <x v="0"/>
    <x v="1"/>
    <x v="2"/>
    <s v="Uncollect Acct Elect-Write Off"/>
    <n v="-118.39"/>
    <s v="USD"/>
    <s v="CS10198132"/>
    <x v="1"/>
    <s v=" "/>
    <s v="BRO"/>
    <s v="F3PCR56244"/>
    <s v="G"/>
    <s v=" "/>
    <d v="2020-04-02T00:00:00"/>
    <s v="GCS1062004"/>
    <s v=" "/>
    <s v="Image URL"/>
    <s v="470"/>
    <s v="WOFF"/>
    <s v="CAOCC"/>
    <s v=" "/>
    <s v=" "/>
  </r>
  <r>
    <x v="1"/>
    <x v="0"/>
    <x v="1"/>
    <x v="2"/>
    <s v="Uncollect Acct Elect-Write Off"/>
    <n v="-137.52000000000001"/>
    <s v="USD"/>
    <s v="CS10200254"/>
    <x v="1"/>
    <s v=" "/>
    <s v="BRO"/>
    <s v="F3PCR56244"/>
    <s v="G"/>
    <s v=" "/>
    <d v="2020-04-23T00:00:00"/>
    <s v="GCS1242004"/>
    <s v=" "/>
    <s v="Image URL"/>
    <s v="470"/>
    <s v="WOFF"/>
    <s v="CAOCC"/>
    <s v=" "/>
    <s v=" "/>
  </r>
  <r>
    <x v="1"/>
    <x v="7"/>
    <x v="1"/>
    <x v="2"/>
    <s v="Uncollect Acct Elect-Write Off"/>
    <n v="-203.15"/>
    <s v="USD"/>
    <s v="CS10205105"/>
    <x v="1"/>
    <s v=" "/>
    <s v="BRO"/>
    <s v="F3PCR56244"/>
    <s v="G"/>
    <s v=" "/>
    <d v="2020-05-14T00:00:00"/>
    <s v="GCS1142005"/>
    <s v=" "/>
    <s v="Image URL"/>
    <s v="470"/>
    <s v="WOFF"/>
    <s v="CAOCC"/>
    <s v=" "/>
    <s v=" "/>
  </r>
  <r>
    <x v="1"/>
    <x v="7"/>
    <x v="1"/>
    <x v="2"/>
    <s v="Uncollect Acct Elect-Write Off"/>
    <n v="-533.87"/>
    <s v="USD"/>
    <s v="CS10205530"/>
    <x v="1"/>
    <s v=" "/>
    <s v="BRO"/>
    <s v="F3PCR56244"/>
    <s v="G"/>
    <s v=" "/>
    <d v="2020-05-18T00:00:00"/>
    <s v="GCS1172005"/>
    <s v=" "/>
    <s v="Image URL"/>
    <s v="470"/>
    <s v="WOFF"/>
    <s v="CAOCC"/>
    <s v=" "/>
    <s v=" "/>
  </r>
  <r>
    <x v="1"/>
    <x v="7"/>
    <x v="1"/>
    <x v="2"/>
    <s v="Uncollect Acct Elect-Write Off"/>
    <n v="-427.44"/>
    <s v="USD"/>
    <s v="CS10206850"/>
    <x v="1"/>
    <s v=" "/>
    <s v="BRO"/>
    <s v="F3PCR56244"/>
    <s v="G"/>
    <s v=" "/>
    <d v="2020-05-27T00:00:00"/>
    <s v="GCS1242005"/>
    <s v=" "/>
    <s v="Image URL"/>
    <s v="470"/>
    <s v="WOFF"/>
    <s v="CAOCC"/>
    <s v=" "/>
    <s v=" "/>
  </r>
  <r>
    <x v="1"/>
    <x v="7"/>
    <x v="1"/>
    <x v="2"/>
    <s v="Uncollect Acct Elect-Write Off"/>
    <n v="-166.72"/>
    <s v="USD"/>
    <s v="CS10203833"/>
    <x v="1"/>
    <s v=" "/>
    <s v="BRO"/>
    <s v="F3PCR56244"/>
    <s v="G"/>
    <s v=" "/>
    <d v="2020-05-06T00:00:00"/>
    <s v="GCS1072005"/>
    <s v=" "/>
    <s v="Image URL"/>
    <s v="470"/>
    <s v="WOFF"/>
    <s v="CAOCC"/>
    <s v=" "/>
    <s v=" "/>
  </r>
  <r>
    <x v="1"/>
    <x v="7"/>
    <x v="1"/>
    <x v="2"/>
    <s v="Uncollect Acct Elect-Write Off"/>
    <n v="-255.14"/>
    <s v="USD"/>
    <s v="CS10203833"/>
    <x v="1"/>
    <s v=" "/>
    <s v="BRO"/>
    <s v="F3PCR56244"/>
    <s v="G"/>
    <s v=" "/>
    <d v="2020-05-01T00:00:00"/>
    <s v="GCS1032005"/>
    <s v=" "/>
    <s v="Image URL"/>
    <s v="470"/>
    <s v="WOFF"/>
    <s v="CAOCC"/>
    <s v=" "/>
    <s v=" "/>
  </r>
  <r>
    <x v="1"/>
    <x v="7"/>
    <x v="1"/>
    <x v="2"/>
    <s v="Uncollect Acct Elect-Write Off"/>
    <n v="-730.16"/>
    <s v="USD"/>
    <s v="CS10204587"/>
    <x v="1"/>
    <s v=" "/>
    <s v="BRO"/>
    <s v="F3PCR56244"/>
    <s v="G"/>
    <s v=" "/>
    <d v="2020-05-11T00:00:00"/>
    <s v="GCS1112005"/>
    <s v=" "/>
    <s v="Image URL"/>
    <s v="470"/>
    <s v="WOFF"/>
    <s v="CAOCC"/>
    <s v=" "/>
    <s v=" "/>
  </r>
  <r>
    <x v="1"/>
    <x v="7"/>
    <x v="1"/>
    <x v="2"/>
    <s v="Uncollect Acct Elect-Write Off"/>
    <n v="-384.22"/>
    <s v="USD"/>
    <s v="CS10204775"/>
    <x v="1"/>
    <s v=" "/>
    <s v="BRO"/>
    <s v="F3PCR56244"/>
    <s v="G"/>
    <s v=" "/>
    <d v="2020-05-12T00:00:00"/>
    <s v="GCS1122005"/>
    <s v=" "/>
    <s v="Image URL"/>
    <s v="470"/>
    <s v="WOFF"/>
    <s v="CAOCC"/>
    <s v=" "/>
    <s v=" "/>
  </r>
  <r>
    <x v="1"/>
    <x v="4"/>
    <x v="1"/>
    <x v="2"/>
    <s v="Uncollect Acct Elect-Write Off"/>
    <n v="250.64"/>
    <s v="USD"/>
    <s v="CS10210576"/>
    <x v="1"/>
    <s v=" "/>
    <s v="BRO"/>
    <s v="F3PCR56244"/>
    <s v="G"/>
    <s v=" "/>
    <d v="2020-06-09T00:00:00"/>
    <s v="GCS1122006"/>
    <s v=" "/>
    <s v="Image URL"/>
    <s v="470"/>
    <s v="WOFF"/>
    <s v="CAOCC"/>
    <s v=" "/>
    <s v=" "/>
  </r>
  <r>
    <x v="1"/>
    <x v="4"/>
    <x v="1"/>
    <x v="2"/>
    <s v="Uncollect Acct Elect-Write Off"/>
    <n v="-778.25"/>
    <s v="USD"/>
    <s v="CS10213390"/>
    <x v="1"/>
    <s v=" "/>
    <s v="BRO"/>
    <s v="F3PCR56244"/>
    <s v="G"/>
    <s v=" "/>
    <d v="2020-06-26T00:00:00"/>
    <s v="GCS1272006"/>
    <s v=" "/>
    <s v="Image URL"/>
    <s v="470"/>
    <s v="WOFF"/>
    <s v="CAOCC"/>
    <s v=" "/>
    <s v=" "/>
  </r>
  <r>
    <x v="1"/>
    <x v="4"/>
    <x v="1"/>
    <x v="2"/>
    <s v="Uncollect Acct Elect-Write Off"/>
    <n v="-446.48"/>
    <s v="USD"/>
    <s v="CS10211838"/>
    <x v="1"/>
    <s v=" "/>
    <s v="BRO"/>
    <s v="F3PCR56244"/>
    <s v="G"/>
    <s v=" "/>
    <d v="2020-06-17T00:00:00"/>
    <s v="GCS1192006"/>
    <s v=" "/>
    <s v="Image URL"/>
    <s v="470"/>
    <s v="WOFF"/>
    <s v="CAOCC"/>
    <s v=" "/>
    <s v=" "/>
  </r>
  <r>
    <x v="1"/>
    <x v="4"/>
    <x v="1"/>
    <x v="2"/>
    <s v="Uncollect Acct Elect-Write Off"/>
    <n v="-147.57"/>
    <s v="USD"/>
    <s v="CS10210163"/>
    <x v="1"/>
    <s v=" "/>
    <s v="BRO"/>
    <s v="F3PCR56244"/>
    <s v="G"/>
    <s v=" "/>
    <d v="2020-06-05T00:00:00"/>
    <s v="GCS1092006"/>
    <s v=" "/>
    <s v="Image URL"/>
    <s v="470"/>
    <s v="WOFF"/>
    <s v="CAOCC"/>
    <s v=" "/>
    <s v=" "/>
  </r>
  <r>
    <x v="1"/>
    <x v="8"/>
    <x v="1"/>
    <x v="2"/>
    <s v="Uncollect Acct Elect-Write Off"/>
    <n v="-375.52"/>
    <s v="USD"/>
    <s v="CS10218148"/>
    <x v="1"/>
    <s v=" "/>
    <s v="BRO"/>
    <s v="F3PCR56244"/>
    <s v="G"/>
    <s v=" "/>
    <d v="2020-07-16T00:00:00"/>
    <s v="GCS1182007"/>
    <s v=" "/>
    <s v="Image URL"/>
    <s v="470"/>
    <s v="WOFF"/>
    <s v="CAOCC"/>
    <s v=" "/>
    <s v=" "/>
  </r>
  <r>
    <x v="1"/>
    <x v="8"/>
    <x v="1"/>
    <x v="2"/>
    <s v="Uncollect Acct Elect-Write Off"/>
    <n v="-549.41"/>
    <s v="USD"/>
    <s v="CS10217604"/>
    <x v="1"/>
    <s v=" "/>
    <s v="BRO"/>
    <s v="F3PCR56244"/>
    <s v="G"/>
    <s v=" "/>
    <d v="2020-07-13T00:00:00"/>
    <s v="GCS1152007"/>
    <s v=" "/>
    <s v="Image URL"/>
    <s v="470"/>
    <s v="WOFF"/>
    <s v="CAOCC"/>
    <s v=" "/>
    <s v=" "/>
  </r>
  <r>
    <x v="1"/>
    <x v="8"/>
    <x v="1"/>
    <x v="2"/>
    <s v="Uncollect Acct Elect-Write Off"/>
    <n v="-133.88"/>
    <s v="USD"/>
    <s v="CS10220229"/>
    <x v="1"/>
    <s v=" "/>
    <s v="BRO"/>
    <s v="F3PCR56244"/>
    <s v="G"/>
    <s v=" "/>
    <d v="2020-07-29T00:00:00"/>
    <s v="GCS1292007"/>
    <s v=" "/>
    <s v="Image URL"/>
    <s v="470"/>
    <s v="WOFF"/>
    <s v="CAOCC"/>
    <s v=" "/>
    <s v=" "/>
  </r>
  <r>
    <x v="1"/>
    <x v="9"/>
    <x v="1"/>
    <x v="2"/>
    <s v="Uncollect Acct Elect-Write Off"/>
    <n v="-48.32"/>
    <s v="USD"/>
    <s v="CS10223557"/>
    <x v="1"/>
    <s v=" "/>
    <s v="BRO"/>
    <s v="F3PCR56244"/>
    <s v="G"/>
    <s v=" "/>
    <d v="2020-08-11T00:00:00"/>
    <s v="GCS1142008"/>
    <s v=" "/>
    <s v="Image URL"/>
    <s v="470"/>
    <s v="WOFF"/>
    <s v="CAOCC"/>
    <s v=" "/>
    <s v=" "/>
  </r>
  <r>
    <x v="1"/>
    <x v="10"/>
    <x v="1"/>
    <x v="2"/>
    <s v="Uncollect Acct Elect-Write Off"/>
    <n v="-99.31"/>
    <s v="USD"/>
    <s v="CS10230955"/>
    <x v="1"/>
    <s v=" "/>
    <s v="BRO"/>
    <s v="F3PCR56244"/>
    <s v="G"/>
    <s v=" "/>
    <d v="2020-09-21T00:00:00"/>
    <s v="GCS1232009"/>
    <s v=" "/>
    <s v="Image URL"/>
    <s v="470"/>
    <s v="WOFF"/>
    <s v="CAOCC"/>
    <s v=" "/>
    <s v=" "/>
  </r>
  <r>
    <x v="1"/>
    <x v="10"/>
    <x v="1"/>
    <x v="2"/>
    <s v="Uncollect Acct Elect-Write Off"/>
    <n v="-308.23"/>
    <s v="USD"/>
    <s v="CS10229215"/>
    <x v="1"/>
    <s v=" "/>
    <s v="BRO"/>
    <s v="F3PCR56244"/>
    <s v="G"/>
    <s v=" "/>
    <d v="2020-09-08T00:00:00"/>
    <s v="GCS1122009"/>
    <s v=" "/>
    <s v="Image URL"/>
    <s v="470"/>
    <s v="WOFF"/>
    <s v="CAOCC"/>
    <s v=" "/>
    <s v=" "/>
  </r>
  <r>
    <x v="1"/>
    <x v="11"/>
    <x v="1"/>
    <x v="2"/>
    <s v="Uncollect Acct Elect-Write Off"/>
    <n v="145.25"/>
    <s v="USD"/>
    <s v="CS10236421"/>
    <x v="1"/>
    <s v=" "/>
    <s v="BRO"/>
    <s v="F3PCR56244"/>
    <s v="G"/>
    <s v=" "/>
    <d v="2020-10-13T00:00:00"/>
    <s v="GCS1172010"/>
    <s v=" "/>
    <s v="Image URL"/>
    <s v="470"/>
    <s v="WOFF"/>
    <s v="CAOCC"/>
    <s v=" "/>
    <s v=" "/>
  </r>
  <r>
    <x v="1"/>
    <x v="5"/>
    <x v="1"/>
    <x v="2"/>
    <s v="Uncollect Acct Elect-Write Off"/>
    <n v="-69.239999999999995"/>
    <s v="USD"/>
    <s v="CS10242999"/>
    <x v="1"/>
    <s v=" "/>
    <s v="BRO"/>
    <s v="F3PCR56244"/>
    <s v="G"/>
    <s v=" "/>
    <d v="2020-11-13T00:00:00"/>
    <s v="GCS1172011"/>
    <s v=" "/>
    <s v="Image URL"/>
    <s v="470"/>
    <s v="WOFF"/>
    <s v="CAOCC"/>
    <s v=" "/>
    <s v=" "/>
  </r>
  <r>
    <x v="1"/>
    <x v="5"/>
    <x v="1"/>
    <x v="2"/>
    <s v="Uncollect Acct Elect-Write Off"/>
    <n v="-411.17"/>
    <s v="USD"/>
    <s v="CS10243751"/>
    <x v="1"/>
    <s v=" "/>
    <s v="BRO"/>
    <s v="F3PCR56244"/>
    <s v="G"/>
    <s v=" "/>
    <d v="2020-11-19T00:00:00"/>
    <s v="GCS1222011"/>
    <s v=" "/>
    <s v="Image URL"/>
    <s v="470"/>
    <s v="WOFF"/>
    <s v="CAOCC"/>
    <s v=" "/>
    <s v=" "/>
  </r>
  <r>
    <x v="1"/>
    <x v="5"/>
    <x v="1"/>
    <x v="2"/>
    <s v="Uncollect Acct Elect-Write Off"/>
    <n v="-227.51"/>
    <s v="USD"/>
    <s v="CS10243703"/>
    <x v="1"/>
    <s v=" "/>
    <s v="BRO"/>
    <s v="F3PCR56244"/>
    <s v="G"/>
    <s v=" "/>
    <d v="2020-11-18T00:00:00"/>
    <s v="GCS1212011"/>
    <s v=" "/>
    <s v="Image URL"/>
    <s v="470"/>
    <s v="WOFF"/>
    <s v="CAOCC"/>
    <s v=" "/>
    <s v=" "/>
  </r>
  <r>
    <x v="1"/>
    <x v="1"/>
    <x v="1"/>
    <x v="2"/>
    <s v="Uncollect Acct Elect-Write Off"/>
    <n v="-146.88999999999999"/>
    <s v="USD"/>
    <s v="CS10249299"/>
    <x v="1"/>
    <s v=" "/>
    <s v="BRO"/>
    <s v="F3PCR56244"/>
    <s v="G"/>
    <s v=" "/>
    <d v="2020-12-14T00:00:00"/>
    <s v="GCS1172012"/>
    <s v=" "/>
    <s v="Image URL"/>
    <s v="470"/>
    <s v="WOFF"/>
    <s v="CAOCC"/>
    <s v=" "/>
    <s v=" "/>
  </r>
  <r>
    <x v="1"/>
    <x v="1"/>
    <x v="1"/>
    <x v="2"/>
    <s v="Uncollect Acct Elect-Write Off"/>
    <n v="-129.25"/>
    <s v="USD"/>
    <s v="CS10252639"/>
    <x v="1"/>
    <s v=" "/>
    <s v="BRO"/>
    <s v="F3PCR56244"/>
    <s v="G"/>
    <s v=" "/>
    <d v="2020-12-31T00:00:00"/>
    <s v="GCS1302012"/>
    <s v=" "/>
    <s v="Image URL"/>
    <s v="470"/>
    <s v="WOFF"/>
    <s v="CAOCC"/>
    <s v=" "/>
    <s v=" "/>
  </r>
  <r>
    <x v="1"/>
    <x v="1"/>
    <x v="1"/>
    <x v="2"/>
    <s v="Uncollect Acct Elect-Write Off"/>
    <n v="-65.91"/>
    <s v="USD"/>
    <s v="CS10248825"/>
    <x v="1"/>
    <s v=" "/>
    <s v="BRO"/>
    <s v="F3PCR56244"/>
    <s v="G"/>
    <s v=" "/>
    <d v="2020-12-10T00:00:00"/>
    <s v="GCS1142012"/>
    <s v=" "/>
    <s v="Image URL"/>
    <s v="470"/>
    <s v="WOFF"/>
    <s v="CAOCC"/>
    <s v=" "/>
    <s v=" "/>
  </r>
  <r>
    <x v="0"/>
    <x v="6"/>
    <x v="1"/>
    <x v="2"/>
    <s v="Uncollect Acct Elect-Write Off"/>
    <n v="-23.76"/>
    <s v="USD"/>
    <s v="CS10256461"/>
    <x v="1"/>
    <s v=" "/>
    <s v="BRO"/>
    <s v="F3PCR56244"/>
    <s v="G"/>
    <s v=" "/>
    <d v="2021-01-05T00:00:00"/>
    <s v="GCS1042101"/>
    <s v=" "/>
    <s v="Image URL"/>
    <s v="470"/>
    <s v="WOFF"/>
    <s v="CAOCC"/>
    <s v=" "/>
    <s v=" "/>
  </r>
  <r>
    <x v="0"/>
    <x v="3"/>
    <x v="1"/>
    <x v="0"/>
    <s v="Acc Prov For Uncollect Acc"/>
    <n v="59.23"/>
    <s v="USD"/>
    <s v="CS10260869"/>
    <x v="1"/>
    <s v=" "/>
    <s v="BRO"/>
    <s v="F3PCR56244"/>
    <s v="G"/>
    <s v=" "/>
    <d v="2021-02-03T00:00:00"/>
    <s v="GCS1072102"/>
    <s v=" "/>
    <s v="Image URL"/>
    <s v="470"/>
    <s v="WOFF"/>
    <s v="CAOCC"/>
    <s v=" "/>
    <s v=" "/>
  </r>
  <r>
    <x v="0"/>
    <x v="3"/>
    <x v="1"/>
    <x v="0"/>
    <s v="Acc Prov For Uncollect Acc"/>
    <n v="-69.03"/>
    <s v="USD"/>
    <s v="CS10264242"/>
    <x v="1"/>
    <s v=" "/>
    <s v="BRO"/>
    <s v="F3PCR56244"/>
    <s v="G"/>
    <s v=" "/>
    <d v="2021-02-26T00:00:00"/>
    <s v="GCS1272102"/>
    <s v=" "/>
    <s v="Image URL"/>
    <s v="470"/>
    <s v="WOFF"/>
    <s v="CAOCC"/>
    <s v=" "/>
    <s v=" "/>
  </r>
  <r>
    <x v="0"/>
    <x v="3"/>
    <x v="1"/>
    <x v="2"/>
    <s v="Uncollect Acct Elect-Write Off"/>
    <n v="-30.97"/>
    <s v="USD"/>
    <s v="CS10260869"/>
    <x v="1"/>
    <s v=" "/>
    <s v="BRO"/>
    <s v="F3PCR56244"/>
    <s v="G"/>
    <s v=" "/>
    <d v="2021-02-04T00:00:00"/>
    <s v="GCS1082102"/>
    <s v=" "/>
    <s v="Image URL"/>
    <s v="470"/>
    <s v="WOFF"/>
    <s v="CAOCC"/>
    <s v=" "/>
    <s v=" "/>
  </r>
  <r>
    <x v="0"/>
    <x v="2"/>
    <x v="1"/>
    <x v="2"/>
    <s v="Uncollect Acct Elect-Write Off"/>
    <n v="-69.45"/>
    <s v="USD"/>
    <s v="CS10268274"/>
    <x v="1"/>
    <s v=" "/>
    <s v="BRO"/>
    <s v="F3PCR56244"/>
    <s v="G"/>
    <s v=" "/>
    <d v="2021-03-18T00:00:00"/>
    <s v="GCS1182103"/>
    <s v=" "/>
    <s v="Image URL"/>
    <s v="470"/>
    <s v="WOFF"/>
    <s v="CAOCC"/>
    <s v=" "/>
    <s v=" "/>
  </r>
  <r>
    <x v="0"/>
    <x v="2"/>
    <x v="1"/>
    <x v="2"/>
    <s v="Uncollect Acct Elect-Write Off"/>
    <n v="-559.94000000000005"/>
    <s v="USD"/>
    <s v="CS10270068"/>
    <x v="1"/>
    <s v=" "/>
    <s v="BRO"/>
    <s v="F3PCR56244"/>
    <s v="G"/>
    <s v=" "/>
    <d v="2021-03-29T00:00:00"/>
    <s v="GCS1272103"/>
    <s v=" "/>
    <s v="Image URL"/>
    <s v="470"/>
    <s v="WOFF"/>
    <s v="CAOCC"/>
    <s v=" "/>
    <s v=" "/>
  </r>
  <r>
    <x v="0"/>
    <x v="2"/>
    <x v="1"/>
    <x v="2"/>
    <s v="Uncollect Acct Elect-Write Off"/>
    <n v="-301.36"/>
    <s v="USD"/>
    <s v="CS10266396"/>
    <x v="1"/>
    <s v=" "/>
    <s v="BRO"/>
    <s v="F3PCR56244"/>
    <s v="G"/>
    <s v=" "/>
    <d v="2021-03-05T00:00:00"/>
    <s v="GCS1072103"/>
    <s v=" "/>
    <s v="Image URL"/>
    <s v="470"/>
    <s v="WOFF"/>
    <s v="CAOCC"/>
    <s v=" "/>
    <s v=" "/>
  </r>
  <r>
    <x v="0"/>
    <x v="0"/>
    <x v="1"/>
    <x v="2"/>
    <s v="Uncollect Acct Elect-Write Off"/>
    <n v="-8.93"/>
    <s v="USD"/>
    <s v="CS10273647"/>
    <x v="1"/>
    <s v=" "/>
    <s v="BRO"/>
    <s v="F3PCR56244"/>
    <s v="G"/>
    <s v=" "/>
    <d v="2021-04-06T00:00:00"/>
    <s v="GCS1072104"/>
    <s v=" "/>
    <s v="Image URL"/>
    <s v="470"/>
    <s v="WOFF"/>
    <s v="CAOCC"/>
    <s v=" "/>
    <s v=" "/>
  </r>
  <r>
    <x v="0"/>
    <x v="0"/>
    <x v="1"/>
    <x v="0"/>
    <s v="Acc Prov For Uncollect Acc"/>
    <n v="798.43"/>
    <s v="USD"/>
    <s v="CS10276488"/>
    <x v="1"/>
    <s v=" "/>
    <s v="BRO"/>
    <s v="F3PCR56244"/>
    <s v="G"/>
    <s v=" "/>
    <d v="2021-04-28T00:00:00"/>
    <s v="GCS1262104"/>
    <s v=" "/>
    <s v="Image URL"/>
    <s v="470"/>
    <s v="WOFF"/>
    <s v="CAOCC"/>
    <s v=" "/>
    <s v=" "/>
  </r>
  <r>
    <x v="0"/>
    <x v="0"/>
    <x v="1"/>
    <x v="2"/>
    <s v="Uncollect Acct Elect-Write Off"/>
    <n v="-306.60000000000002"/>
    <s v="USD"/>
    <s v="CS10277518"/>
    <x v="1"/>
    <s v=" "/>
    <s v="BRO"/>
    <s v="F3PCR56244"/>
    <s v="G"/>
    <s v=" "/>
    <d v="2021-04-30T00:00:00"/>
    <s v="GCS1282104"/>
    <s v=" "/>
    <s v="Image URL"/>
    <s v="470"/>
    <s v="WOFF"/>
    <s v="CAOCC"/>
    <s v=" "/>
    <s v=" "/>
  </r>
  <r>
    <x v="0"/>
    <x v="0"/>
    <x v="1"/>
    <x v="2"/>
    <s v="Uncollect Acct Elect-Write Off"/>
    <n v="-91.31"/>
    <s v="USD"/>
    <s v="CS10276488"/>
    <x v="1"/>
    <s v=" "/>
    <s v="BRO"/>
    <s v="F3PCR56244"/>
    <s v="G"/>
    <s v=" "/>
    <d v="2021-04-28T00:00:00"/>
    <s v="GCS1262104"/>
    <s v=" "/>
    <s v="Image URL"/>
    <s v="470"/>
    <s v="WOFF"/>
    <s v="CAOCC"/>
    <s v=" "/>
    <s v=" "/>
  </r>
  <r>
    <x v="1"/>
    <x v="6"/>
    <x v="1"/>
    <x v="2"/>
    <s v="Uncollect Acct Elect-Write Off"/>
    <n v="8288.8700000000008"/>
    <s v="USD"/>
    <s v="CS10180445"/>
    <x v="1"/>
    <s v=" "/>
    <s v="BRO"/>
    <s v="F3PCR56244"/>
    <s v="E"/>
    <s v=" "/>
    <d v="2020-01-16T00:00:00"/>
    <s v="GCS1172001"/>
    <s v=" "/>
    <s v="Image URL"/>
    <s v="470"/>
    <s v="WOFF"/>
    <s v="CAOCC"/>
    <s v=" "/>
    <s v=" "/>
  </r>
  <r>
    <x v="1"/>
    <x v="6"/>
    <x v="1"/>
    <x v="2"/>
    <s v="Uncollect Acct Elect-Write Off"/>
    <n v="12453.88"/>
    <s v="USD"/>
    <s v="CS10182810"/>
    <x v="1"/>
    <s v=" "/>
    <s v="BRO"/>
    <s v="F3PCR56244"/>
    <s v="E"/>
    <s v=" "/>
    <d v="2020-01-31T00:00:00"/>
    <s v="GCS1302001"/>
    <s v=" "/>
    <s v="Image URL"/>
    <s v="470"/>
    <s v="WOFF"/>
    <s v="CAOCC"/>
    <s v=" "/>
    <s v=" "/>
  </r>
  <r>
    <x v="1"/>
    <x v="3"/>
    <x v="1"/>
    <x v="2"/>
    <s v="Uncollect Acct Elect-Write Off"/>
    <n v="12193.4"/>
    <s v="USD"/>
    <s v="CS10185358"/>
    <x v="1"/>
    <s v=" "/>
    <s v="BRO"/>
    <s v="F3PCR56244"/>
    <s v="E"/>
    <s v=" "/>
    <d v="2020-02-04T00:00:00"/>
    <s v="GCS1072002"/>
    <s v=" "/>
    <s v="Image URL"/>
    <s v="470"/>
    <s v="WOFF"/>
    <s v="CAOCC"/>
    <s v=" "/>
    <s v=" "/>
  </r>
  <r>
    <x v="1"/>
    <x v="3"/>
    <x v="1"/>
    <x v="2"/>
    <s v="Uncollect Acct Elect-Write Off"/>
    <n v="11612.96"/>
    <s v="USD"/>
    <s v="CS10187588"/>
    <x v="1"/>
    <s v=" "/>
    <s v="BRO"/>
    <s v="F3PCR56244"/>
    <s v="E"/>
    <s v=" "/>
    <d v="2020-02-24T00:00:00"/>
    <s v="GCS1242002"/>
    <s v=" "/>
    <s v="Image URL"/>
    <s v="470"/>
    <s v="WOFF"/>
    <s v="CAOCC"/>
    <s v=" "/>
    <s v=" "/>
  </r>
  <r>
    <x v="1"/>
    <x v="3"/>
    <x v="1"/>
    <x v="2"/>
    <s v="Uncollect Acct Elect-Write Off"/>
    <n v="6895.53"/>
    <s v="USD"/>
    <s v="CS10185607"/>
    <x v="1"/>
    <s v=" "/>
    <s v="BRO"/>
    <s v="F3PCR56244"/>
    <s v="E"/>
    <s v=" "/>
    <d v="2020-02-11T00:00:00"/>
    <s v="GCS1132002"/>
    <s v=" "/>
    <s v="Image URL"/>
    <s v="470"/>
    <s v="WOFF"/>
    <s v="CAOCC"/>
    <s v=" "/>
    <s v=" "/>
  </r>
  <r>
    <x v="1"/>
    <x v="3"/>
    <x v="1"/>
    <x v="2"/>
    <s v="Uncollect Acct Elect-Write Off"/>
    <n v="12239.5"/>
    <s v="USD"/>
    <s v="CS10186053"/>
    <x v="1"/>
    <s v=" "/>
    <s v="BRO"/>
    <s v="F3PCR56244"/>
    <s v="E"/>
    <s v=" "/>
    <d v="2020-02-13T00:00:00"/>
    <s v="GCS1152002"/>
    <s v=" "/>
    <s v="Image URL"/>
    <s v="470"/>
    <s v="WOFF"/>
    <s v="CAOCC"/>
    <s v=" "/>
    <s v=" "/>
  </r>
  <r>
    <x v="1"/>
    <x v="2"/>
    <x v="1"/>
    <x v="2"/>
    <s v="Uncollect Acct Elect-Write Off"/>
    <n v="14113.02"/>
    <s v="USD"/>
    <s v="CS10191250"/>
    <x v="1"/>
    <s v=" "/>
    <s v="BRO"/>
    <s v="F3PCR56244"/>
    <s v="E"/>
    <s v=" "/>
    <d v="2020-03-06T00:00:00"/>
    <s v="GCS1082003"/>
    <s v=" "/>
    <s v="Image URL"/>
    <s v="470"/>
    <s v="WOFF"/>
    <s v="CAOCC"/>
    <s v=" "/>
    <s v=" "/>
  </r>
  <r>
    <x v="1"/>
    <x v="2"/>
    <x v="1"/>
    <x v="2"/>
    <s v="Uncollect Acct Elect-Write Off"/>
    <n v="-2034.95"/>
    <s v="USD"/>
    <s v="CS10194045"/>
    <x v="1"/>
    <s v=" "/>
    <s v="BRO"/>
    <s v="F3PCR56244"/>
    <s v="E"/>
    <s v=" "/>
    <d v="2020-03-26T00:00:00"/>
    <s v="GCS1282003"/>
    <s v=" "/>
    <s v="Image URL"/>
    <s v="470"/>
    <s v="WOFF"/>
    <s v="CAOCC"/>
    <s v=" "/>
    <s v=" "/>
  </r>
  <r>
    <x v="1"/>
    <x v="2"/>
    <x v="1"/>
    <x v="2"/>
    <s v="Uncollect Acct Elect-Write Off"/>
    <n v="-2996.32"/>
    <s v="USD"/>
    <s v="CS10193560"/>
    <x v="1"/>
    <s v=" "/>
    <s v="BRO"/>
    <s v="F3PCR56244"/>
    <s v="E"/>
    <s v=" "/>
    <d v="2020-03-24T00:00:00"/>
    <s v="GCS1262003"/>
    <s v=" "/>
    <s v="Image URL"/>
    <s v="470"/>
    <s v="WOFF"/>
    <s v="CAOCC"/>
    <s v=" "/>
    <s v=" "/>
  </r>
  <r>
    <x v="1"/>
    <x v="0"/>
    <x v="1"/>
    <x v="2"/>
    <s v="Uncollect Acct Elect-Write Off"/>
    <n v="-163.93"/>
    <s v="USD"/>
    <s v="CS10199420"/>
    <x v="1"/>
    <s v=" "/>
    <s v="BRO"/>
    <s v="F3PCR56244"/>
    <s v="E"/>
    <s v=" "/>
    <d v="2020-04-18T00:00:00"/>
    <s v="GCS1202004"/>
    <s v=" "/>
    <s v="Image URL"/>
    <s v="470"/>
    <s v="WOFF"/>
    <s v="CAOCC"/>
    <s v=" "/>
    <s v=" "/>
  </r>
  <r>
    <x v="1"/>
    <x v="0"/>
    <x v="1"/>
    <x v="2"/>
    <s v="Uncollect Acct Elect-Write Off"/>
    <n v="-5015.4799999999996"/>
    <s v="USD"/>
    <s v="CS10198846"/>
    <x v="1"/>
    <s v=" "/>
    <s v="BRO"/>
    <s v="F3PCR56244"/>
    <s v="E"/>
    <s v=" "/>
    <d v="2020-04-14T00:00:00"/>
    <s v="GCS1162004"/>
    <s v=" "/>
    <s v="Image URL"/>
    <s v="470"/>
    <s v="WOFF"/>
    <s v="CAOCC"/>
    <s v=" "/>
    <s v=" "/>
  </r>
  <r>
    <x v="1"/>
    <x v="0"/>
    <x v="1"/>
    <x v="2"/>
    <s v="Uncollect Acct Elect-Write Off"/>
    <n v="-3278.87"/>
    <s v="USD"/>
    <s v="CS10199643"/>
    <x v="1"/>
    <s v=" "/>
    <s v="BRO"/>
    <s v="F3PCR56244"/>
    <s v="E"/>
    <s v=" "/>
    <d v="2020-04-20T00:00:00"/>
    <s v="GCS1212004"/>
    <s v=" "/>
    <s v="Image URL"/>
    <s v="470"/>
    <s v="WOFF"/>
    <s v="CAOCC"/>
    <s v=" "/>
    <s v=" "/>
  </r>
  <r>
    <x v="1"/>
    <x v="0"/>
    <x v="1"/>
    <x v="2"/>
    <s v="Uncollect Acct Elect-Write Off"/>
    <n v="-9861.25"/>
    <s v="USD"/>
    <s v="CS10200064"/>
    <x v="1"/>
    <s v=" "/>
    <s v="BRO"/>
    <s v="F3PCR56244"/>
    <s v="E"/>
    <s v=" "/>
    <d v="2020-04-22T00:00:00"/>
    <s v="GCS1232004"/>
    <s v=" "/>
    <s v="Image URL"/>
    <s v="470"/>
    <s v="WOFF"/>
    <s v="CAOCC"/>
    <s v=" "/>
    <s v=" "/>
  </r>
  <r>
    <x v="1"/>
    <x v="0"/>
    <x v="1"/>
    <x v="2"/>
    <s v="Uncollect Acct Elect-Write Off"/>
    <n v="-1826.39"/>
    <s v="USD"/>
    <s v="CS10201463"/>
    <x v="1"/>
    <s v=" "/>
    <s v="BRO"/>
    <s v="F3PCR56244"/>
    <s v="E"/>
    <s v=" "/>
    <d v="2020-04-29T00:00:00"/>
    <s v="GCS1292004"/>
    <s v=" "/>
    <s v="Image URL"/>
    <s v="470"/>
    <s v="WOFF"/>
    <s v="CAOCC"/>
    <s v=" "/>
    <s v=" "/>
  </r>
  <r>
    <x v="1"/>
    <x v="0"/>
    <x v="1"/>
    <x v="2"/>
    <s v="Uncollect Acct Elect-Write Off"/>
    <n v="-3090.61"/>
    <s v="USD"/>
    <s v="CS10198132"/>
    <x v="1"/>
    <s v=" "/>
    <s v="BRO"/>
    <s v="F3PCR56244"/>
    <s v="E"/>
    <s v=" "/>
    <d v="2020-04-01T00:00:00"/>
    <s v="GCS1052004"/>
    <s v=" "/>
    <s v="Image URL"/>
    <s v="470"/>
    <s v="WOFF"/>
    <s v="CAOCC"/>
    <s v=" "/>
    <s v=" "/>
  </r>
  <r>
    <x v="1"/>
    <x v="0"/>
    <x v="1"/>
    <x v="2"/>
    <s v="Uncollect Acct Elect-Write Off"/>
    <n v="-843.44"/>
    <s v="USD"/>
    <s v="CS10198395"/>
    <x v="1"/>
    <s v=" "/>
    <s v="BRO"/>
    <s v="F3PCR56244"/>
    <s v="E"/>
    <s v=" "/>
    <d v="2020-04-09T00:00:00"/>
    <s v="GCS1132004"/>
    <s v=" "/>
    <s v="Image URL"/>
    <s v="470"/>
    <s v="WOFF"/>
    <s v="CAOCC"/>
    <s v=" "/>
    <s v=" "/>
  </r>
  <r>
    <x v="1"/>
    <x v="7"/>
    <x v="1"/>
    <x v="2"/>
    <s v="Uncollect Acct Elect-Write Off"/>
    <n v="-462.86"/>
    <s v="USD"/>
    <s v="CS10206698"/>
    <x v="1"/>
    <s v=" "/>
    <s v="BRO"/>
    <s v="F3PCR56244"/>
    <s v="E"/>
    <s v=" "/>
    <d v="2020-05-25T00:00:00"/>
    <s v="GCS1232005"/>
    <s v=" "/>
    <s v="Image URL"/>
    <s v="470"/>
    <s v="WOFF"/>
    <s v="CAOCC"/>
    <s v=" "/>
    <s v=" "/>
  </r>
  <r>
    <x v="1"/>
    <x v="7"/>
    <x v="1"/>
    <x v="2"/>
    <s v="Uncollect Acct Elect-Write Off"/>
    <n v="-4079.27"/>
    <s v="USD"/>
    <s v="CS10203833"/>
    <x v="1"/>
    <s v=" "/>
    <s v="BRO"/>
    <s v="F3PCR56244"/>
    <s v="E"/>
    <s v=" "/>
    <d v="2020-05-07T00:00:00"/>
    <s v="GCS1082005"/>
    <s v=" "/>
    <s v="Image URL"/>
    <s v="470"/>
    <s v="WOFF"/>
    <s v="CAOCC"/>
    <s v=" "/>
    <s v=" "/>
  </r>
  <r>
    <x v="1"/>
    <x v="7"/>
    <x v="1"/>
    <x v="2"/>
    <s v="Uncollect Acct Elect-Write Off"/>
    <n v="-2391.77"/>
    <s v="USD"/>
    <s v="CS10203833"/>
    <x v="1"/>
    <s v=" "/>
    <s v="BRO"/>
    <s v="F3PCR56244"/>
    <s v="E"/>
    <s v=" "/>
    <d v="2020-05-06T00:00:00"/>
    <s v="GCS1072005"/>
    <s v=" "/>
    <s v="Image URL"/>
    <s v="470"/>
    <s v="WOFF"/>
    <s v="CAOCC"/>
    <s v=" "/>
    <s v=" "/>
  </r>
  <r>
    <x v="1"/>
    <x v="7"/>
    <x v="1"/>
    <x v="2"/>
    <s v="Uncollect Acct Elect-Write Off"/>
    <n v="-4134.74"/>
    <s v="USD"/>
    <s v="CS10204587"/>
    <x v="1"/>
    <s v=" "/>
    <s v="BRO"/>
    <s v="F3PCR56244"/>
    <s v="E"/>
    <s v=" "/>
    <d v="2020-05-11T00:00:00"/>
    <s v="GCS1112005"/>
    <s v=" "/>
    <s v="Image URL"/>
    <s v="470"/>
    <s v="WOFF"/>
    <s v="CAOCC"/>
    <s v=" "/>
    <s v=" "/>
  </r>
  <r>
    <x v="1"/>
    <x v="4"/>
    <x v="1"/>
    <x v="2"/>
    <s v="Uncollect Acct Elect-Write Off"/>
    <n v="-3030.19"/>
    <s v="USD"/>
    <s v="CS10210926"/>
    <x v="1"/>
    <s v=" "/>
    <s v="BRO"/>
    <s v="F3PCR56244"/>
    <s v="E"/>
    <s v=" "/>
    <d v="2020-06-11T00:00:00"/>
    <s v="GCS1142006"/>
    <s v=" "/>
    <s v="Image URL"/>
    <s v="470"/>
    <s v="WOFF"/>
    <s v="CAOCC"/>
    <s v=" "/>
    <s v=" "/>
  </r>
  <r>
    <x v="1"/>
    <x v="4"/>
    <x v="1"/>
    <x v="2"/>
    <s v="Uncollect Acct Elect-Write Off"/>
    <n v="-5168.67"/>
    <s v="USD"/>
    <s v="CS10210746"/>
    <x v="1"/>
    <s v=" "/>
    <s v="BRO"/>
    <s v="F3PCR56244"/>
    <s v="E"/>
    <s v=" "/>
    <d v="2020-06-10T00:00:00"/>
    <s v="GCS1132006"/>
    <s v=" "/>
    <s v="Image URL"/>
    <s v="470"/>
    <s v="WOFF"/>
    <s v="CAOCC"/>
    <s v=" "/>
    <s v=" "/>
  </r>
  <r>
    <x v="1"/>
    <x v="4"/>
    <x v="1"/>
    <x v="2"/>
    <s v="Uncollect Acct Elect-Write Off"/>
    <n v="-52.12"/>
    <s v="USD"/>
    <s v="CS10213170"/>
    <x v="1"/>
    <s v=" "/>
    <s v="BRO"/>
    <s v="F3PCR56244"/>
    <s v="E"/>
    <s v=" "/>
    <d v="2020-06-26T00:00:00"/>
    <s v="GCS1262006"/>
    <s v=" "/>
    <s v="Image URL"/>
    <s v="470"/>
    <s v="WOFF"/>
    <s v="CAOCC"/>
    <s v=" "/>
    <s v=" "/>
  </r>
  <r>
    <x v="1"/>
    <x v="4"/>
    <x v="1"/>
    <x v="2"/>
    <s v="Uncollect Acct Elect-Write Off"/>
    <n v="-2131.7199999999998"/>
    <s v="USD"/>
    <s v="CS10210163"/>
    <x v="1"/>
    <s v=" "/>
    <s v="BRO"/>
    <s v="F3PCR56244"/>
    <s v="E"/>
    <s v=" "/>
    <d v="2020-06-05T00:00:00"/>
    <s v="GCS1092006"/>
    <s v=" "/>
    <s v="Image URL"/>
    <s v="470"/>
    <s v="WOFF"/>
    <s v="CAOCC"/>
    <s v=" "/>
    <s v=" "/>
  </r>
  <r>
    <x v="1"/>
    <x v="4"/>
    <x v="1"/>
    <x v="2"/>
    <s v="Uncollect Acct Elect-Write Off"/>
    <n v="-573.26"/>
    <s v="USD"/>
    <s v="CS10213390"/>
    <x v="1"/>
    <s v=" "/>
    <s v="BRO"/>
    <s v="F3PCR56244"/>
    <s v="E"/>
    <s v=" "/>
    <d v="2020-06-27T00:00:00"/>
    <s v="GCS1282006"/>
    <s v=" "/>
    <s v="Image URL"/>
    <s v="470"/>
    <s v="WOFF"/>
    <s v="CAOCC"/>
    <s v=" "/>
    <s v=" "/>
  </r>
  <r>
    <x v="1"/>
    <x v="4"/>
    <x v="1"/>
    <x v="2"/>
    <s v="Uncollect Acct Elect-Write Off"/>
    <n v="-3166.21"/>
    <s v="USD"/>
    <s v="CS10210132"/>
    <x v="1"/>
    <s v=" "/>
    <s v="BRO"/>
    <s v="F3PCR56244"/>
    <s v="E"/>
    <s v=" "/>
    <d v="2020-06-02T00:00:00"/>
    <s v="GCS1062006"/>
    <s v=" "/>
    <s v="Image URL"/>
    <s v="470"/>
    <s v="WOFF"/>
    <s v="CAOCC"/>
    <s v=" "/>
    <s v=" "/>
  </r>
  <r>
    <x v="1"/>
    <x v="8"/>
    <x v="1"/>
    <x v="2"/>
    <s v="Uncollect Acct Elect-Write Off"/>
    <n v="-1686.41"/>
    <s v="USD"/>
    <s v="CS10217266"/>
    <x v="1"/>
    <s v=" "/>
    <s v="BRO"/>
    <s v="F3PCR56244"/>
    <s v="E"/>
    <s v=" "/>
    <d v="2020-07-01T00:00:00"/>
    <s v="GCS1062007"/>
    <s v=" "/>
    <s v="Image URL"/>
    <s v="470"/>
    <s v="WOFF"/>
    <s v="CAOCC"/>
    <s v=" "/>
    <s v=" "/>
  </r>
  <r>
    <x v="1"/>
    <x v="8"/>
    <x v="1"/>
    <x v="2"/>
    <s v="Uncollect Acct Elect-Write Off"/>
    <n v="-2188.1999999999998"/>
    <s v="USD"/>
    <s v="CS10217604"/>
    <x v="1"/>
    <s v=" "/>
    <s v="BRO"/>
    <s v="F3PCR56244"/>
    <s v="E"/>
    <s v=" "/>
    <d v="2020-07-13T00:00:00"/>
    <s v="GCS1152007"/>
    <s v=" "/>
    <s v="Image URL"/>
    <s v="470"/>
    <s v="WOFF"/>
    <s v="CAOCC"/>
    <s v=" "/>
    <s v=" "/>
  </r>
  <r>
    <x v="1"/>
    <x v="8"/>
    <x v="1"/>
    <x v="2"/>
    <s v="Uncollect Acct Elect-Write Off"/>
    <n v="-787.84"/>
    <s v="USD"/>
    <s v="CS10218537"/>
    <x v="1"/>
    <s v=" "/>
    <s v="BRO"/>
    <s v="F3PCR56244"/>
    <s v="E"/>
    <s v=" "/>
    <d v="2020-07-20T00:00:00"/>
    <s v="GCS1212007"/>
    <s v=" "/>
    <s v="Image URL"/>
    <s v="470"/>
    <s v="WOFF"/>
    <s v="CAOCC"/>
    <s v=" "/>
    <s v=" "/>
  </r>
  <r>
    <x v="1"/>
    <x v="9"/>
    <x v="1"/>
    <x v="2"/>
    <s v="Uncollect Acct Elect-Write Off"/>
    <n v="-3043.73"/>
    <s v="USD"/>
    <s v="CS10224363"/>
    <x v="1"/>
    <s v=" "/>
    <s v="BRO"/>
    <s v="F3PCR56244"/>
    <s v="E"/>
    <s v=" "/>
    <d v="2020-08-17T00:00:00"/>
    <s v="GCS1192008"/>
    <s v=" "/>
    <s v="Image URL"/>
    <s v="470"/>
    <s v="WOFF"/>
    <s v="CAOCC"/>
    <s v=" "/>
    <s v=" "/>
  </r>
  <r>
    <x v="1"/>
    <x v="9"/>
    <x v="1"/>
    <x v="2"/>
    <s v="Uncollect Acct Elect-Write Off"/>
    <n v="-1842.32"/>
    <s v="USD"/>
    <s v="CS10223975"/>
    <x v="1"/>
    <s v=" "/>
    <s v="BRO"/>
    <s v="F3PCR56244"/>
    <s v="E"/>
    <s v=" "/>
    <d v="2020-08-12T00:00:00"/>
    <s v="GCS1162008"/>
    <s v=" "/>
    <s v="Image URL"/>
    <s v="470"/>
    <s v="WOFF"/>
    <s v="CAOCC"/>
    <s v=" "/>
    <s v=" "/>
  </r>
  <r>
    <x v="1"/>
    <x v="9"/>
    <x v="1"/>
    <x v="2"/>
    <s v="Uncollect Acct Elect-Write Off"/>
    <n v="-4599.46"/>
    <s v="USD"/>
    <s v="CS10224919"/>
    <x v="1"/>
    <s v=" "/>
    <s v="BRO"/>
    <s v="F3PCR56244"/>
    <s v="E"/>
    <s v=" "/>
    <d v="2020-08-20T00:00:00"/>
    <s v="GCS1222008"/>
    <s v=" "/>
    <s v="Image URL"/>
    <s v="470"/>
    <s v="WOFF"/>
    <s v="CAOCC"/>
    <s v=" "/>
    <s v=" "/>
  </r>
  <r>
    <x v="1"/>
    <x v="10"/>
    <x v="1"/>
    <x v="2"/>
    <s v="Uncollect Acct Elect-Write Off"/>
    <n v="-2270.08"/>
    <s v="USD"/>
    <s v="CS10230955"/>
    <x v="1"/>
    <s v=" "/>
    <s v="BRO"/>
    <s v="F3PCR56244"/>
    <s v="E"/>
    <s v=" "/>
    <d v="2020-09-21T00:00:00"/>
    <s v="GCS1232009"/>
    <s v=" "/>
    <s v="Image URL"/>
    <s v="470"/>
    <s v="WOFF"/>
    <s v="CAOCC"/>
    <s v=" "/>
    <s v=" "/>
  </r>
  <r>
    <x v="1"/>
    <x v="10"/>
    <x v="1"/>
    <x v="2"/>
    <s v="Uncollect Acct Elect-Write Off"/>
    <n v="-81.03"/>
    <s v="USD"/>
    <s v="CS10230776"/>
    <x v="1"/>
    <s v=" "/>
    <s v="BRO"/>
    <s v="F3PCR56244"/>
    <s v="E"/>
    <s v=" "/>
    <d v="2020-09-19T00:00:00"/>
    <s v="GCS1222009"/>
    <s v=" "/>
    <s v="Image URL"/>
    <s v="470"/>
    <s v="WOFF"/>
    <s v="CAOCC"/>
    <s v=" "/>
    <s v=" "/>
  </r>
  <r>
    <x v="1"/>
    <x v="10"/>
    <x v="1"/>
    <x v="2"/>
    <s v="Uncollect Acct Elect-Write Off"/>
    <n v="-1192.8699999999999"/>
    <s v="USD"/>
    <s v="CS10229733"/>
    <x v="1"/>
    <s v=" "/>
    <s v="BRO"/>
    <s v="F3PCR56244"/>
    <s v="E"/>
    <s v=" "/>
    <d v="2020-09-11T00:00:00"/>
    <s v="GCS1152009"/>
    <s v=" "/>
    <s v="Image URL"/>
    <s v="470"/>
    <s v="WOFF"/>
    <s v="CAOCC"/>
    <s v=" "/>
    <s v=" "/>
  </r>
  <r>
    <x v="1"/>
    <x v="10"/>
    <x v="1"/>
    <x v="2"/>
    <s v="Uncollect Acct Elect-Write Off"/>
    <n v="-956.61"/>
    <s v="USD"/>
    <s v="CS10230158"/>
    <x v="1"/>
    <s v=" "/>
    <s v="BRO"/>
    <s v="F3PCR56244"/>
    <s v="E"/>
    <s v=" "/>
    <d v="2020-09-15T00:00:00"/>
    <s v="GCS1182009"/>
    <s v=" "/>
    <s v="Image URL"/>
    <s v="470"/>
    <s v="WOFF"/>
    <s v="CAOCC"/>
    <s v=" "/>
    <s v=" "/>
  </r>
  <r>
    <x v="1"/>
    <x v="10"/>
    <x v="1"/>
    <x v="2"/>
    <s v="Uncollect Acct Elect-Write Off"/>
    <n v="-316.79000000000002"/>
    <s v="USD"/>
    <s v="CS10232114"/>
    <x v="1"/>
    <s v=" "/>
    <s v="BRO"/>
    <s v="F3PCR56244"/>
    <s v="E"/>
    <s v=" "/>
    <d v="2020-09-28T00:00:00"/>
    <s v="GCS1292009"/>
    <s v=" "/>
    <s v="Image URL"/>
    <s v="470"/>
    <s v="WOFF"/>
    <s v="CAOCC"/>
    <s v=" "/>
    <s v=" "/>
  </r>
  <r>
    <x v="1"/>
    <x v="11"/>
    <x v="1"/>
    <x v="2"/>
    <s v="Uncollect Acct Elect-Write Off"/>
    <n v="-1039.55"/>
    <s v="USD"/>
    <s v="CS10238273"/>
    <x v="1"/>
    <s v=" "/>
    <s v="BRO"/>
    <s v="F3PCR56244"/>
    <s v="E"/>
    <s v=" "/>
    <d v="2020-10-26T00:00:00"/>
    <s v="GCS1282010"/>
    <s v=" "/>
    <s v="Image URL"/>
    <s v="470"/>
    <s v="WOFF"/>
    <s v="CAOCC"/>
    <s v=" "/>
    <s v=" "/>
  </r>
  <r>
    <x v="1"/>
    <x v="11"/>
    <x v="1"/>
    <x v="2"/>
    <s v="Uncollect Acct Elect-Write Off"/>
    <n v="-2866.52"/>
    <s v="USD"/>
    <s v="CS10236594"/>
    <x v="1"/>
    <s v=" "/>
    <s v="BRO"/>
    <s v="F3PCR56244"/>
    <s v="E"/>
    <s v=" "/>
    <d v="2020-10-14T00:00:00"/>
    <s v="GCS1182010"/>
    <s v=" "/>
    <s v="Image URL"/>
    <s v="470"/>
    <s v="WOFF"/>
    <s v="CAOCC"/>
    <s v=" "/>
    <s v=" "/>
  </r>
  <r>
    <x v="1"/>
    <x v="11"/>
    <x v="1"/>
    <x v="2"/>
    <s v="Uncollect Acct Elect-Write Off"/>
    <n v="-1960.66"/>
    <s v="USD"/>
    <s v="CS10235974"/>
    <x v="1"/>
    <s v=" "/>
    <s v="BRO"/>
    <s v="F3PCR56244"/>
    <s v="E"/>
    <s v=" "/>
    <d v="2020-10-01T00:00:00"/>
    <s v="GCS1072010"/>
    <s v=" "/>
    <s v="Image URL"/>
    <s v="470"/>
    <s v="WOFF"/>
    <s v="CAOCC"/>
    <s v=" "/>
    <s v=" "/>
  </r>
  <r>
    <x v="1"/>
    <x v="11"/>
    <x v="1"/>
    <x v="2"/>
    <s v="Uncollect Acct Elect-Write Off"/>
    <n v="-597.01"/>
    <s v="USD"/>
    <s v="CS10236748"/>
    <x v="1"/>
    <s v=" "/>
    <s v="BRO"/>
    <s v="F3PCR56244"/>
    <s v="E"/>
    <s v=" "/>
    <d v="2020-10-14T00:00:00"/>
    <s v="GCS1192010"/>
    <s v=" "/>
    <s v="Image URL"/>
    <s v="470"/>
    <s v="WOFF"/>
    <s v="CAOCC"/>
    <s v=" "/>
    <s v=" "/>
  </r>
  <r>
    <x v="1"/>
    <x v="11"/>
    <x v="1"/>
    <x v="2"/>
    <s v="Uncollect Acct Elect-Write Off"/>
    <n v="-315.42"/>
    <s v="USD"/>
    <s v="CS10239631"/>
    <x v="1"/>
    <s v=" "/>
    <s v="BRO"/>
    <s v="F3PCR56244"/>
    <s v="E"/>
    <s v=" "/>
    <d v="2020-10-31T00:00:00"/>
    <s v="GCS1332010"/>
    <s v=" "/>
    <s v="Image URL"/>
    <s v="470"/>
    <s v="WOFF"/>
    <s v="CAOCC"/>
    <s v=" "/>
    <s v=" "/>
  </r>
  <r>
    <x v="1"/>
    <x v="1"/>
    <x v="1"/>
    <x v="2"/>
    <s v="Uncollect Acct Elect-Write Off"/>
    <n v="-1533.07"/>
    <s v="USD"/>
    <s v="CS10248021"/>
    <x v="1"/>
    <s v=" "/>
    <s v="BRO"/>
    <s v="F3PCR56244"/>
    <s v="E"/>
    <s v=" "/>
    <d v="2020-12-07T00:00:00"/>
    <s v="GCS1112012"/>
    <s v=" "/>
    <s v="Image URL"/>
    <s v="470"/>
    <s v="WOFF"/>
    <s v="CAOCC"/>
    <s v=" "/>
    <s v=" "/>
  </r>
  <r>
    <x v="1"/>
    <x v="1"/>
    <x v="1"/>
    <x v="2"/>
    <s v="Uncollect Acct Elect-Write Off"/>
    <n v="-2606.4"/>
    <s v="USD"/>
    <s v="CS10248021"/>
    <x v="1"/>
    <s v=" "/>
    <s v="BRO"/>
    <s v="F3PCR56244"/>
    <s v="E"/>
    <s v=" "/>
    <d v="2020-12-02T00:00:00"/>
    <s v="GCS1072012"/>
    <s v=" "/>
    <s v="Image URL"/>
    <s v="470"/>
    <s v="WOFF"/>
    <s v="CAOCC"/>
    <s v=" "/>
    <s v=" "/>
  </r>
  <r>
    <x v="0"/>
    <x v="6"/>
    <x v="1"/>
    <x v="0"/>
    <s v="Acc Prov For Uncollect Acc"/>
    <n v="576.92999999999995"/>
    <s v="USD"/>
    <s v="CS10258642"/>
    <x v="1"/>
    <s v=" "/>
    <s v="BRO"/>
    <s v="F3PCR56244"/>
    <s v="E"/>
    <s v=" "/>
    <d v="2021-01-29T00:00:00"/>
    <s v="GCS1252101"/>
    <s v=" "/>
    <s v="Image URL"/>
    <s v="470"/>
    <s v="WOFF"/>
    <s v="CAOCC"/>
    <s v=" "/>
    <s v=" "/>
  </r>
  <r>
    <x v="0"/>
    <x v="6"/>
    <x v="1"/>
    <x v="2"/>
    <s v="Uncollect Acct Elect-Write Off"/>
    <n v="-3384.41"/>
    <s v="USD"/>
    <s v="CS10257132"/>
    <x v="1"/>
    <s v=" "/>
    <s v="BRO"/>
    <s v="F3PCR56244"/>
    <s v="E"/>
    <s v=" "/>
    <d v="2021-01-25T00:00:00"/>
    <s v="GCS1212101"/>
    <s v=" "/>
    <s v="Image URL"/>
    <s v="470"/>
    <s v="WOFF"/>
    <s v="CAOCC"/>
    <s v=" "/>
    <s v=" "/>
  </r>
  <r>
    <x v="0"/>
    <x v="6"/>
    <x v="1"/>
    <x v="0"/>
    <s v="Acc Prov For Uncollect Acc"/>
    <n v="2519.16"/>
    <s v="USD"/>
    <s v="CS10257834"/>
    <x v="1"/>
    <s v=" "/>
    <s v="BRO"/>
    <s v="F3PCR56244"/>
    <s v="E"/>
    <s v=" "/>
    <d v="2021-01-27T00:00:00"/>
    <s v="GCS1232101"/>
    <s v=" "/>
    <s v="Image URL"/>
    <s v="470"/>
    <s v="WOFF"/>
    <s v="CAOCC"/>
    <s v=" "/>
    <s v=" "/>
  </r>
  <r>
    <x v="0"/>
    <x v="6"/>
    <x v="1"/>
    <x v="2"/>
    <s v="Uncollect Acct Elect-Write Off"/>
    <n v="-1858.73"/>
    <s v="USD"/>
    <s v="CS10258642"/>
    <x v="1"/>
    <s v=" "/>
    <s v="BRO"/>
    <s v="F3PCR56244"/>
    <s v="E"/>
    <s v=" "/>
    <d v="2021-01-29T00:00:00"/>
    <s v="GCS1252101"/>
    <s v=" "/>
    <s v="Image URL"/>
    <s v="470"/>
    <s v="WOFF"/>
    <s v="CAOCC"/>
    <s v=" "/>
    <s v=" "/>
  </r>
  <r>
    <x v="0"/>
    <x v="3"/>
    <x v="1"/>
    <x v="2"/>
    <s v="Uncollect Acct Elect-Write Off"/>
    <n v="-5042.74"/>
    <s v="USD"/>
    <s v="CS10260869"/>
    <x v="1"/>
    <s v=" "/>
    <s v="BRO"/>
    <s v="F3PCR56244"/>
    <s v="E"/>
    <s v=" "/>
    <d v="2021-02-02T00:00:00"/>
    <s v="GCS1062102"/>
    <s v=" "/>
    <s v="Image URL"/>
    <s v="470"/>
    <s v="WOFF"/>
    <s v="CAOCC"/>
    <s v=" "/>
    <s v=" "/>
  </r>
  <r>
    <x v="0"/>
    <x v="3"/>
    <x v="1"/>
    <x v="0"/>
    <s v="Acc Prov For Uncollect Acc"/>
    <n v="112.15"/>
    <s v="USD"/>
    <s v="CS10260869"/>
    <x v="1"/>
    <s v=" "/>
    <s v="BRO"/>
    <s v="F3PCR56244"/>
    <s v="E"/>
    <s v=" "/>
    <d v="2021-02-03T00:00:00"/>
    <s v="GCS1072102"/>
    <s v=" "/>
    <s v="Image URL"/>
    <s v="470"/>
    <s v="WOFF"/>
    <s v="CAOCC"/>
    <s v=" "/>
    <s v=" "/>
  </r>
  <r>
    <x v="0"/>
    <x v="3"/>
    <x v="1"/>
    <x v="0"/>
    <s v="Acc Prov For Uncollect Acc"/>
    <n v="-821.62"/>
    <s v="USD"/>
    <s v="CS10260869"/>
    <x v="1"/>
    <s v=" "/>
    <s v="BRO"/>
    <s v="F3PCR56244"/>
    <s v="E"/>
    <s v=" "/>
    <d v="2021-02-05T00:00:00"/>
    <s v="GCS1092102"/>
    <s v=" "/>
    <s v="Image URL"/>
    <s v="470"/>
    <s v="WOFF"/>
    <s v="CAOCC"/>
    <s v=" "/>
    <s v=" "/>
  </r>
  <r>
    <x v="0"/>
    <x v="3"/>
    <x v="1"/>
    <x v="2"/>
    <s v="Uncollect Acct Elect-Write Off"/>
    <n v="-134.58000000000001"/>
    <s v="USD"/>
    <s v="CS10260897"/>
    <x v="1"/>
    <s v=" "/>
    <s v="BRO"/>
    <s v="F3PCR56244"/>
    <s v="E"/>
    <s v=" "/>
    <d v="2021-02-06T00:00:00"/>
    <s v="GCS1102102"/>
    <s v=" "/>
    <s v="Image URL"/>
    <s v="470"/>
    <s v="WOFF"/>
    <s v="CAOCC"/>
    <s v=" "/>
    <s v=" "/>
  </r>
  <r>
    <x v="0"/>
    <x v="3"/>
    <x v="1"/>
    <x v="0"/>
    <s v="Acc Prov For Uncollect Acc"/>
    <n v="278040.46999999997"/>
    <s v="USD"/>
    <s v="CS10261071"/>
    <x v="1"/>
    <s v=" "/>
    <s v="BRO"/>
    <s v="F3PCR56244"/>
    <s v="E"/>
    <s v=" "/>
    <d v="2021-02-08T00:00:00"/>
    <s v="GCS1112102"/>
    <s v=" "/>
    <s v="Image URL"/>
    <s v="470"/>
    <s v="WOFF"/>
    <s v="CAOCC"/>
    <s v=" "/>
    <s v=" "/>
  </r>
  <r>
    <x v="0"/>
    <x v="3"/>
    <x v="1"/>
    <x v="2"/>
    <s v="Uncollect Acct Elect-Write Off"/>
    <n v="-1938.11"/>
    <s v="USD"/>
    <s v="CS10264242"/>
    <x v="1"/>
    <s v=" "/>
    <s v="BRO"/>
    <s v="F3PCR56244"/>
    <s v="E"/>
    <s v=" "/>
    <d v="2021-02-26T00:00:00"/>
    <s v="GCS1272102"/>
    <s v=" "/>
    <s v="Image URL"/>
    <s v="470"/>
    <s v="WOFF"/>
    <s v="CAOCC"/>
    <s v=" "/>
    <s v=" "/>
  </r>
  <r>
    <x v="0"/>
    <x v="3"/>
    <x v="1"/>
    <x v="0"/>
    <s v="Acc Prov For Uncollect Acc"/>
    <n v="872.02"/>
    <s v="USD"/>
    <s v="CS10264242"/>
    <x v="1"/>
    <s v=" "/>
    <s v="BRO"/>
    <s v="F3PCR56244"/>
    <s v="E"/>
    <s v=" "/>
    <d v="2021-02-26T00:00:00"/>
    <s v="GCS1272102"/>
    <s v=" "/>
    <s v="Image URL"/>
    <s v="470"/>
    <s v="WOFF"/>
    <s v="CAOCC"/>
    <s v=" "/>
    <s v=" "/>
  </r>
  <r>
    <x v="0"/>
    <x v="3"/>
    <x v="1"/>
    <x v="0"/>
    <s v="Acc Prov For Uncollect Acc"/>
    <n v="-8.58"/>
    <s v="USD"/>
    <s v="CS10262879"/>
    <x v="1"/>
    <s v=" "/>
    <s v="BRO"/>
    <s v="F3PCR56244"/>
    <s v="E"/>
    <s v=" "/>
    <d v="2021-02-22T00:00:00"/>
    <s v="GCS1232102"/>
    <s v=" "/>
    <s v="Image URL"/>
    <s v="470"/>
    <s v="WOFF"/>
    <s v="CAOCC"/>
    <s v=" "/>
    <s v=" "/>
  </r>
  <r>
    <x v="0"/>
    <x v="2"/>
    <x v="1"/>
    <x v="0"/>
    <s v="Acc Prov For Uncollect Acc"/>
    <n v="-3.82"/>
    <s v="USD"/>
    <s v="CS10266396"/>
    <x v="1"/>
    <s v=" "/>
    <s v="BRO"/>
    <s v="F3PCR56244"/>
    <s v="E"/>
    <s v=" "/>
    <d v="2021-03-03T00:00:00"/>
    <s v="GCS1052103"/>
    <s v=" "/>
    <s v="Image URL"/>
    <s v="470"/>
    <s v="WOFF"/>
    <s v="CAOCC"/>
    <s v=" "/>
    <s v=" "/>
  </r>
  <r>
    <x v="0"/>
    <x v="2"/>
    <x v="1"/>
    <x v="0"/>
    <s v="Acc Prov For Uncollect Acc"/>
    <n v="1014.92"/>
    <s v="USD"/>
    <s v="CS10266396"/>
    <x v="1"/>
    <s v=" "/>
    <s v="BRO"/>
    <s v="F3PCR56244"/>
    <s v="E"/>
    <s v=" "/>
    <d v="2021-03-02T00:00:00"/>
    <s v="GCS1042103"/>
    <s v=" "/>
    <s v="Image URL"/>
    <s v="470"/>
    <s v="WOFF"/>
    <s v="CAOCC"/>
    <s v=" "/>
    <s v=" "/>
  </r>
  <r>
    <x v="0"/>
    <x v="2"/>
    <x v="1"/>
    <x v="0"/>
    <s v="Acc Prov For Uncollect Acc"/>
    <n v="45.22"/>
    <s v="USD"/>
    <s v="CS10268452"/>
    <x v="1"/>
    <s v=" "/>
    <s v="BRO"/>
    <s v="F3PCR56244"/>
    <s v="E"/>
    <s v=" "/>
    <d v="2021-03-19T00:00:00"/>
    <s v="GCS1192103"/>
    <s v=" "/>
    <s v="Image URL"/>
    <s v="470"/>
    <s v="WOFF"/>
    <s v="CAOCC"/>
    <s v=" "/>
    <s v=" "/>
  </r>
  <r>
    <x v="0"/>
    <x v="2"/>
    <x v="1"/>
    <x v="2"/>
    <s v="Uncollect Acct Elect-Write Off"/>
    <n v="-776.02"/>
    <s v="USD"/>
    <s v="CS10269550"/>
    <x v="1"/>
    <s v=" "/>
    <s v="BRO"/>
    <s v="F3PCR56244"/>
    <s v="E"/>
    <s v=" "/>
    <d v="2021-03-27T00:00:00"/>
    <s v="GCS1262103"/>
    <s v=" "/>
    <s v="Image URL"/>
    <s v="470"/>
    <s v="WOFF"/>
    <s v="CAOCC"/>
    <s v=" "/>
    <s v=" "/>
  </r>
  <r>
    <x v="0"/>
    <x v="2"/>
    <x v="1"/>
    <x v="2"/>
    <s v="Uncollect Acct Elect-Write Off"/>
    <n v="-5784.58"/>
    <s v="USD"/>
    <s v="CS10270325"/>
    <x v="1"/>
    <s v=" "/>
    <s v="BRO"/>
    <s v="F3PCR56244"/>
    <s v="E"/>
    <s v=" "/>
    <d v="2021-03-30T00:00:00"/>
    <s v="GCS1282103"/>
    <s v=" "/>
    <s v="Image URL"/>
    <s v="470"/>
    <s v="WOFF"/>
    <s v="CAOCC"/>
    <s v=" "/>
    <s v=" "/>
  </r>
  <r>
    <x v="0"/>
    <x v="0"/>
    <x v="1"/>
    <x v="0"/>
    <s v="Acc Prov For Uncollect Acc"/>
    <n v="446.29"/>
    <s v="USD"/>
    <s v="CS10274414"/>
    <x v="1"/>
    <s v=" "/>
    <s v="BRO"/>
    <s v="F3PCR56244"/>
    <s v="E"/>
    <s v=" "/>
    <d v="2021-04-14T00:00:00"/>
    <s v="GCS1142104"/>
    <s v=" "/>
    <s v="Image URL"/>
    <s v="470"/>
    <s v="WOFF"/>
    <s v="CAOCC"/>
    <s v=" "/>
    <s v=" "/>
  </r>
  <r>
    <x v="0"/>
    <x v="0"/>
    <x v="1"/>
    <x v="2"/>
    <s v="Uncollect Acct Elect-Write Off"/>
    <n v="-4291.09"/>
    <s v="USD"/>
    <s v="CS10273647"/>
    <x v="1"/>
    <s v=" "/>
    <s v="BRO"/>
    <s v="F3PCR56244"/>
    <s v="E"/>
    <s v=" "/>
    <d v="2021-04-02T00:00:00"/>
    <s v="GCS1042104"/>
    <s v=" "/>
    <s v="Image URL"/>
    <s v="470"/>
    <s v="WOFF"/>
    <s v="CAOCC"/>
    <s v=" "/>
    <s v=" "/>
  </r>
  <r>
    <x v="0"/>
    <x v="0"/>
    <x v="1"/>
    <x v="2"/>
    <s v="Uncollect Acct Elect-Write Off"/>
    <n v="-2892.62"/>
    <s v="USD"/>
    <s v="CS10274231"/>
    <x v="1"/>
    <s v=" "/>
    <s v="BRO"/>
    <s v="F3PCR56244"/>
    <s v="E"/>
    <s v=" "/>
    <d v="2021-04-13T00:00:00"/>
    <s v="GCS1132104"/>
    <s v=" "/>
    <s v="Image URL"/>
    <s v="470"/>
    <s v="WOFF"/>
    <s v="CAOCC"/>
    <s v=" "/>
    <s v=" "/>
  </r>
  <r>
    <x v="0"/>
    <x v="0"/>
    <x v="1"/>
    <x v="2"/>
    <s v="Uncollect Acct Elect-Write Off"/>
    <n v="-2115.06"/>
    <s v="USD"/>
    <s v="CS10275525"/>
    <x v="1"/>
    <s v=" "/>
    <s v="BRO"/>
    <s v="F3PCR56244"/>
    <s v="E"/>
    <s v=" "/>
    <d v="2021-04-22T00:00:00"/>
    <s v="GCS1212104"/>
    <s v=" "/>
    <s v="Image URL"/>
    <s v="470"/>
    <s v="WOFF"/>
    <s v="CAOCC"/>
    <s v=" "/>
    <s v=" "/>
  </r>
  <r>
    <x v="0"/>
    <x v="0"/>
    <x v="1"/>
    <x v="0"/>
    <s v="Acc Prov For Uncollect Acc"/>
    <n v="318.13"/>
    <s v="USD"/>
    <s v="CS10275365"/>
    <x v="1"/>
    <s v=" "/>
    <s v="BRO"/>
    <s v="F3PCR56244"/>
    <s v="E"/>
    <s v=" "/>
    <d v="2021-04-21T00:00:00"/>
    <s v="GCS1202104"/>
    <s v=" "/>
    <s v="Image URL"/>
    <s v="470"/>
    <s v="WOFF"/>
    <s v="CAOCC"/>
    <s v=" "/>
    <s v=" "/>
  </r>
  <r>
    <x v="0"/>
    <x v="0"/>
    <x v="1"/>
    <x v="0"/>
    <s v="Acc Prov For Uncollect Acc"/>
    <n v="3575.44"/>
    <s v="USD"/>
    <s v="CS10276971"/>
    <x v="1"/>
    <s v=" "/>
    <s v="BRO"/>
    <s v="F3PCR56244"/>
    <s v="E"/>
    <s v=" "/>
    <d v="2021-04-29T00:00:00"/>
    <s v="GCS1272104"/>
    <s v=" "/>
    <s v="Image URL"/>
    <s v="470"/>
    <s v="WOFF"/>
    <s v="CAOCC"/>
    <s v=" "/>
    <s v=" "/>
  </r>
  <r>
    <x v="0"/>
    <x v="0"/>
    <x v="1"/>
    <x v="2"/>
    <s v="Uncollect Acct Elect-Write Off"/>
    <n v="-1539.97"/>
    <s v="USD"/>
    <s v="CS10275744"/>
    <x v="1"/>
    <s v=" "/>
    <s v="BRO"/>
    <s v="F3PCR56244"/>
    <s v="E"/>
    <s v=" "/>
    <d v="2021-04-23T00:00:00"/>
    <s v="GCS1222104"/>
    <s v=" "/>
    <s v="Image URL"/>
    <s v="470"/>
    <s v="WOFF"/>
    <s v="CAOCC"/>
    <s v=" "/>
    <s v=" "/>
  </r>
  <r>
    <x v="0"/>
    <x v="0"/>
    <x v="1"/>
    <x v="0"/>
    <s v="Acc Prov For Uncollect Acc"/>
    <n v="-194.89"/>
    <s v="USD"/>
    <s v="CS10275171"/>
    <x v="1"/>
    <s v=" "/>
    <s v="BRO"/>
    <s v="F3PCR56244"/>
    <s v="E"/>
    <s v=" "/>
    <d v="2021-04-20T00:00:00"/>
    <s v="GCS1192104"/>
    <s v=" "/>
    <s v="Image URL"/>
    <s v="470"/>
    <s v="WOFF"/>
    <s v="CAOCC"/>
    <s v=" "/>
    <s v=" "/>
  </r>
  <r>
    <x v="0"/>
    <x v="0"/>
    <x v="1"/>
    <x v="0"/>
    <s v="Acc Prov For Uncollect Acc"/>
    <n v="1118.93"/>
    <s v="USD"/>
    <s v="CS10275525"/>
    <x v="1"/>
    <s v=" "/>
    <s v="BRO"/>
    <s v="F3PCR56244"/>
    <s v="E"/>
    <s v=" "/>
    <d v="2021-04-22T00:00:00"/>
    <s v="GCS1212104"/>
    <s v=" "/>
    <s v="Image URL"/>
    <s v="470"/>
    <s v="WOFF"/>
    <s v="CAOCC"/>
    <s v=" "/>
    <s v=" "/>
  </r>
  <r>
    <x v="1"/>
    <x v="6"/>
    <x v="1"/>
    <x v="2"/>
    <s v="Uncollect Acct Elect-Write Off"/>
    <n v="473"/>
    <s v="USD"/>
    <s v="CS10180445"/>
    <x v="1"/>
    <s v=" "/>
    <s v="LSV"/>
    <s v="F3PCR56244"/>
    <s v="G"/>
    <s v=" "/>
    <d v="2020-01-02T00:00:00"/>
    <s v="GCS1052001"/>
    <s v=" "/>
    <s v="Image URL"/>
    <s v="470"/>
    <s v="WOFF"/>
    <s v="CAOCC"/>
    <s v=" "/>
    <s v=" "/>
  </r>
  <r>
    <x v="1"/>
    <x v="6"/>
    <x v="1"/>
    <x v="2"/>
    <s v="Uncollect Acct Elect-Write Off"/>
    <n v="-151.25"/>
    <s v="USD"/>
    <s v="CS10180445"/>
    <x v="1"/>
    <s v=" "/>
    <s v="LSV"/>
    <s v="F3PCR56244"/>
    <s v="G"/>
    <s v=" "/>
    <d v="2020-01-10T00:00:00"/>
    <s v="GCS1122001"/>
    <s v=" "/>
    <s v="Image URL"/>
    <s v="470"/>
    <s v="WOFF"/>
    <s v="CAOCC"/>
    <s v=" "/>
    <s v=" "/>
  </r>
  <r>
    <x v="1"/>
    <x v="3"/>
    <x v="1"/>
    <x v="2"/>
    <s v="Uncollect Acct Elect-Write Off"/>
    <n v="401.81"/>
    <s v="USD"/>
    <s v="CS10186521"/>
    <x v="1"/>
    <s v=" "/>
    <s v="LSV"/>
    <s v="F3PCR56244"/>
    <s v="G"/>
    <s v=" "/>
    <d v="2020-02-18T00:00:00"/>
    <s v="GCS1192002"/>
    <s v=" "/>
    <s v="Image URL"/>
    <s v="470"/>
    <s v="WOFF"/>
    <s v="CAOCC"/>
    <s v=" "/>
    <s v=" "/>
  </r>
  <r>
    <x v="1"/>
    <x v="3"/>
    <x v="1"/>
    <x v="2"/>
    <s v="Uncollect Acct Elect-Write Off"/>
    <n v="46.63"/>
    <s v="USD"/>
    <s v="CS10185358"/>
    <x v="1"/>
    <s v=" "/>
    <s v="LSV"/>
    <s v="F3PCR56244"/>
    <s v="G"/>
    <s v=" "/>
    <d v="2020-02-03T00:00:00"/>
    <s v="GCS1062002"/>
    <s v=" "/>
    <s v="Image URL"/>
    <s v="470"/>
    <s v="WOFF"/>
    <s v="CAOCC"/>
    <s v=" "/>
    <s v=" "/>
  </r>
  <r>
    <x v="1"/>
    <x v="3"/>
    <x v="1"/>
    <x v="2"/>
    <s v="Uncollect Acct Elect-Write Off"/>
    <n v="621.54999999999995"/>
    <s v="USD"/>
    <s v="CS10185358"/>
    <x v="1"/>
    <s v=" "/>
    <s v="LSV"/>
    <s v="F3PCR56244"/>
    <s v="G"/>
    <s v=" "/>
    <d v="2020-02-04T00:00:00"/>
    <s v="GCS1072002"/>
    <s v=" "/>
    <s v="Image URL"/>
    <s v="470"/>
    <s v="WOFF"/>
    <s v="CAOCC"/>
    <s v=" "/>
    <s v=" "/>
  </r>
  <r>
    <x v="1"/>
    <x v="2"/>
    <x v="1"/>
    <x v="2"/>
    <s v="Uncollect Acct Elect-Write Off"/>
    <n v="-97.45"/>
    <s v="USD"/>
    <s v="CS10193560"/>
    <x v="1"/>
    <s v=" "/>
    <s v="LSV"/>
    <s v="F3PCR56244"/>
    <s v="G"/>
    <s v=" "/>
    <d v="2020-03-24T00:00:00"/>
    <s v="GCS1262003"/>
    <s v=" "/>
    <s v="Image URL"/>
    <s v="470"/>
    <s v="WOFF"/>
    <s v="CAOCC"/>
    <s v=" "/>
    <s v=" "/>
  </r>
  <r>
    <x v="1"/>
    <x v="2"/>
    <x v="1"/>
    <x v="2"/>
    <s v="Uncollect Acct Elect-Write Off"/>
    <n v="-247.48"/>
    <s v="USD"/>
    <s v="CS10191250"/>
    <x v="1"/>
    <s v=" "/>
    <s v="LSV"/>
    <s v="F3PCR56244"/>
    <s v="G"/>
    <s v=" "/>
    <d v="2020-03-05T00:00:00"/>
    <s v="GCS1072003"/>
    <s v=" "/>
    <s v="Image URL"/>
    <s v="470"/>
    <s v="WOFF"/>
    <s v="CAOCC"/>
    <s v=" "/>
    <s v=" "/>
  </r>
  <r>
    <x v="1"/>
    <x v="0"/>
    <x v="1"/>
    <x v="2"/>
    <s v="Uncollect Acct Elect-Write Off"/>
    <n v="-53.92"/>
    <s v="USD"/>
    <s v="CS10198132"/>
    <x v="1"/>
    <s v=" "/>
    <s v="LSV"/>
    <s v="F3PCR56244"/>
    <s v="G"/>
    <s v=" "/>
    <d v="2020-04-02T00:00:00"/>
    <s v="GCS1062004"/>
    <s v=" "/>
    <s v="Image URL"/>
    <s v="470"/>
    <s v="WOFF"/>
    <s v="CAOCC"/>
    <s v=" "/>
    <s v=" "/>
  </r>
  <r>
    <x v="1"/>
    <x v="0"/>
    <x v="1"/>
    <x v="2"/>
    <s v="Uncollect Acct Elect-Write Off"/>
    <n v="-155.59"/>
    <s v="USD"/>
    <s v="CS10198132"/>
    <x v="1"/>
    <s v=" "/>
    <s v="LSV"/>
    <s v="F3PCR56244"/>
    <s v="G"/>
    <s v=" "/>
    <d v="2020-04-08T00:00:00"/>
    <s v="GCS1112004"/>
    <s v=" "/>
    <s v="Image URL"/>
    <s v="470"/>
    <s v="WOFF"/>
    <s v="CAOCC"/>
    <s v=" "/>
    <s v=" "/>
  </r>
  <r>
    <x v="1"/>
    <x v="0"/>
    <x v="1"/>
    <x v="2"/>
    <s v="Uncollect Acct Elect-Write Off"/>
    <n v="-115.35"/>
    <s v="USD"/>
    <s v="CS10200254"/>
    <x v="1"/>
    <s v=" "/>
    <s v="LSV"/>
    <s v="F3PCR56244"/>
    <s v="G"/>
    <s v=" "/>
    <d v="2020-04-23T00:00:00"/>
    <s v="GCS1242004"/>
    <s v=" "/>
    <s v="Image URL"/>
    <s v="470"/>
    <s v="WOFF"/>
    <s v="CAOCC"/>
    <s v=" "/>
    <s v=" "/>
  </r>
  <r>
    <x v="1"/>
    <x v="4"/>
    <x v="1"/>
    <x v="2"/>
    <s v="Uncollect Acct Elect-Write Off"/>
    <n v="-111.18"/>
    <s v="USD"/>
    <s v="CS10213900"/>
    <x v="1"/>
    <s v=" "/>
    <s v="LSV"/>
    <s v="F3PCR56244"/>
    <s v="G"/>
    <s v=" "/>
    <d v="2020-06-29T00:00:00"/>
    <s v="GCS1292006"/>
    <s v=" "/>
    <s v="Image URL"/>
    <s v="470"/>
    <s v="WOFF"/>
    <s v="CAOCC"/>
    <s v=" "/>
    <s v=" "/>
  </r>
  <r>
    <x v="1"/>
    <x v="4"/>
    <x v="1"/>
    <x v="2"/>
    <s v="Uncollect Acct Elect-Write Off"/>
    <n v="-20.260000000000002"/>
    <s v="USD"/>
    <s v="CS10210746"/>
    <x v="1"/>
    <s v=" "/>
    <s v="LSV"/>
    <s v="F3PCR56244"/>
    <s v="G"/>
    <s v=" "/>
    <d v="2020-06-10T00:00:00"/>
    <s v="GCS1132006"/>
    <s v=" "/>
    <s v="Image URL"/>
    <s v="470"/>
    <s v="WOFF"/>
    <s v="CAOCC"/>
    <s v=" "/>
    <s v=" "/>
  </r>
  <r>
    <x v="1"/>
    <x v="4"/>
    <x v="1"/>
    <x v="2"/>
    <s v="Uncollect Acct Elect-Write Off"/>
    <n v="-40.619999999999997"/>
    <s v="USD"/>
    <s v="CS10210132"/>
    <x v="1"/>
    <s v=" "/>
    <s v="LSV"/>
    <s v="F3PCR56244"/>
    <s v="G"/>
    <s v=" "/>
    <d v="2020-06-03T00:00:00"/>
    <s v="GCS1072006"/>
    <s v=" "/>
    <s v="Image URL"/>
    <s v="470"/>
    <s v="WOFF"/>
    <s v="CAOCC"/>
    <s v=" "/>
    <s v=" "/>
  </r>
  <r>
    <x v="1"/>
    <x v="8"/>
    <x v="1"/>
    <x v="2"/>
    <s v="Uncollect Acct Elect-Write Off"/>
    <n v="-64.62"/>
    <s v="USD"/>
    <s v="CS10218759"/>
    <x v="1"/>
    <s v=" "/>
    <s v="LSV"/>
    <s v="F3PCR56244"/>
    <s v="G"/>
    <s v=" "/>
    <d v="2020-07-21T00:00:00"/>
    <s v="GCS1222007"/>
    <s v=" "/>
    <s v="Image URL"/>
    <s v="470"/>
    <s v="WOFF"/>
    <s v="CAOCC"/>
    <s v=" "/>
    <s v=" "/>
  </r>
  <r>
    <x v="1"/>
    <x v="8"/>
    <x v="1"/>
    <x v="2"/>
    <s v="Uncollect Acct Elect-Write Off"/>
    <n v="-437.97"/>
    <s v="USD"/>
    <s v="CS10220957"/>
    <x v="1"/>
    <s v=" "/>
    <s v="LSV"/>
    <s v="F3PCR56244"/>
    <s v="G"/>
    <s v=" "/>
    <d v="2020-07-31T00:00:00"/>
    <s v="GCS1312007"/>
    <s v=" "/>
    <s v="Image URL"/>
    <s v="470"/>
    <s v="WOFF"/>
    <s v="CAOCC"/>
    <s v=" "/>
    <s v=" "/>
  </r>
  <r>
    <x v="1"/>
    <x v="9"/>
    <x v="1"/>
    <x v="2"/>
    <s v="Uncollect Acct Elect-Write Off"/>
    <n v="4.66"/>
    <s v="USD"/>
    <s v="CS10226208"/>
    <x v="1"/>
    <s v=" "/>
    <s v="LSV"/>
    <s v="F3PCR56244"/>
    <s v="G"/>
    <s v=" "/>
    <d v="2020-08-27T00:00:00"/>
    <s v="GCS1282008"/>
    <s v=" "/>
    <s v="Image URL"/>
    <s v="470"/>
    <s v="WOFF"/>
    <s v="CAOCC"/>
    <s v=" "/>
    <s v=" "/>
  </r>
  <r>
    <x v="1"/>
    <x v="9"/>
    <x v="1"/>
    <x v="2"/>
    <s v="Uncollect Acct Elect-Write Off"/>
    <n v="-9.81"/>
    <s v="USD"/>
    <s v="CS10223244"/>
    <x v="1"/>
    <s v=" "/>
    <s v="LSV"/>
    <s v="F3PCR56244"/>
    <s v="G"/>
    <s v=" "/>
    <d v="2020-08-06T00:00:00"/>
    <s v="GCS1102008"/>
    <s v=" "/>
    <s v="Image URL"/>
    <s v="470"/>
    <s v="WOFF"/>
    <s v="CAOCC"/>
    <s v=" "/>
    <s v=" "/>
  </r>
  <r>
    <x v="1"/>
    <x v="11"/>
    <x v="1"/>
    <x v="2"/>
    <s v="Uncollect Acct Elect-Write Off"/>
    <n v="-770.5"/>
    <s v="USD"/>
    <s v="CS10235974"/>
    <x v="1"/>
    <s v=" "/>
    <s v="LSV"/>
    <s v="F3PCR56244"/>
    <s v="G"/>
    <s v=" "/>
    <d v="2020-10-01T00:00:00"/>
    <s v="GCS1072010"/>
    <s v=" "/>
    <s v="Image URL"/>
    <s v="470"/>
    <s v="WOFF"/>
    <s v="CAOCC"/>
    <s v=" "/>
    <s v=" "/>
  </r>
  <r>
    <x v="1"/>
    <x v="11"/>
    <x v="1"/>
    <x v="2"/>
    <s v="Uncollect Acct Elect-Write Off"/>
    <n v="49.89"/>
    <s v="USD"/>
    <s v="CS10236748"/>
    <x v="1"/>
    <s v=" "/>
    <s v="LSV"/>
    <s v="F3PCR56244"/>
    <s v="G"/>
    <s v=" "/>
    <d v="2020-10-16T00:00:00"/>
    <s v="GCS1192010"/>
    <s v=" "/>
    <s v="Image URL"/>
    <s v="470"/>
    <s v="WOFF"/>
    <s v="CAOCC"/>
    <s v=" "/>
    <s v=" "/>
  </r>
  <r>
    <x v="1"/>
    <x v="11"/>
    <x v="1"/>
    <x v="2"/>
    <s v="Uncollect Acct Elect-Write Off"/>
    <n v="-570.36"/>
    <s v="USD"/>
    <s v="CS10239210"/>
    <x v="1"/>
    <s v=" "/>
    <s v="LSV"/>
    <s v="F3PCR56244"/>
    <s v="G"/>
    <s v=" "/>
    <d v="2020-10-29T00:00:00"/>
    <s v="GCS1312010"/>
    <s v=" "/>
    <s v="Image URL"/>
    <s v="470"/>
    <s v="WOFF"/>
    <s v="CAOCC"/>
    <s v=" "/>
    <s v=" "/>
  </r>
  <r>
    <x v="1"/>
    <x v="11"/>
    <x v="1"/>
    <x v="2"/>
    <s v="Uncollect Acct Elect-Write Off"/>
    <n v="47.57"/>
    <s v="USD"/>
    <s v="CS10236238"/>
    <x v="1"/>
    <s v=" "/>
    <s v="LSV"/>
    <s v="F3PCR56244"/>
    <s v="G"/>
    <s v=" "/>
    <d v="2020-10-12T00:00:00"/>
    <s v="GCS1162010"/>
    <s v=" "/>
    <s v="Image URL"/>
    <s v="470"/>
    <s v="WOFF"/>
    <s v="CAOCC"/>
    <s v=" "/>
    <s v=" "/>
  </r>
  <r>
    <x v="1"/>
    <x v="11"/>
    <x v="1"/>
    <x v="2"/>
    <s v="Uncollect Acct Elect-Write Off"/>
    <n v="-181.56"/>
    <s v="USD"/>
    <s v="CS10238273"/>
    <x v="1"/>
    <s v=" "/>
    <s v="LSV"/>
    <s v="F3PCR56244"/>
    <s v="G"/>
    <s v=" "/>
    <d v="2020-10-26T00:00:00"/>
    <s v="GCS1282010"/>
    <s v=" "/>
    <s v="Image URL"/>
    <s v="470"/>
    <s v="WOFF"/>
    <s v="CAOCC"/>
    <s v=" "/>
    <s v=" "/>
  </r>
  <r>
    <x v="1"/>
    <x v="5"/>
    <x v="1"/>
    <x v="2"/>
    <s v="Uncollect Acct Elect-Write Off"/>
    <n v="-346.78"/>
    <s v="USD"/>
    <s v="CS10243751"/>
    <x v="1"/>
    <s v=" "/>
    <s v="LSV"/>
    <s v="F3PCR56244"/>
    <s v="G"/>
    <s v=" "/>
    <d v="2020-11-19T00:00:00"/>
    <s v="GCS1222011"/>
    <s v=" "/>
    <s v="Image URL"/>
    <s v="470"/>
    <s v="WOFF"/>
    <s v="CAOCC"/>
    <s v=" "/>
    <s v=" "/>
  </r>
  <r>
    <x v="1"/>
    <x v="5"/>
    <x v="1"/>
    <x v="2"/>
    <s v="Uncollect Acct Elect-Write Off"/>
    <n v="-112.72"/>
    <s v="USD"/>
    <s v="CS10243703"/>
    <x v="1"/>
    <s v=" "/>
    <s v="LSV"/>
    <s v="F3PCR56244"/>
    <s v="G"/>
    <s v=" "/>
    <d v="2020-11-18T00:00:00"/>
    <s v="GCS1212011"/>
    <s v=" "/>
    <s v="Image URL"/>
    <s v="470"/>
    <s v="WOFF"/>
    <s v="CAOCC"/>
    <s v=" "/>
    <s v=" "/>
  </r>
  <r>
    <x v="1"/>
    <x v="5"/>
    <x v="1"/>
    <x v="2"/>
    <s v="Uncollect Acct Elect-Write Off"/>
    <n v="-267.31"/>
    <s v="USD"/>
    <s v="CS10243505"/>
    <x v="1"/>
    <s v=" "/>
    <s v="LSV"/>
    <s v="F3PCR56244"/>
    <s v="G"/>
    <s v=" "/>
    <d v="2020-11-17T00:00:00"/>
    <s v="GCS1202011"/>
    <s v=" "/>
    <s v="Image URL"/>
    <s v="470"/>
    <s v="WOFF"/>
    <s v="CAOCC"/>
    <s v=" "/>
    <s v=" "/>
  </r>
  <r>
    <x v="1"/>
    <x v="1"/>
    <x v="1"/>
    <x v="2"/>
    <s v="Uncollect Acct Elect-Write Off"/>
    <n v="-104.51"/>
    <s v="USD"/>
    <s v="CS10252639"/>
    <x v="1"/>
    <s v=" "/>
    <s v="LSV"/>
    <s v="F3PCR56244"/>
    <s v="G"/>
    <s v=" "/>
    <d v="2020-12-31T00:00:00"/>
    <s v="GCS1302012"/>
    <s v=" "/>
    <s v="Image URL"/>
    <s v="470"/>
    <s v="WOFF"/>
    <s v="CAOCC"/>
    <s v=" "/>
    <s v=" "/>
  </r>
  <r>
    <x v="1"/>
    <x v="1"/>
    <x v="1"/>
    <x v="2"/>
    <s v="Uncollect Acct Elect-Write Off"/>
    <n v="20.5"/>
    <s v="USD"/>
    <s v="CS10251493"/>
    <x v="1"/>
    <s v=" "/>
    <s v="LSV"/>
    <s v="F3PCR56244"/>
    <s v="G"/>
    <s v=" "/>
    <d v="2020-12-28T00:00:00"/>
    <s v="GCS1272012"/>
    <s v=" "/>
    <s v="Image URL"/>
    <s v="470"/>
    <s v="WOFF"/>
    <s v="CAOCC"/>
    <s v=" "/>
    <s v=" "/>
  </r>
  <r>
    <x v="1"/>
    <x v="1"/>
    <x v="1"/>
    <x v="2"/>
    <s v="Uncollect Acct Elect-Write Off"/>
    <n v="-83.49"/>
    <s v="USD"/>
    <s v="CS10251027"/>
    <x v="1"/>
    <s v=" "/>
    <s v="LSV"/>
    <s v="F3PCR56244"/>
    <s v="G"/>
    <s v=" "/>
    <d v="2020-12-23T00:00:00"/>
    <s v="GCS1252012"/>
    <s v=" "/>
    <s v="Image URL"/>
    <s v="470"/>
    <s v="WOFF"/>
    <s v="CAOCC"/>
    <s v=" "/>
    <s v=" "/>
  </r>
  <r>
    <x v="0"/>
    <x v="6"/>
    <x v="1"/>
    <x v="0"/>
    <s v="Acc Prov For Uncollect Acc"/>
    <n v="156.01"/>
    <s v="USD"/>
    <s v="CS10258067"/>
    <x v="1"/>
    <s v=" "/>
    <s v="LSV"/>
    <s v="F3PCR56244"/>
    <s v="G"/>
    <s v=" "/>
    <d v="2021-01-28T00:00:00"/>
    <s v="GCS1242101"/>
    <s v=" "/>
    <s v="Image URL"/>
    <s v="470"/>
    <s v="WOFF"/>
    <s v="CAOCC"/>
    <s v=" "/>
    <s v=" "/>
  </r>
  <r>
    <x v="0"/>
    <x v="6"/>
    <x v="1"/>
    <x v="2"/>
    <s v="Uncollect Acct Elect-Write Off"/>
    <n v="-357.64"/>
    <s v="USD"/>
    <s v="CS10256461"/>
    <x v="1"/>
    <s v=" "/>
    <s v="LSV"/>
    <s v="F3PCR56244"/>
    <s v="G"/>
    <s v=" "/>
    <d v="2021-01-06T00:00:00"/>
    <s v="GCS1052101"/>
    <s v=" "/>
    <s v="Image URL"/>
    <s v="470"/>
    <s v="WOFF"/>
    <s v="CAOCC"/>
    <s v=" "/>
    <s v=" "/>
  </r>
  <r>
    <x v="0"/>
    <x v="6"/>
    <x v="1"/>
    <x v="2"/>
    <s v="Uncollect Acct Elect-Write Off"/>
    <n v="-1946.4"/>
    <s v="USD"/>
    <s v="CS10256862"/>
    <x v="1"/>
    <s v=" "/>
    <s v="LSV"/>
    <s v="F3PCR56244"/>
    <s v="G"/>
    <s v=" "/>
    <d v="2021-01-23T00:00:00"/>
    <s v="GCS1202101"/>
    <s v=" "/>
    <s v="Image URL"/>
    <s v="470"/>
    <s v="WOFF"/>
    <s v="CAOCC"/>
    <s v=" "/>
    <s v=" "/>
  </r>
  <r>
    <x v="0"/>
    <x v="6"/>
    <x v="1"/>
    <x v="2"/>
    <s v="Uncollect Acct Elect-Write Off"/>
    <n v="-276.26"/>
    <s v="USD"/>
    <s v="CS10256862"/>
    <x v="1"/>
    <s v=" "/>
    <s v="LSV"/>
    <s v="F3PCR56244"/>
    <s v="G"/>
    <s v=" "/>
    <d v="2021-01-22T00:00:00"/>
    <s v="GCS1192101"/>
    <s v=" "/>
    <s v="Image URL"/>
    <s v="470"/>
    <s v="WOFF"/>
    <s v="CAOCC"/>
    <s v=" "/>
    <s v=" "/>
  </r>
  <r>
    <x v="0"/>
    <x v="3"/>
    <x v="1"/>
    <x v="2"/>
    <s v="Uncollect Acct Elect-Write Off"/>
    <n v="-51.06"/>
    <s v="USD"/>
    <s v="CS10260869"/>
    <x v="1"/>
    <s v=" "/>
    <s v="LSV"/>
    <s v="F3PCR56244"/>
    <s v="G"/>
    <s v=" "/>
    <d v="2021-02-01T00:00:00"/>
    <s v="GCS1052102"/>
    <s v=" "/>
    <s v="Image URL"/>
    <s v="470"/>
    <s v="WOFF"/>
    <s v="CAOCC"/>
    <s v=" "/>
    <s v=" "/>
  </r>
  <r>
    <x v="0"/>
    <x v="3"/>
    <x v="1"/>
    <x v="0"/>
    <s v="Acc Prov For Uncollect Acc"/>
    <n v="-156.94999999999999"/>
    <s v="USD"/>
    <s v="CS10262478"/>
    <x v="1"/>
    <s v=" "/>
    <s v="LSV"/>
    <s v="F3PCR56244"/>
    <s v="G"/>
    <s v=" "/>
    <d v="2021-02-18T00:00:00"/>
    <s v="GCS1202102"/>
    <s v=" "/>
    <s v="Image URL"/>
    <s v="470"/>
    <s v="WOFF"/>
    <s v="CAOCC"/>
    <s v=" "/>
    <s v=" "/>
  </r>
  <r>
    <x v="0"/>
    <x v="2"/>
    <x v="1"/>
    <x v="2"/>
    <s v="Uncollect Acct Elect-Write Off"/>
    <n v="-661.76"/>
    <s v="USD"/>
    <s v="CS10270907"/>
    <x v="1"/>
    <s v=" "/>
    <s v="LSV"/>
    <s v="F3PCR56244"/>
    <s v="G"/>
    <s v=" "/>
    <d v="2021-03-31T00:00:00"/>
    <s v="GCS1292103"/>
    <s v=" "/>
    <s v="Image URL"/>
    <s v="470"/>
    <s v="WOFF"/>
    <s v="CAOCC"/>
    <s v=" "/>
    <s v=" "/>
  </r>
  <r>
    <x v="0"/>
    <x v="2"/>
    <x v="1"/>
    <x v="2"/>
    <s v="Uncollect Acct Elect-Write Off"/>
    <n v="-244.08"/>
    <s v="USD"/>
    <s v="CS10266396"/>
    <x v="1"/>
    <s v=" "/>
    <s v="LSV"/>
    <s v="F3PCR56244"/>
    <s v="G"/>
    <s v=" "/>
    <d v="2021-03-01T00:00:00"/>
    <s v="GCS1032103"/>
    <s v=" "/>
    <s v="Image URL"/>
    <s v="470"/>
    <s v="WOFF"/>
    <s v="CAOCC"/>
    <s v=" "/>
    <s v=" "/>
  </r>
  <r>
    <x v="0"/>
    <x v="2"/>
    <x v="1"/>
    <x v="2"/>
    <s v="Uncollect Acct Elect-Write Off"/>
    <n v="-234.96"/>
    <s v="USD"/>
    <s v="CS10266396"/>
    <x v="1"/>
    <s v=" "/>
    <s v="LSV"/>
    <s v="F3PCR56244"/>
    <s v="G"/>
    <s v=" "/>
    <d v="2021-03-02T00:00:00"/>
    <s v="GCS1042103"/>
    <s v=" "/>
    <s v="Image URL"/>
    <s v="470"/>
    <s v="WOFF"/>
    <s v="CAOCC"/>
    <s v=" "/>
    <s v=" "/>
  </r>
  <r>
    <x v="0"/>
    <x v="2"/>
    <x v="1"/>
    <x v="2"/>
    <s v="Uncollect Acct Elect-Write Off"/>
    <n v="-545.19000000000005"/>
    <s v="USD"/>
    <s v="CS10269163"/>
    <x v="1"/>
    <s v=" "/>
    <s v="LSV"/>
    <s v="F3PCR56244"/>
    <s v="G"/>
    <s v=" "/>
    <d v="2021-03-24T00:00:00"/>
    <s v="GCS1232103"/>
    <s v=" "/>
    <s v="Image URL"/>
    <s v="470"/>
    <s v="WOFF"/>
    <s v="CAOCC"/>
    <s v=" "/>
    <s v=" "/>
  </r>
  <r>
    <x v="0"/>
    <x v="2"/>
    <x v="1"/>
    <x v="2"/>
    <s v="Uncollect Acct Elect-Write Off"/>
    <n v="-50.35"/>
    <s v="USD"/>
    <s v="CS10269550"/>
    <x v="1"/>
    <s v=" "/>
    <s v="LSV"/>
    <s v="F3PCR56244"/>
    <s v="G"/>
    <s v=" "/>
    <d v="2021-03-26T00:00:00"/>
    <s v="GCS1252103"/>
    <s v=" "/>
    <s v="Image URL"/>
    <s v="470"/>
    <s v="WOFF"/>
    <s v="CAOCC"/>
    <s v=" "/>
    <s v=" "/>
  </r>
  <r>
    <x v="0"/>
    <x v="2"/>
    <x v="1"/>
    <x v="0"/>
    <s v="Acc Prov For Uncollect Acc"/>
    <n v="-0.36"/>
    <s v="USD"/>
    <s v="CS10269163"/>
    <x v="1"/>
    <s v=" "/>
    <s v="LSV"/>
    <s v="F3PCR56244"/>
    <s v="G"/>
    <s v=" "/>
    <d v="2021-03-24T00:00:00"/>
    <s v="GCS1232103"/>
    <s v=" "/>
    <s v="Image URL"/>
    <s v="470"/>
    <s v="WOFF"/>
    <s v="CAOCC"/>
    <s v=" "/>
    <s v=" "/>
  </r>
  <r>
    <x v="0"/>
    <x v="0"/>
    <x v="1"/>
    <x v="2"/>
    <s v="Uncollect Acct Elect-Write Off"/>
    <n v="-380.13"/>
    <s v="USD"/>
    <s v="CS10275171"/>
    <x v="1"/>
    <s v=" "/>
    <s v="LSV"/>
    <s v="F3PCR56244"/>
    <s v="G"/>
    <s v=" "/>
    <d v="2021-04-19T00:00:00"/>
    <s v="GCS1192104"/>
    <s v=" "/>
    <s v="Image URL"/>
    <s v="470"/>
    <s v="WOFF"/>
    <s v="CAOCC"/>
    <s v=" "/>
    <s v=" "/>
  </r>
  <r>
    <x v="0"/>
    <x v="0"/>
    <x v="1"/>
    <x v="2"/>
    <s v="Uncollect Acct Elect-Write Off"/>
    <n v="-66.89"/>
    <s v="USD"/>
    <s v="CS10275171"/>
    <x v="1"/>
    <s v=" "/>
    <s v="LSV"/>
    <s v="F3PCR56244"/>
    <s v="G"/>
    <s v=" "/>
    <d v="2021-04-20T00:00:00"/>
    <s v="GCS1192104"/>
    <s v=" "/>
    <s v="Image URL"/>
    <s v="470"/>
    <s v="WOFF"/>
    <s v="CAOCC"/>
    <s v=" "/>
    <s v=" "/>
  </r>
  <r>
    <x v="0"/>
    <x v="0"/>
    <x v="1"/>
    <x v="2"/>
    <s v="Uncollect Acct Elect-Write Off"/>
    <n v="-476.59"/>
    <s v="USD"/>
    <s v="CS10273647"/>
    <x v="1"/>
    <s v=" "/>
    <s v="LSV"/>
    <s v="F3PCR56244"/>
    <s v="G"/>
    <s v=" "/>
    <d v="2021-04-01T00:00:00"/>
    <s v="GCS1032104"/>
    <s v=" "/>
    <s v="Image URL"/>
    <s v="470"/>
    <s v="WOFF"/>
    <s v="CAOCC"/>
    <s v=" "/>
    <s v=" "/>
  </r>
  <r>
    <x v="0"/>
    <x v="0"/>
    <x v="1"/>
    <x v="2"/>
    <s v="Uncollect Acct Elect-Write Off"/>
    <n v="-152.46"/>
    <s v="USD"/>
    <s v="CS10274776"/>
    <x v="1"/>
    <s v=" "/>
    <s v="LSV"/>
    <s v="F3PCR56244"/>
    <s v="G"/>
    <s v=" "/>
    <d v="2021-04-16T00:00:00"/>
    <s v="GCS1162104"/>
    <s v=" "/>
    <s v="Image URL"/>
    <s v="470"/>
    <s v="WOFF"/>
    <s v="CAOCC"/>
    <s v=" "/>
    <s v=" "/>
  </r>
  <r>
    <x v="0"/>
    <x v="0"/>
    <x v="1"/>
    <x v="2"/>
    <s v="Uncollect Acct Elect-Write Off"/>
    <n v="-132.77000000000001"/>
    <s v="USD"/>
    <s v="CS10276488"/>
    <x v="1"/>
    <s v=" "/>
    <s v="LSV"/>
    <s v="F3PCR56244"/>
    <s v="G"/>
    <s v=" "/>
    <d v="2021-04-28T00:00:00"/>
    <s v="GCS1262104"/>
    <s v=" "/>
    <s v="Image URL"/>
    <s v="470"/>
    <s v="WOFF"/>
    <s v="CAOCC"/>
    <s v=" "/>
    <s v=" "/>
  </r>
  <r>
    <x v="1"/>
    <x v="6"/>
    <x v="1"/>
    <x v="2"/>
    <s v="Uncollect Acct Elect-Write Off"/>
    <n v="31304.68"/>
    <s v="USD"/>
    <s v="CS10180445"/>
    <x v="1"/>
    <s v=" "/>
    <s v="LSV"/>
    <s v="F3PCR56244"/>
    <s v="E"/>
    <s v=" "/>
    <d v="2020-01-06T00:00:00"/>
    <s v="GCS1082001"/>
    <s v=" "/>
    <s v="Image URL"/>
    <s v="470"/>
    <s v="WOFF"/>
    <s v="CAOCC"/>
    <s v=" "/>
    <s v=" "/>
  </r>
  <r>
    <x v="1"/>
    <x v="6"/>
    <x v="1"/>
    <x v="2"/>
    <s v="Uncollect Acct Elect-Write Off"/>
    <n v="13963.99"/>
    <s v="USD"/>
    <s v="CS10180445"/>
    <x v="1"/>
    <s v=" "/>
    <s v="LSV"/>
    <s v="F3PCR56244"/>
    <s v="E"/>
    <s v=" "/>
    <d v="2020-01-20T00:00:00"/>
    <s v="GCS1202001"/>
    <s v=" "/>
    <s v="Image URL"/>
    <s v="470"/>
    <s v="WOFF"/>
    <s v="CAOCC"/>
    <s v=" "/>
    <s v=" "/>
  </r>
  <r>
    <x v="1"/>
    <x v="6"/>
    <x v="1"/>
    <x v="2"/>
    <s v="Uncollect Acct Elect-Write Off"/>
    <n v="-2091.9"/>
    <s v="USD"/>
    <s v="CS10180445"/>
    <x v="1"/>
    <s v=" "/>
    <s v="LSV"/>
    <s v="F3PCR56244"/>
    <s v="E"/>
    <s v=" "/>
    <d v="2020-01-13T00:00:00"/>
    <s v="GCS1142001"/>
    <s v=" "/>
    <s v="Image URL"/>
    <s v="470"/>
    <s v="WOFF"/>
    <s v="CAOCC"/>
    <s v=" "/>
    <s v=" "/>
  </r>
  <r>
    <x v="1"/>
    <x v="6"/>
    <x v="1"/>
    <x v="2"/>
    <s v="Uncollect Acct Elect-Write Off"/>
    <n v="-2260.54"/>
    <s v="USD"/>
    <s v="CS10180445"/>
    <x v="1"/>
    <s v=" "/>
    <s v="LSV"/>
    <s v="F3PCR56244"/>
    <s v="E"/>
    <s v=" "/>
    <d v="2020-01-10T00:00:00"/>
    <s v="GCS1122001"/>
    <s v=" "/>
    <s v="Image URL"/>
    <s v="470"/>
    <s v="WOFF"/>
    <s v="CAOCC"/>
    <s v=" "/>
    <s v=" "/>
  </r>
  <r>
    <x v="1"/>
    <x v="3"/>
    <x v="1"/>
    <x v="2"/>
    <s v="Uncollect Acct Elect-Write Off"/>
    <n v="9383.41"/>
    <s v="USD"/>
    <s v="CS10186896"/>
    <x v="1"/>
    <s v=" "/>
    <s v="LSV"/>
    <s v="F3PCR56244"/>
    <s v="E"/>
    <s v=" "/>
    <d v="2020-02-19T00:00:00"/>
    <s v="GCS1202002"/>
    <s v=" "/>
    <s v="Image URL"/>
    <s v="470"/>
    <s v="WOFF"/>
    <s v="CAOCC"/>
    <s v=" "/>
    <s v=" "/>
  </r>
  <r>
    <x v="1"/>
    <x v="3"/>
    <x v="1"/>
    <x v="2"/>
    <s v="Uncollect Acct Elect-Write Off"/>
    <n v="3442.52"/>
    <s v="USD"/>
    <s v="CS10188846"/>
    <x v="1"/>
    <s v=" "/>
    <s v="LSV"/>
    <s v="F3PCR56244"/>
    <s v="E"/>
    <s v=" "/>
    <d v="2020-02-28T00:00:00"/>
    <s v="GCS1282002"/>
    <s v=" "/>
    <s v="Image URL"/>
    <s v="470"/>
    <s v="WOFF"/>
    <s v="CAOCC"/>
    <s v=" "/>
    <s v=" "/>
  </r>
  <r>
    <x v="1"/>
    <x v="3"/>
    <x v="1"/>
    <x v="2"/>
    <s v="Uncollect Acct Elect-Write Off"/>
    <n v="21303.9"/>
    <s v="USD"/>
    <s v="CS10187342"/>
    <x v="1"/>
    <s v=" "/>
    <s v="LSV"/>
    <s v="F3PCR56244"/>
    <s v="E"/>
    <s v=" "/>
    <d v="2020-02-21T00:00:00"/>
    <s v="GCS1222002"/>
    <s v=" "/>
    <s v="Image URL"/>
    <s v="470"/>
    <s v="WOFF"/>
    <s v="CAOCC"/>
    <s v=" "/>
    <s v=" "/>
  </r>
  <r>
    <x v="1"/>
    <x v="3"/>
    <x v="1"/>
    <x v="2"/>
    <s v="Uncollect Acct Elect-Write Off"/>
    <n v="7600.68"/>
    <s v="USD"/>
    <s v="CS10188203"/>
    <x v="1"/>
    <s v=" "/>
    <s v="LSV"/>
    <s v="F3PCR56244"/>
    <s v="E"/>
    <s v=" "/>
    <d v="2020-02-26T00:00:00"/>
    <s v="GCS1262002"/>
    <s v=" "/>
    <s v="Image URL"/>
    <s v="470"/>
    <s v="WOFF"/>
    <s v="CAOCC"/>
    <s v=" "/>
    <s v=" "/>
  </r>
  <r>
    <x v="1"/>
    <x v="3"/>
    <x v="1"/>
    <x v="2"/>
    <s v="Uncollect Acct Elect-Write Off"/>
    <n v="-6.5"/>
    <s v="USD"/>
    <s v="CS10185358"/>
    <x v="1"/>
    <s v=" "/>
    <s v="LSV"/>
    <s v="F3PCR56244"/>
    <s v="E"/>
    <s v=" "/>
    <d v="2020-02-01T00:00:00"/>
    <s v="GCS1052002"/>
    <s v=" "/>
    <s v="Image URL"/>
    <s v="470"/>
    <s v="WOFF"/>
    <s v="CAOCC"/>
    <s v=" "/>
    <s v=" "/>
  </r>
  <r>
    <x v="1"/>
    <x v="2"/>
    <x v="1"/>
    <x v="2"/>
    <s v="Uncollect Acct Elect-Write Off"/>
    <n v="25835.49"/>
    <s v="USD"/>
    <s v="CS10191250"/>
    <x v="1"/>
    <s v=" "/>
    <s v="LSV"/>
    <s v="F3PCR56244"/>
    <s v="E"/>
    <s v=" "/>
    <d v="2020-03-06T00:00:00"/>
    <s v="GCS1082003"/>
    <s v=" "/>
    <s v="Image URL"/>
    <s v="470"/>
    <s v="WOFF"/>
    <s v="CAOCC"/>
    <s v=" "/>
    <s v=" "/>
  </r>
  <r>
    <x v="1"/>
    <x v="0"/>
    <x v="1"/>
    <x v="2"/>
    <s v="Uncollect Acct Elect-Write Off"/>
    <n v="-4772.1499999999996"/>
    <s v="USD"/>
    <s v="CS10200390"/>
    <x v="1"/>
    <s v=" "/>
    <s v="LSV"/>
    <s v="F3PCR56244"/>
    <s v="E"/>
    <s v=" "/>
    <d v="2020-04-24T00:00:00"/>
    <s v="GCS1252004"/>
    <s v=" "/>
    <s v="Image URL"/>
    <s v="470"/>
    <s v="WOFF"/>
    <s v="CAOCC"/>
    <s v=" "/>
    <s v=" "/>
  </r>
  <r>
    <x v="1"/>
    <x v="0"/>
    <x v="1"/>
    <x v="2"/>
    <s v="Uncollect Acct Elect-Write Off"/>
    <n v="-4743.25"/>
    <s v="USD"/>
    <s v="CS10200713"/>
    <x v="1"/>
    <s v=" "/>
    <s v="LSV"/>
    <s v="F3PCR56244"/>
    <s v="E"/>
    <s v=" "/>
    <d v="2020-04-27T00:00:00"/>
    <s v="GCS1272004"/>
    <s v=" "/>
    <s v="Image URL"/>
    <s v="470"/>
    <s v="WOFF"/>
    <s v="CAOCC"/>
    <s v=" "/>
    <s v=" "/>
  </r>
  <r>
    <x v="1"/>
    <x v="7"/>
    <x v="1"/>
    <x v="2"/>
    <s v="Uncollect Acct Elect-Write Off"/>
    <n v="-3773.56"/>
    <s v="USD"/>
    <s v="CS10206176"/>
    <x v="1"/>
    <s v=" "/>
    <s v="LSV"/>
    <s v="F3PCR56244"/>
    <s v="E"/>
    <s v=" "/>
    <d v="2020-05-21T00:00:00"/>
    <s v="GCS1202005"/>
    <s v=" "/>
    <s v="Image URL"/>
    <s v="470"/>
    <s v="WOFF"/>
    <s v="CAOCC"/>
    <s v=" "/>
    <s v=" "/>
  </r>
  <r>
    <x v="1"/>
    <x v="7"/>
    <x v="1"/>
    <x v="2"/>
    <s v="Uncollect Acct Elect-Write Off"/>
    <n v="-5681.21"/>
    <s v="USD"/>
    <s v="CS10207327"/>
    <x v="1"/>
    <s v=" "/>
    <s v="LSV"/>
    <s v="F3PCR56244"/>
    <s v="E"/>
    <s v=" "/>
    <d v="2020-05-28T00:00:00"/>
    <s v="GCS1252005"/>
    <s v=" "/>
    <s v="Image URL"/>
    <s v="470"/>
    <s v="WOFF"/>
    <s v="CAOCC"/>
    <s v=" "/>
    <s v=" "/>
  </r>
  <r>
    <x v="1"/>
    <x v="4"/>
    <x v="1"/>
    <x v="2"/>
    <s v="Uncollect Acct Elect-Write Off"/>
    <n v="-4999.34"/>
    <s v="USD"/>
    <s v="CS10211838"/>
    <x v="1"/>
    <s v=" "/>
    <s v="LSV"/>
    <s v="F3PCR56244"/>
    <s v="E"/>
    <s v=" "/>
    <d v="2020-06-17T00:00:00"/>
    <s v="GCS1192006"/>
    <s v=" "/>
    <s v="Image URL"/>
    <s v="470"/>
    <s v="WOFF"/>
    <s v="CAOCC"/>
    <s v=" "/>
    <s v=" "/>
  </r>
  <r>
    <x v="1"/>
    <x v="4"/>
    <x v="1"/>
    <x v="2"/>
    <s v="Uncollect Acct Elect-Write Off"/>
    <n v="-8242.39"/>
    <s v="USD"/>
    <s v="CS10210746"/>
    <x v="1"/>
    <s v=" "/>
    <s v="LSV"/>
    <s v="F3PCR56244"/>
    <s v="E"/>
    <s v=" "/>
    <d v="2020-06-10T00:00:00"/>
    <s v="GCS1132006"/>
    <s v=" "/>
    <s v="Image URL"/>
    <s v="470"/>
    <s v="WOFF"/>
    <s v="CAOCC"/>
    <s v=" "/>
    <s v=" "/>
  </r>
  <r>
    <x v="1"/>
    <x v="8"/>
    <x v="1"/>
    <x v="2"/>
    <s v="Uncollect Acct Elect-Write Off"/>
    <n v="-4737.1000000000004"/>
    <s v="USD"/>
    <s v="CS10217266"/>
    <x v="1"/>
    <s v=" "/>
    <s v="LSV"/>
    <s v="F3PCR56244"/>
    <s v="E"/>
    <s v=" "/>
    <d v="2020-07-09T00:00:00"/>
    <s v="GCS1122007"/>
    <s v=" "/>
    <s v="Image URL"/>
    <s v="470"/>
    <s v="WOFF"/>
    <s v="CAOCC"/>
    <s v=" "/>
    <s v=" "/>
  </r>
  <r>
    <x v="1"/>
    <x v="8"/>
    <x v="1"/>
    <x v="2"/>
    <s v="Uncollect Acct Elect-Write Off"/>
    <n v="-3631.49"/>
    <s v="USD"/>
    <s v="CS10217266"/>
    <x v="1"/>
    <s v=" "/>
    <s v="LSV"/>
    <s v="F3PCR56244"/>
    <s v="E"/>
    <s v=" "/>
    <d v="2020-07-02T00:00:00"/>
    <s v="GCS1072007"/>
    <s v=" "/>
    <s v="Image URL"/>
    <s v="470"/>
    <s v="WOFF"/>
    <s v="CAOCC"/>
    <s v=" "/>
    <s v=" "/>
  </r>
  <r>
    <x v="1"/>
    <x v="8"/>
    <x v="1"/>
    <x v="2"/>
    <s v="Uncollect Acct Elect-Write Off"/>
    <n v="-2789.83"/>
    <s v="USD"/>
    <s v="CS10217266"/>
    <x v="1"/>
    <s v=" "/>
    <s v="LSV"/>
    <s v="F3PCR56244"/>
    <s v="E"/>
    <s v=" "/>
    <d v="2020-07-07T00:00:00"/>
    <s v="GCS1102007"/>
    <s v=" "/>
    <s v="Image URL"/>
    <s v="470"/>
    <s v="WOFF"/>
    <s v="CAOCC"/>
    <s v=" "/>
    <s v=" "/>
  </r>
  <r>
    <x v="1"/>
    <x v="8"/>
    <x v="1"/>
    <x v="2"/>
    <s v="Uncollect Acct Elect-Write Off"/>
    <n v="-1324.6"/>
    <s v="USD"/>
    <s v="CS10219857"/>
    <x v="1"/>
    <s v=" "/>
    <s v="LSV"/>
    <s v="F3PCR56244"/>
    <s v="E"/>
    <s v=" "/>
    <d v="2020-07-28T00:00:00"/>
    <s v="GCS1282007"/>
    <s v=" "/>
    <s v="Image URL"/>
    <s v="470"/>
    <s v="WOFF"/>
    <s v="CAOCC"/>
    <s v=" "/>
    <s v=" "/>
  </r>
  <r>
    <x v="1"/>
    <x v="8"/>
    <x v="1"/>
    <x v="2"/>
    <s v="Uncollect Acct Elect-Write Off"/>
    <n v="-2984.36"/>
    <s v="USD"/>
    <s v="CS10217266"/>
    <x v="1"/>
    <s v=" "/>
    <s v="LSV"/>
    <s v="F3PCR56244"/>
    <s v="E"/>
    <s v=" "/>
    <d v="2020-07-06T00:00:00"/>
    <s v="GCS1092007"/>
    <s v=" "/>
    <s v="Image URL"/>
    <s v="470"/>
    <s v="WOFF"/>
    <s v="CAOCC"/>
    <s v=" "/>
    <s v=" "/>
  </r>
  <r>
    <x v="1"/>
    <x v="9"/>
    <x v="1"/>
    <x v="2"/>
    <s v="Uncollect Acct Elect-Write Off"/>
    <n v="-3674.14"/>
    <s v="USD"/>
    <s v="CS10223244"/>
    <x v="1"/>
    <s v=" "/>
    <s v="LSV"/>
    <s v="F3PCR56244"/>
    <s v="E"/>
    <s v=" "/>
    <d v="2020-08-03T00:00:00"/>
    <s v="GCS1072008"/>
    <s v=" "/>
    <s v="Image URL"/>
    <s v="470"/>
    <s v="WOFF"/>
    <s v="CAOCC"/>
    <s v=" "/>
    <s v=" "/>
  </r>
  <r>
    <x v="1"/>
    <x v="9"/>
    <x v="1"/>
    <x v="2"/>
    <s v="Uncollect Acct Elect-Write Off"/>
    <n v="-1510.83"/>
    <s v="USD"/>
    <s v="CS10224534"/>
    <x v="1"/>
    <s v=" "/>
    <s v="LSV"/>
    <s v="F3PCR56244"/>
    <s v="E"/>
    <s v=" "/>
    <d v="2020-08-18T00:00:00"/>
    <s v="GCS1202008"/>
    <s v=" "/>
    <s v="Image URL"/>
    <s v="470"/>
    <s v="WOFF"/>
    <s v="CAOCC"/>
    <s v=" "/>
    <s v=" "/>
  </r>
  <r>
    <x v="1"/>
    <x v="9"/>
    <x v="1"/>
    <x v="2"/>
    <s v="Uncollect Acct Elect-Write Off"/>
    <n v="-819.54"/>
    <s v="USD"/>
    <s v="CS10225114"/>
    <x v="1"/>
    <s v=" "/>
    <s v="LSV"/>
    <s v="F3PCR56244"/>
    <s v="E"/>
    <s v=" "/>
    <d v="2020-08-22T00:00:00"/>
    <s v="GCS1242008"/>
    <s v=" "/>
    <s v="Image URL"/>
    <s v="470"/>
    <s v="WOFF"/>
    <s v="CAOCC"/>
    <s v=" "/>
    <s v=" "/>
  </r>
  <r>
    <x v="1"/>
    <x v="9"/>
    <x v="1"/>
    <x v="2"/>
    <s v="Uncollect Acct Elect-Write Off"/>
    <n v="-1296.51"/>
    <s v="USD"/>
    <s v="CS10224124"/>
    <x v="1"/>
    <s v=" "/>
    <s v="LSV"/>
    <s v="F3PCR56244"/>
    <s v="E"/>
    <s v=" "/>
    <d v="2020-08-13T00:00:00"/>
    <s v="GCS1172008"/>
    <s v=" "/>
    <s v="Image URL"/>
    <s v="470"/>
    <s v="WOFF"/>
    <s v="CAOCC"/>
    <s v=" "/>
    <s v=" "/>
  </r>
  <r>
    <x v="1"/>
    <x v="9"/>
    <x v="1"/>
    <x v="2"/>
    <s v="Uncollect Acct Elect-Write Off"/>
    <n v="-3890.47"/>
    <s v="USD"/>
    <s v="CS10223244"/>
    <x v="1"/>
    <s v=" "/>
    <s v="LSV"/>
    <s v="F3PCR56244"/>
    <s v="E"/>
    <s v=" "/>
    <d v="2020-08-04T00:00:00"/>
    <s v="GCS1082008"/>
    <s v=" "/>
    <s v="Image URL"/>
    <s v="470"/>
    <s v="WOFF"/>
    <s v="CAOCC"/>
    <s v=" "/>
    <s v=" "/>
  </r>
  <r>
    <x v="1"/>
    <x v="9"/>
    <x v="1"/>
    <x v="2"/>
    <s v="Uncollect Acct Elect-Write Off"/>
    <n v="-480.13"/>
    <s v="USD"/>
    <s v="CS10223244"/>
    <x v="1"/>
    <s v=" "/>
    <s v="LSV"/>
    <s v="F3PCR56244"/>
    <s v="E"/>
    <s v=" "/>
    <d v="2020-08-06T00:00:00"/>
    <s v="GCS1102008"/>
    <s v=" "/>
    <s v="Image URL"/>
    <s v="470"/>
    <s v="WOFF"/>
    <s v="CAOCC"/>
    <s v=" "/>
    <s v=" "/>
  </r>
  <r>
    <x v="1"/>
    <x v="10"/>
    <x v="1"/>
    <x v="2"/>
    <s v="Uncollect Acct Elect-Write Off"/>
    <n v="-1814.37"/>
    <s v="USD"/>
    <s v="CS10231644"/>
    <x v="1"/>
    <s v=" "/>
    <s v="LSV"/>
    <s v="F3PCR56244"/>
    <s v="E"/>
    <s v=" "/>
    <d v="2020-09-24T00:00:00"/>
    <s v="GCS1262009"/>
    <s v=" "/>
    <s v="Image URL"/>
    <s v="470"/>
    <s v="WOFF"/>
    <s v="CAOCC"/>
    <s v=" "/>
    <s v=" "/>
  </r>
  <r>
    <x v="1"/>
    <x v="10"/>
    <x v="1"/>
    <x v="2"/>
    <s v="Uncollect Acct Elect-Write Off"/>
    <n v="-1999.68"/>
    <s v="USD"/>
    <s v="CS10229383"/>
    <x v="1"/>
    <s v=" "/>
    <s v="LSV"/>
    <s v="F3PCR56244"/>
    <s v="E"/>
    <s v=" "/>
    <d v="2020-09-09T00:00:00"/>
    <s v="GCS1132009"/>
    <s v=" "/>
    <s v="Image URL"/>
    <s v="470"/>
    <s v="WOFF"/>
    <s v="CAOCC"/>
    <s v=" "/>
    <s v=" "/>
  </r>
  <r>
    <x v="1"/>
    <x v="10"/>
    <x v="1"/>
    <x v="2"/>
    <s v="Uncollect Acct Elect-Write Off"/>
    <n v="-221.97"/>
    <s v="USD"/>
    <s v="CS10230776"/>
    <x v="1"/>
    <s v=" "/>
    <s v="LSV"/>
    <s v="F3PCR56244"/>
    <s v="E"/>
    <s v=" "/>
    <d v="2020-09-19T00:00:00"/>
    <s v="GCS1222009"/>
    <s v=" "/>
    <s v="Image URL"/>
    <s v="470"/>
    <s v="WOFF"/>
    <s v="CAOCC"/>
    <s v=" "/>
    <s v=" "/>
  </r>
  <r>
    <x v="1"/>
    <x v="10"/>
    <x v="1"/>
    <x v="2"/>
    <s v="Uncollect Acct Elect-Write Off"/>
    <n v="-1183.26"/>
    <s v="USD"/>
    <s v="CS10229733"/>
    <x v="1"/>
    <s v=" "/>
    <s v="LSV"/>
    <s v="F3PCR56244"/>
    <s v="E"/>
    <s v=" "/>
    <d v="2020-09-11T00:00:00"/>
    <s v="GCS1152009"/>
    <s v=" "/>
    <s v="Image URL"/>
    <s v="470"/>
    <s v="WOFF"/>
    <s v="CAOCC"/>
    <s v=" "/>
    <s v=" "/>
  </r>
  <r>
    <x v="1"/>
    <x v="10"/>
    <x v="1"/>
    <x v="2"/>
    <s v="Uncollect Acct Elect-Write Off"/>
    <n v="-4583.49"/>
    <s v="USD"/>
    <s v="CS10233036"/>
    <x v="1"/>
    <s v=" "/>
    <s v="LSV"/>
    <s v="F3PCR56244"/>
    <s v="E"/>
    <s v=" "/>
    <d v="2020-09-30T00:00:00"/>
    <s v="GCS1312009"/>
    <s v=" "/>
    <s v="Image URL"/>
    <s v="470"/>
    <s v="WOFF"/>
    <s v="CAOCC"/>
    <s v=" "/>
    <s v=" "/>
  </r>
  <r>
    <x v="1"/>
    <x v="11"/>
    <x v="1"/>
    <x v="2"/>
    <s v="Uncollect Acct Elect-Write Off"/>
    <n v="-1649.32"/>
    <s v="USD"/>
    <s v="CS10236748"/>
    <x v="1"/>
    <s v=" "/>
    <s v="LSV"/>
    <s v="F3PCR56244"/>
    <s v="E"/>
    <s v=" "/>
    <d v="2020-10-14T00:00:00"/>
    <s v="GCS1192010"/>
    <s v=" "/>
    <s v="Image URL"/>
    <s v="470"/>
    <s v="WOFF"/>
    <s v="CAOCC"/>
    <s v=" "/>
    <s v=" "/>
  </r>
  <r>
    <x v="1"/>
    <x v="5"/>
    <x v="1"/>
    <x v="2"/>
    <s v="Uncollect Acct Elect-Write Off"/>
    <n v="-773.35"/>
    <s v="USD"/>
    <s v="CS10245127"/>
    <x v="1"/>
    <s v=" "/>
    <s v="LSV"/>
    <s v="F3PCR56244"/>
    <s v="E"/>
    <s v=" "/>
    <d v="2020-11-28T00:00:00"/>
    <s v="GCS1292011"/>
    <s v=" "/>
    <s v="Image URL"/>
    <s v="470"/>
    <s v="WOFF"/>
    <s v="CAOCC"/>
    <s v=" "/>
    <s v=" "/>
  </r>
  <r>
    <x v="1"/>
    <x v="5"/>
    <x v="1"/>
    <x v="2"/>
    <s v="Uncollect Acct Elect-Write Off"/>
    <n v="-874.02"/>
    <s v="USD"/>
    <s v="CS10243280"/>
    <x v="1"/>
    <s v=" "/>
    <s v="LSV"/>
    <s v="F3PCR56244"/>
    <s v="E"/>
    <s v=" "/>
    <d v="2020-11-16T00:00:00"/>
    <s v="GCS1192011"/>
    <s v=" "/>
    <s v="Image URL"/>
    <s v="470"/>
    <s v="WOFF"/>
    <s v="CAOCC"/>
    <s v=" "/>
    <s v=" "/>
  </r>
  <r>
    <x v="1"/>
    <x v="5"/>
    <x v="1"/>
    <x v="2"/>
    <s v="Uncollect Acct Elect-Write Off"/>
    <n v="-1259.45"/>
    <s v="USD"/>
    <s v="CS10245127"/>
    <x v="1"/>
    <s v=" "/>
    <s v="LSV"/>
    <s v="F3PCR56244"/>
    <s v="E"/>
    <s v=" "/>
    <d v="2020-11-26T00:00:00"/>
    <s v="GCS1282011"/>
    <s v=" "/>
    <s v="Image URL"/>
    <s v="470"/>
    <s v="WOFF"/>
    <s v="CAOCC"/>
    <s v=" "/>
    <s v=" "/>
  </r>
  <r>
    <x v="1"/>
    <x v="1"/>
    <x v="1"/>
    <x v="2"/>
    <s v="Uncollect Acct Elect-Write Off"/>
    <n v="-5271.07"/>
    <s v="USD"/>
    <s v="CS10251493"/>
    <x v="1"/>
    <s v=" "/>
    <s v="LSV"/>
    <s v="F3PCR56244"/>
    <s v="E"/>
    <s v=" "/>
    <d v="2020-12-28T00:00:00"/>
    <s v="GCS1272012"/>
    <s v=" "/>
    <s v="Image URL"/>
    <s v="470"/>
    <s v="WOFF"/>
    <s v="CAOCC"/>
    <s v=" "/>
    <s v=" "/>
  </r>
  <r>
    <x v="0"/>
    <x v="6"/>
    <x v="1"/>
    <x v="0"/>
    <s v="Acc Prov For Uncollect Acc"/>
    <n v="1427.35"/>
    <s v="USD"/>
    <s v="CS10258642"/>
    <x v="1"/>
    <s v=" "/>
    <s v="LSV"/>
    <s v="F3PCR56244"/>
    <s v="E"/>
    <s v=" "/>
    <d v="2021-01-29T00:00:00"/>
    <s v="GCS1252101"/>
    <s v=" "/>
    <s v="Image URL"/>
    <s v="470"/>
    <s v="WOFF"/>
    <s v="CAOCC"/>
    <s v=" "/>
    <s v=" "/>
  </r>
  <r>
    <x v="0"/>
    <x v="6"/>
    <x v="1"/>
    <x v="2"/>
    <s v="Uncollect Acct Elect-Write Off"/>
    <n v="-3330.08"/>
    <s v="USD"/>
    <s v="CS10256461"/>
    <x v="1"/>
    <s v=" "/>
    <s v="LSV"/>
    <s v="F3PCR56244"/>
    <s v="E"/>
    <s v=" "/>
    <d v="2021-01-05T00:00:00"/>
    <s v="GCS1042101"/>
    <s v=" "/>
    <s v="Image URL"/>
    <s v="470"/>
    <s v="WOFF"/>
    <s v="CAOCC"/>
    <s v=" "/>
    <s v=" "/>
  </r>
  <r>
    <x v="0"/>
    <x v="6"/>
    <x v="1"/>
    <x v="2"/>
    <s v="Uncollect Acct Elect-Write Off"/>
    <n v="-5105.6499999999996"/>
    <s v="USD"/>
    <s v="CS10256461"/>
    <x v="1"/>
    <s v=" "/>
    <s v="LSV"/>
    <s v="F3PCR56244"/>
    <s v="E"/>
    <s v=" "/>
    <d v="2021-01-19T00:00:00"/>
    <s v="GCS1162101"/>
    <s v=" "/>
    <s v="Image URL"/>
    <s v="470"/>
    <s v="WOFF"/>
    <s v="CAOCC"/>
    <s v=" "/>
    <s v=" "/>
  </r>
  <r>
    <x v="0"/>
    <x v="6"/>
    <x v="1"/>
    <x v="2"/>
    <s v="Uncollect Acct Elect-Write Off"/>
    <n v="-8229.27"/>
    <s v="USD"/>
    <s v="CS10257834"/>
    <x v="1"/>
    <s v=" "/>
    <s v="LSV"/>
    <s v="F3PCR56244"/>
    <s v="E"/>
    <s v=" "/>
    <d v="2021-01-27T00:00:00"/>
    <s v="GCS1232101"/>
    <s v=" "/>
    <s v="Image URL"/>
    <s v="470"/>
    <s v="WOFF"/>
    <s v="CAOCC"/>
    <s v=" "/>
    <s v=" "/>
  </r>
  <r>
    <x v="0"/>
    <x v="6"/>
    <x v="1"/>
    <x v="2"/>
    <s v="Uncollect Acct Elect-Write Off"/>
    <n v="-24875.25"/>
    <s v="USD"/>
    <s v="CS10256862"/>
    <x v="1"/>
    <s v=" "/>
    <s v="LSV"/>
    <s v="F3PCR56244"/>
    <s v="E"/>
    <s v=" "/>
    <d v="2021-01-23T00:00:00"/>
    <s v="GCS1202101"/>
    <s v=" "/>
    <s v="Image URL"/>
    <s v="470"/>
    <s v="WOFF"/>
    <s v="CAOCC"/>
    <s v=" "/>
    <s v=" "/>
  </r>
  <r>
    <x v="0"/>
    <x v="3"/>
    <x v="1"/>
    <x v="0"/>
    <s v="Acc Prov For Uncollect Acc"/>
    <n v="-853.22"/>
    <s v="USD"/>
    <s v="CS10261798"/>
    <x v="1"/>
    <s v=" "/>
    <s v="LSV"/>
    <s v="F3PCR56244"/>
    <s v="E"/>
    <s v=" "/>
    <d v="2021-02-12T00:00:00"/>
    <s v="GCS1152102"/>
    <s v=" "/>
    <s v="Image URL"/>
    <s v="470"/>
    <s v="WOFF"/>
    <s v="CAOCC"/>
    <s v=" "/>
    <s v=" "/>
  </r>
  <r>
    <x v="0"/>
    <x v="3"/>
    <x v="1"/>
    <x v="0"/>
    <s v="Acc Prov For Uncollect Acc"/>
    <n v="732.24"/>
    <s v="USD"/>
    <s v="CS10260869"/>
    <x v="1"/>
    <s v=" "/>
    <s v="LSV"/>
    <s v="F3PCR56244"/>
    <s v="E"/>
    <s v=" "/>
    <d v="2021-02-02T00:00:00"/>
    <s v="GCS1062102"/>
    <s v=" "/>
    <s v="Image URL"/>
    <s v="470"/>
    <s v="WOFF"/>
    <s v="CAOCC"/>
    <s v=" "/>
    <s v=" "/>
  </r>
  <r>
    <x v="0"/>
    <x v="3"/>
    <x v="1"/>
    <x v="0"/>
    <s v="Acc Prov For Uncollect Acc"/>
    <n v="-297.29000000000002"/>
    <s v="USD"/>
    <s v="CS10263158"/>
    <x v="1"/>
    <s v=" "/>
    <s v="LSV"/>
    <s v="F3PCR56244"/>
    <s v="E"/>
    <s v=" "/>
    <d v="2021-02-23T00:00:00"/>
    <s v="GCS1242102"/>
    <s v=" "/>
    <s v="Image URL"/>
    <s v="470"/>
    <s v="WOFF"/>
    <s v="CAOCC"/>
    <s v=" "/>
    <s v=" "/>
  </r>
  <r>
    <x v="0"/>
    <x v="2"/>
    <x v="1"/>
    <x v="2"/>
    <s v="Uncollect Acct Elect-Write Off"/>
    <n v="-6658.43"/>
    <s v="USD"/>
    <s v="CS10268693"/>
    <x v="1"/>
    <s v=" "/>
    <s v="LSV"/>
    <s v="F3PCR56244"/>
    <s v="E"/>
    <s v=" "/>
    <d v="2021-03-22T00:00:00"/>
    <s v="GCS1212103"/>
    <s v=" "/>
    <s v="Image URL"/>
    <s v="470"/>
    <s v="WOFF"/>
    <s v="CAOCC"/>
    <s v=" "/>
    <s v=" "/>
  </r>
  <r>
    <x v="0"/>
    <x v="2"/>
    <x v="1"/>
    <x v="0"/>
    <s v="Acc Prov For Uncollect Acc"/>
    <n v="322.2"/>
    <s v="USD"/>
    <s v="CS10270068"/>
    <x v="1"/>
    <s v=" "/>
    <s v="LSV"/>
    <s v="F3PCR56244"/>
    <s v="E"/>
    <s v=" "/>
    <d v="2021-03-29T00:00:00"/>
    <s v="GCS1272103"/>
    <s v=" "/>
    <s v="Image URL"/>
    <s v="470"/>
    <s v="WOFF"/>
    <s v="CAOCC"/>
    <s v=" "/>
    <s v=" "/>
  </r>
  <r>
    <x v="0"/>
    <x v="2"/>
    <x v="1"/>
    <x v="2"/>
    <s v="Uncollect Acct Elect-Write Off"/>
    <n v="-7989.69"/>
    <s v="USD"/>
    <s v="CS10270068"/>
    <x v="1"/>
    <s v=" "/>
    <s v="LSV"/>
    <s v="F3PCR56244"/>
    <s v="E"/>
    <s v=" "/>
    <d v="2021-03-29T00:00:00"/>
    <s v="GCS1272103"/>
    <s v=" "/>
    <s v="Image URL"/>
    <s v="470"/>
    <s v="WOFF"/>
    <s v="CAOCC"/>
    <s v=" "/>
    <s v=" "/>
  </r>
  <r>
    <x v="0"/>
    <x v="2"/>
    <x v="1"/>
    <x v="0"/>
    <s v="Acc Prov For Uncollect Acc"/>
    <n v="-1001.28"/>
    <s v="USD"/>
    <s v="CS10267613"/>
    <x v="1"/>
    <s v=" "/>
    <s v="LSV"/>
    <s v="F3PCR56244"/>
    <s v="E"/>
    <s v=" "/>
    <d v="2021-03-15T00:00:00"/>
    <s v="GCS1152103"/>
    <s v=" "/>
    <s v="Image URL"/>
    <s v="470"/>
    <s v="WOFF"/>
    <s v="CAOCC"/>
    <s v=" "/>
    <s v=" "/>
  </r>
  <r>
    <x v="0"/>
    <x v="2"/>
    <x v="1"/>
    <x v="2"/>
    <s v="Uncollect Acct Elect-Write Off"/>
    <n v="-6989.35"/>
    <s v="USD"/>
    <s v="CS10268909"/>
    <x v="1"/>
    <s v=" "/>
    <s v="LSV"/>
    <s v="F3PCR56244"/>
    <s v="E"/>
    <s v=" "/>
    <d v="2021-03-23T00:00:00"/>
    <s v="GCS1222103"/>
    <s v=" "/>
    <s v="Image URL"/>
    <s v="470"/>
    <s v="WOFF"/>
    <s v="CAOCC"/>
    <s v=" "/>
    <s v=" "/>
  </r>
  <r>
    <x v="0"/>
    <x v="2"/>
    <x v="1"/>
    <x v="2"/>
    <s v="Uncollect Acct Elect-Write Off"/>
    <n v="-22.57"/>
    <s v="USD"/>
    <s v="CS10268452"/>
    <x v="1"/>
    <s v=" "/>
    <s v="LSV"/>
    <s v="F3PCR56244"/>
    <s v="E"/>
    <s v=" "/>
    <d v="2021-03-20T00:00:00"/>
    <s v="GCS1202103"/>
    <s v=" "/>
    <s v="Image URL"/>
    <s v="470"/>
    <s v="WOFF"/>
    <s v="CAOCC"/>
    <s v=" "/>
    <s v=" "/>
  </r>
  <r>
    <x v="0"/>
    <x v="0"/>
    <x v="1"/>
    <x v="2"/>
    <s v="Uncollect Acct Elect-Write Off"/>
    <n v="-8057.8"/>
    <s v="USD"/>
    <s v="CS10277518"/>
    <x v="1"/>
    <s v=" "/>
    <s v="LSV"/>
    <s v="F3PCR56244"/>
    <s v="E"/>
    <s v=" "/>
    <d v="2021-04-30T00:00:00"/>
    <s v="GCS1282104"/>
    <s v=" "/>
    <s v="Image URL"/>
    <s v="470"/>
    <s v="WOFF"/>
    <s v="CAOCC"/>
    <s v=" "/>
    <s v=" "/>
  </r>
  <r>
    <x v="0"/>
    <x v="0"/>
    <x v="1"/>
    <x v="0"/>
    <s v="Acc Prov For Uncollect Acc"/>
    <n v="274.18"/>
    <s v="USD"/>
    <s v="CS10273808"/>
    <x v="1"/>
    <s v=" "/>
    <s v="LSV"/>
    <s v="F3PCR56244"/>
    <s v="E"/>
    <s v=" "/>
    <d v="2021-04-09T00:00:00"/>
    <s v="GCS1102104"/>
    <s v=" "/>
    <s v="Image URL"/>
    <s v="470"/>
    <s v="WOFF"/>
    <s v="CAOCC"/>
    <s v=" "/>
    <s v=" "/>
  </r>
  <r>
    <x v="0"/>
    <x v="0"/>
    <x v="1"/>
    <x v="0"/>
    <s v="Acc Prov For Uncollect Acc"/>
    <n v="-16360.12"/>
    <s v="USD"/>
    <s v="CS10274593"/>
    <x v="1"/>
    <s v=" "/>
    <s v="LSV"/>
    <s v="F3PCR56244"/>
    <s v="E"/>
    <s v=" "/>
    <d v="2021-04-15T00:00:00"/>
    <s v="GCS1152104"/>
    <s v=" "/>
    <s v="Image URL"/>
    <s v="470"/>
    <s v="WOFF"/>
    <s v="CAOCC"/>
    <s v=" "/>
    <s v=" "/>
  </r>
  <r>
    <x v="0"/>
    <x v="0"/>
    <x v="1"/>
    <x v="0"/>
    <s v="Acc Prov For Uncollect Acc"/>
    <n v="3242.05"/>
    <s v="USD"/>
    <s v="CS10274995"/>
    <x v="1"/>
    <s v=" "/>
    <s v="LSV"/>
    <s v="F3PCR56244"/>
    <s v="E"/>
    <s v=" "/>
    <d v="2021-04-19T00:00:00"/>
    <s v="GCS1182104"/>
    <s v=" "/>
    <s v="Image URL"/>
    <s v="470"/>
    <s v="WOFF"/>
    <s v="CAOCC"/>
    <s v=" "/>
    <s v=" "/>
  </r>
  <r>
    <x v="0"/>
    <x v="0"/>
    <x v="1"/>
    <x v="2"/>
    <s v="Uncollect Acct Elect-Write Off"/>
    <n v="-8135.02"/>
    <s v="USD"/>
    <s v="CS10274231"/>
    <x v="1"/>
    <s v=" "/>
    <s v="LSV"/>
    <s v="F3PCR56244"/>
    <s v="E"/>
    <s v=" "/>
    <d v="2021-04-13T00:00:00"/>
    <s v="GCS1132104"/>
    <s v=" "/>
    <s v="Image URL"/>
    <s v="470"/>
    <s v="WOFF"/>
    <s v="CAOCC"/>
    <s v=" "/>
    <s v=" "/>
  </r>
  <r>
    <x v="0"/>
    <x v="0"/>
    <x v="1"/>
    <x v="0"/>
    <s v="Acc Prov For Uncollect Acc"/>
    <n v="-384.88"/>
    <s v="USD"/>
    <s v="CS10273647"/>
    <x v="1"/>
    <s v=" "/>
    <s v="LSV"/>
    <s v="F3PCR56244"/>
    <s v="E"/>
    <s v=" "/>
    <d v="2021-04-07T00:00:00"/>
    <s v="GCS1082104"/>
    <s v=" "/>
    <s v="Image URL"/>
    <s v="470"/>
    <s v="WOFF"/>
    <s v="CAOCC"/>
    <s v=" "/>
    <s v=" "/>
  </r>
  <r>
    <x v="0"/>
    <x v="0"/>
    <x v="1"/>
    <x v="2"/>
    <s v="Uncollect Acct Elect-Write Off"/>
    <n v="-933.2"/>
    <s v="USD"/>
    <s v="CS10273808"/>
    <x v="1"/>
    <s v=" "/>
    <s v="LSV"/>
    <s v="F3PCR56244"/>
    <s v="E"/>
    <s v=" "/>
    <d v="2021-04-10T00:00:00"/>
    <s v="GCS1112104"/>
    <s v=" "/>
    <s v="Image URL"/>
    <s v="470"/>
    <s v="WOFF"/>
    <s v="CAOCC"/>
    <s v=" "/>
    <s v=" "/>
  </r>
  <r>
    <x v="0"/>
    <x v="0"/>
    <x v="1"/>
    <x v="2"/>
    <s v="Uncollect Acct Elect-Write Off"/>
    <n v="-5849.46"/>
    <s v="USD"/>
    <s v="CS10275968"/>
    <x v="1"/>
    <s v=" "/>
    <s v="LSV"/>
    <s v="F3PCR56244"/>
    <s v="E"/>
    <s v=" "/>
    <d v="2021-04-26T00:00:00"/>
    <s v="GCS1242104"/>
    <s v=" "/>
    <s v="Image URL"/>
    <s v="470"/>
    <s v="WOFF"/>
    <s v="CAOCC"/>
    <s v=" "/>
    <s v=" "/>
  </r>
  <r>
    <x v="0"/>
    <x v="0"/>
    <x v="1"/>
    <x v="0"/>
    <s v="Acc Prov For Uncollect Acc"/>
    <n v="-364.41"/>
    <s v="USD"/>
    <s v="CS10275171"/>
    <x v="1"/>
    <s v=" "/>
    <s v="LSV"/>
    <s v="F3PCR56244"/>
    <s v="E"/>
    <s v=" "/>
    <d v="2021-04-19T00:00:00"/>
    <s v="GCS1192104"/>
    <s v=" "/>
    <s v="Image URL"/>
    <s v="470"/>
    <s v="WOFF"/>
    <s v="CAOCC"/>
    <s v=" "/>
    <s v=" "/>
  </r>
  <r>
    <x v="0"/>
    <x v="6"/>
    <x v="0"/>
    <x v="0"/>
    <s v="Acc Prov For Uncollect Acc"/>
    <n v="0"/>
    <s v="USD"/>
    <s v="ERD0259432"/>
    <x v="0"/>
    <s v="Bad Debt Expense"/>
    <s v="ENT"/>
    <s v=" "/>
    <s v="G"/>
    <s v=" "/>
    <d v="2021-01-31T00:00:00"/>
    <s v=" "/>
    <s v=" "/>
    <s v="Image URL"/>
    <s v="901"/>
    <s v=" "/>
    <s v=" "/>
    <s v=" "/>
    <s v=" "/>
  </r>
  <r>
    <x v="0"/>
    <x v="3"/>
    <x v="0"/>
    <x v="0"/>
    <s v="Acc Prov For Uncollect Acc"/>
    <n v="-460729.82"/>
    <s v="USD"/>
    <s v="ERD0263364"/>
    <x v="0"/>
    <s v="Bad Debt Expense"/>
    <s v="ENT"/>
    <s v=" "/>
    <s v="G"/>
    <s v=" "/>
    <d v="2021-02-28T00:00:00"/>
    <s v=" "/>
    <s v=" "/>
    <s v="Image URL"/>
    <s v="901"/>
    <s v=" "/>
    <s v=" "/>
    <s v=" "/>
    <s v=" "/>
  </r>
  <r>
    <x v="0"/>
    <x v="2"/>
    <x v="0"/>
    <x v="1"/>
    <s v="Reg asset Covid 19 bad debt"/>
    <n v="34296.44"/>
    <s v="USD"/>
    <s v="ERD0271804"/>
    <x v="0"/>
    <s v="Reg asset  bad debt COVID19"/>
    <s v="ENT"/>
    <s v=" "/>
    <s v="G"/>
    <s v=" "/>
    <d v="2021-03-31T00:00:00"/>
    <s v=" "/>
    <s v=" "/>
    <s v="Image URL"/>
    <s v="901"/>
    <s v=" "/>
    <s v=" "/>
    <s v=" "/>
    <s v=" "/>
  </r>
  <r>
    <x v="0"/>
    <x v="0"/>
    <x v="0"/>
    <x v="1"/>
    <s v="Reg asset Covid 19 bad debt"/>
    <n v="450547.88"/>
    <s v="USD"/>
    <s v="ERD0278354"/>
    <x v="0"/>
    <s v="Reg asset Covid 19 bad debt"/>
    <s v="ENT"/>
    <s v=" "/>
    <s v="E"/>
    <s v=" "/>
    <d v="2021-04-30T00:00:00"/>
    <s v=" "/>
    <s v=" "/>
    <s v="Image URL"/>
    <s v="901"/>
    <s v="RDRA"/>
    <s v=" "/>
    <s v=" "/>
    <s v=" "/>
  </r>
  <r>
    <x v="0"/>
    <x v="3"/>
    <x v="1"/>
    <x v="1"/>
    <s v="Reg asset Covid 19 bad debt"/>
    <n v="644792.06000000006"/>
    <s v="USD"/>
    <s v="ERD0263359"/>
    <x v="0"/>
    <s v="Reg asset Covid 19 bad debt"/>
    <s v=" "/>
    <s v=" "/>
    <s v="G"/>
    <s v=" "/>
    <d v="2021-02-28T00:00:00"/>
    <s v=" "/>
    <s v=" "/>
    <s v="Image URL"/>
    <s v="901"/>
    <s v=" "/>
    <s v=" "/>
    <s v=" "/>
    <s v=" "/>
  </r>
  <r>
    <x v="1"/>
    <x v="2"/>
    <x v="1"/>
    <x v="0"/>
    <s v="Acc Prov For Uncollect Acc"/>
    <n v="47638.58"/>
    <s v="USD"/>
    <s v="ERD0194107"/>
    <x v="0"/>
    <s v="Uncoll Reserve Adjust-ELL"/>
    <s v=" "/>
    <s v=" "/>
    <s v="E"/>
    <s v=" "/>
    <d v="2020-03-31T00:00:00"/>
    <s v=" "/>
    <s v=" "/>
    <s v="Image URL"/>
    <s v="901"/>
    <s v=" "/>
    <s v=" "/>
    <s v=" "/>
    <s v=" "/>
  </r>
  <r>
    <x v="1"/>
    <x v="9"/>
    <x v="1"/>
    <x v="0"/>
    <s v="Acc Prov For Uncollect Acc"/>
    <n v="-4869726"/>
    <s v="USD"/>
    <s v="ERD0227673"/>
    <x v="0"/>
    <s v="Uncoll Reserve Adjust-ELA"/>
    <s v=" "/>
    <s v=" "/>
    <s v="E"/>
    <s v=" "/>
    <d v="2020-08-31T00:00:00"/>
    <s v=" "/>
    <s v=" "/>
    <s v="Image URL"/>
    <s v="901"/>
    <s v=" "/>
    <s v=" "/>
    <s v=" "/>
    <s v=" "/>
  </r>
  <r>
    <x v="1"/>
    <x v="9"/>
    <x v="1"/>
    <x v="1"/>
    <s v="Reg asset Covid 19 bad debt"/>
    <n v="4114005"/>
    <s v="USD"/>
    <s v="ERD0227673"/>
    <x v="0"/>
    <s v="Reg asset Covid 19 bad debt"/>
    <s v=" "/>
    <s v=" "/>
    <s v="E"/>
    <s v=" "/>
    <d v="2020-08-31T00:00:00"/>
    <s v=" "/>
    <s v=" "/>
    <s v="Image URL"/>
    <s v="901"/>
    <s v="RDRA"/>
    <s v=" "/>
    <s v=" "/>
    <s v=" "/>
  </r>
  <r>
    <x v="1"/>
    <x v="1"/>
    <x v="1"/>
    <x v="1"/>
    <s v="Reg asset Covid 19 bad debt"/>
    <n v="4249220.62"/>
    <s v="USD"/>
    <s v="ERD0253683"/>
    <x v="0"/>
    <s v="Reg asset Covid 19 bad debt"/>
    <s v=" "/>
    <s v=" "/>
    <s v="E"/>
    <s v=" "/>
    <d v="2020-12-31T00:00:00"/>
    <s v=" "/>
    <s v=" "/>
    <s v="Image URL"/>
    <s v="901"/>
    <s v="RDRA"/>
    <s v=" "/>
    <s v=" "/>
    <s v=" "/>
  </r>
  <r>
    <x v="0"/>
    <x v="2"/>
    <x v="1"/>
    <x v="1"/>
    <s v="Reg asset Covid 19 bad debt"/>
    <n v="-3297801.8"/>
    <s v="USD"/>
    <s v="ERD0271802"/>
    <x v="0"/>
    <s v="Reg asset Covid 19 bad debt"/>
    <s v=" "/>
    <s v=" "/>
    <s v="E"/>
    <s v=" "/>
    <d v="2021-03-31T00:00:00"/>
    <s v=" "/>
    <s v=" "/>
    <s v="Image URL"/>
    <s v="901"/>
    <s v="RDRA"/>
    <s v=" "/>
    <s v=" "/>
    <s v=" "/>
  </r>
  <r>
    <x v="0"/>
    <x v="0"/>
    <x v="1"/>
    <x v="1"/>
    <s v="Reg asset Covid 19 bad debt"/>
    <n v="62896.56"/>
    <s v="USD"/>
    <s v="ERD0278351"/>
    <x v="0"/>
    <s v="Reg asset Covid 19 bad debt"/>
    <s v=" "/>
    <s v=" "/>
    <s v="E"/>
    <s v=" "/>
    <d v="2021-04-30T00:00:00"/>
    <s v=" "/>
    <s v=" "/>
    <s v="Image URL"/>
    <s v="901"/>
    <s v="RDRA"/>
    <s v=" "/>
    <s v=" "/>
    <s v=" "/>
  </r>
  <r>
    <x v="1"/>
    <x v="6"/>
    <x v="1"/>
    <x v="2"/>
    <s v="Uncollect Acct Elect-Write Off"/>
    <n v="10629.64"/>
    <s v="USD"/>
    <s v="CS10180445"/>
    <x v="1"/>
    <s v=" "/>
    <s v="BRO"/>
    <s v=" "/>
    <s v="E"/>
    <s v=" "/>
    <d v="2020-01-09T00:00:00"/>
    <s v="LCS1112001"/>
    <s v=" "/>
    <s v="Image URL"/>
    <s v="470"/>
    <s v="WOFF"/>
    <s v="CAOCI"/>
    <s v=" "/>
    <s v=" "/>
  </r>
  <r>
    <x v="1"/>
    <x v="6"/>
    <x v="1"/>
    <x v="2"/>
    <s v="Uncollect Acct Elect-Write Off"/>
    <n v="55410.93"/>
    <s v="USD"/>
    <s v="CS10181020"/>
    <x v="1"/>
    <s v=" "/>
    <s v="BRO"/>
    <s v=" "/>
    <s v="E"/>
    <s v=" "/>
    <d v="2020-01-23T00:00:00"/>
    <s v="LCS1232001"/>
    <s v=" "/>
    <s v="Image URL"/>
    <s v="470"/>
    <s v="WOFF"/>
    <s v="CAOCI"/>
    <s v=" "/>
    <s v=" "/>
  </r>
  <r>
    <x v="1"/>
    <x v="6"/>
    <x v="1"/>
    <x v="2"/>
    <s v="Uncollect Acct Elect-Write Off"/>
    <n v="6250.79"/>
    <s v="USD"/>
    <s v="CS10180445"/>
    <x v="1"/>
    <s v=" "/>
    <s v="BRO"/>
    <s v=" "/>
    <s v="E"/>
    <s v=" "/>
    <d v="2020-01-15T00:00:00"/>
    <s v="LCS1162001"/>
    <s v=" "/>
    <s v="Image URL"/>
    <s v="470"/>
    <s v="WOFF"/>
    <s v="CAOCI"/>
    <s v=" "/>
    <s v=" "/>
  </r>
  <r>
    <x v="1"/>
    <x v="6"/>
    <x v="1"/>
    <x v="2"/>
    <s v="Uncollect Acct Elect-Write Off"/>
    <n v="14473.08"/>
    <s v="USD"/>
    <s v="CS10180599"/>
    <x v="1"/>
    <s v=" "/>
    <s v="BRO"/>
    <s v=" "/>
    <s v="E"/>
    <s v=" "/>
    <d v="2020-01-21T00:00:00"/>
    <s v="LCS1212001"/>
    <s v=" "/>
    <s v="Image URL"/>
    <s v="470"/>
    <s v="WOFF"/>
    <s v="CAOCI"/>
    <s v=" "/>
    <s v=" "/>
  </r>
  <r>
    <x v="1"/>
    <x v="6"/>
    <x v="1"/>
    <x v="2"/>
    <s v="Uncollect Acct Elect-Write Off"/>
    <n v="-576.53"/>
    <s v="USD"/>
    <s v="CS10180445"/>
    <x v="1"/>
    <s v=" "/>
    <s v="BRO"/>
    <s v=" "/>
    <s v="E"/>
    <s v=" "/>
    <d v="2020-01-13T00:00:00"/>
    <s v="LCS1142001"/>
    <s v=" "/>
    <s v="Image URL"/>
    <s v="470"/>
    <s v="WOFF"/>
    <s v="CAOCI"/>
    <s v=" "/>
    <s v=" "/>
  </r>
  <r>
    <x v="1"/>
    <x v="6"/>
    <x v="1"/>
    <x v="2"/>
    <s v="Uncollect Acct Elect-Write Off"/>
    <n v="11190.62"/>
    <s v="USD"/>
    <s v="CS10180445"/>
    <x v="1"/>
    <s v=" "/>
    <s v="BRO"/>
    <s v=" "/>
    <s v="E"/>
    <s v=" "/>
    <d v="2020-01-02T00:00:00"/>
    <s v="LCS1052001"/>
    <s v=" "/>
    <s v="Image URL"/>
    <s v="470"/>
    <s v="WOFF"/>
    <s v="CAOCI"/>
    <s v=" "/>
    <s v=" "/>
  </r>
  <r>
    <x v="1"/>
    <x v="3"/>
    <x v="1"/>
    <x v="2"/>
    <s v="Uncollect Acct Elect-Write Off"/>
    <n v="1391.82"/>
    <s v="USD"/>
    <s v="CS10186368"/>
    <x v="1"/>
    <s v=" "/>
    <s v="BRO"/>
    <s v=" "/>
    <s v="E"/>
    <s v=" "/>
    <d v="2020-02-17T00:00:00"/>
    <s v="LCS1182002"/>
    <s v=" "/>
    <s v="Image URL"/>
    <s v="470"/>
    <s v="WOFF"/>
    <s v="CAOCI"/>
    <s v=" "/>
    <s v=" "/>
  </r>
  <r>
    <x v="1"/>
    <x v="3"/>
    <x v="1"/>
    <x v="2"/>
    <s v="Uncollect Acct Elect-Write Off"/>
    <n v="11158.73"/>
    <s v="USD"/>
    <s v="CS10186521"/>
    <x v="1"/>
    <s v=" "/>
    <s v="BRO"/>
    <s v=" "/>
    <s v="E"/>
    <s v=" "/>
    <d v="2020-02-18T00:00:00"/>
    <s v="LCS1192002"/>
    <s v=" "/>
    <s v="Image URL"/>
    <s v="470"/>
    <s v="WOFF"/>
    <s v="CAOCI"/>
    <s v=" "/>
    <s v=" "/>
  </r>
  <r>
    <x v="1"/>
    <x v="3"/>
    <x v="1"/>
    <x v="2"/>
    <s v="Uncollect Acct Elect-Write Off"/>
    <n v="13300.98"/>
    <s v="USD"/>
    <s v="CS10187342"/>
    <x v="1"/>
    <s v=" "/>
    <s v="BRO"/>
    <s v=" "/>
    <s v="E"/>
    <s v=" "/>
    <d v="2020-02-21T00:00:00"/>
    <s v="LCS1222002"/>
    <s v=" "/>
    <s v="Image URL"/>
    <s v="470"/>
    <s v="WOFF"/>
    <s v="CAOCI"/>
    <s v=" "/>
    <s v=" "/>
  </r>
  <r>
    <x v="1"/>
    <x v="3"/>
    <x v="1"/>
    <x v="2"/>
    <s v="Uncollect Acct Elect-Write Off"/>
    <n v="6772.78"/>
    <s v="USD"/>
    <s v="CS10188846"/>
    <x v="1"/>
    <s v=" "/>
    <s v="BRO"/>
    <s v=" "/>
    <s v="E"/>
    <s v=" "/>
    <d v="2020-02-28T00:00:00"/>
    <s v="LCS1282002"/>
    <s v=" "/>
    <s v="Image URL"/>
    <s v="470"/>
    <s v="WOFF"/>
    <s v="CAOCI"/>
    <s v=" "/>
    <s v=" "/>
  </r>
  <r>
    <x v="1"/>
    <x v="3"/>
    <x v="1"/>
    <x v="2"/>
    <s v="Uncollect Acct Elect-Write Off"/>
    <n v="13548.82"/>
    <s v="USD"/>
    <s v="CS10185492"/>
    <x v="1"/>
    <s v=" "/>
    <s v="BRO"/>
    <s v=" "/>
    <s v="E"/>
    <s v=" "/>
    <d v="2020-02-10T00:00:00"/>
    <s v="LCS1122002"/>
    <s v=" "/>
    <s v="Image URL"/>
    <s v="470"/>
    <s v="WOFF"/>
    <s v="CAOCI"/>
    <s v=" "/>
    <s v=" "/>
  </r>
  <r>
    <x v="1"/>
    <x v="2"/>
    <x v="1"/>
    <x v="2"/>
    <s v="Uncollect Acct Elect-Write Off"/>
    <n v="-2572.71"/>
    <s v="USD"/>
    <s v="CS10193308"/>
    <x v="1"/>
    <s v=" "/>
    <s v="BRO"/>
    <s v=" "/>
    <s v="E"/>
    <s v=" "/>
    <d v="2020-03-23T00:00:00"/>
    <s v="LCS1222003"/>
    <s v=" "/>
    <s v="Image URL"/>
    <s v="470"/>
    <s v="WOFF"/>
    <s v="CAOCI"/>
    <s v=" "/>
    <s v=" "/>
  </r>
  <r>
    <x v="1"/>
    <x v="2"/>
    <x v="1"/>
    <x v="2"/>
    <s v="Uncollect Acct Elect-Write Off"/>
    <n v="-3942.97"/>
    <s v="USD"/>
    <s v="CS10193308"/>
    <x v="1"/>
    <s v=" "/>
    <s v="BRO"/>
    <s v=" "/>
    <s v="E"/>
    <s v=" "/>
    <d v="2020-03-17T00:00:00"/>
    <s v="LCS1242003"/>
    <s v=" "/>
    <s v="Image URL"/>
    <s v="470"/>
    <s v="WOFF"/>
    <s v="CAOCI"/>
    <s v=" "/>
    <s v=" "/>
  </r>
  <r>
    <x v="1"/>
    <x v="2"/>
    <x v="1"/>
    <x v="2"/>
    <s v="Uncollect Acct Elect-Write Off"/>
    <n v="-1644.8"/>
    <s v="USD"/>
    <s v="CS10194824"/>
    <x v="1"/>
    <s v=" "/>
    <s v="BRO"/>
    <s v=" "/>
    <s v="E"/>
    <s v=" "/>
    <d v="2020-03-30T00:00:00"/>
    <s v="LCS1312003"/>
    <s v=" "/>
    <s v="Image URL"/>
    <s v="470"/>
    <s v="WOFF"/>
    <s v="CAOCI"/>
    <s v=" "/>
    <s v=" "/>
  </r>
  <r>
    <x v="1"/>
    <x v="0"/>
    <x v="1"/>
    <x v="2"/>
    <s v="Uncollect Acct Elect-Write Off"/>
    <n v="-3340.86"/>
    <s v="USD"/>
    <s v="CS10199233"/>
    <x v="1"/>
    <s v=" "/>
    <s v="BRO"/>
    <s v=" "/>
    <s v="E"/>
    <s v=" "/>
    <d v="2020-04-16T00:00:00"/>
    <s v="LCS1182004"/>
    <s v=" "/>
    <s v="Image URL"/>
    <s v="470"/>
    <s v="WOFF"/>
    <s v="CAOCI"/>
    <s v=" "/>
    <s v=" "/>
  </r>
  <r>
    <x v="1"/>
    <x v="0"/>
    <x v="1"/>
    <x v="2"/>
    <s v="Uncollect Acct Elect-Write Off"/>
    <n v="-3068.87"/>
    <s v="USD"/>
    <s v="CS10201463"/>
    <x v="1"/>
    <s v=" "/>
    <s v="BRO"/>
    <s v=" "/>
    <s v="E"/>
    <s v=" "/>
    <d v="2020-04-29T00:00:00"/>
    <s v="LCS1292004"/>
    <s v=" "/>
    <s v="Image URL"/>
    <s v="470"/>
    <s v="WOFF"/>
    <s v="CAOCI"/>
    <s v=" "/>
    <s v=" "/>
  </r>
  <r>
    <x v="1"/>
    <x v="0"/>
    <x v="1"/>
    <x v="2"/>
    <s v="Uncollect Acct Elect-Write Off"/>
    <n v="-3502.16"/>
    <s v="USD"/>
    <s v="CS10200064"/>
    <x v="1"/>
    <s v=" "/>
    <s v="BRO"/>
    <s v=" "/>
    <s v="E"/>
    <s v=" "/>
    <d v="2020-04-22T00:00:00"/>
    <s v="LCS1232004"/>
    <s v=" "/>
    <s v="Image URL"/>
    <s v="470"/>
    <s v="WOFF"/>
    <s v="CAOCI"/>
    <s v=" "/>
    <s v=" "/>
  </r>
  <r>
    <x v="1"/>
    <x v="0"/>
    <x v="1"/>
    <x v="2"/>
    <s v="Uncollect Acct Elect-Write Off"/>
    <n v="-2676.31"/>
    <s v="USD"/>
    <s v="CS10199643"/>
    <x v="1"/>
    <s v=" "/>
    <s v="BRO"/>
    <s v=" "/>
    <s v="E"/>
    <s v=" "/>
    <d v="2020-04-20T00:00:00"/>
    <s v="LCS1212004"/>
    <s v=" "/>
    <s v="Image URL"/>
    <s v="470"/>
    <s v="WOFF"/>
    <s v="CAOCI"/>
    <s v=" "/>
    <s v=" "/>
  </r>
  <r>
    <x v="1"/>
    <x v="0"/>
    <x v="1"/>
    <x v="2"/>
    <s v="Uncollect Acct Elect-Write Off"/>
    <n v="-1181.1600000000001"/>
    <s v="USD"/>
    <s v="CS10198132"/>
    <x v="1"/>
    <s v=" "/>
    <s v="BRO"/>
    <s v=" "/>
    <s v="E"/>
    <s v=" "/>
    <d v="2020-04-03T00:00:00"/>
    <s v="LCS1072004"/>
    <s v=" "/>
    <s v="Image URL"/>
    <s v="470"/>
    <s v="WOFF"/>
    <s v="CAOCI"/>
    <s v=" "/>
    <s v=" "/>
  </r>
  <r>
    <x v="1"/>
    <x v="0"/>
    <x v="1"/>
    <x v="2"/>
    <s v="Uncollect Acct Elect-Write Off"/>
    <n v="-3033.19"/>
    <s v="USD"/>
    <s v="CS10200713"/>
    <x v="1"/>
    <s v=" "/>
    <s v="BRO"/>
    <s v=" "/>
    <s v="E"/>
    <s v=" "/>
    <d v="2020-04-27T00:00:00"/>
    <s v="LCS1272004"/>
    <s v=" "/>
    <s v="Image URL"/>
    <s v="470"/>
    <s v="WOFF"/>
    <s v="CAOCI"/>
    <s v=" "/>
    <s v=" "/>
  </r>
  <r>
    <x v="1"/>
    <x v="0"/>
    <x v="1"/>
    <x v="2"/>
    <s v="Uncollect Acct Elect-Write Off"/>
    <n v="-971.72"/>
    <s v="USD"/>
    <s v="CS10199420"/>
    <x v="1"/>
    <s v=" "/>
    <s v="BRO"/>
    <s v=" "/>
    <s v="E"/>
    <s v=" "/>
    <d v="2020-04-18T00:00:00"/>
    <s v="LCS1202004"/>
    <s v=" "/>
    <s v="Image URL"/>
    <s v="470"/>
    <s v="WOFF"/>
    <s v="CAOCI"/>
    <s v=" "/>
    <s v=" "/>
  </r>
  <r>
    <x v="1"/>
    <x v="0"/>
    <x v="1"/>
    <x v="2"/>
    <s v="Uncollect Acct Elect-Write Off"/>
    <n v="-1781.46"/>
    <s v="USD"/>
    <s v="CS10200254"/>
    <x v="1"/>
    <s v=" "/>
    <s v="BRO"/>
    <s v=" "/>
    <s v="E"/>
    <s v=" "/>
    <d v="2020-04-23T00:00:00"/>
    <s v="LCS1242004"/>
    <s v=" "/>
    <s v="Image URL"/>
    <s v="470"/>
    <s v="WOFF"/>
    <s v="CAOCI"/>
    <s v=" "/>
    <s v=" "/>
  </r>
  <r>
    <x v="1"/>
    <x v="7"/>
    <x v="1"/>
    <x v="2"/>
    <s v="Uncollect Acct Elect-Write Off"/>
    <n v="-2771.69"/>
    <s v="USD"/>
    <s v="CS10207751"/>
    <x v="1"/>
    <s v=" "/>
    <s v="BRO"/>
    <s v=" "/>
    <s v="E"/>
    <s v=" "/>
    <d v="2020-05-29T00:00:00"/>
    <s v="LCS1262005"/>
    <s v=" "/>
    <s v="Image URL"/>
    <s v="470"/>
    <s v="WOFF"/>
    <s v="CAOCI"/>
    <s v=" "/>
    <s v=" "/>
  </r>
  <r>
    <x v="1"/>
    <x v="7"/>
    <x v="1"/>
    <x v="2"/>
    <s v="Uncollect Acct Elect-Write Off"/>
    <n v="-4092.2"/>
    <s v="USD"/>
    <s v="CS10206698"/>
    <x v="1"/>
    <s v=" "/>
    <s v="BRO"/>
    <s v=" "/>
    <s v="E"/>
    <s v=" "/>
    <d v="2020-05-26T00:00:00"/>
    <s v="LCS1232005"/>
    <s v=" "/>
    <s v="Image URL"/>
    <s v="470"/>
    <s v="WOFF"/>
    <s v="CAOCI"/>
    <s v=" "/>
    <s v=" "/>
  </r>
  <r>
    <x v="1"/>
    <x v="7"/>
    <x v="1"/>
    <x v="2"/>
    <s v="Uncollect Acct Elect-Write Off"/>
    <n v="-2525.86"/>
    <s v="USD"/>
    <s v="CS10203833"/>
    <x v="1"/>
    <s v=" "/>
    <s v="BRO"/>
    <s v=" "/>
    <s v="E"/>
    <s v=" "/>
    <d v="2020-05-04T00:00:00"/>
    <s v="LCS1052005"/>
    <s v=" "/>
    <s v="Image URL"/>
    <s v="470"/>
    <s v="WOFF"/>
    <s v="CAOCI"/>
    <s v=" "/>
    <s v=" "/>
  </r>
  <r>
    <x v="1"/>
    <x v="4"/>
    <x v="1"/>
    <x v="2"/>
    <s v="Uncollect Acct Elect-Write Off"/>
    <n v="-1716.21"/>
    <s v="USD"/>
    <s v="CS10212623"/>
    <x v="1"/>
    <s v=" "/>
    <s v="BRO"/>
    <s v=" "/>
    <s v="E"/>
    <s v=" "/>
    <d v="2020-06-23T00:00:00"/>
    <s v="LCS1242006"/>
    <s v=" "/>
    <s v="Image URL"/>
    <s v="470"/>
    <s v="WOFF"/>
    <s v="CAOCI"/>
    <s v=" "/>
    <s v=" "/>
  </r>
  <r>
    <x v="1"/>
    <x v="4"/>
    <x v="1"/>
    <x v="2"/>
    <s v="Uncollect Acct Elect-Write Off"/>
    <n v="-2854.16"/>
    <s v="USD"/>
    <s v="CS10213170"/>
    <x v="1"/>
    <s v=" "/>
    <s v="BRO"/>
    <s v=" "/>
    <s v="E"/>
    <s v=" "/>
    <d v="2020-06-25T00:00:00"/>
    <s v="LCS1262006"/>
    <s v=" "/>
    <s v="Image URL"/>
    <s v="470"/>
    <s v="WOFF"/>
    <s v="CAOCI"/>
    <s v=" "/>
    <s v=" "/>
  </r>
  <r>
    <x v="1"/>
    <x v="4"/>
    <x v="1"/>
    <x v="2"/>
    <s v="Uncollect Acct Elect-Write Off"/>
    <n v="-2298.08"/>
    <s v="USD"/>
    <s v="CS10211579"/>
    <x v="1"/>
    <s v=" "/>
    <s v="BRO"/>
    <s v=" "/>
    <s v="E"/>
    <s v=" "/>
    <d v="2020-06-16T00:00:00"/>
    <s v="LCS1182006"/>
    <s v=" "/>
    <s v="Image URL"/>
    <s v="470"/>
    <s v="WOFF"/>
    <s v="CAOCI"/>
    <s v=" "/>
    <s v=" "/>
  </r>
  <r>
    <x v="1"/>
    <x v="8"/>
    <x v="1"/>
    <x v="2"/>
    <s v="Uncollect Acct Elect-Write Off"/>
    <n v="-1889.51"/>
    <s v="USD"/>
    <s v="CS10219198"/>
    <x v="1"/>
    <s v=" "/>
    <s v="BRO"/>
    <s v=" "/>
    <s v="E"/>
    <s v=" "/>
    <d v="2020-07-23T00:00:00"/>
    <s v="LCS1242007"/>
    <s v=" "/>
    <s v="Image URL"/>
    <s v="470"/>
    <s v="WOFF"/>
    <s v="CAOCI"/>
    <s v=" "/>
    <s v=" "/>
  </r>
  <r>
    <x v="1"/>
    <x v="8"/>
    <x v="1"/>
    <x v="2"/>
    <s v="Uncollect Acct Elect-Write Off"/>
    <n v="-724.28"/>
    <s v="USD"/>
    <s v="CS10219401"/>
    <x v="1"/>
    <s v=" "/>
    <s v="BRO"/>
    <s v=" "/>
    <s v="E"/>
    <s v=" "/>
    <d v="2020-07-25T00:00:00"/>
    <s v="LCS1262007"/>
    <s v=" "/>
    <s v="Image URL"/>
    <s v="470"/>
    <s v="WOFF"/>
    <s v="CAOCI"/>
    <s v=" "/>
    <s v=" "/>
  </r>
  <r>
    <x v="1"/>
    <x v="8"/>
    <x v="1"/>
    <x v="2"/>
    <s v="Uncollect Acct Elect-Write Off"/>
    <n v="-11696.34"/>
    <s v="USD"/>
    <s v="CS10218357"/>
    <x v="1"/>
    <s v=" "/>
    <s v="BRO"/>
    <s v=" "/>
    <s v="E"/>
    <s v=" "/>
    <d v="2020-07-17T00:00:00"/>
    <s v="LCS1192007"/>
    <s v=" "/>
    <s v="Image URL"/>
    <s v="470"/>
    <s v="WOFF"/>
    <s v="CAOCI"/>
    <s v=" "/>
    <s v=" "/>
  </r>
  <r>
    <x v="1"/>
    <x v="9"/>
    <x v="1"/>
    <x v="2"/>
    <s v="Uncollect Acct Elect-Write Off"/>
    <n v="-1428.83"/>
    <s v="USD"/>
    <s v="CS10226971"/>
    <x v="1"/>
    <s v=" "/>
    <s v="BRO"/>
    <s v=" "/>
    <s v="E"/>
    <s v=" "/>
    <d v="2020-08-31T00:00:00"/>
    <s v="LCS1312008"/>
    <s v=" "/>
    <s v="Image URL"/>
    <s v="470"/>
    <s v="WOFF"/>
    <s v="CAOCI"/>
    <s v=" "/>
    <s v=" "/>
  </r>
  <r>
    <x v="1"/>
    <x v="9"/>
    <x v="1"/>
    <x v="2"/>
    <s v="Uncollect Acct Elect-Write Off"/>
    <n v="-2056.81"/>
    <s v="USD"/>
    <s v="CS10225429"/>
    <x v="1"/>
    <s v=" "/>
    <s v="BRO"/>
    <s v=" "/>
    <s v="E"/>
    <s v=" "/>
    <d v="2020-08-24T00:00:00"/>
    <s v="LCS1252008"/>
    <s v=" "/>
    <s v="Image URL"/>
    <s v="470"/>
    <s v="WOFF"/>
    <s v="CAOCI"/>
    <s v=" "/>
    <s v=" "/>
  </r>
  <r>
    <x v="1"/>
    <x v="9"/>
    <x v="1"/>
    <x v="2"/>
    <s v="Uncollect Acct Elect-Write Off"/>
    <n v="1007.06"/>
    <s v="USD"/>
    <s v="CS10224124"/>
    <x v="1"/>
    <s v=" "/>
    <s v="BRO"/>
    <s v=" "/>
    <s v="E"/>
    <s v=" "/>
    <d v="2020-08-14T00:00:00"/>
    <s v="LCS1172008"/>
    <s v=" "/>
    <s v="Image URL"/>
    <s v="470"/>
    <s v="WOFF"/>
    <s v="CAOCI"/>
    <s v=" "/>
    <s v=" "/>
  </r>
  <r>
    <x v="1"/>
    <x v="9"/>
    <x v="1"/>
    <x v="2"/>
    <s v="Uncollect Acct Elect-Write Off"/>
    <n v="-1792.12"/>
    <s v="USD"/>
    <s v="CS10223244"/>
    <x v="1"/>
    <s v=" "/>
    <s v="BRO"/>
    <s v=" "/>
    <s v="E"/>
    <s v=" "/>
    <d v="2020-08-05T00:00:00"/>
    <s v="LCS1092008"/>
    <s v=" "/>
    <s v="Image URL"/>
    <s v="470"/>
    <s v="WOFF"/>
    <s v="CAOCI"/>
    <s v=" "/>
    <s v=" "/>
  </r>
  <r>
    <x v="1"/>
    <x v="10"/>
    <x v="1"/>
    <x v="2"/>
    <s v="Uncollect Acct Elect-Write Off"/>
    <n v="-3896.05"/>
    <s v="USD"/>
    <s v="CS10229552"/>
    <x v="1"/>
    <s v=" "/>
    <s v="BRO"/>
    <s v=" "/>
    <s v="E"/>
    <s v=" "/>
    <d v="2020-09-10T00:00:00"/>
    <s v="LCS1142009"/>
    <s v=" "/>
    <s v="Image URL"/>
    <s v="470"/>
    <s v="WOFF"/>
    <s v="CAOCI"/>
    <s v=" "/>
    <s v=" "/>
  </r>
  <r>
    <x v="1"/>
    <x v="10"/>
    <x v="1"/>
    <x v="2"/>
    <s v="Uncollect Acct Elect-Write Off"/>
    <n v="26838.52"/>
    <s v="USD"/>
    <s v="CS10230158"/>
    <x v="1"/>
    <s v=" "/>
    <s v="BRO"/>
    <s v=" "/>
    <s v="E"/>
    <s v=" "/>
    <d v="2020-09-15T00:00:00"/>
    <s v="LCS1182009"/>
    <s v=" "/>
    <s v="Image URL"/>
    <s v="470"/>
    <s v="WOFF"/>
    <s v="CAOCI"/>
    <s v=" "/>
    <s v=" "/>
  </r>
  <r>
    <x v="1"/>
    <x v="10"/>
    <x v="1"/>
    <x v="2"/>
    <s v="Uncollect Acct Elect-Write Off"/>
    <n v="-954.63"/>
    <s v="USD"/>
    <s v="CS10232114"/>
    <x v="1"/>
    <s v=" "/>
    <s v="BRO"/>
    <s v=" "/>
    <s v="E"/>
    <s v=" "/>
    <d v="2020-09-28T00:00:00"/>
    <s v="LCS1292009"/>
    <s v=" "/>
    <s v="Image URL"/>
    <s v="470"/>
    <s v="WOFF"/>
    <s v="CAOCI"/>
    <s v=" "/>
    <s v=" "/>
  </r>
  <r>
    <x v="1"/>
    <x v="10"/>
    <x v="1"/>
    <x v="2"/>
    <s v="Uncollect Acct Elect-Write Off"/>
    <n v="-905.17"/>
    <s v="USD"/>
    <s v="CS10231803"/>
    <x v="1"/>
    <s v=" "/>
    <s v="BRO"/>
    <s v=" "/>
    <s v="E"/>
    <s v=" "/>
    <d v="2020-09-25T00:00:00"/>
    <s v="LCS1272009"/>
    <s v=" "/>
    <s v="Image URL"/>
    <s v="470"/>
    <s v="WOFF"/>
    <s v="CAOCI"/>
    <s v=" "/>
    <s v=" "/>
  </r>
  <r>
    <x v="1"/>
    <x v="11"/>
    <x v="1"/>
    <x v="2"/>
    <s v="Uncollect Acct Elect-Write Off"/>
    <n v="-2712.17"/>
    <s v="USD"/>
    <s v="CS10235974"/>
    <x v="1"/>
    <s v=" "/>
    <s v="BRO"/>
    <s v=" "/>
    <s v="E"/>
    <s v=" "/>
    <d v="2020-10-02T00:00:00"/>
    <s v="LCS1082010"/>
    <s v=" "/>
    <s v="Image URL"/>
    <s v="470"/>
    <s v="WOFF"/>
    <s v="CAOCI"/>
    <s v=" "/>
    <s v=" "/>
  </r>
  <r>
    <x v="1"/>
    <x v="11"/>
    <x v="1"/>
    <x v="2"/>
    <s v="Uncollect Acct Elect-Write Off"/>
    <n v="26764.29"/>
    <s v="USD"/>
    <s v="CS10236126"/>
    <x v="1"/>
    <s v=" "/>
    <s v="BRO"/>
    <s v=" "/>
    <s v="E"/>
    <s v=" "/>
    <d v="2020-10-09T00:00:00"/>
    <s v="LCS1142010"/>
    <s v=" "/>
    <s v="Image URL"/>
    <s v="470"/>
    <s v="WOFF"/>
    <s v="CAOCI"/>
    <s v=" "/>
    <s v=" "/>
  </r>
  <r>
    <x v="1"/>
    <x v="5"/>
    <x v="1"/>
    <x v="2"/>
    <s v="Uncollect Acct Elect-Write Off"/>
    <n v="-1225.2"/>
    <s v="USD"/>
    <s v="CS10242744"/>
    <x v="1"/>
    <s v=" "/>
    <s v="BRO"/>
    <s v=" "/>
    <s v="E"/>
    <s v=" "/>
    <d v="2020-11-12T00:00:00"/>
    <s v="LCS1162011"/>
    <s v=" "/>
    <s v="Image URL"/>
    <s v="470"/>
    <s v="WOFF"/>
    <s v="CAOCI"/>
    <s v=" "/>
    <s v=" "/>
  </r>
  <r>
    <x v="1"/>
    <x v="5"/>
    <x v="1"/>
    <x v="2"/>
    <s v="Uncollect Acct Elect-Write Off"/>
    <n v="-1347.28"/>
    <s v="USD"/>
    <s v="CS10244764"/>
    <x v="1"/>
    <s v=" "/>
    <s v="BRO"/>
    <s v=" "/>
    <s v="E"/>
    <s v=" "/>
    <d v="2020-11-25T00:00:00"/>
    <s v="LCS1272011"/>
    <s v=" "/>
    <s v="Image URL"/>
    <s v="470"/>
    <s v="WOFF"/>
    <s v="CAOCI"/>
    <s v=" "/>
    <s v=" "/>
  </r>
  <r>
    <x v="1"/>
    <x v="1"/>
    <x v="1"/>
    <x v="2"/>
    <s v="Uncollect Acct Elect-Write Off"/>
    <n v="-1899.26"/>
    <s v="USD"/>
    <s v="CS10250616"/>
    <x v="1"/>
    <s v=" "/>
    <s v="BRO"/>
    <s v=" "/>
    <s v="E"/>
    <s v=" "/>
    <d v="2020-12-21T00:00:00"/>
    <s v="LCS1232012"/>
    <s v=" "/>
    <s v="Image URL"/>
    <s v="470"/>
    <s v="WOFF"/>
    <s v="CAOCI"/>
    <s v=" "/>
    <s v=" "/>
  </r>
  <r>
    <x v="1"/>
    <x v="1"/>
    <x v="1"/>
    <x v="2"/>
    <s v="Uncollect Acct Elect-Write Off"/>
    <n v="-2223.1999999999998"/>
    <s v="USD"/>
    <s v="CS10248021"/>
    <x v="1"/>
    <s v=" "/>
    <s v="BRO"/>
    <s v=" "/>
    <s v="E"/>
    <s v=" "/>
    <d v="2020-12-01T00:00:00"/>
    <s v="LCS1062012"/>
    <s v=" "/>
    <s v="Image URL"/>
    <s v="470"/>
    <s v="WOFF"/>
    <s v="CAOCI"/>
    <s v=" "/>
    <s v=" "/>
  </r>
  <r>
    <x v="1"/>
    <x v="1"/>
    <x v="1"/>
    <x v="2"/>
    <s v="Uncollect Acct Elect-Write Off"/>
    <n v="197.07"/>
    <s v="USD"/>
    <s v="CS10249299"/>
    <x v="1"/>
    <s v=" "/>
    <s v="BRO"/>
    <s v=" "/>
    <s v="E"/>
    <s v=" "/>
    <d v="2020-12-14T00:00:00"/>
    <s v="LCS1172012"/>
    <s v=" "/>
    <s v="Image URL"/>
    <s v="470"/>
    <s v="WOFF"/>
    <s v="CAOCI"/>
    <s v=" "/>
    <s v=" "/>
  </r>
  <r>
    <x v="1"/>
    <x v="1"/>
    <x v="1"/>
    <x v="2"/>
    <s v="Uncollect Acct Elect-Write Off"/>
    <n v="-672.21"/>
    <s v="USD"/>
    <s v="CS10251921"/>
    <x v="1"/>
    <s v=" "/>
    <s v="BRO"/>
    <s v=" "/>
    <s v="E"/>
    <s v=" "/>
    <d v="2020-12-29T00:00:00"/>
    <s v="LCS1282012"/>
    <s v=" "/>
    <s v="Image URL"/>
    <s v="470"/>
    <s v="WOFF"/>
    <s v="CAOCI"/>
    <s v=" "/>
    <s v=" "/>
  </r>
  <r>
    <x v="0"/>
    <x v="6"/>
    <x v="1"/>
    <x v="2"/>
    <s v="Uncollect Acct Elect-Write Off"/>
    <n v="-1937.34"/>
    <s v="USD"/>
    <s v="CS10256461"/>
    <x v="1"/>
    <s v=" "/>
    <s v="BRO"/>
    <s v=" "/>
    <s v="E"/>
    <s v=" "/>
    <d v="2021-01-08T00:00:00"/>
    <s v="LCS1072101"/>
    <s v=" "/>
    <s v="Image URL"/>
    <s v="470"/>
    <s v="WOFF"/>
    <s v="CAOCI"/>
    <s v=" "/>
    <s v=" "/>
  </r>
  <r>
    <x v="0"/>
    <x v="6"/>
    <x v="1"/>
    <x v="2"/>
    <s v="Uncollect Acct Elect-Write Off"/>
    <n v="-1394.87"/>
    <s v="USD"/>
    <s v="CS10256461"/>
    <x v="1"/>
    <s v=" "/>
    <s v="BRO"/>
    <s v=" "/>
    <s v="E"/>
    <s v=" "/>
    <d v="2021-01-18T00:00:00"/>
    <s v="LCS1152101"/>
    <s v=" "/>
    <s v="Image URL"/>
    <s v="470"/>
    <s v="WOFF"/>
    <s v="CAOCI"/>
    <s v=" "/>
    <s v=" "/>
  </r>
  <r>
    <x v="0"/>
    <x v="6"/>
    <x v="1"/>
    <x v="2"/>
    <s v="Uncollect Acct Elect-Write Off"/>
    <n v="-2099.16"/>
    <s v="USD"/>
    <s v="CS10256461"/>
    <x v="1"/>
    <s v=" "/>
    <s v="BRO"/>
    <s v=" "/>
    <s v="E"/>
    <s v=" "/>
    <d v="2021-01-12T00:00:00"/>
    <s v="LCS1102101"/>
    <s v=" "/>
    <s v="Image URL"/>
    <s v="470"/>
    <s v="WOFF"/>
    <s v="CAOCI"/>
    <s v=" "/>
    <s v=" "/>
  </r>
  <r>
    <x v="0"/>
    <x v="3"/>
    <x v="1"/>
    <x v="2"/>
    <s v="Uncollect Acct Elect-Write Off"/>
    <n v="-2704.03"/>
    <s v="USD"/>
    <s v="CS10261071"/>
    <x v="1"/>
    <s v=" "/>
    <s v="BRO"/>
    <s v=" "/>
    <s v="E"/>
    <s v=" "/>
    <d v="2021-02-08T00:00:00"/>
    <s v="LCS1112102"/>
    <s v=" "/>
    <s v="Image URL"/>
    <s v="470"/>
    <s v="WOFF"/>
    <s v="CAOCI"/>
    <s v=" "/>
    <s v=" "/>
  </r>
  <r>
    <x v="0"/>
    <x v="3"/>
    <x v="1"/>
    <x v="2"/>
    <s v="Uncollect Acct Elect-Write Off"/>
    <n v="-2.99"/>
    <s v="USD"/>
    <s v="CS10261798"/>
    <x v="1"/>
    <s v=" "/>
    <s v="BRO"/>
    <s v=" "/>
    <s v="E"/>
    <s v=" "/>
    <d v="2021-02-13T00:00:00"/>
    <s v="LCS1162102"/>
    <s v=" "/>
    <s v="Image URL"/>
    <s v="470"/>
    <s v="WOFF"/>
    <s v="CAOCI"/>
    <s v=" "/>
    <s v=" "/>
  </r>
  <r>
    <x v="0"/>
    <x v="3"/>
    <x v="1"/>
    <x v="2"/>
    <s v="Uncollect Acct Elect-Write Off"/>
    <n v="-1522.12"/>
    <s v="USD"/>
    <s v="CS10260869"/>
    <x v="1"/>
    <s v=" "/>
    <s v="BRO"/>
    <s v=" "/>
    <s v="E"/>
    <s v=" "/>
    <d v="2021-02-02T00:00:00"/>
    <s v="LCS1062102"/>
    <s v=" "/>
    <s v="Image URL"/>
    <s v="470"/>
    <s v="WOFF"/>
    <s v="CAOCI"/>
    <s v=" "/>
    <s v=" "/>
  </r>
  <r>
    <x v="0"/>
    <x v="3"/>
    <x v="1"/>
    <x v="2"/>
    <s v="Uncollect Acct Elect-Write Off"/>
    <n v="-4309.68"/>
    <s v="USD"/>
    <s v="CS10260869"/>
    <x v="1"/>
    <s v=" "/>
    <s v="BRO"/>
    <s v=" "/>
    <s v="E"/>
    <s v=" "/>
    <d v="2021-02-03T00:00:00"/>
    <s v="LCS1072102"/>
    <s v=" "/>
    <s v="Image URL"/>
    <s v="470"/>
    <s v="WOFF"/>
    <s v="CAOCI"/>
    <s v=" "/>
    <s v=" "/>
  </r>
  <r>
    <x v="0"/>
    <x v="3"/>
    <x v="1"/>
    <x v="0"/>
    <s v="Acc Prov For Uncollect Acc"/>
    <n v="160.69999999999999"/>
    <s v="USD"/>
    <s v="CS10260869"/>
    <x v="1"/>
    <s v=" "/>
    <s v="BRO"/>
    <s v=" "/>
    <s v="E"/>
    <s v=" "/>
    <d v="2021-02-02T00:00:00"/>
    <s v="LCS1062102"/>
    <s v=" "/>
    <s v="Image URL"/>
    <s v="470"/>
    <s v="WOFF"/>
    <s v="CAOCI"/>
    <s v=" "/>
    <s v=" "/>
  </r>
  <r>
    <x v="0"/>
    <x v="2"/>
    <x v="1"/>
    <x v="2"/>
    <s v="Uncollect Acct Elect-Write Off"/>
    <n v="-4269.53"/>
    <s v="USD"/>
    <s v="CS10266617"/>
    <x v="1"/>
    <s v=" "/>
    <s v="BRO"/>
    <s v=" "/>
    <s v="E"/>
    <s v=" "/>
    <d v="2021-03-08T00:00:00"/>
    <s v="LCS1092103"/>
    <s v=" "/>
    <s v="Image URL"/>
    <s v="470"/>
    <s v="WOFF"/>
    <s v="CAOCI"/>
    <s v=" "/>
    <s v=" "/>
  </r>
  <r>
    <x v="0"/>
    <x v="2"/>
    <x v="1"/>
    <x v="2"/>
    <s v="Uncollect Acct Elect-Write Off"/>
    <n v="-8523.0400000000009"/>
    <s v="USD"/>
    <s v="CS10266396"/>
    <x v="1"/>
    <s v=" "/>
    <s v="BRO"/>
    <s v=" "/>
    <s v="E"/>
    <s v=" "/>
    <d v="2021-03-04T00:00:00"/>
    <s v="LCS1062103"/>
    <s v=" "/>
    <s v="Image URL"/>
    <s v="470"/>
    <s v="WOFF"/>
    <s v="CAOCI"/>
    <s v=" "/>
    <s v=" "/>
  </r>
  <r>
    <x v="0"/>
    <x v="2"/>
    <x v="1"/>
    <x v="2"/>
    <s v="Uncollect Acct Elect-Write Off"/>
    <n v="-3454.57"/>
    <s v="USD"/>
    <s v="CS10269163"/>
    <x v="1"/>
    <s v=" "/>
    <s v="BRO"/>
    <s v=" "/>
    <s v="E"/>
    <s v=" "/>
    <d v="2021-03-24T00:00:00"/>
    <s v="LCS1232103"/>
    <s v=" "/>
    <s v="Image URL"/>
    <s v="470"/>
    <s v="WOFF"/>
    <s v="CAOCI"/>
    <s v=" "/>
    <s v=" "/>
  </r>
  <r>
    <x v="0"/>
    <x v="2"/>
    <x v="1"/>
    <x v="0"/>
    <s v="Acc Prov For Uncollect Acc"/>
    <n v="-15"/>
    <s v="USD"/>
    <s v="CS10266396"/>
    <x v="1"/>
    <s v=" "/>
    <s v="BRO"/>
    <s v=" "/>
    <s v="E"/>
    <s v=" "/>
    <d v="2021-03-01T00:00:00"/>
    <s v="LCS1032103"/>
    <s v=" "/>
    <s v="Image URL"/>
    <s v="470"/>
    <s v="WOFF"/>
    <s v="CAOCI"/>
    <s v=" "/>
    <s v=" "/>
  </r>
  <r>
    <x v="0"/>
    <x v="2"/>
    <x v="1"/>
    <x v="0"/>
    <s v="Acc Prov For Uncollect Acc"/>
    <n v="-501.09"/>
    <s v="USD"/>
    <s v="CS10267195"/>
    <x v="1"/>
    <s v=" "/>
    <s v="BRO"/>
    <s v=" "/>
    <s v="E"/>
    <s v=" "/>
    <d v="2021-03-11T00:00:00"/>
    <s v="LCS1122103"/>
    <s v=" "/>
    <s v="Image URL"/>
    <s v="470"/>
    <s v="WOFF"/>
    <s v="CAOCI"/>
    <s v=" "/>
    <s v=" "/>
  </r>
  <r>
    <x v="0"/>
    <x v="2"/>
    <x v="1"/>
    <x v="2"/>
    <s v="Uncollect Acct Elect-Write Off"/>
    <n v="-9574.06"/>
    <s v="USD"/>
    <s v="CS10267830"/>
    <x v="1"/>
    <s v=" "/>
    <s v="BRO"/>
    <s v=" "/>
    <s v="E"/>
    <s v=" "/>
    <d v="2021-03-16T00:00:00"/>
    <s v="LCS1162103"/>
    <s v=" "/>
    <s v="Image URL"/>
    <s v="470"/>
    <s v="WOFF"/>
    <s v="CAOCI"/>
    <s v=" "/>
    <s v=" "/>
  </r>
  <r>
    <x v="0"/>
    <x v="2"/>
    <x v="1"/>
    <x v="2"/>
    <s v="Uncollect Acct Elect-Write Off"/>
    <n v="-2240.56"/>
    <s v="USD"/>
    <s v="CSA0268671"/>
    <x v="2"/>
    <s v="CCS Jan Posting Issue"/>
    <s v="BRO"/>
    <s v=" "/>
    <s v="E"/>
    <s v=" "/>
    <d v="2021-01-29T00:00:00"/>
    <s v=" "/>
    <s v=" "/>
    <s v="Image URL"/>
    <s v="470"/>
    <s v="WOFF"/>
    <s v="CAOCI"/>
    <s v=" "/>
    <s v=" "/>
  </r>
  <r>
    <x v="0"/>
    <x v="2"/>
    <x v="1"/>
    <x v="2"/>
    <s v="Uncollect Acct Elect-Write Off"/>
    <n v="-7472.51"/>
    <s v="USD"/>
    <s v="CS10270068"/>
    <x v="1"/>
    <s v=" "/>
    <s v="BRO"/>
    <s v=" "/>
    <s v="E"/>
    <s v=" "/>
    <d v="2021-03-29T00:00:00"/>
    <s v="LCS1272103"/>
    <s v=" "/>
    <s v="Image URL"/>
    <s v="470"/>
    <s v="WOFF"/>
    <s v="CAOCI"/>
    <s v=" "/>
    <s v=" "/>
  </r>
  <r>
    <x v="0"/>
    <x v="0"/>
    <x v="1"/>
    <x v="2"/>
    <s v="Uncollect Acct Elect-Write Off"/>
    <n v="-3992.65"/>
    <s v="USD"/>
    <s v="CS10275171"/>
    <x v="1"/>
    <s v=" "/>
    <s v="BRO"/>
    <s v=" "/>
    <s v="E"/>
    <s v=" "/>
    <d v="2021-04-20T00:00:00"/>
    <s v="LCS1192104"/>
    <s v=" "/>
    <s v="Image URL"/>
    <s v="470"/>
    <s v="WOFF"/>
    <s v="CAOCI"/>
    <s v=" "/>
    <s v=" "/>
  </r>
  <r>
    <x v="0"/>
    <x v="0"/>
    <x v="1"/>
    <x v="2"/>
    <s v="Uncollect Acct Elect-Write Off"/>
    <n v="-8359.52"/>
    <s v="USD"/>
    <s v="CS10276488"/>
    <x v="1"/>
    <s v=" "/>
    <s v="BRO"/>
    <s v=" "/>
    <s v="E"/>
    <s v=" "/>
    <d v="2021-04-28T00:00:00"/>
    <s v="LCS1262104"/>
    <s v=" "/>
    <s v="Image URL"/>
    <s v="470"/>
    <s v="WOFF"/>
    <s v="CAOCI"/>
    <s v=" "/>
    <s v=" "/>
  </r>
  <r>
    <x v="0"/>
    <x v="0"/>
    <x v="1"/>
    <x v="0"/>
    <s v="Acc Prov For Uncollect Acc"/>
    <n v="607797.12"/>
    <s v="USD"/>
    <s v="CS10274031"/>
    <x v="1"/>
    <s v=" "/>
    <s v="BRO"/>
    <s v=" "/>
    <s v="E"/>
    <s v=" "/>
    <d v="2021-04-12T00:00:00"/>
    <s v="LCS1122104"/>
    <s v=" "/>
    <s v="Image URL"/>
    <s v="470"/>
    <s v="WOFF"/>
    <s v="CAOCI"/>
    <s v=" "/>
    <s v=" "/>
  </r>
  <r>
    <x v="0"/>
    <x v="0"/>
    <x v="1"/>
    <x v="2"/>
    <s v="Uncollect Acct Elect-Write Off"/>
    <n v="-28917.55"/>
    <s v="USD"/>
    <s v="CS10273647"/>
    <x v="1"/>
    <s v=" "/>
    <s v="BRO"/>
    <s v=" "/>
    <s v="E"/>
    <s v=" "/>
    <d v="2021-04-02T00:00:00"/>
    <s v="LCS1042104"/>
    <s v=" "/>
    <s v="Image URL"/>
    <s v="470"/>
    <s v="WOFF"/>
    <s v="CAOCI"/>
    <s v=" "/>
    <s v=" "/>
  </r>
  <r>
    <x v="0"/>
    <x v="0"/>
    <x v="1"/>
    <x v="0"/>
    <s v="Acc Prov For Uncollect Acc"/>
    <n v="3336.31"/>
    <s v="USD"/>
    <s v="CS10276971"/>
    <x v="1"/>
    <s v=" "/>
    <s v="BRO"/>
    <s v=" "/>
    <s v="E"/>
    <s v=" "/>
    <d v="2021-04-29T00:00:00"/>
    <s v="LCS1272104"/>
    <s v=" "/>
    <s v="Image URL"/>
    <s v="470"/>
    <s v="WOFF"/>
    <s v="CAOCI"/>
    <s v=" "/>
    <s v=" "/>
  </r>
  <r>
    <x v="0"/>
    <x v="0"/>
    <x v="1"/>
    <x v="0"/>
    <s v="Acc Prov For Uncollect Acc"/>
    <n v="307.52999999999997"/>
    <s v="USD"/>
    <s v="CS10273647"/>
    <x v="1"/>
    <s v=" "/>
    <s v="BRO"/>
    <s v=" "/>
    <s v="E"/>
    <s v=" "/>
    <d v="2021-04-02T00:00:00"/>
    <s v="LCS1042104"/>
    <s v=" "/>
    <s v="Image URL"/>
    <s v="470"/>
    <s v="WOFF"/>
    <s v="CAOCI"/>
    <s v=" "/>
    <s v=" "/>
  </r>
  <r>
    <x v="0"/>
    <x v="0"/>
    <x v="1"/>
    <x v="0"/>
    <s v="Acc Prov For Uncollect Acc"/>
    <n v="-50"/>
    <s v="USD"/>
    <s v="CS10273647"/>
    <x v="1"/>
    <s v=" "/>
    <s v="BRO"/>
    <s v=" "/>
    <s v="E"/>
    <s v=" "/>
    <d v="2021-04-07T00:00:00"/>
    <s v="LCS1082104"/>
    <s v=" "/>
    <s v="Image URL"/>
    <s v="470"/>
    <s v="WOFF"/>
    <s v="CAOCI"/>
    <s v=" "/>
    <s v=" "/>
  </r>
  <r>
    <x v="0"/>
    <x v="0"/>
    <x v="1"/>
    <x v="2"/>
    <s v="Uncollect Acct Elect-Write Off"/>
    <n v="-2080.42"/>
    <s v="USD"/>
    <s v="CS10274776"/>
    <x v="1"/>
    <s v=" "/>
    <s v="BRO"/>
    <s v=" "/>
    <s v="E"/>
    <s v=" "/>
    <d v="2021-04-16T00:00:00"/>
    <s v="LCS1162104"/>
    <s v=" "/>
    <s v="Image URL"/>
    <s v="470"/>
    <s v="WOFF"/>
    <s v="CAOCI"/>
    <s v=" "/>
    <s v=" "/>
  </r>
  <r>
    <x v="1"/>
    <x v="6"/>
    <x v="1"/>
    <x v="2"/>
    <s v="Uncollect Acct Elect-Write Off"/>
    <n v="6899.68"/>
    <s v="USD"/>
    <s v="CS10180445"/>
    <x v="1"/>
    <s v=" "/>
    <s v="WMO"/>
    <s v=" "/>
    <s v="E"/>
    <s v=" "/>
    <d v="2020-01-15T00:00:00"/>
    <s v="LCS1162001"/>
    <s v=" "/>
    <s v="Image URL"/>
    <s v="470"/>
    <s v="WOFF"/>
    <s v="CAOCI"/>
    <s v=" "/>
    <s v=" "/>
  </r>
  <r>
    <x v="1"/>
    <x v="6"/>
    <x v="1"/>
    <x v="2"/>
    <s v="Uncollect Acct Elect-Write Off"/>
    <n v="11331.91"/>
    <s v="USD"/>
    <s v="CS10180445"/>
    <x v="1"/>
    <s v=" "/>
    <s v="WMO"/>
    <s v=" "/>
    <s v="E"/>
    <s v=" "/>
    <d v="2020-01-20T00:00:00"/>
    <s v="LCS1202001"/>
    <s v=" "/>
    <s v="Image URL"/>
    <s v="470"/>
    <s v="WOFF"/>
    <s v="CAOCI"/>
    <s v=" "/>
    <s v=" "/>
  </r>
  <r>
    <x v="1"/>
    <x v="6"/>
    <x v="1"/>
    <x v="2"/>
    <s v="Uncollect Acct Elect-Write Off"/>
    <n v="13358.5"/>
    <s v="USD"/>
    <s v="CS10180445"/>
    <x v="1"/>
    <s v=" "/>
    <s v="WMO"/>
    <s v=" "/>
    <s v="E"/>
    <s v=" "/>
    <d v="2020-01-03T00:00:00"/>
    <s v="LCS1062001"/>
    <s v=" "/>
    <s v="Image URL"/>
    <s v="470"/>
    <s v="WOFF"/>
    <s v="CAOCI"/>
    <s v=" "/>
    <s v=" "/>
  </r>
  <r>
    <x v="1"/>
    <x v="6"/>
    <x v="1"/>
    <x v="2"/>
    <s v="Uncollect Acct Elect-Write Off"/>
    <n v="8748.8700000000008"/>
    <s v="USD"/>
    <s v="CS10181251"/>
    <x v="1"/>
    <s v=" "/>
    <s v="WMO"/>
    <s v=" "/>
    <s v="E"/>
    <s v=" "/>
    <d v="2020-01-24T00:00:00"/>
    <s v="LCS1242001"/>
    <s v=" "/>
    <s v="Image URL"/>
    <s v="470"/>
    <s v="WOFF"/>
    <s v="CAOCI"/>
    <s v=" "/>
    <s v=" "/>
  </r>
  <r>
    <x v="1"/>
    <x v="6"/>
    <x v="1"/>
    <x v="2"/>
    <s v="Uncollect Acct Elect-Write Off"/>
    <n v="10508.77"/>
    <s v="USD"/>
    <s v="CS10180783"/>
    <x v="1"/>
    <s v=" "/>
    <s v="WMO"/>
    <s v=" "/>
    <s v="E"/>
    <s v=" "/>
    <d v="2020-01-22T00:00:00"/>
    <s v="LCS1222001"/>
    <s v=" "/>
    <s v="Image URL"/>
    <s v="470"/>
    <s v="WOFF"/>
    <s v="CAOCI"/>
    <s v=" "/>
    <s v=" "/>
  </r>
  <r>
    <x v="1"/>
    <x v="3"/>
    <x v="1"/>
    <x v="2"/>
    <s v="Uncollect Acct Elect-Write Off"/>
    <n v="7467.87"/>
    <s v="USD"/>
    <s v="CS10185358"/>
    <x v="1"/>
    <s v=" "/>
    <s v="WMO"/>
    <s v=" "/>
    <s v="E"/>
    <s v=" "/>
    <d v="2020-02-04T00:00:00"/>
    <s v="LCS1072002"/>
    <s v=" "/>
    <s v="Image URL"/>
    <s v="470"/>
    <s v="WOFF"/>
    <s v="CAOCI"/>
    <s v=" "/>
    <s v=" "/>
  </r>
  <r>
    <x v="1"/>
    <x v="2"/>
    <x v="1"/>
    <x v="2"/>
    <s v="Uncollect Acct Elect-Write Off"/>
    <n v="-1265.72"/>
    <s v="USD"/>
    <s v="CS10194430"/>
    <x v="1"/>
    <s v=" "/>
    <s v="WMO"/>
    <s v=" "/>
    <s v="E"/>
    <s v=" "/>
    <d v="2020-03-27T00:00:00"/>
    <s v="LCS1292003"/>
    <s v=" "/>
    <s v="Image URL"/>
    <s v="470"/>
    <s v="WOFF"/>
    <s v="CAOCI"/>
    <s v=" "/>
    <s v=" "/>
  </r>
  <r>
    <x v="1"/>
    <x v="0"/>
    <x v="1"/>
    <x v="2"/>
    <s v="Uncollect Acct Elect-Write Off"/>
    <n v="-2605.92"/>
    <s v="USD"/>
    <s v="CS10199420"/>
    <x v="1"/>
    <s v=" "/>
    <s v="WMO"/>
    <s v=" "/>
    <s v="E"/>
    <s v=" "/>
    <d v="2020-04-17T00:00:00"/>
    <s v="LCS1192004"/>
    <s v=" "/>
    <s v="Image URL"/>
    <s v="470"/>
    <s v="WOFF"/>
    <s v="CAOCI"/>
    <s v=" "/>
    <s v=" "/>
  </r>
  <r>
    <x v="1"/>
    <x v="0"/>
    <x v="1"/>
    <x v="2"/>
    <s v="Uncollect Acct Elect-Write Off"/>
    <n v="-1729.94"/>
    <s v="USD"/>
    <s v="CS10198846"/>
    <x v="1"/>
    <s v=" "/>
    <s v="WMO"/>
    <s v=" "/>
    <s v="E"/>
    <s v=" "/>
    <d v="2020-04-14T00:00:00"/>
    <s v="LCS1162004"/>
    <s v=" "/>
    <s v="Image URL"/>
    <s v="470"/>
    <s v="WOFF"/>
    <s v="CAOCI"/>
    <s v=" "/>
    <s v=" "/>
  </r>
  <r>
    <x v="1"/>
    <x v="7"/>
    <x v="1"/>
    <x v="2"/>
    <s v="Uncollect Acct Elect-Write Off"/>
    <n v="-4375.7700000000004"/>
    <s v="USD"/>
    <s v="CS10206850"/>
    <x v="1"/>
    <s v=" "/>
    <s v="WMO"/>
    <s v=" "/>
    <s v="E"/>
    <s v=" "/>
    <d v="2020-05-27T00:00:00"/>
    <s v="LCS1242005"/>
    <s v=" "/>
    <s v="Image URL"/>
    <s v="470"/>
    <s v="WOFF"/>
    <s v="CAOCI"/>
    <s v=" "/>
    <s v=" "/>
  </r>
  <r>
    <x v="1"/>
    <x v="7"/>
    <x v="1"/>
    <x v="2"/>
    <s v="Uncollect Acct Elect-Write Off"/>
    <n v="-5416.11"/>
    <s v="USD"/>
    <s v="CS10203833"/>
    <x v="1"/>
    <s v=" "/>
    <s v="WMO"/>
    <s v=" "/>
    <s v="E"/>
    <s v=" "/>
    <d v="2020-05-06T00:00:00"/>
    <s v="LCS1072005"/>
    <s v=" "/>
    <s v="Image URL"/>
    <s v="470"/>
    <s v="WOFF"/>
    <s v="CAOCI"/>
    <s v=" "/>
    <s v=" "/>
  </r>
  <r>
    <x v="1"/>
    <x v="7"/>
    <x v="1"/>
    <x v="2"/>
    <s v="Uncollect Acct Elect-Write Off"/>
    <n v="-3042.51"/>
    <s v="USD"/>
    <s v="CS10204968"/>
    <x v="1"/>
    <s v=" "/>
    <s v="WMO"/>
    <s v=" "/>
    <s v="E"/>
    <s v=" "/>
    <d v="2020-05-13T00:00:00"/>
    <s v="LCS1132005"/>
    <s v=" "/>
    <s v="Image URL"/>
    <s v="470"/>
    <s v="WOFF"/>
    <s v="CAOCI"/>
    <s v=" "/>
    <s v=" "/>
  </r>
  <r>
    <x v="1"/>
    <x v="4"/>
    <x v="1"/>
    <x v="2"/>
    <s v="Uncollect Acct Elect-Write Off"/>
    <n v="-4108.3999999999996"/>
    <s v="USD"/>
    <s v="CS10210132"/>
    <x v="1"/>
    <s v=" "/>
    <s v="WMO"/>
    <s v=" "/>
    <s v="E"/>
    <s v=" "/>
    <d v="2020-06-02T00:00:00"/>
    <s v="LCS1062006"/>
    <s v=" "/>
    <s v="Image URL"/>
    <s v="470"/>
    <s v="WOFF"/>
    <s v="CAOCI"/>
    <s v=" "/>
    <s v=" "/>
  </r>
  <r>
    <x v="1"/>
    <x v="8"/>
    <x v="1"/>
    <x v="2"/>
    <s v="Uncollect Acct Elect-Write Off"/>
    <n v="-34238.44"/>
    <s v="USD"/>
    <s v="CS10217963"/>
    <x v="1"/>
    <s v=" "/>
    <s v="WMO"/>
    <s v=" "/>
    <s v="E"/>
    <s v=" "/>
    <d v="2020-07-15T00:00:00"/>
    <s v="LCS1172007"/>
    <s v=" "/>
    <s v="Image URL"/>
    <s v="470"/>
    <s v="WOFF"/>
    <s v="CAOCI"/>
    <s v=" "/>
    <s v=" "/>
  </r>
  <r>
    <x v="1"/>
    <x v="8"/>
    <x v="1"/>
    <x v="2"/>
    <s v="Uncollect Acct Elect-Write Off"/>
    <n v="-6738.22"/>
    <s v="USD"/>
    <s v="CS10217266"/>
    <x v="1"/>
    <s v=" "/>
    <s v="WMO"/>
    <s v=" "/>
    <s v="E"/>
    <s v=" "/>
    <d v="2020-07-06T00:00:00"/>
    <s v="LCS1092007"/>
    <s v=" "/>
    <s v="Image URL"/>
    <s v="470"/>
    <s v="WOFF"/>
    <s v="CAOCI"/>
    <s v=" "/>
    <s v=" "/>
  </r>
  <r>
    <x v="1"/>
    <x v="8"/>
    <x v="1"/>
    <x v="2"/>
    <s v="Uncollect Acct Elect-Write Off"/>
    <n v="-3523.22"/>
    <s v="USD"/>
    <s v="CS10218969"/>
    <x v="1"/>
    <s v=" "/>
    <s v="WMO"/>
    <s v=" "/>
    <s v="E"/>
    <s v=" "/>
    <d v="2020-07-22T00:00:00"/>
    <s v="LCS1232007"/>
    <s v=" "/>
    <s v="Image URL"/>
    <s v="470"/>
    <s v="WOFF"/>
    <s v="CAOCI"/>
    <s v=" "/>
    <s v=" "/>
  </r>
  <r>
    <x v="1"/>
    <x v="8"/>
    <x v="1"/>
    <x v="2"/>
    <s v="Uncollect Acct Elect-Write Off"/>
    <n v="-123.6"/>
    <s v="USD"/>
    <s v="CS10219401"/>
    <x v="1"/>
    <s v=" "/>
    <s v="WMO"/>
    <s v=" "/>
    <s v="E"/>
    <s v=" "/>
    <d v="2020-07-25T00:00:00"/>
    <s v="LCS1262007"/>
    <s v=" "/>
    <s v="Image URL"/>
    <s v="470"/>
    <s v="WOFF"/>
    <s v="CAOCI"/>
    <s v=" "/>
    <s v=" "/>
  </r>
  <r>
    <x v="1"/>
    <x v="10"/>
    <x v="1"/>
    <x v="2"/>
    <s v="Uncollect Acct Elect-Write Off"/>
    <n v="-120.39"/>
    <s v="USD"/>
    <s v="CS10229733"/>
    <x v="1"/>
    <s v=" "/>
    <s v="WMO"/>
    <s v=" "/>
    <s v="E"/>
    <s v=" "/>
    <d v="2020-09-11T00:00:00"/>
    <s v="LCS1152009"/>
    <s v=" "/>
    <s v="Image URL"/>
    <s v="470"/>
    <s v="WOFF"/>
    <s v="CAOCI"/>
    <s v=" "/>
    <s v=" "/>
  </r>
  <r>
    <x v="1"/>
    <x v="10"/>
    <x v="1"/>
    <x v="2"/>
    <s v="Uncollect Acct Elect-Write Off"/>
    <n v="-3745.06"/>
    <s v="USD"/>
    <s v="CS10232637"/>
    <x v="1"/>
    <s v=" "/>
    <s v="WMO"/>
    <s v=" "/>
    <s v="E"/>
    <s v=" "/>
    <d v="2020-09-29T00:00:00"/>
    <s v="LCS1302009"/>
    <s v=" "/>
    <s v="Image URL"/>
    <s v="470"/>
    <s v="WOFF"/>
    <s v="CAOCI"/>
    <s v=" "/>
    <s v=" "/>
  </r>
  <r>
    <x v="1"/>
    <x v="10"/>
    <x v="1"/>
    <x v="2"/>
    <s v="Uncollect Acct Elect-Write Off"/>
    <n v="-2943.71"/>
    <s v="USD"/>
    <s v="CS10229383"/>
    <x v="1"/>
    <s v=" "/>
    <s v="WMO"/>
    <s v=" "/>
    <s v="E"/>
    <s v=" "/>
    <d v="2020-09-09T00:00:00"/>
    <s v="LCS1132009"/>
    <s v=" "/>
    <s v="Image URL"/>
    <s v="470"/>
    <s v="WOFF"/>
    <s v="CAOCI"/>
    <s v=" "/>
    <s v=" "/>
  </r>
  <r>
    <x v="1"/>
    <x v="11"/>
    <x v="1"/>
    <x v="2"/>
    <s v="Uncollect Acct Elect-Write Off"/>
    <n v="-1337.06"/>
    <s v="USD"/>
    <s v="CS10235974"/>
    <x v="1"/>
    <s v=" "/>
    <s v="WMO"/>
    <s v=" "/>
    <s v="E"/>
    <s v=" "/>
    <d v="2020-10-05T00:00:00"/>
    <s v="LCS1102010"/>
    <s v=" "/>
    <s v="Image URL"/>
    <s v="470"/>
    <s v="WOFF"/>
    <s v="CAOCI"/>
    <s v=" "/>
    <s v=" "/>
  </r>
  <r>
    <x v="1"/>
    <x v="11"/>
    <x v="1"/>
    <x v="2"/>
    <s v="Uncollect Acct Elect-Write Off"/>
    <n v="-2079.5100000000002"/>
    <s v="USD"/>
    <s v="CS10235974"/>
    <x v="1"/>
    <s v=" "/>
    <s v="WMO"/>
    <s v=" "/>
    <s v="E"/>
    <s v=" "/>
    <d v="2020-10-06T00:00:00"/>
    <s v="LCS1112010"/>
    <s v=" "/>
    <s v="Image URL"/>
    <s v="470"/>
    <s v="WOFF"/>
    <s v="CAOCI"/>
    <s v=" "/>
    <s v=" "/>
  </r>
  <r>
    <x v="1"/>
    <x v="5"/>
    <x v="1"/>
    <x v="2"/>
    <s v="Uncollect Acct Elect-Write Off"/>
    <n v="-696.73"/>
    <s v="USD"/>
    <s v="CS10241980"/>
    <x v="1"/>
    <s v=" "/>
    <s v="WMO"/>
    <s v=" "/>
    <s v="E"/>
    <s v=" "/>
    <d v="2020-11-03T00:00:00"/>
    <s v="LCS1082011"/>
    <s v=" "/>
    <s v="Image URL"/>
    <s v="470"/>
    <s v="WOFF"/>
    <s v="CAOCI"/>
    <s v=" "/>
    <s v=" "/>
  </r>
  <r>
    <x v="1"/>
    <x v="5"/>
    <x v="1"/>
    <x v="2"/>
    <s v="Uncollect Acct Elect-Write Off"/>
    <n v="-1610.32"/>
    <s v="USD"/>
    <s v="CS10243703"/>
    <x v="1"/>
    <s v=" "/>
    <s v="WMO"/>
    <s v=" "/>
    <s v="E"/>
    <s v=" "/>
    <d v="2020-11-18T00:00:00"/>
    <s v="LCS1212011"/>
    <s v=" "/>
    <s v="Image URL"/>
    <s v="470"/>
    <s v="WOFF"/>
    <s v="CAOCI"/>
    <s v=" "/>
    <s v=" "/>
  </r>
  <r>
    <x v="1"/>
    <x v="1"/>
    <x v="1"/>
    <x v="2"/>
    <s v="Uncollect Acct Elect-Write Off"/>
    <n v="-2291.0300000000002"/>
    <s v="USD"/>
    <s v="CS10250306"/>
    <x v="1"/>
    <s v=" "/>
    <s v="WMO"/>
    <s v=" "/>
    <s v="E"/>
    <s v=" "/>
    <d v="2020-12-18T00:00:00"/>
    <s v="LCS1212012"/>
    <s v=" "/>
    <s v="Image URL"/>
    <s v="470"/>
    <s v="WOFF"/>
    <s v="CAOCI"/>
    <s v=" "/>
    <s v=" "/>
  </r>
  <r>
    <x v="1"/>
    <x v="1"/>
    <x v="1"/>
    <x v="2"/>
    <s v="Uncollect Acct Elect-Write Off"/>
    <n v="-454.66"/>
    <s v="USD"/>
    <s v="CS10250306"/>
    <x v="1"/>
    <s v=" "/>
    <s v="WMO"/>
    <s v=" "/>
    <s v="E"/>
    <s v=" "/>
    <d v="2020-12-19T00:00:00"/>
    <s v="LCS1222012"/>
    <s v=" "/>
    <s v="Image URL"/>
    <s v="470"/>
    <s v="WOFF"/>
    <s v="CAOCI"/>
    <s v=" "/>
    <s v=" "/>
  </r>
  <r>
    <x v="0"/>
    <x v="6"/>
    <x v="1"/>
    <x v="2"/>
    <s v="Uncollect Acct Elect-Write Off"/>
    <n v="-16289.64"/>
    <s v="USD"/>
    <s v="CS10256862"/>
    <x v="1"/>
    <s v=" "/>
    <s v="WMO"/>
    <s v=" "/>
    <s v="E"/>
    <s v=" "/>
    <d v="2021-01-23T00:00:00"/>
    <s v="LCS1202101"/>
    <s v=" "/>
    <s v="Image URL"/>
    <s v="470"/>
    <s v="WOFF"/>
    <s v="CAOCI"/>
    <s v=" "/>
    <s v=" "/>
  </r>
  <r>
    <x v="0"/>
    <x v="3"/>
    <x v="1"/>
    <x v="2"/>
    <s v="Uncollect Acct Elect-Write Off"/>
    <n v="-5181.22"/>
    <s v="USD"/>
    <s v="CS10260869"/>
    <x v="1"/>
    <s v=" "/>
    <s v="WMO"/>
    <s v=" "/>
    <s v="E"/>
    <s v=" "/>
    <d v="2021-02-01T00:00:00"/>
    <s v="LCS1052102"/>
    <s v=" "/>
    <s v="Image URL"/>
    <s v="470"/>
    <s v="WOFF"/>
    <s v="CAOCI"/>
    <s v=" "/>
    <s v=" "/>
  </r>
  <r>
    <x v="0"/>
    <x v="3"/>
    <x v="1"/>
    <x v="2"/>
    <s v="Uncollect Acct Elect-Write Off"/>
    <n v="-89.83"/>
    <s v="USD"/>
    <s v="CS10260897"/>
    <x v="1"/>
    <s v=" "/>
    <s v="WMO"/>
    <s v=" "/>
    <s v="E"/>
    <s v=" "/>
    <d v="2021-02-06T00:00:00"/>
    <s v="LCS1102102"/>
    <s v=" "/>
    <s v="Image URL"/>
    <s v="470"/>
    <s v="WOFF"/>
    <s v="CAOCI"/>
    <s v=" "/>
    <s v=" "/>
  </r>
  <r>
    <x v="0"/>
    <x v="3"/>
    <x v="1"/>
    <x v="2"/>
    <s v="Uncollect Acct Elect-Write Off"/>
    <n v="-3462.44"/>
    <s v="USD"/>
    <s v="CS10261288"/>
    <x v="1"/>
    <s v=" "/>
    <s v="WMO"/>
    <s v=" "/>
    <s v="E"/>
    <s v=" "/>
    <d v="2021-02-09T00:00:00"/>
    <s v="LCS1122102"/>
    <s v=" "/>
    <s v="Image URL"/>
    <s v="470"/>
    <s v="WOFF"/>
    <s v="CAOCI"/>
    <s v=" "/>
    <s v=" "/>
  </r>
  <r>
    <x v="0"/>
    <x v="3"/>
    <x v="1"/>
    <x v="0"/>
    <s v="Acc Prov For Uncollect Acc"/>
    <n v="187.37"/>
    <s v="USD"/>
    <s v="CS10262070"/>
    <x v="1"/>
    <s v=" "/>
    <s v="WMO"/>
    <s v=" "/>
    <s v="E"/>
    <s v=" "/>
    <d v="2021-02-16T00:00:00"/>
    <s v="LCS1182102"/>
    <s v=" "/>
    <s v="Image URL"/>
    <s v="470"/>
    <s v="WOFF"/>
    <s v="CAOCI"/>
    <s v=" "/>
    <s v=" "/>
  </r>
  <r>
    <x v="0"/>
    <x v="3"/>
    <x v="1"/>
    <x v="2"/>
    <s v="Uncollect Acct Elect-Write Off"/>
    <n v="-2183.42"/>
    <s v="USD"/>
    <s v="CS10260869"/>
    <x v="1"/>
    <s v=" "/>
    <s v="WMO"/>
    <s v=" "/>
    <s v="E"/>
    <s v=" "/>
    <d v="2021-02-02T00:00:00"/>
    <s v="LCS1062102"/>
    <s v=" "/>
    <s v="Image URL"/>
    <s v="470"/>
    <s v="WOFF"/>
    <s v="CAOCI"/>
    <s v=" "/>
    <s v=" "/>
  </r>
  <r>
    <x v="0"/>
    <x v="3"/>
    <x v="1"/>
    <x v="0"/>
    <s v="Acc Prov For Uncollect Acc"/>
    <n v="277.23"/>
    <s v="USD"/>
    <s v="CS10261288"/>
    <x v="1"/>
    <s v=" "/>
    <s v="WMO"/>
    <s v=" "/>
    <s v="E"/>
    <s v=" "/>
    <d v="2021-02-09T00:00:00"/>
    <s v="LCS1122102"/>
    <s v=" "/>
    <s v="Image URL"/>
    <s v="470"/>
    <s v="WOFF"/>
    <s v="CAOCI"/>
    <s v=" "/>
    <s v=" "/>
  </r>
  <r>
    <x v="0"/>
    <x v="2"/>
    <x v="1"/>
    <x v="2"/>
    <s v="Uncollect Acct Elect-Write Off"/>
    <n v="-1288.17"/>
    <s v="USD"/>
    <s v="CS10266617"/>
    <x v="1"/>
    <s v=" "/>
    <s v="WMO"/>
    <s v=" "/>
    <s v="E"/>
    <s v=" "/>
    <d v="2021-03-08T00:00:00"/>
    <s v="LCS1092103"/>
    <s v=" "/>
    <s v="Image URL"/>
    <s v="470"/>
    <s v="WOFF"/>
    <s v="CAOCI"/>
    <s v=" "/>
    <s v=" "/>
  </r>
  <r>
    <x v="0"/>
    <x v="2"/>
    <x v="1"/>
    <x v="0"/>
    <s v="Acc Prov For Uncollect Acc"/>
    <n v="-53.73"/>
    <s v="USD"/>
    <s v="CS10269359"/>
    <x v="1"/>
    <s v=" "/>
    <s v="WMO"/>
    <s v=" "/>
    <s v="E"/>
    <s v=" "/>
    <d v="2021-03-25T00:00:00"/>
    <s v="LCS1242103"/>
    <s v=" "/>
    <s v="Image URL"/>
    <s v="470"/>
    <s v="WOFF"/>
    <s v="CAOCI"/>
    <s v=" "/>
    <s v=" "/>
  </r>
  <r>
    <x v="0"/>
    <x v="2"/>
    <x v="1"/>
    <x v="2"/>
    <s v="Uncollect Acct Elect-Write Off"/>
    <n v="-1315.32"/>
    <s v="USD"/>
    <s v="CS10269550"/>
    <x v="1"/>
    <s v=" "/>
    <s v="WMO"/>
    <s v=" "/>
    <s v="E"/>
    <s v=" "/>
    <d v="2021-03-26T00:00:00"/>
    <s v="LCS1252103"/>
    <s v=" "/>
    <s v="Image URL"/>
    <s v="470"/>
    <s v="WOFF"/>
    <s v="CAOCI"/>
    <s v=" "/>
    <s v=" "/>
  </r>
  <r>
    <x v="0"/>
    <x v="2"/>
    <x v="1"/>
    <x v="0"/>
    <s v="Acc Prov For Uncollect Acc"/>
    <n v="-43.16"/>
    <s v="USD"/>
    <s v="CS10267613"/>
    <x v="1"/>
    <s v=" "/>
    <s v="WMO"/>
    <s v=" "/>
    <s v="E"/>
    <s v=" "/>
    <d v="2021-03-15T00:00:00"/>
    <s v="LCS1152103"/>
    <s v=" "/>
    <s v="Image URL"/>
    <s v="470"/>
    <s v="WOFF"/>
    <s v="CAOCI"/>
    <s v=" "/>
    <s v=" "/>
  </r>
  <r>
    <x v="0"/>
    <x v="2"/>
    <x v="1"/>
    <x v="0"/>
    <s v="Acc Prov For Uncollect Acc"/>
    <n v="37.979999999999997"/>
    <s v="USD"/>
    <s v="CS10269163"/>
    <x v="1"/>
    <s v=" "/>
    <s v="WMO"/>
    <s v=" "/>
    <s v="E"/>
    <s v=" "/>
    <d v="2021-03-24T00:00:00"/>
    <s v="LCS1232103"/>
    <s v=" "/>
    <s v="Image URL"/>
    <s v="470"/>
    <s v="WOFF"/>
    <s v="CAOCI"/>
    <s v=" "/>
    <s v=" "/>
  </r>
  <r>
    <x v="0"/>
    <x v="2"/>
    <x v="1"/>
    <x v="0"/>
    <s v="Acc Prov For Uncollect Acc"/>
    <n v="1410.3"/>
    <s v="USD"/>
    <s v="CSA0268671"/>
    <x v="2"/>
    <s v="CCS Jan Posting Issue"/>
    <s v="WMO"/>
    <s v=" "/>
    <s v="E"/>
    <s v=" "/>
    <d v="2021-01-29T00:00:00"/>
    <s v=" "/>
    <s v=" "/>
    <s v="Image URL"/>
    <s v="470"/>
    <s v="WOFF"/>
    <s v="CAOCI"/>
    <s v=" "/>
    <s v=" "/>
  </r>
  <r>
    <x v="0"/>
    <x v="2"/>
    <x v="1"/>
    <x v="0"/>
    <s v="Acc Prov For Uncollect Acc"/>
    <n v="-685.89"/>
    <s v="USD"/>
    <s v="CS10268274"/>
    <x v="1"/>
    <s v=" "/>
    <s v="WMO"/>
    <s v=" "/>
    <s v="E"/>
    <s v=" "/>
    <d v="2021-03-17T00:00:00"/>
    <s v="LCS1182103"/>
    <s v=" "/>
    <s v="Image URL"/>
    <s v="470"/>
    <s v="WOFF"/>
    <s v="CAOCI"/>
    <s v=" "/>
    <s v=" "/>
  </r>
  <r>
    <x v="0"/>
    <x v="0"/>
    <x v="1"/>
    <x v="2"/>
    <s v="Uncollect Acct Elect-Write Off"/>
    <n v="-4022.44"/>
    <s v="USD"/>
    <s v="CS10275365"/>
    <x v="1"/>
    <s v=" "/>
    <s v="WMO"/>
    <s v=" "/>
    <s v="E"/>
    <s v=" "/>
    <d v="2021-04-21T00:00:00"/>
    <s v="LCS1202104"/>
    <s v=" "/>
    <s v="Image URL"/>
    <s v="470"/>
    <s v="WOFF"/>
    <s v="CAOCI"/>
    <s v=" "/>
    <s v=" "/>
  </r>
  <r>
    <x v="0"/>
    <x v="0"/>
    <x v="1"/>
    <x v="2"/>
    <s v="Uncollect Acct Elect-Write Off"/>
    <n v="-1811.8"/>
    <s v="USD"/>
    <s v="CS10274414"/>
    <x v="1"/>
    <s v=" "/>
    <s v="WMO"/>
    <s v=" "/>
    <s v="E"/>
    <s v=" "/>
    <d v="2021-04-14T00:00:00"/>
    <s v="LCS1142104"/>
    <s v=" "/>
    <s v="Image URL"/>
    <s v="470"/>
    <s v="WOFF"/>
    <s v="CAOCI"/>
    <s v=" "/>
    <s v=" "/>
  </r>
  <r>
    <x v="0"/>
    <x v="0"/>
    <x v="1"/>
    <x v="2"/>
    <s v="Uncollect Acct Elect-Write Off"/>
    <n v="-2940.39"/>
    <s v="USD"/>
    <s v="CS10277518"/>
    <x v="1"/>
    <s v=" "/>
    <s v="WMO"/>
    <s v=" "/>
    <s v="E"/>
    <s v=" "/>
    <d v="2021-04-30T00:00:00"/>
    <s v="LCS1282104"/>
    <s v=" "/>
    <s v="Image URL"/>
    <s v="470"/>
    <s v="WOFF"/>
    <s v="CAOCI"/>
    <s v=" "/>
    <s v=" "/>
  </r>
  <r>
    <x v="0"/>
    <x v="0"/>
    <x v="1"/>
    <x v="2"/>
    <s v="Uncollect Acct Elect-Write Off"/>
    <n v="-6775.82"/>
    <s v="USD"/>
    <s v="CS10273647"/>
    <x v="1"/>
    <s v=" "/>
    <s v="WMO"/>
    <s v=" "/>
    <s v="E"/>
    <s v=" "/>
    <d v="2021-04-08T00:00:00"/>
    <s v="LCS1092104"/>
    <s v=" "/>
    <s v="Image URL"/>
    <s v="470"/>
    <s v="WOFF"/>
    <s v="CAOCI"/>
    <s v=" "/>
    <s v=" "/>
  </r>
  <r>
    <x v="0"/>
    <x v="0"/>
    <x v="1"/>
    <x v="2"/>
    <s v="Uncollect Acct Elect-Write Off"/>
    <n v="-5056.97"/>
    <s v="USD"/>
    <s v="CS10273647"/>
    <x v="1"/>
    <s v=" "/>
    <s v="WMO"/>
    <s v=" "/>
    <s v="E"/>
    <s v=" "/>
    <d v="2021-04-06T00:00:00"/>
    <s v="LCS1072104"/>
    <s v=" "/>
    <s v="Image URL"/>
    <s v="470"/>
    <s v="WOFF"/>
    <s v="CAOCI"/>
    <s v=" "/>
    <s v=" "/>
  </r>
  <r>
    <x v="0"/>
    <x v="0"/>
    <x v="1"/>
    <x v="0"/>
    <s v="Acc Prov For Uncollect Acc"/>
    <n v="6119.05"/>
    <s v="USD"/>
    <s v="CS10276488"/>
    <x v="1"/>
    <s v=" "/>
    <s v="WMO"/>
    <s v=" "/>
    <s v="E"/>
    <s v=" "/>
    <d v="2021-04-28T00:00:00"/>
    <s v="LCS1262104"/>
    <s v=" "/>
    <s v="Image URL"/>
    <s v="470"/>
    <s v="WOFF"/>
    <s v="CAOCI"/>
    <s v=" "/>
    <s v=" "/>
  </r>
  <r>
    <x v="0"/>
    <x v="0"/>
    <x v="1"/>
    <x v="2"/>
    <s v="Uncollect Acct Elect-Write Off"/>
    <n v="-161.29"/>
    <s v="USD"/>
    <s v="CS10273808"/>
    <x v="1"/>
    <s v=" "/>
    <s v="WMO"/>
    <s v=" "/>
    <s v="E"/>
    <s v=" "/>
    <d v="2021-04-10T00:00:00"/>
    <s v="LCS1112104"/>
    <s v=" "/>
    <s v="Image URL"/>
    <s v="470"/>
    <s v="WOFF"/>
    <s v="CAOCI"/>
    <s v=" "/>
    <s v=" "/>
  </r>
  <r>
    <x v="0"/>
    <x v="0"/>
    <x v="1"/>
    <x v="0"/>
    <s v="Acc Prov For Uncollect Acc"/>
    <n v="-50"/>
    <s v="USD"/>
    <s v="CS10275744"/>
    <x v="1"/>
    <s v=" "/>
    <s v="WMO"/>
    <s v=" "/>
    <s v="E"/>
    <s v=" "/>
    <d v="2021-04-23T00:00:00"/>
    <s v="LCS1222104"/>
    <s v=" "/>
    <s v="Image URL"/>
    <s v="470"/>
    <s v="WOFF"/>
    <s v="CAOCI"/>
    <s v=" "/>
    <s v=" "/>
  </r>
  <r>
    <x v="0"/>
    <x v="0"/>
    <x v="1"/>
    <x v="2"/>
    <s v="Uncollect Acct Elect-Write Off"/>
    <n v="-1221.71"/>
    <s v="USD"/>
    <s v="CS10273647"/>
    <x v="1"/>
    <s v=" "/>
    <s v="WMO"/>
    <s v=" "/>
    <s v="E"/>
    <s v=" "/>
    <d v="2021-04-01T00:00:00"/>
    <s v="LCS1032104"/>
    <s v=" "/>
    <s v="Image URL"/>
    <s v="470"/>
    <s v="WOFF"/>
    <s v="CAOCI"/>
    <s v=" "/>
    <s v=" "/>
  </r>
  <r>
    <x v="1"/>
    <x v="3"/>
    <x v="1"/>
    <x v="2"/>
    <s v="Uncollect Acct Elect-Write Off"/>
    <n v="8128.51"/>
    <s v="USD"/>
    <s v="CS10186053"/>
    <x v="1"/>
    <s v=" "/>
    <s v="MT1"/>
    <s v=" "/>
    <s v="E"/>
    <s v=" "/>
    <d v="2020-02-13T00:00:00"/>
    <s v="LCS1152002"/>
    <s v=" "/>
    <s v="Image URL"/>
    <s v="470"/>
    <s v="WOFF"/>
    <s v="CAOCI"/>
    <s v=" "/>
    <s v=" "/>
  </r>
  <r>
    <x v="1"/>
    <x v="3"/>
    <x v="1"/>
    <x v="2"/>
    <s v="Uncollect Acct Elect-Write Off"/>
    <n v="12435.64"/>
    <s v="USD"/>
    <s v="CS10186896"/>
    <x v="1"/>
    <s v=" "/>
    <s v="MT1"/>
    <s v=" "/>
    <s v="E"/>
    <s v=" "/>
    <d v="2020-02-19T00:00:00"/>
    <s v="LCS1202002"/>
    <s v=" "/>
    <s v="Image URL"/>
    <s v="470"/>
    <s v="WOFF"/>
    <s v="CAOCI"/>
    <s v=" "/>
    <s v=" "/>
  </r>
  <r>
    <x v="1"/>
    <x v="2"/>
    <x v="1"/>
    <x v="2"/>
    <s v="Uncollect Acct Elect-Write Off"/>
    <n v="5957.48"/>
    <s v="USD"/>
    <s v="CS10191250"/>
    <x v="1"/>
    <s v=" "/>
    <s v="MT1"/>
    <s v=" "/>
    <s v="E"/>
    <s v=" "/>
    <d v="2020-03-05T00:00:00"/>
    <s v="LCS1072003"/>
    <s v=" "/>
    <s v="Image URL"/>
    <s v="470"/>
    <s v="WOFF"/>
    <s v="CAOCI"/>
    <s v=" "/>
    <s v=" "/>
  </r>
  <r>
    <x v="1"/>
    <x v="2"/>
    <x v="1"/>
    <x v="2"/>
    <s v="Uncollect Acct Elect-Write Off"/>
    <n v="-80.77"/>
    <s v="USD"/>
    <s v="CS10194430"/>
    <x v="1"/>
    <s v=" "/>
    <s v="MT1"/>
    <s v=" "/>
    <s v="E"/>
    <s v=" "/>
    <d v="2020-03-28T00:00:00"/>
    <s v="LCS1302003"/>
    <s v=" "/>
    <s v="Image URL"/>
    <s v="470"/>
    <s v="WOFF"/>
    <s v="CAOCI"/>
    <s v=" "/>
    <s v=" "/>
  </r>
  <r>
    <x v="1"/>
    <x v="0"/>
    <x v="1"/>
    <x v="2"/>
    <s v="Uncollect Acct Elect-Write Off"/>
    <n v="-2938.4"/>
    <s v="USD"/>
    <s v="CS10199233"/>
    <x v="1"/>
    <s v=" "/>
    <s v="MT1"/>
    <s v=" "/>
    <s v="E"/>
    <s v=" "/>
    <d v="2020-04-16T00:00:00"/>
    <s v="LCS1182004"/>
    <s v=" "/>
    <s v="Image URL"/>
    <s v="470"/>
    <s v="WOFF"/>
    <s v="CAOCI"/>
    <s v=" "/>
    <s v=" "/>
  </r>
  <r>
    <x v="1"/>
    <x v="0"/>
    <x v="1"/>
    <x v="2"/>
    <s v="Uncollect Acct Elect-Write Off"/>
    <n v="-3128.54"/>
    <s v="USD"/>
    <s v="CS10198132"/>
    <x v="1"/>
    <s v=" "/>
    <s v="MT1"/>
    <s v=" "/>
    <s v="E"/>
    <s v=" "/>
    <d v="2020-04-08T00:00:00"/>
    <s v="LCS1112004"/>
    <s v=" "/>
    <s v="Image URL"/>
    <s v="470"/>
    <s v="WOFF"/>
    <s v="CAOCI"/>
    <s v=" "/>
    <s v=" "/>
  </r>
  <r>
    <x v="1"/>
    <x v="0"/>
    <x v="1"/>
    <x v="2"/>
    <s v="Uncollect Acct Elect-Write Off"/>
    <n v="-2998.15"/>
    <s v="USD"/>
    <s v="CS10198132"/>
    <x v="1"/>
    <s v=" "/>
    <s v="MT1"/>
    <s v=" "/>
    <s v="E"/>
    <s v=" "/>
    <d v="2020-04-06T00:00:00"/>
    <s v="LCS1092004"/>
    <s v=" "/>
    <s v="Image URL"/>
    <s v="470"/>
    <s v="WOFF"/>
    <s v="CAOCI"/>
    <s v=" "/>
    <s v=" "/>
  </r>
  <r>
    <x v="1"/>
    <x v="0"/>
    <x v="1"/>
    <x v="2"/>
    <s v="Uncollect Acct Elect-Write Off"/>
    <n v="-4358.62"/>
    <s v="USD"/>
    <s v="CS10200064"/>
    <x v="1"/>
    <s v=" "/>
    <s v="MT1"/>
    <s v=" "/>
    <s v="E"/>
    <s v=" "/>
    <d v="2020-04-22T00:00:00"/>
    <s v="LCS1232004"/>
    <s v=" "/>
    <s v="Image URL"/>
    <s v="470"/>
    <s v="WOFF"/>
    <s v="CAOCI"/>
    <s v=" "/>
    <s v=" "/>
  </r>
  <r>
    <x v="1"/>
    <x v="7"/>
    <x v="1"/>
    <x v="2"/>
    <s v="Uncollect Acct Elect-Write Off"/>
    <n v="-808.41"/>
    <s v="USD"/>
    <s v="CS10204775"/>
    <x v="1"/>
    <s v=" "/>
    <s v="MT1"/>
    <s v=" "/>
    <s v="E"/>
    <s v=" "/>
    <d v="2020-05-12T00:00:00"/>
    <s v="LCS1122005"/>
    <s v=" "/>
    <s v="Image URL"/>
    <s v="470"/>
    <s v="WOFF"/>
    <s v="CAOCI"/>
    <s v=" "/>
    <s v=" "/>
  </r>
  <r>
    <x v="1"/>
    <x v="4"/>
    <x v="1"/>
    <x v="2"/>
    <s v="Uncollect Acct Elect-Write Off"/>
    <n v="-1323.31"/>
    <s v="USD"/>
    <s v="CS10211838"/>
    <x v="1"/>
    <s v=" "/>
    <s v="MT1"/>
    <s v=" "/>
    <s v="E"/>
    <s v=" "/>
    <d v="2020-06-17T00:00:00"/>
    <s v="LCS1192006"/>
    <s v=" "/>
    <s v="Image URL"/>
    <s v="470"/>
    <s v="WOFF"/>
    <s v="CAOCI"/>
    <s v=" "/>
    <s v=" "/>
  </r>
  <r>
    <x v="1"/>
    <x v="8"/>
    <x v="1"/>
    <x v="2"/>
    <s v="Uncollect Acct Elect-Write Off"/>
    <n v="-1174.4100000000001"/>
    <s v="USD"/>
    <s v="CS10217266"/>
    <x v="1"/>
    <s v=" "/>
    <s v="MT1"/>
    <s v=" "/>
    <s v="E"/>
    <s v=" "/>
    <d v="2020-07-02T00:00:00"/>
    <s v="LCS1072007"/>
    <s v=" "/>
    <s v="Image URL"/>
    <s v="470"/>
    <s v="WOFF"/>
    <s v="CAOCI"/>
    <s v=" "/>
    <s v=" "/>
  </r>
  <r>
    <x v="1"/>
    <x v="8"/>
    <x v="1"/>
    <x v="2"/>
    <s v="Uncollect Acct Elect-Write Off"/>
    <n v="-2194.52"/>
    <s v="USD"/>
    <s v="CS10217266"/>
    <x v="1"/>
    <s v=" "/>
    <s v="MT1"/>
    <s v=" "/>
    <s v="E"/>
    <s v=" "/>
    <d v="2020-07-09T00:00:00"/>
    <s v="LCS1122007"/>
    <s v=" "/>
    <s v="Image URL"/>
    <s v="470"/>
    <s v="WOFF"/>
    <s v="CAOCI"/>
    <s v=" "/>
    <s v=" "/>
  </r>
  <r>
    <x v="1"/>
    <x v="8"/>
    <x v="1"/>
    <x v="2"/>
    <s v="Uncollect Acct Elect-Write Off"/>
    <n v="-572.88"/>
    <s v="USD"/>
    <s v="CS10217604"/>
    <x v="1"/>
    <s v=" "/>
    <s v="MT1"/>
    <s v=" "/>
    <s v="E"/>
    <s v=" "/>
    <d v="2020-07-13T00:00:00"/>
    <s v="LCS1152007"/>
    <s v=" "/>
    <s v="Image URL"/>
    <s v="470"/>
    <s v="WOFF"/>
    <s v="CAOCI"/>
    <s v=" "/>
    <s v=" "/>
  </r>
  <r>
    <x v="1"/>
    <x v="8"/>
    <x v="1"/>
    <x v="2"/>
    <s v="Uncollect Acct Elect-Write Off"/>
    <n v="-2201.14"/>
    <s v="USD"/>
    <s v="CS10219580"/>
    <x v="1"/>
    <s v=" "/>
    <s v="MT1"/>
    <s v=" "/>
    <s v="E"/>
    <s v=" "/>
    <d v="2020-07-27T00:00:00"/>
    <s v="LCS1272007"/>
    <s v=" "/>
    <s v="Image URL"/>
    <s v="470"/>
    <s v="WOFF"/>
    <s v="CAOCI"/>
    <s v=" "/>
    <s v=" "/>
  </r>
  <r>
    <x v="1"/>
    <x v="9"/>
    <x v="1"/>
    <x v="2"/>
    <s v="Uncollect Acct Elect-Write Off"/>
    <n v="-858.42"/>
    <s v="USD"/>
    <s v="CS10226431"/>
    <x v="1"/>
    <s v=" "/>
    <s v="MT1"/>
    <s v=" "/>
    <s v="E"/>
    <s v=" "/>
    <d v="2020-08-28T00:00:00"/>
    <s v="LCS1292008"/>
    <s v=" "/>
    <s v="Image URL"/>
    <s v="470"/>
    <s v="WOFF"/>
    <s v="CAOCI"/>
    <s v=" "/>
    <s v=" "/>
  </r>
  <r>
    <x v="1"/>
    <x v="9"/>
    <x v="1"/>
    <x v="2"/>
    <s v="Uncollect Acct Elect-Write Off"/>
    <n v="-1664.51"/>
    <s v="USD"/>
    <s v="CS10224534"/>
    <x v="1"/>
    <s v=" "/>
    <s v="MT1"/>
    <s v=" "/>
    <s v="E"/>
    <s v=" "/>
    <d v="2020-08-18T00:00:00"/>
    <s v="LCS1202008"/>
    <s v=" "/>
    <s v="Image URL"/>
    <s v="470"/>
    <s v="WOFF"/>
    <s v="CAOCI"/>
    <s v=" "/>
    <s v=" "/>
  </r>
  <r>
    <x v="1"/>
    <x v="9"/>
    <x v="1"/>
    <x v="2"/>
    <s v="Uncollect Acct Elect-Write Off"/>
    <n v="-2283.29"/>
    <s v="USD"/>
    <s v="CS10223244"/>
    <x v="1"/>
    <s v=" "/>
    <s v="MT1"/>
    <s v=" "/>
    <s v="E"/>
    <s v=" "/>
    <d v="2020-08-05T00:00:00"/>
    <s v="LCS1092008"/>
    <s v=" "/>
    <s v="Image URL"/>
    <s v="470"/>
    <s v="WOFF"/>
    <s v="CAOCI"/>
    <s v=" "/>
    <s v=" "/>
  </r>
  <r>
    <x v="1"/>
    <x v="10"/>
    <x v="1"/>
    <x v="2"/>
    <s v="Uncollect Acct Elect-Write Off"/>
    <n v="-1909.98"/>
    <s v="USD"/>
    <s v="CS10230597"/>
    <x v="1"/>
    <s v=" "/>
    <s v="MT1"/>
    <s v=" "/>
    <s v="E"/>
    <s v=" "/>
    <d v="2020-09-17T00:00:00"/>
    <s v="LCS1202009"/>
    <s v=" "/>
    <s v="Image URL"/>
    <s v="470"/>
    <s v="WOFF"/>
    <s v="CAOCI"/>
    <s v=" "/>
    <s v=" "/>
  </r>
  <r>
    <x v="1"/>
    <x v="10"/>
    <x v="1"/>
    <x v="2"/>
    <s v="Uncollect Acct Elect-Write Off"/>
    <n v="-3263.41"/>
    <s v="USD"/>
    <s v="CS10233036"/>
    <x v="1"/>
    <s v=" "/>
    <s v="MT1"/>
    <s v=" "/>
    <s v="E"/>
    <s v=" "/>
    <d v="2020-09-30T00:00:00"/>
    <s v="LCS1312009"/>
    <s v=" "/>
    <s v="Image URL"/>
    <s v="470"/>
    <s v="WOFF"/>
    <s v="CAOCI"/>
    <s v=" "/>
    <s v=" "/>
  </r>
  <r>
    <x v="1"/>
    <x v="11"/>
    <x v="1"/>
    <x v="2"/>
    <s v="Uncollect Acct Elect-Write Off"/>
    <n v="-1973.76"/>
    <s v="USD"/>
    <s v="CS10237208"/>
    <x v="1"/>
    <s v=" "/>
    <s v="MT1"/>
    <s v=" "/>
    <s v="E"/>
    <s v=" "/>
    <d v="2020-10-19T00:00:00"/>
    <s v="LCS1222010"/>
    <s v=" "/>
    <s v="Image URL"/>
    <s v="470"/>
    <s v="WOFF"/>
    <s v="CAOCI"/>
    <s v=" "/>
    <s v=" "/>
  </r>
  <r>
    <x v="1"/>
    <x v="11"/>
    <x v="1"/>
    <x v="2"/>
    <s v="Uncollect Acct Elect-Write Off"/>
    <n v="-805.8"/>
    <s v="USD"/>
    <s v="CS10239210"/>
    <x v="1"/>
    <s v=" "/>
    <s v="MT1"/>
    <s v=" "/>
    <s v="E"/>
    <s v=" "/>
    <d v="2020-10-29T00:00:00"/>
    <s v="LCS1312010"/>
    <s v=" "/>
    <s v="Image URL"/>
    <s v="470"/>
    <s v="WOFF"/>
    <s v="CAOCI"/>
    <s v=" "/>
    <s v=" "/>
  </r>
  <r>
    <x v="1"/>
    <x v="11"/>
    <x v="1"/>
    <x v="2"/>
    <s v="Uncollect Acct Elect-Write Off"/>
    <n v="-1126.04"/>
    <s v="USD"/>
    <s v="CS10237623"/>
    <x v="1"/>
    <s v=" "/>
    <s v="MT1"/>
    <s v=" "/>
    <s v="E"/>
    <s v=" "/>
    <d v="2020-10-21T00:00:00"/>
    <s v="LCS1242010"/>
    <s v=" "/>
    <s v="Image URL"/>
    <s v="470"/>
    <s v="WOFF"/>
    <s v="CAOCI"/>
    <s v=" "/>
    <s v=" "/>
  </r>
  <r>
    <x v="1"/>
    <x v="11"/>
    <x v="1"/>
    <x v="2"/>
    <s v="Uncollect Acct Elect-Write Off"/>
    <n v="-3004.47"/>
    <s v="USD"/>
    <s v="CS10238005"/>
    <x v="1"/>
    <s v=" "/>
    <s v="MT1"/>
    <s v=" "/>
    <s v="E"/>
    <s v=" "/>
    <d v="2020-10-23T00:00:00"/>
    <s v="LCS1262010"/>
    <s v=" "/>
    <s v="Image URL"/>
    <s v="470"/>
    <s v="WOFF"/>
    <s v="CAOCI"/>
    <s v=" "/>
    <s v=" "/>
  </r>
  <r>
    <x v="1"/>
    <x v="11"/>
    <x v="1"/>
    <x v="2"/>
    <s v="Uncollect Acct Elect-Write Off"/>
    <n v="-2590.1999999999998"/>
    <s v="USD"/>
    <s v="CS10235974"/>
    <x v="1"/>
    <s v=" "/>
    <s v="MT1"/>
    <s v=" "/>
    <s v="E"/>
    <s v=" "/>
    <d v="2020-10-08T00:00:00"/>
    <s v="LCS1132010"/>
    <s v=" "/>
    <s v="Image URL"/>
    <s v="470"/>
    <s v="WOFF"/>
    <s v="CAOCI"/>
    <s v=" "/>
    <s v=" "/>
  </r>
  <r>
    <x v="1"/>
    <x v="11"/>
    <x v="1"/>
    <x v="2"/>
    <s v="Uncollect Acct Elect-Write Off"/>
    <n v="-917.02"/>
    <s v="USD"/>
    <s v="CS10237426"/>
    <x v="1"/>
    <s v=" "/>
    <s v="MT1"/>
    <s v=" "/>
    <s v="E"/>
    <s v=" "/>
    <d v="2020-10-20T00:00:00"/>
    <s v="LCS1232010"/>
    <s v=" "/>
    <s v="Image URL"/>
    <s v="470"/>
    <s v="WOFF"/>
    <s v="CAOCI"/>
    <s v=" "/>
    <s v=" "/>
  </r>
  <r>
    <x v="1"/>
    <x v="11"/>
    <x v="1"/>
    <x v="2"/>
    <s v="Uncollect Acct Elect-Write Off"/>
    <n v="-527.23"/>
    <s v="USD"/>
    <s v="CS10236421"/>
    <x v="1"/>
    <s v=" "/>
    <s v="MT1"/>
    <s v=" "/>
    <s v="E"/>
    <s v=" "/>
    <d v="2020-10-13T00:00:00"/>
    <s v="LCS1172010"/>
    <s v=" "/>
    <s v="Image URL"/>
    <s v="470"/>
    <s v="WOFF"/>
    <s v="CAOCI"/>
    <s v=" "/>
    <s v=" "/>
  </r>
  <r>
    <x v="1"/>
    <x v="5"/>
    <x v="1"/>
    <x v="2"/>
    <s v="Uncollect Acct Elect-Write Off"/>
    <n v="-3283.65"/>
    <s v="USD"/>
    <s v="CS10241980"/>
    <x v="1"/>
    <s v=" "/>
    <s v="MT1"/>
    <s v=" "/>
    <s v="E"/>
    <s v=" "/>
    <d v="2020-11-05T00:00:00"/>
    <s v="LCS1102011"/>
    <s v=" "/>
    <s v="Image URL"/>
    <s v="470"/>
    <s v="WOFF"/>
    <s v="CAOCI"/>
    <s v=" "/>
    <s v=" "/>
  </r>
  <r>
    <x v="1"/>
    <x v="5"/>
    <x v="1"/>
    <x v="2"/>
    <s v="Uncollect Acct Elect-Write Off"/>
    <n v="6.09"/>
    <s v="USD"/>
    <s v="CS10243505"/>
    <x v="1"/>
    <s v=" "/>
    <s v="MT1"/>
    <s v=" "/>
    <s v="E"/>
    <s v=" "/>
    <d v="2020-11-17T00:00:00"/>
    <s v="LCS1202011"/>
    <s v=" "/>
    <s v="Image URL"/>
    <s v="470"/>
    <s v="WOFF"/>
    <s v="CAOCI"/>
    <s v=" "/>
    <s v=" "/>
  </r>
  <r>
    <x v="1"/>
    <x v="5"/>
    <x v="1"/>
    <x v="2"/>
    <s v="Uncollect Acct Elect-Write Off"/>
    <n v="-5106.24"/>
    <s v="USD"/>
    <s v="CS10242246"/>
    <x v="1"/>
    <s v=" "/>
    <s v="MT1"/>
    <s v=" "/>
    <s v="E"/>
    <s v=" "/>
    <d v="2020-11-09T00:00:00"/>
    <s v="LCS1132011"/>
    <s v=" "/>
    <s v="Image URL"/>
    <s v="470"/>
    <s v="WOFF"/>
    <s v="CAOCI"/>
    <s v=" "/>
    <s v=" "/>
  </r>
  <r>
    <x v="1"/>
    <x v="5"/>
    <x v="1"/>
    <x v="2"/>
    <s v="Uncollect Acct Elect-Write Off"/>
    <n v="-1762.61"/>
    <s v="USD"/>
    <s v="CS10241980"/>
    <x v="1"/>
    <s v=" "/>
    <s v="MT1"/>
    <s v=" "/>
    <s v="E"/>
    <s v=" "/>
    <d v="2020-11-03T00:00:00"/>
    <s v="LCS1082011"/>
    <s v=" "/>
    <s v="Image URL"/>
    <s v="470"/>
    <s v="WOFF"/>
    <s v="CAOCI"/>
    <s v=" "/>
    <s v=" "/>
  </r>
  <r>
    <x v="1"/>
    <x v="5"/>
    <x v="1"/>
    <x v="2"/>
    <s v="Uncollect Acct Elect-Write Off"/>
    <n v="-844.01"/>
    <s v="USD"/>
    <s v="CS10244539"/>
    <x v="1"/>
    <s v=" "/>
    <s v="MT1"/>
    <s v=" "/>
    <s v="E"/>
    <s v=" "/>
    <d v="2020-11-24T00:00:00"/>
    <s v="LCS1262011"/>
    <s v=" "/>
    <s v="Image URL"/>
    <s v="470"/>
    <s v="WOFF"/>
    <s v="CAOCI"/>
    <s v=" "/>
    <s v=" "/>
  </r>
  <r>
    <x v="1"/>
    <x v="1"/>
    <x v="1"/>
    <x v="2"/>
    <s v="Uncollect Acct Elect-Write Off"/>
    <n v="-1892.37"/>
    <s v="USD"/>
    <s v="CS10250616"/>
    <x v="1"/>
    <s v=" "/>
    <s v="MT1"/>
    <s v=" "/>
    <s v="E"/>
    <s v=" "/>
    <d v="2020-12-21T00:00:00"/>
    <s v="LCS1232012"/>
    <s v=" "/>
    <s v="Image URL"/>
    <s v="470"/>
    <s v="WOFF"/>
    <s v="CAOCI"/>
    <s v=" "/>
    <s v=" "/>
  </r>
  <r>
    <x v="0"/>
    <x v="6"/>
    <x v="1"/>
    <x v="2"/>
    <s v="Uncollect Acct Elect-Write Off"/>
    <n v="-12599.05"/>
    <s v="USD"/>
    <s v="CS10256862"/>
    <x v="1"/>
    <s v=" "/>
    <s v="MT1"/>
    <s v=" "/>
    <s v="E"/>
    <s v=" "/>
    <d v="2021-01-23T00:00:00"/>
    <s v="LCS1202101"/>
    <s v=" "/>
    <s v="Image URL"/>
    <s v="470"/>
    <s v="WOFF"/>
    <s v="CAOCI"/>
    <s v=" "/>
    <s v=" "/>
  </r>
  <r>
    <x v="0"/>
    <x v="6"/>
    <x v="1"/>
    <x v="2"/>
    <s v="Uncollect Acct Elect-Write Off"/>
    <n v="-696.56"/>
    <s v="USD"/>
    <s v="CS10256461"/>
    <x v="1"/>
    <s v=" "/>
    <s v="MT1"/>
    <s v=" "/>
    <s v="E"/>
    <s v=" "/>
    <d v="2021-01-07T00:00:00"/>
    <s v="LCS1062101"/>
    <s v=" "/>
    <s v="Image URL"/>
    <s v="470"/>
    <s v="WOFF"/>
    <s v="CAOCI"/>
    <s v=" "/>
    <s v=" "/>
  </r>
  <r>
    <x v="0"/>
    <x v="6"/>
    <x v="1"/>
    <x v="2"/>
    <s v="Uncollect Acct Elect-Write Off"/>
    <n v="-1737.67"/>
    <s v="USD"/>
    <s v="CS10256461"/>
    <x v="1"/>
    <s v=" "/>
    <s v="MT1"/>
    <s v=" "/>
    <s v="E"/>
    <s v=" "/>
    <d v="2021-01-18T00:00:00"/>
    <s v="LCS1152101"/>
    <s v=" "/>
    <s v="Image URL"/>
    <s v="470"/>
    <s v="WOFF"/>
    <s v="CAOCI"/>
    <s v=" "/>
    <s v=" "/>
  </r>
  <r>
    <x v="0"/>
    <x v="3"/>
    <x v="1"/>
    <x v="2"/>
    <s v="Uncollect Acct Elect-Write Off"/>
    <n v="-1991.33"/>
    <s v="USD"/>
    <s v="CS10263158"/>
    <x v="1"/>
    <s v=" "/>
    <s v="MT1"/>
    <s v=" "/>
    <s v="E"/>
    <s v=" "/>
    <d v="2021-02-23T00:00:00"/>
    <s v="LCS1242102"/>
    <s v=" "/>
    <s v="Image URL"/>
    <s v="470"/>
    <s v="WOFF"/>
    <s v="CAOCI"/>
    <s v=" "/>
    <s v=" "/>
  </r>
  <r>
    <x v="0"/>
    <x v="3"/>
    <x v="1"/>
    <x v="2"/>
    <s v="Uncollect Acct Elect-Write Off"/>
    <n v="-2852.01"/>
    <s v="USD"/>
    <s v="CS10260869"/>
    <x v="1"/>
    <s v=" "/>
    <s v="MT1"/>
    <s v=" "/>
    <s v="E"/>
    <s v=" "/>
    <d v="2021-02-02T00:00:00"/>
    <s v="LCS1062102"/>
    <s v=" "/>
    <s v="Image URL"/>
    <s v="470"/>
    <s v="WOFF"/>
    <s v="CAOCI"/>
    <s v=" "/>
    <s v=" "/>
  </r>
  <r>
    <x v="0"/>
    <x v="3"/>
    <x v="1"/>
    <x v="2"/>
    <s v="Uncollect Acct Elect-Write Off"/>
    <n v="-568.1"/>
    <s v="USD"/>
    <s v="CS10260869"/>
    <x v="1"/>
    <s v=" "/>
    <s v="MT1"/>
    <s v=" "/>
    <s v="E"/>
    <s v=" "/>
    <d v="2021-02-05T00:00:00"/>
    <s v="LCS1092102"/>
    <s v=" "/>
    <s v="Image URL"/>
    <s v="470"/>
    <s v="WOFF"/>
    <s v="CAOCI"/>
    <s v=" "/>
    <s v=" "/>
  </r>
  <r>
    <x v="0"/>
    <x v="3"/>
    <x v="1"/>
    <x v="2"/>
    <s v="Uncollect Acct Elect-Write Off"/>
    <n v="-2711.52"/>
    <s v="USD"/>
    <s v="CS10261071"/>
    <x v="1"/>
    <s v=" "/>
    <s v="MT1"/>
    <s v=" "/>
    <s v="E"/>
    <s v=" "/>
    <d v="2021-02-08T00:00:00"/>
    <s v="LCS1112102"/>
    <s v=" "/>
    <s v="Image URL"/>
    <s v="470"/>
    <s v="WOFF"/>
    <s v="CAOCI"/>
    <s v=" "/>
    <s v=" "/>
  </r>
  <r>
    <x v="0"/>
    <x v="3"/>
    <x v="1"/>
    <x v="2"/>
    <s v="Uncollect Acct Elect-Write Off"/>
    <n v="-847.65"/>
    <s v="USD"/>
    <s v="CS10261611"/>
    <x v="1"/>
    <s v=" "/>
    <s v="MT1"/>
    <s v=" "/>
    <s v="E"/>
    <s v=" "/>
    <d v="2021-02-11T00:00:00"/>
    <s v="LCS1142102"/>
    <s v=" "/>
    <s v="Image URL"/>
    <s v="470"/>
    <s v="WOFF"/>
    <s v="CAOCI"/>
    <s v=" "/>
    <s v=" "/>
  </r>
  <r>
    <x v="0"/>
    <x v="3"/>
    <x v="1"/>
    <x v="0"/>
    <s v="Acc Prov For Uncollect Acc"/>
    <n v="-185.27"/>
    <s v="USD"/>
    <s v="CS10263283"/>
    <x v="1"/>
    <s v=" "/>
    <s v="MT1"/>
    <s v=" "/>
    <s v="E"/>
    <s v=" "/>
    <d v="2021-02-24T00:00:00"/>
    <s v="LCS1252102"/>
    <s v=" "/>
    <s v="Image URL"/>
    <s v="470"/>
    <s v="WOFF"/>
    <s v="CAOCI"/>
    <s v=" "/>
    <s v=" "/>
  </r>
  <r>
    <x v="0"/>
    <x v="3"/>
    <x v="1"/>
    <x v="0"/>
    <s v="Acc Prov For Uncollect Acc"/>
    <n v="101.03"/>
    <s v="USD"/>
    <s v="CS10262265"/>
    <x v="1"/>
    <s v=" "/>
    <s v="MT1"/>
    <s v=" "/>
    <s v="E"/>
    <s v=" "/>
    <d v="2021-02-17T00:00:00"/>
    <s v="LCS1192102"/>
    <s v=" "/>
    <s v="Image URL"/>
    <s v="470"/>
    <s v="WOFF"/>
    <s v="CAOCI"/>
    <s v=" "/>
    <s v=" "/>
  </r>
  <r>
    <x v="0"/>
    <x v="3"/>
    <x v="1"/>
    <x v="2"/>
    <s v="Uncollect Acct Elect-Write Off"/>
    <n v="-416.93"/>
    <s v="USD"/>
    <s v="CS10262265"/>
    <x v="1"/>
    <s v=" "/>
    <s v="MT1"/>
    <s v=" "/>
    <s v="E"/>
    <s v=" "/>
    <d v="2021-02-17T00:00:00"/>
    <s v="LCS1192102"/>
    <s v=" "/>
    <s v="Image URL"/>
    <s v="470"/>
    <s v="WOFF"/>
    <s v="CAOCI"/>
    <s v=" "/>
    <s v=" "/>
  </r>
  <r>
    <x v="0"/>
    <x v="3"/>
    <x v="1"/>
    <x v="2"/>
    <s v="Uncollect Acct Elect-Write Off"/>
    <n v="-130.19"/>
    <s v="USD"/>
    <s v="CS10262070"/>
    <x v="1"/>
    <s v=" "/>
    <s v="MT1"/>
    <s v=" "/>
    <s v="E"/>
    <s v=" "/>
    <d v="2021-02-16T00:00:00"/>
    <s v="LCS1182102"/>
    <s v=" "/>
    <s v="Image URL"/>
    <s v="470"/>
    <s v="WOFF"/>
    <s v="CAOCI"/>
    <s v=" "/>
    <s v=" "/>
  </r>
  <r>
    <x v="0"/>
    <x v="3"/>
    <x v="1"/>
    <x v="2"/>
    <s v="Uncollect Acct Elect-Write Off"/>
    <n v="-103.66"/>
    <s v="USD"/>
    <s v="CS10264242"/>
    <x v="1"/>
    <s v=" "/>
    <s v="MT1"/>
    <s v=" "/>
    <s v="E"/>
    <s v=" "/>
    <d v="2021-02-27T00:00:00"/>
    <s v="LCS1282102"/>
    <s v=" "/>
    <s v="Image URL"/>
    <s v="470"/>
    <s v="WOFF"/>
    <s v="CAOCI"/>
    <s v=" "/>
    <s v=" "/>
  </r>
  <r>
    <x v="0"/>
    <x v="3"/>
    <x v="1"/>
    <x v="0"/>
    <s v="Acc Prov For Uncollect Acc"/>
    <n v="-100"/>
    <s v="USD"/>
    <s v="CS10260869"/>
    <x v="1"/>
    <s v=" "/>
    <s v="MT1"/>
    <s v=" "/>
    <s v="E"/>
    <s v=" "/>
    <d v="2021-02-03T00:00:00"/>
    <s v="LCS1072102"/>
    <s v=" "/>
    <s v="Image URL"/>
    <s v="470"/>
    <s v="WOFF"/>
    <s v="CAOCI"/>
    <s v=" "/>
    <s v=" "/>
  </r>
  <r>
    <x v="0"/>
    <x v="2"/>
    <x v="1"/>
    <x v="2"/>
    <s v="Uncollect Acct Elect-Write Off"/>
    <n v="-3130.67"/>
    <s v="USD"/>
    <s v="CS10266396"/>
    <x v="1"/>
    <s v=" "/>
    <s v="MT1"/>
    <s v=" "/>
    <s v="E"/>
    <s v=" "/>
    <d v="2021-03-05T00:00:00"/>
    <s v="LCS1072103"/>
    <s v=" "/>
    <s v="Image URL"/>
    <s v="470"/>
    <s v="WOFF"/>
    <s v="CAOCI"/>
    <s v=" "/>
    <s v=" "/>
  </r>
  <r>
    <x v="0"/>
    <x v="2"/>
    <x v="1"/>
    <x v="2"/>
    <s v="Uncollect Acct Elect-Write Off"/>
    <n v="-4930.91"/>
    <s v="USD"/>
    <s v="CS10266396"/>
    <x v="1"/>
    <s v=" "/>
    <s v="MT1"/>
    <s v=" "/>
    <s v="E"/>
    <s v=" "/>
    <d v="2021-03-04T00:00:00"/>
    <s v="LCS1062103"/>
    <s v=" "/>
    <s v="Image URL"/>
    <s v="470"/>
    <s v="WOFF"/>
    <s v="CAOCI"/>
    <s v=" "/>
    <s v=" "/>
  </r>
  <r>
    <x v="0"/>
    <x v="2"/>
    <x v="1"/>
    <x v="0"/>
    <s v="Acc Prov For Uncollect Acc"/>
    <n v="1057.6199999999999"/>
    <s v="USD"/>
    <s v="CS10266617"/>
    <x v="1"/>
    <s v=" "/>
    <s v="MT1"/>
    <s v=" "/>
    <s v="E"/>
    <s v=" "/>
    <d v="2021-03-08T00:00:00"/>
    <s v="LCS1092103"/>
    <s v=" "/>
    <s v="Image URL"/>
    <s v="470"/>
    <s v="WOFF"/>
    <s v="CAOCI"/>
    <s v=" "/>
    <s v=" "/>
  </r>
  <r>
    <x v="0"/>
    <x v="2"/>
    <x v="1"/>
    <x v="0"/>
    <s v="Acc Prov For Uncollect Acc"/>
    <n v="-10"/>
    <s v="USD"/>
    <s v="CS10266396"/>
    <x v="1"/>
    <s v=" "/>
    <s v="MT1"/>
    <s v=" "/>
    <s v="E"/>
    <s v=" "/>
    <d v="2021-03-04T00:00:00"/>
    <s v="LCS1062103"/>
    <s v=" "/>
    <s v="Image URL"/>
    <s v="470"/>
    <s v="WOFF"/>
    <s v="CAOCI"/>
    <s v=" "/>
    <s v=" "/>
  </r>
  <r>
    <x v="0"/>
    <x v="2"/>
    <x v="1"/>
    <x v="0"/>
    <s v="Acc Prov For Uncollect Acc"/>
    <n v="46.39"/>
    <s v="USD"/>
    <s v="CS10267382"/>
    <x v="1"/>
    <s v=" "/>
    <s v="MT1"/>
    <s v=" "/>
    <s v="E"/>
    <s v=" "/>
    <d v="2021-03-12T00:00:00"/>
    <s v="LCS1132103"/>
    <s v=" "/>
    <s v="Image URL"/>
    <s v="470"/>
    <s v="WOFF"/>
    <s v="CAOCI"/>
    <s v=" "/>
    <s v=" "/>
  </r>
  <r>
    <x v="0"/>
    <x v="2"/>
    <x v="1"/>
    <x v="2"/>
    <s v="Uncollect Acct Elect-Write Off"/>
    <n v="-3284.28"/>
    <s v="USD"/>
    <s v="CSA0268671"/>
    <x v="2"/>
    <s v="CCS Jan Posting Issue"/>
    <s v="MT1"/>
    <s v=" "/>
    <s v="E"/>
    <s v=" "/>
    <d v="2021-01-29T00:00:00"/>
    <s v=" "/>
    <s v=" "/>
    <s v="Image URL"/>
    <s v="470"/>
    <s v="WOFF"/>
    <s v="CAOCI"/>
    <s v=" "/>
    <s v=" "/>
  </r>
  <r>
    <x v="0"/>
    <x v="2"/>
    <x v="1"/>
    <x v="0"/>
    <s v="Acc Prov For Uncollect Acc"/>
    <n v="-139.15"/>
    <s v="USD"/>
    <s v="CS10269359"/>
    <x v="1"/>
    <s v=" "/>
    <s v="MT1"/>
    <s v=" "/>
    <s v="E"/>
    <s v=" "/>
    <d v="2021-03-25T00:00:00"/>
    <s v="LCS1242103"/>
    <s v=" "/>
    <s v="Image URL"/>
    <s v="470"/>
    <s v="WOFF"/>
    <s v="CAOCI"/>
    <s v=" "/>
    <s v=" "/>
  </r>
  <r>
    <x v="0"/>
    <x v="2"/>
    <x v="1"/>
    <x v="2"/>
    <s v="Uncollect Acct Elect-Write Off"/>
    <n v="-4295.04"/>
    <s v="USD"/>
    <s v="CS10268274"/>
    <x v="1"/>
    <s v=" "/>
    <s v="MT1"/>
    <s v=" "/>
    <s v="E"/>
    <s v=" "/>
    <d v="2021-03-17T00:00:00"/>
    <s v="LCS1182103"/>
    <s v=" "/>
    <s v="Image URL"/>
    <s v="470"/>
    <s v="WOFF"/>
    <s v="CAOCI"/>
    <s v=" "/>
    <s v=" "/>
  </r>
  <r>
    <x v="0"/>
    <x v="2"/>
    <x v="1"/>
    <x v="0"/>
    <s v="Acc Prov For Uncollect Acc"/>
    <n v="-101.11"/>
    <s v="USD"/>
    <s v="CS10268274"/>
    <x v="1"/>
    <s v=" "/>
    <s v="MT1"/>
    <s v=" "/>
    <s v="E"/>
    <s v=" "/>
    <d v="2021-03-17T00:00:00"/>
    <s v="LCS1182103"/>
    <s v=" "/>
    <s v="Image URL"/>
    <s v="470"/>
    <s v="WOFF"/>
    <s v="CAOCI"/>
    <s v=" "/>
    <s v=" "/>
  </r>
  <r>
    <x v="0"/>
    <x v="0"/>
    <x v="1"/>
    <x v="2"/>
    <s v="Uncollect Acct Elect-Write Off"/>
    <n v="-3540.27"/>
    <s v="USD"/>
    <s v="CS10274031"/>
    <x v="1"/>
    <s v=" "/>
    <s v="MT1"/>
    <s v=" "/>
    <s v="E"/>
    <s v=" "/>
    <d v="2021-04-12T00:00:00"/>
    <s v="LCS1122104"/>
    <s v=" "/>
    <s v="Image URL"/>
    <s v="470"/>
    <s v="WOFF"/>
    <s v="CAOCI"/>
    <s v=" "/>
    <s v=" "/>
  </r>
  <r>
    <x v="0"/>
    <x v="0"/>
    <x v="1"/>
    <x v="2"/>
    <s v="Uncollect Acct Elect-Write Off"/>
    <n v="-1976.8"/>
    <s v="USD"/>
    <s v="CS10273647"/>
    <x v="1"/>
    <s v=" "/>
    <s v="MT1"/>
    <s v=" "/>
    <s v="E"/>
    <s v=" "/>
    <d v="2021-04-06T00:00:00"/>
    <s v="LCS1072104"/>
    <s v=" "/>
    <s v="Image URL"/>
    <s v="470"/>
    <s v="WOFF"/>
    <s v="CAOCI"/>
    <s v=" "/>
    <s v=" "/>
  </r>
  <r>
    <x v="0"/>
    <x v="0"/>
    <x v="1"/>
    <x v="0"/>
    <s v="Acc Prov For Uncollect Acc"/>
    <n v="609.13"/>
    <s v="USD"/>
    <s v="CS10273647"/>
    <x v="1"/>
    <s v=" "/>
    <s v="MT1"/>
    <s v=" "/>
    <s v="E"/>
    <s v=" "/>
    <d v="2021-04-06T00:00:00"/>
    <s v="LCS1072104"/>
    <s v=" "/>
    <s v="Image URL"/>
    <s v="470"/>
    <s v="WOFF"/>
    <s v="CAOCI"/>
    <s v=" "/>
    <s v=" "/>
  </r>
  <r>
    <x v="0"/>
    <x v="0"/>
    <x v="1"/>
    <x v="2"/>
    <s v="Uncollect Acct Elect-Write Off"/>
    <n v="-2879.75"/>
    <s v="USD"/>
    <s v="CS10276971"/>
    <x v="1"/>
    <s v=" "/>
    <s v="MT1"/>
    <s v=" "/>
    <s v="E"/>
    <s v=" "/>
    <d v="2021-04-29T00:00:00"/>
    <s v="LCS1272104"/>
    <s v=" "/>
    <s v="Image URL"/>
    <s v="470"/>
    <s v="WOFF"/>
    <s v="CAOCI"/>
    <s v=" "/>
    <s v=" "/>
  </r>
  <r>
    <x v="0"/>
    <x v="0"/>
    <x v="1"/>
    <x v="0"/>
    <s v="Acc Prov For Uncollect Acc"/>
    <n v="-41.2"/>
    <s v="USD"/>
    <s v="CS10275171"/>
    <x v="1"/>
    <s v=" "/>
    <s v="MT1"/>
    <s v=" "/>
    <s v="E"/>
    <s v=" "/>
    <d v="2021-04-19T00:00:00"/>
    <s v="LCS1192104"/>
    <s v=" "/>
    <s v="Image URL"/>
    <s v="470"/>
    <s v="WOFF"/>
    <s v="CAOCI"/>
    <s v=" "/>
    <s v=" "/>
  </r>
  <r>
    <x v="1"/>
    <x v="5"/>
    <x v="1"/>
    <x v="2"/>
    <s v="Uncollect Acct Elect-Write Off"/>
    <n v="-4359054"/>
    <s v="USD"/>
    <s v="ERD0246470"/>
    <x v="0"/>
    <s v="Uncollect Acct Elect-Write Off"/>
    <s v="LRO"/>
    <s v=" "/>
    <s v="E"/>
    <s v=" "/>
    <d v="2020-11-30T00:00:00"/>
    <s v=" "/>
    <s v=" "/>
    <s v="Image URL"/>
    <s v="640"/>
    <s v="WOFF"/>
    <s v="CAOCI"/>
    <s v=" "/>
    <s v=" "/>
  </r>
  <r>
    <x v="1"/>
    <x v="8"/>
    <x v="1"/>
    <x v="2"/>
    <s v="Uncollect Acct Elect-Write Off"/>
    <n v="3309243"/>
    <s v="USD"/>
    <s v="ERD0221508"/>
    <x v="0"/>
    <s v="Uncollect Acct Elect-Write Off"/>
    <s v="LRO"/>
    <s v=" "/>
    <s v="E"/>
    <s v=" "/>
    <d v="2020-07-31T00:00:00"/>
    <s v=" "/>
    <s v=" "/>
    <s v="Image URL"/>
    <s v="470"/>
    <s v="WOFF"/>
    <s v="CAOCI"/>
    <s v=" "/>
    <s v=" "/>
  </r>
  <r>
    <x v="1"/>
    <x v="9"/>
    <x v="1"/>
    <x v="2"/>
    <s v="Uncollect Acct Elect-Write Off"/>
    <n v="4869726"/>
    <s v="USD"/>
    <s v="ERD0227673"/>
    <x v="0"/>
    <s v="Uncollect Acct Elect-Write Off"/>
    <s v="LRO"/>
    <s v=" "/>
    <s v="E"/>
    <s v=" "/>
    <d v="2020-08-31T00:00:00"/>
    <s v=" "/>
    <s v=" "/>
    <s v="Image URL"/>
    <s v="470"/>
    <s v="WOFF"/>
    <s v="CAOCI"/>
    <s v=" "/>
    <s v=" "/>
  </r>
  <r>
    <x v="1"/>
    <x v="6"/>
    <x v="0"/>
    <x v="2"/>
    <s v="Uncollect Acct Elect-Write Off"/>
    <n v="-3990.66"/>
    <s v="USD"/>
    <s v="CS10180455"/>
    <x v="1"/>
    <s v=" "/>
    <s v="MT1"/>
    <s v="F3PCR56243"/>
    <s v="E"/>
    <s v=" "/>
    <d v="2020-01-10T00:00:00"/>
    <s v="NCS1122001"/>
    <s v=" "/>
    <s v="Image URL"/>
    <s v="470"/>
    <s v="WOFF"/>
    <s v="CAOCS"/>
    <s v=" "/>
    <s v=" "/>
  </r>
  <r>
    <x v="1"/>
    <x v="6"/>
    <x v="0"/>
    <x v="2"/>
    <s v="Uncollect Acct Elect-Write Off"/>
    <n v="13785.85"/>
    <s v="USD"/>
    <s v="CS10180455"/>
    <x v="1"/>
    <s v=" "/>
    <s v="MT1"/>
    <s v="F3PCR56243"/>
    <s v="E"/>
    <s v=" "/>
    <d v="2020-01-07T00:00:00"/>
    <s v="NCS1092001"/>
    <s v=" "/>
    <s v="Image URL"/>
    <s v="470"/>
    <s v="WOFF"/>
    <s v="CAOCS"/>
    <s v=" "/>
    <s v=" "/>
  </r>
  <r>
    <x v="1"/>
    <x v="6"/>
    <x v="0"/>
    <x v="2"/>
    <s v="Uncollect Acct Elect-Write Off"/>
    <n v="5793.1"/>
    <s v="USD"/>
    <s v="CS10180455"/>
    <x v="1"/>
    <s v=" "/>
    <s v="MT1"/>
    <s v="F3PCR56243"/>
    <s v="E"/>
    <s v=" "/>
    <d v="2020-01-20T00:00:00"/>
    <s v="NCS1202001"/>
    <s v=" "/>
    <s v="Image URL"/>
    <s v="470"/>
    <s v="WOFF"/>
    <s v="CAOCS"/>
    <s v=" "/>
    <s v=" "/>
  </r>
  <r>
    <x v="1"/>
    <x v="6"/>
    <x v="0"/>
    <x v="2"/>
    <s v="Uncollect Acct Elect-Write Off"/>
    <n v="-131.19"/>
    <s v="USD"/>
    <s v="CS10180455"/>
    <x v="1"/>
    <s v=" "/>
    <s v="MT1"/>
    <s v="F3PCR56243"/>
    <s v="E"/>
    <s v=" "/>
    <d v="2020-01-01T00:00:00"/>
    <s v="NCS1052001"/>
    <s v=" "/>
    <s v="Image URL"/>
    <s v="470"/>
    <s v="WOFF"/>
    <s v="CAOCS"/>
    <s v=" "/>
    <s v=" "/>
  </r>
  <r>
    <x v="1"/>
    <x v="6"/>
    <x v="0"/>
    <x v="2"/>
    <s v="Uncollect Acct Elect-Write Off"/>
    <n v="12272.11"/>
    <s v="USD"/>
    <s v="CS10180455"/>
    <x v="1"/>
    <s v=" "/>
    <s v="MT1"/>
    <s v="F3PCR56243"/>
    <s v="E"/>
    <s v=" "/>
    <d v="2020-01-16T00:00:00"/>
    <s v="NCS1172001"/>
    <s v=" "/>
    <s v="Image URL"/>
    <s v="470"/>
    <s v="WOFF"/>
    <s v="CAOCS"/>
    <s v=" "/>
    <s v=" "/>
  </r>
  <r>
    <x v="1"/>
    <x v="3"/>
    <x v="0"/>
    <x v="2"/>
    <s v="Uncollect Acct Elect-Write Off"/>
    <n v="7687.95"/>
    <s v="USD"/>
    <s v="CS10187764"/>
    <x v="1"/>
    <s v=" "/>
    <s v="MT1"/>
    <s v="F3PCR56243"/>
    <s v="E"/>
    <s v=" "/>
    <d v="2020-02-25T00:00:00"/>
    <s v="NCS1252002"/>
    <s v=" "/>
    <s v="Image URL"/>
    <s v="470"/>
    <s v="WOFF"/>
    <s v="CAOCS"/>
    <s v=" "/>
    <s v=" "/>
  </r>
  <r>
    <x v="1"/>
    <x v="2"/>
    <x v="0"/>
    <x v="2"/>
    <s v="Uncollect Acct Elect-Write Off"/>
    <n v="-14.77"/>
    <s v="USD"/>
    <s v="CS10191260"/>
    <x v="1"/>
    <s v=" "/>
    <s v="MT1"/>
    <s v="F3PCR56243"/>
    <s v="E"/>
    <s v=" "/>
    <d v="2020-03-07T00:00:00"/>
    <s v="NCS1092003"/>
    <s v=" "/>
    <s v="Image URL"/>
    <s v="470"/>
    <s v="WOFF"/>
    <s v="CAOCS"/>
    <s v=" "/>
    <s v=" "/>
  </r>
  <r>
    <x v="1"/>
    <x v="2"/>
    <x v="0"/>
    <x v="2"/>
    <s v="Uncollect Acct Elect-Write Off"/>
    <n v="-4199.87"/>
    <s v="USD"/>
    <s v="CS10193314"/>
    <x v="1"/>
    <s v=" "/>
    <s v="MT1"/>
    <s v="F3PCR56243"/>
    <s v="E"/>
    <s v=" "/>
    <d v="2020-03-23T00:00:00"/>
    <s v="NCS1222003"/>
    <s v=" "/>
    <s v="Image URL"/>
    <s v="470"/>
    <s v="WOFF"/>
    <s v="CAOCS"/>
    <s v=" "/>
    <s v=" "/>
  </r>
  <r>
    <x v="1"/>
    <x v="2"/>
    <x v="0"/>
    <x v="2"/>
    <s v="Uncollect Acct Elect-Write Off"/>
    <n v="-2629.81"/>
    <s v="USD"/>
    <s v="CS10195377"/>
    <x v="1"/>
    <s v=" "/>
    <s v="MT1"/>
    <s v="F3PCR56243"/>
    <s v="E"/>
    <s v=" "/>
    <d v="2020-03-31T00:00:00"/>
    <s v="NCS1322003"/>
    <s v=" "/>
    <s v="Image URL"/>
    <s v="470"/>
    <s v="WOFF"/>
    <s v="CAOCS"/>
    <s v=" "/>
    <s v=" "/>
  </r>
  <r>
    <x v="1"/>
    <x v="0"/>
    <x v="0"/>
    <x v="2"/>
    <s v="Uncollect Acct Elect-Write Off"/>
    <n v="-5772.6"/>
    <s v="USD"/>
    <s v="CS10199239"/>
    <x v="1"/>
    <s v=" "/>
    <s v="MT1"/>
    <s v="F3PCR56243"/>
    <s v="E"/>
    <s v=" "/>
    <d v="2020-04-16T00:00:00"/>
    <s v="NCS1182004"/>
    <s v=" "/>
    <s v="Image URL"/>
    <s v="470"/>
    <s v="WOFF"/>
    <s v="CAOCS"/>
    <s v=" "/>
    <s v=" "/>
  </r>
  <r>
    <x v="1"/>
    <x v="0"/>
    <x v="0"/>
    <x v="2"/>
    <s v="Uncollect Acct Elect-Write Off"/>
    <n v="-988.97"/>
    <s v="USD"/>
    <s v="CS10198287"/>
    <x v="1"/>
    <s v=" "/>
    <s v="MT1"/>
    <s v="F3PCR56243"/>
    <s v="E"/>
    <s v=" "/>
    <d v="2020-04-09T00:00:00"/>
    <s v="NCS1122004"/>
    <s v=" "/>
    <s v="Image URL"/>
    <s v="470"/>
    <s v="WOFF"/>
    <s v="CAOCS"/>
    <s v=" "/>
    <s v=" "/>
  </r>
  <r>
    <x v="1"/>
    <x v="7"/>
    <x v="0"/>
    <x v="2"/>
    <s v="Uncollect Acct Elect-Write Off"/>
    <n v="-7227.58"/>
    <s v="USD"/>
    <s v="CS10205111"/>
    <x v="1"/>
    <s v=" "/>
    <s v="MT1"/>
    <s v="F3PCR56243"/>
    <s v="E"/>
    <s v=" "/>
    <d v="2020-05-14T00:00:00"/>
    <s v="NCS1142005"/>
    <s v=" "/>
    <s v="Image URL"/>
    <s v="470"/>
    <s v="WOFF"/>
    <s v="CAOCS"/>
    <s v=" "/>
    <s v=" "/>
  </r>
  <r>
    <x v="1"/>
    <x v="7"/>
    <x v="0"/>
    <x v="2"/>
    <s v="Uncollect Acct Elect-Write Off"/>
    <n v="-3405.39"/>
    <s v="USD"/>
    <s v="CS10205944"/>
    <x v="1"/>
    <s v=" "/>
    <s v="MT1"/>
    <s v="F3PCR56243"/>
    <s v="E"/>
    <s v=" "/>
    <d v="2020-05-20T00:00:00"/>
    <s v="NCS1192005"/>
    <s v=" "/>
    <s v="Image URL"/>
    <s v="470"/>
    <s v="WOFF"/>
    <s v="CAOCS"/>
    <s v=" "/>
    <s v=" "/>
  </r>
  <r>
    <x v="1"/>
    <x v="7"/>
    <x v="0"/>
    <x v="2"/>
    <s v="Uncollect Acct Elect-Write Off"/>
    <n v="-10240.73"/>
    <s v="USD"/>
    <s v="CS10204974"/>
    <x v="1"/>
    <s v=" "/>
    <s v="MT1"/>
    <s v="F3PCR56243"/>
    <s v="E"/>
    <s v=" "/>
    <d v="2020-05-13T00:00:00"/>
    <s v="NCS1132005"/>
    <s v=" "/>
    <s v="Image URL"/>
    <s v="470"/>
    <s v="WOFF"/>
    <s v="CAOCS"/>
    <s v=" "/>
    <s v=" "/>
  </r>
  <r>
    <x v="1"/>
    <x v="7"/>
    <x v="0"/>
    <x v="2"/>
    <s v="Uncollect Acct Elect-Write Off"/>
    <n v="-5891.33"/>
    <s v="USD"/>
    <s v="CS10205536"/>
    <x v="1"/>
    <s v=" "/>
    <s v="MT1"/>
    <s v="F3PCR56243"/>
    <s v="E"/>
    <s v=" "/>
    <d v="2020-05-18T00:00:00"/>
    <s v="NCS1172005"/>
    <s v=" "/>
    <s v="Image URL"/>
    <s v="470"/>
    <s v="WOFF"/>
    <s v="CAOCS"/>
    <s v=" "/>
    <s v=" "/>
  </r>
  <r>
    <x v="1"/>
    <x v="7"/>
    <x v="0"/>
    <x v="2"/>
    <s v="Uncollect Acct Elect-Write Off"/>
    <n v="-821.53"/>
    <s v="USD"/>
    <s v="CS10207787"/>
    <x v="1"/>
    <s v=" "/>
    <s v="MT1"/>
    <s v="F3PCR56243"/>
    <s v="E"/>
    <s v=" "/>
    <d v="2020-05-30T00:00:00"/>
    <s v="NCS1272005"/>
    <s v=" "/>
    <s v="Image URL"/>
    <s v="470"/>
    <s v="WOFF"/>
    <s v="CAOCS"/>
    <s v=" "/>
    <s v=" "/>
  </r>
  <r>
    <x v="1"/>
    <x v="7"/>
    <x v="0"/>
    <x v="2"/>
    <s v="Uncollect Acct Elect-Write Off"/>
    <n v="-1.51"/>
    <s v="USD"/>
    <s v="CS10203843"/>
    <x v="1"/>
    <s v=" "/>
    <s v="MT1"/>
    <s v="F3PCR56243"/>
    <s v="E"/>
    <s v=" "/>
    <d v="2020-05-02T00:00:00"/>
    <s v="NCS1042005"/>
    <s v=" "/>
    <s v="Image URL"/>
    <s v="470"/>
    <s v="WOFF"/>
    <s v="CAOCS"/>
    <s v=" "/>
    <s v=" "/>
  </r>
  <r>
    <x v="1"/>
    <x v="7"/>
    <x v="0"/>
    <x v="2"/>
    <s v="Uncollect Acct Elect-Write Off"/>
    <n v="-2027.38"/>
    <s v="USD"/>
    <s v="CS10207333"/>
    <x v="1"/>
    <s v=" "/>
    <s v="MT1"/>
    <s v="F3PCR56243"/>
    <s v="E"/>
    <s v=" "/>
    <d v="2020-05-28T00:00:00"/>
    <s v="NCS1252005"/>
    <s v=" "/>
    <s v="Image URL"/>
    <s v="470"/>
    <s v="WOFF"/>
    <s v="CAOCS"/>
    <s v=" "/>
    <s v=" "/>
  </r>
  <r>
    <x v="1"/>
    <x v="4"/>
    <x v="0"/>
    <x v="2"/>
    <s v="Uncollect Acct Elect-Write Off"/>
    <n v="-3694.4"/>
    <s v="USD"/>
    <s v="CS10213176"/>
    <x v="1"/>
    <s v=" "/>
    <s v="MT1"/>
    <s v="F3PCR56243"/>
    <s v="E"/>
    <s v=" "/>
    <d v="2020-06-25T00:00:00"/>
    <s v="NCS1262006"/>
    <s v=" "/>
    <s v="Image URL"/>
    <s v="470"/>
    <s v="WOFF"/>
    <s v="CAOCS"/>
    <s v=" "/>
    <s v=" "/>
  </r>
  <r>
    <x v="1"/>
    <x v="8"/>
    <x v="0"/>
    <x v="2"/>
    <s v="Uncollect Acct Elect-Write Off"/>
    <n v="-1392.35"/>
    <s v="USD"/>
    <s v="CS10217276"/>
    <x v="1"/>
    <s v=" "/>
    <s v="MT1"/>
    <s v="F3PCR56243"/>
    <s v="E"/>
    <s v=" "/>
    <d v="2020-07-02T00:00:00"/>
    <s v="NCS1072007"/>
    <s v=" "/>
    <s v="Image URL"/>
    <s v="470"/>
    <s v="WOFF"/>
    <s v="CAOCS"/>
    <s v=" "/>
    <s v=" "/>
  </r>
  <r>
    <x v="1"/>
    <x v="9"/>
    <x v="0"/>
    <x v="2"/>
    <s v="Uncollect Acct Elect-Write Off"/>
    <n v="-4883.53"/>
    <s v="USD"/>
    <s v="CS10223254"/>
    <x v="1"/>
    <s v=" "/>
    <s v="MT1"/>
    <s v="F3PCR56243"/>
    <s v="E"/>
    <s v=" "/>
    <d v="2020-08-05T00:00:00"/>
    <s v="NCS1092008"/>
    <s v=" "/>
    <s v="Image URL"/>
    <s v="470"/>
    <s v="WOFF"/>
    <s v="CAOCS"/>
    <s v=" "/>
    <s v=" "/>
  </r>
  <r>
    <x v="1"/>
    <x v="9"/>
    <x v="0"/>
    <x v="2"/>
    <s v="Uncollect Acct Elect-Write Off"/>
    <n v="-1644.93"/>
    <s v="USD"/>
    <s v="CS10223254"/>
    <x v="1"/>
    <s v=" "/>
    <s v="MT1"/>
    <s v="F3PCR56243"/>
    <s v="E"/>
    <s v=" "/>
    <d v="2020-08-06T00:00:00"/>
    <s v="NCS1102008"/>
    <s v=" "/>
    <s v="Image URL"/>
    <s v="470"/>
    <s v="WOFF"/>
    <s v="CAOCS"/>
    <s v=" "/>
    <s v=" "/>
  </r>
  <r>
    <x v="1"/>
    <x v="9"/>
    <x v="0"/>
    <x v="2"/>
    <s v="Uncollect Acct Elect-Write Off"/>
    <n v="-2638.74"/>
    <s v="USD"/>
    <s v="CS10224369"/>
    <x v="1"/>
    <s v=" "/>
    <s v="MT1"/>
    <s v="F3PCR56243"/>
    <s v="E"/>
    <s v=" "/>
    <d v="2020-08-17T00:00:00"/>
    <s v="NCS1192008"/>
    <s v=" "/>
    <s v="Image URL"/>
    <s v="470"/>
    <s v="WOFF"/>
    <s v="CAOCS"/>
    <s v=" "/>
    <s v=" "/>
  </r>
  <r>
    <x v="1"/>
    <x v="9"/>
    <x v="0"/>
    <x v="2"/>
    <s v="Uncollect Acct Elect-Write Off"/>
    <n v="-106.8"/>
    <s v="USD"/>
    <s v="CS10225122"/>
    <x v="1"/>
    <s v=" "/>
    <s v="MT1"/>
    <s v="F3PCR56243"/>
    <s v="E"/>
    <s v=" "/>
    <d v="2020-08-22T00:00:00"/>
    <s v="NCS1242008"/>
    <s v=" "/>
    <s v="Image URL"/>
    <s v="470"/>
    <s v="WOFF"/>
    <s v="CAOCS"/>
    <s v=" "/>
    <s v=" "/>
  </r>
  <r>
    <x v="1"/>
    <x v="10"/>
    <x v="0"/>
    <x v="2"/>
    <s v="Uncollect Acct Elect-Write Off"/>
    <n v="-2113.1"/>
    <s v="USD"/>
    <s v="CS10229743"/>
    <x v="1"/>
    <s v=" "/>
    <s v="MT1"/>
    <s v="F3PCR56243"/>
    <s v="E"/>
    <s v=" "/>
    <d v="2020-09-11T00:00:00"/>
    <s v="NCS1152009"/>
    <s v=" "/>
    <s v="Image URL"/>
    <s v="470"/>
    <s v="WOFF"/>
    <s v="CAOCS"/>
    <s v=" "/>
    <s v=" "/>
  </r>
  <r>
    <x v="1"/>
    <x v="10"/>
    <x v="0"/>
    <x v="2"/>
    <s v="Uncollect Acct Elect-Write Off"/>
    <n v="-4899.7299999999996"/>
    <s v="USD"/>
    <s v="CS10233047"/>
    <x v="1"/>
    <s v=" "/>
    <s v="MT1"/>
    <s v="F3PCR56243"/>
    <s v="E"/>
    <s v=" "/>
    <d v="2020-09-30T00:00:00"/>
    <s v="NCS1312009"/>
    <s v=" "/>
    <s v="Image URL"/>
    <s v="470"/>
    <s v="WOFF"/>
    <s v="CAOCS"/>
    <s v=" "/>
    <s v=" "/>
  </r>
  <r>
    <x v="1"/>
    <x v="10"/>
    <x v="0"/>
    <x v="2"/>
    <s v="Uncollect Acct Elect-Write Off"/>
    <n v="-8007.29"/>
    <s v="USD"/>
    <s v="CS10232650"/>
    <x v="1"/>
    <s v=" "/>
    <s v="MT1"/>
    <s v="F3PCR56243"/>
    <s v="E"/>
    <s v=" "/>
    <d v="2020-09-29T00:00:00"/>
    <s v="NCS1302009"/>
    <s v=" "/>
    <s v="Image URL"/>
    <s v="470"/>
    <s v="WOFF"/>
    <s v="CAOCS"/>
    <s v=" "/>
    <s v=" "/>
  </r>
  <r>
    <x v="1"/>
    <x v="10"/>
    <x v="0"/>
    <x v="2"/>
    <s v="Uncollect Acct Elect-Write Off"/>
    <n v="-1306.6500000000001"/>
    <s v="USD"/>
    <s v="CS10230164"/>
    <x v="1"/>
    <s v=" "/>
    <s v="MT1"/>
    <s v="F3PCR56243"/>
    <s v="E"/>
    <s v=" "/>
    <d v="2020-09-15T00:00:00"/>
    <s v="NCS1182009"/>
    <s v=" "/>
    <s v="Image URL"/>
    <s v="470"/>
    <s v="WOFF"/>
    <s v="CAOCS"/>
    <s v=" "/>
    <s v=" "/>
  </r>
  <r>
    <x v="1"/>
    <x v="10"/>
    <x v="0"/>
    <x v="2"/>
    <s v="Uncollect Acct Elect-Write Off"/>
    <n v="-1675.84"/>
    <s v="USD"/>
    <s v="CS10229973"/>
    <x v="1"/>
    <s v=" "/>
    <s v="MT1"/>
    <s v="F3PCR56243"/>
    <s v="E"/>
    <s v=" "/>
    <d v="2020-09-14T00:00:00"/>
    <s v="NCS1172009"/>
    <s v=" "/>
    <s v="Image URL"/>
    <s v="470"/>
    <s v="WOFF"/>
    <s v="CAOCS"/>
    <s v=" "/>
    <s v=" "/>
  </r>
  <r>
    <x v="1"/>
    <x v="11"/>
    <x v="0"/>
    <x v="2"/>
    <s v="Uncollect Acct Elect-Write Off"/>
    <n v="-1145.97"/>
    <s v="USD"/>
    <s v="CS10239216"/>
    <x v="1"/>
    <s v=" "/>
    <s v="MT1"/>
    <s v="F3PCR56243"/>
    <s v="E"/>
    <s v=" "/>
    <d v="2020-10-29T00:00:00"/>
    <s v="NCS1312010"/>
    <s v=" "/>
    <s v="Image URL"/>
    <s v="470"/>
    <s v="WOFF"/>
    <s v="CAOCS"/>
    <s v=" "/>
    <s v=" "/>
  </r>
  <r>
    <x v="1"/>
    <x v="11"/>
    <x v="0"/>
    <x v="2"/>
    <s v="Uncollect Acct Elect-Write Off"/>
    <n v="-2011.62"/>
    <s v="USD"/>
    <s v="CS10239665"/>
    <x v="1"/>
    <s v=" "/>
    <s v="MT1"/>
    <s v="F3PCR56243"/>
    <s v="E"/>
    <s v=" "/>
    <d v="2020-10-30T00:00:00"/>
    <s v="NCS1322010"/>
    <s v=" "/>
    <s v="Image URL"/>
    <s v="470"/>
    <s v="WOFF"/>
    <s v="CAOCS"/>
    <s v=" "/>
    <s v=" "/>
  </r>
  <r>
    <x v="1"/>
    <x v="11"/>
    <x v="0"/>
    <x v="2"/>
    <s v="Uncollect Acct Elect-Write Off"/>
    <n v="-822.32"/>
    <s v="USD"/>
    <s v="CS10235984"/>
    <x v="1"/>
    <s v=" "/>
    <s v="MT1"/>
    <s v="F3PCR56243"/>
    <s v="E"/>
    <s v=" "/>
    <d v="2020-10-02T00:00:00"/>
    <s v="NCS1082010"/>
    <s v=" "/>
    <s v="Image URL"/>
    <s v="470"/>
    <s v="WOFF"/>
    <s v="CAOCS"/>
    <s v=" "/>
    <s v=" "/>
  </r>
  <r>
    <x v="1"/>
    <x v="11"/>
    <x v="0"/>
    <x v="2"/>
    <s v="Uncollect Acct Elect-Write Off"/>
    <n v="-5124.92"/>
    <s v="USD"/>
    <s v="CS10235984"/>
    <x v="1"/>
    <s v=" "/>
    <s v="MT1"/>
    <s v="F3PCR56243"/>
    <s v="E"/>
    <s v=" "/>
    <d v="2020-10-05T00:00:00"/>
    <s v="NCS1102010"/>
    <s v=" "/>
    <s v="Image URL"/>
    <s v="470"/>
    <s v="WOFF"/>
    <s v="CAOCS"/>
    <s v=" "/>
    <s v=" "/>
  </r>
  <r>
    <x v="1"/>
    <x v="5"/>
    <x v="0"/>
    <x v="2"/>
    <s v="Uncollect Acct Elect-Write Off"/>
    <n v="-1166.57"/>
    <s v="USD"/>
    <s v="CS10242563"/>
    <x v="1"/>
    <s v=" "/>
    <s v="MT1"/>
    <s v="F3PCR56243"/>
    <s v="E"/>
    <s v=" "/>
    <d v="2020-11-11T00:00:00"/>
    <s v="NCS1152011"/>
    <s v=" "/>
    <s v="Image URL"/>
    <s v="470"/>
    <s v="WOFF"/>
    <s v="CAOCS"/>
    <s v=" "/>
    <s v=" "/>
  </r>
  <r>
    <x v="1"/>
    <x v="1"/>
    <x v="0"/>
    <x v="2"/>
    <s v="Uncollect Acct Elect-Write Off"/>
    <n v="-2395.2600000000002"/>
    <s v="USD"/>
    <s v="CS10250109"/>
    <x v="1"/>
    <s v=" "/>
    <s v="MT1"/>
    <s v="F3PCR56243"/>
    <s v="E"/>
    <s v=" "/>
    <d v="2020-12-17T00:00:00"/>
    <s v="NCS1202012"/>
    <s v=" "/>
    <s v="Image URL"/>
    <s v="470"/>
    <s v="WOFF"/>
    <s v="CAOCS"/>
    <s v=" "/>
    <s v=" "/>
  </r>
  <r>
    <x v="1"/>
    <x v="1"/>
    <x v="0"/>
    <x v="2"/>
    <s v="Uncollect Acct Elect-Write Off"/>
    <n v="-1869.33"/>
    <s v="USD"/>
    <s v="CS10252140"/>
    <x v="1"/>
    <s v=" "/>
    <s v="MT1"/>
    <s v="F3PCR56243"/>
    <s v="E"/>
    <s v=" "/>
    <d v="2020-12-30T00:00:00"/>
    <s v="NCS1292012"/>
    <s v=" "/>
    <s v="Image URL"/>
    <s v="470"/>
    <s v="WOFF"/>
    <s v="CAOCS"/>
    <s v=" "/>
    <s v=" "/>
  </r>
  <r>
    <x v="1"/>
    <x v="1"/>
    <x v="0"/>
    <x v="2"/>
    <s v="Uncollect Acct Elect-Write Off"/>
    <n v="-410.51"/>
    <s v="USD"/>
    <s v="CS10248032"/>
    <x v="1"/>
    <s v=" "/>
    <s v="MT1"/>
    <s v="F3PCR56243"/>
    <s v="E"/>
    <s v=" "/>
    <d v="2020-12-02T00:00:00"/>
    <s v="NCS1072012"/>
    <s v=" "/>
    <s v="Image URL"/>
    <s v="470"/>
    <s v="WOFF"/>
    <s v="CAOCS"/>
    <s v=" "/>
    <s v=" "/>
  </r>
  <r>
    <x v="0"/>
    <x v="6"/>
    <x v="0"/>
    <x v="2"/>
    <s v="Uncollect Acct Elect-Write Off"/>
    <n v="-1468.76"/>
    <s v="USD"/>
    <s v="CS10256471"/>
    <x v="1"/>
    <s v=" "/>
    <s v="MT1"/>
    <s v="F3PCR56243"/>
    <s v="E"/>
    <s v=" "/>
    <d v="2021-01-13T00:00:00"/>
    <s v="NCS1112101"/>
    <s v=" "/>
    <s v="Image URL"/>
    <s v="470"/>
    <s v="WOFF"/>
    <s v="CAOCS"/>
    <s v=" "/>
    <s v=" "/>
  </r>
  <r>
    <x v="0"/>
    <x v="6"/>
    <x v="0"/>
    <x v="2"/>
    <s v="Uncollect Acct Elect-Write Off"/>
    <n v="-2281.5100000000002"/>
    <s v="USD"/>
    <s v="CS10256471"/>
    <x v="1"/>
    <s v=" "/>
    <s v="MT1"/>
    <s v="F3PCR56243"/>
    <s v="E"/>
    <s v=" "/>
    <d v="2021-01-20T00:00:00"/>
    <s v="NCS1172101"/>
    <s v=" "/>
    <s v="Image URL"/>
    <s v="470"/>
    <s v="WOFF"/>
    <s v="CAOCS"/>
    <s v=" "/>
    <s v=" "/>
  </r>
  <r>
    <x v="0"/>
    <x v="6"/>
    <x v="0"/>
    <x v="2"/>
    <s v="Uncollect Acct Elect-Write Off"/>
    <n v="-12553.97"/>
    <s v="USD"/>
    <s v="CS10257860"/>
    <x v="1"/>
    <s v=" "/>
    <s v="MT1"/>
    <s v="F3PCR56243"/>
    <s v="E"/>
    <s v=" "/>
    <d v="2021-01-27T00:00:00"/>
    <s v="NCS1232101"/>
    <s v=" "/>
    <s v="Image URL"/>
    <s v="470"/>
    <s v="WOFF"/>
    <s v="CAOCS"/>
    <s v=" "/>
    <s v=" "/>
  </r>
  <r>
    <x v="0"/>
    <x v="6"/>
    <x v="0"/>
    <x v="0"/>
    <s v="Acc Prov For Uncollect Acc"/>
    <n v="37362.980000000003"/>
    <s v="USD"/>
    <s v="CS10257138"/>
    <x v="1"/>
    <s v=" "/>
    <s v="MT1"/>
    <s v="F3PCR56243"/>
    <s v="E"/>
    <s v=" "/>
    <d v="2021-01-25T00:00:00"/>
    <s v="NCS1212101"/>
    <s v=" "/>
    <s v="Image URL"/>
    <s v="470"/>
    <s v="WOFF"/>
    <s v="CAOCS"/>
    <s v=" "/>
    <s v=" "/>
  </r>
  <r>
    <x v="0"/>
    <x v="3"/>
    <x v="0"/>
    <x v="0"/>
    <s v="Acc Prov For Uncollect Acc"/>
    <n v="1350.77"/>
    <s v="USD"/>
    <s v="CS10261298"/>
    <x v="1"/>
    <s v=" "/>
    <s v="MT1"/>
    <s v="F3PCR56243"/>
    <s v="E"/>
    <s v=" "/>
    <d v="2021-02-09T00:00:00"/>
    <s v="NCS1122102"/>
    <s v=" "/>
    <s v="Image URL"/>
    <s v="470"/>
    <s v="WOFF"/>
    <s v="CAOCS"/>
    <s v=" "/>
    <s v=" "/>
  </r>
  <r>
    <x v="0"/>
    <x v="3"/>
    <x v="0"/>
    <x v="2"/>
    <s v="Uncollect Acct Elect-Write Off"/>
    <n v="-2666.6"/>
    <s v="USD"/>
    <s v="CS10261298"/>
    <x v="1"/>
    <s v=" "/>
    <s v="MT1"/>
    <s v="F3PCR56243"/>
    <s v="E"/>
    <s v=" "/>
    <d v="2021-02-09T00:00:00"/>
    <s v="NCS1122102"/>
    <s v=" "/>
    <s v="Image URL"/>
    <s v="470"/>
    <s v="WOFF"/>
    <s v="CAOCS"/>
    <s v=" "/>
    <s v=" "/>
  </r>
  <r>
    <x v="0"/>
    <x v="3"/>
    <x v="0"/>
    <x v="0"/>
    <s v="Acc Prov For Uncollect Acc"/>
    <n v="3352.66"/>
    <s v="USD"/>
    <s v="CS10260879"/>
    <x v="1"/>
    <s v=" "/>
    <s v="MT1"/>
    <s v="F3PCR56243"/>
    <s v="E"/>
    <s v=" "/>
    <d v="2021-02-02T00:00:00"/>
    <s v="NCS1062102"/>
    <s v=" "/>
    <s v="Image URL"/>
    <s v="470"/>
    <s v="WOFF"/>
    <s v="CAOCS"/>
    <s v=" "/>
    <s v=" "/>
  </r>
  <r>
    <x v="0"/>
    <x v="3"/>
    <x v="0"/>
    <x v="0"/>
    <s v="Acc Prov For Uncollect Acc"/>
    <n v="1320.01"/>
    <s v="USD"/>
    <s v="CS10260879"/>
    <x v="1"/>
    <s v=" "/>
    <s v="MT1"/>
    <s v="F3PCR56243"/>
    <s v="E"/>
    <s v=" "/>
    <d v="2021-02-04T00:00:00"/>
    <s v="NCS1082102"/>
    <s v=" "/>
    <s v="Image URL"/>
    <s v="470"/>
    <s v="WOFF"/>
    <s v="CAOCS"/>
    <s v=" "/>
    <s v=" "/>
  </r>
  <r>
    <x v="0"/>
    <x v="3"/>
    <x v="0"/>
    <x v="0"/>
    <s v="Acc Prov For Uncollect Acc"/>
    <n v="7.47"/>
    <s v="USD"/>
    <s v="CS10260879"/>
    <x v="1"/>
    <s v=" "/>
    <s v="MT1"/>
    <s v="F3PCR56243"/>
    <s v="E"/>
    <s v=" "/>
    <d v="2021-02-05T00:00:00"/>
    <s v="NCS1092102"/>
    <s v=" "/>
    <s v="Image URL"/>
    <s v="470"/>
    <s v="WOFF"/>
    <s v="CAOCS"/>
    <s v=" "/>
    <s v=" "/>
  </r>
  <r>
    <x v="0"/>
    <x v="3"/>
    <x v="0"/>
    <x v="0"/>
    <s v="Acc Prov For Uncollect Acc"/>
    <n v="380.9"/>
    <s v="USD"/>
    <s v="CS10262078"/>
    <x v="1"/>
    <s v=" "/>
    <s v="MT1"/>
    <s v="F3PCR56243"/>
    <s v="E"/>
    <s v=" "/>
    <d v="2021-02-16T00:00:00"/>
    <s v="NCS1182102"/>
    <s v=" "/>
    <s v="Image URL"/>
    <s v="470"/>
    <s v="WOFF"/>
    <s v="CAOCS"/>
    <s v=" "/>
    <s v=" "/>
  </r>
  <r>
    <x v="0"/>
    <x v="3"/>
    <x v="0"/>
    <x v="0"/>
    <s v="Acc Prov For Uncollect Acc"/>
    <n v="447.84"/>
    <s v="USD"/>
    <s v="CS10261898"/>
    <x v="1"/>
    <s v=" "/>
    <s v="MT1"/>
    <s v="F3PCR56243"/>
    <s v="E"/>
    <s v=" "/>
    <d v="2021-02-15T00:00:00"/>
    <s v="NCS1172102"/>
    <s v=" "/>
    <s v="Image URL"/>
    <s v="470"/>
    <s v="WOFF"/>
    <s v="CAOCS"/>
    <s v=" "/>
    <s v=" "/>
  </r>
  <r>
    <x v="0"/>
    <x v="2"/>
    <x v="0"/>
    <x v="0"/>
    <s v="Acc Prov For Uncollect Acc"/>
    <n v="556.54999999999995"/>
    <s v="USD"/>
    <s v="CS10266406"/>
    <x v="1"/>
    <s v=" "/>
    <s v="MT1"/>
    <s v="F3PCR56243"/>
    <s v="E"/>
    <s v=" "/>
    <d v="2021-03-03T00:00:00"/>
    <s v="NCS1052103"/>
    <s v=" "/>
    <s v="Image URL"/>
    <s v="470"/>
    <s v="WOFF"/>
    <s v="CAOCS"/>
    <s v=" "/>
    <s v=" "/>
  </r>
  <r>
    <x v="0"/>
    <x v="2"/>
    <x v="0"/>
    <x v="2"/>
    <s v="Uncollect Acct Elect-Write Off"/>
    <n v="-2506.1799999999998"/>
    <s v="USD"/>
    <s v="CS10267016"/>
    <x v="1"/>
    <s v=" "/>
    <s v="MT1"/>
    <s v="F3PCR56243"/>
    <s v="E"/>
    <s v=" "/>
    <d v="2021-03-10T00:00:00"/>
    <s v="NCS1112103"/>
    <s v=" "/>
    <s v="Image URL"/>
    <s v="470"/>
    <s v="WOFF"/>
    <s v="CAOCS"/>
    <s v=" "/>
    <s v=" "/>
  </r>
  <r>
    <x v="0"/>
    <x v="2"/>
    <x v="0"/>
    <x v="2"/>
    <s v="Uncollect Acct Elect-Write Off"/>
    <n v="-4698.47"/>
    <s v="USD"/>
    <s v="CS10268923"/>
    <x v="1"/>
    <s v=" "/>
    <s v="MT1"/>
    <s v="F3PCR56243"/>
    <s v="E"/>
    <s v=" "/>
    <d v="2021-03-23T00:00:00"/>
    <s v="NCS1222103"/>
    <s v=" "/>
    <s v="Image URL"/>
    <s v="470"/>
    <s v="WOFF"/>
    <s v="CAOCS"/>
    <s v=" "/>
    <s v=" "/>
  </r>
  <r>
    <x v="0"/>
    <x v="2"/>
    <x v="0"/>
    <x v="2"/>
    <s v="Uncollect Acct Elect-Write Off"/>
    <n v="-6851.07"/>
    <s v="USD"/>
    <s v="CS10268460"/>
    <x v="1"/>
    <s v=" "/>
    <s v="MT1"/>
    <s v="F3PCR56243"/>
    <s v="E"/>
    <s v=" "/>
    <d v="2021-03-19T00:00:00"/>
    <s v="NCS1192103"/>
    <s v=" "/>
    <s v="Image URL"/>
    <s v="470"/>
    <s v="WOFF"/>
    <s v="CAOCS"/>
    <s v=" "/>
    <s v=" "/>
  </r>
  <r>
    <x v="0"/>
    <x v="2"/>
    <x v="0"/>
    <x v="2"/>
    <s v="Uncollect Acct Elect-Write Off"/>
    <n v="-7079.89"/>
    <s v="USD"/>
    <s v="CS10270096"/>
    <x v="1"/>
    <s v=" "/>
    <s v="MT1"/>
    <s v="F3PCR56243"/>
    <s v="E"/>
    <s v=" "/>
    <d v="2021-03-29T00:00:00"/>
    <s v="NCS1272103"/>
    <s v=" "/>
    <s v="Image URL"/>
    <s v="470"/>
    <s v="WOFF"/>
    <s v="CAOCS"/>
    <s v=" "/>
    <s v=" "/>
  </r>
  <r>
    <x v="0"/>
    <x v="2"/>
    <x v="0"/>
    <x v="0"/>
    <s v="Acc Prov For Uncollect Acc"/>
    <n v="-109.72"/>
    <s v="USD"/>
    <s v="CS10266630"/>
    <x v="1"/>
    <s v=" "/>
    <s v="MT1"/>
    <s v="F3PCR56243"/>
    <s v="E"/>
    <s v=" "/>
    <d v="2021-03-08T00:00:00"/>
    <s v="NCS1092103"/>
    <s v=" "/>
    <s v="Image URL"/>
    <s v="470"/>
    <s v="WOFF"/>
    <s v="CAOCS"/>
    <s v=" "/>
    <s v=" "/>
  </r>
  <r>
    <x v="0"/>
    <x v="0"/>
    <x v="0"/>
    <x v="2"/>
    <s v="Uncollect Acct Elect-Write Off"/>
    <n v="-3470.3"/>
    <s v="USD"/>
    <s v="CS10274784"/>
    <x v="1"/>
    <s v=" "/>
    <s v="MT1"/>
    <s v="F3PCR56243"/>
    <s v="E"/>
    <s v=" "/>
    <d v="2021-04-16T00:00:00"/>
    <s v="NCS1162104"/>
    <s v=" "/>
    <s v="Image URL"/>
    <s v="470"/>
    <s v="WOFF"/>
    <s v="CAOCS"/>
    <s v=" "/>
    <s v=" "/>
  </r>
  <r>
    <x v="0"/>
    <x v="0"/>
    <x v="0"/>
    <x v="0"/>
    <s v="Acc Prov For Uncollect Acc"/>
    <n v="-293"/>
    <s v="USD"/>
    <s v="CS10275001"/>
    <x v="1"/>
    <s v=" "/>
    <s v="MT1"/>
    <s v="F3PCR56243"/>
    <s v="E"/>
    <s v=" "/>
    <d v="2021-04-19T00:00:00"/>
    <s v="NCS1182104"/>
    <s v=" "/>
    <s v="Image URL"/>
    <s v="470"/>
    <s v="WOFF"/>
    <s v="CAOCS"/>
    <s v=" "/>
    <s v=" "/>
  </r>
  <r>
    <x v="0"/>
    <x v="0"/>
    <x v="0"/>
    <x v="0"/>
    <s v="Acc Prov For Uncollect Acc"/>
    <n v="314068.06"/>
    <s v="USD"/>
    <s v="CS10274037"/>
    <x v="1"/>
    <s v=" "/>
    <s v="MT1"/>
    <s v="F3PCR56243"/>
    <s v="E"/>
    <s v=" "/>
    <d v="2021-04-12T00:00:00"/>
    <s v="NCS1122104"/>
    <s v=" "/>
    <s v="Image URL"/>
    <s v="470"/>
    <s v="WOFF"/>
    <s v="CAOCS"/>
    <s v=" "/>
    <s v=" "/>
  </r>
  <r>
    <x v="0"/>
    <x v="0"/>
    <x v="0"/>
    <x v="0"/>
    <s v="Acc Prov For Uncollect Acc"/>
    <n v="1454.86"/>
    <s v="USD"/>
    <s v="CS10274784"/>
    <x v="1"/>
    <s v=" "/>
    <s v="MT1"/>
    <s v="F3PCR56243"/>
    <s v="E"/>
    <s v=" "/>
    <d v="2021-04-16T00:00:00"/>
    <s v="NCS1162104"/>
    <s v=" "/>
    <s v="Image URL"/>
    <s v="470"/>
    <s v="WOFF"/>
    <s v="CAOCS"/>
    <s v=" "/>
    <s v=" "/>
  </r>
  <r>
    <x v="0"/>
    <x v="0"/>
    <x v="0"/>
    <x v="2"/>
    <s v="Uncollect Acct Elect-Write Off"/>
    <n v="-2349.0300000000002"/>
    <s v="USD"/>
    <s v="CS10276977"/>
    <x v="1"/>
    <s v=" "/>
    <s v="MT1"/>
    <s v="F3PCR56243"/>
    <s v="E"/>
    <s v=" "/>
    <d v="2021-04-29T00:00:00"/>
    <s v="NCS1272104"/>
    <s v=" "/>
    <s v="Image URL"/>
    <s v="470"/>
    <s v="WOFF"/>
    <s v="CAOCS"/>
    <s v=" "/>
    <s v=" "/>
  </r>
  <r>
    <x v="0"/>
    <x v="0"/>
    <x v="0"/>
    <x v="2"/>
    <s v="Uncollect Acct Elect-Write Off"/>
    <n v="-3013.06"/>
    <s v="USD"/>
    <s v="CS10273657"/>
    <x v="1"/>
    <s v=" "/>
    <s v="MT1"/>
    <s v="F3PCR56243"/>
    <s v="E"/>
    <s v=" "/>
    <d v="2021-04-05T00:00:00"/>
    <s v="NCS1062104"/>
    <s v=" "/>
    <s v="Image URL"/>
    <s v="470"/>
    <s v="WOFF"/>
    <s v="CAOCS"/>
    <s v=" "/>
    <s v=" "/>
  </r>
  <r>
    <x v="1"/>
    <x v="6"/>
    <x v="0"/>
    <x v="2"/>
    <s v="Uncollect Acct Elect-Write Off"/>
    <n v="1811.19"/>
    <s v="USD"/>
    <s v="CS10182483"/>
    <x v="1"/>
    <s v=" "/>
    <s v="MT1"/>
    <s v=" "/>
    <s v="E"/>
    <s v=" "/>
    <d v="2020-01-30T00:00:00"/>
    <s v="NCS1292001"/>
    <s v=" "/>
    <s v="Image URL"/>
    <s v="470"/>
    <s v="WOFF"/>
    <s v="CAOCS"/>
    <s v=" "/>
    <s v=" "/>
  </r>
  <r>
    <x v="1"/>
    <x v="6"/>
    <x v="0"/>
    <x v="2"/>
    <s v="Uncollect Acct Elect-Write Off"/>
    <n v="-576.76"/>
    <s v="USD"/>
    <s v="CS10180455"/>
    <x v="1"/>
    <s v=" "/>
    <s v="MT1"/>
    <s v=" "/>
    <s v="E"/>
    <s v=" "/>
    <d v="2020-01-15T00:00:00"/>
    <s v="NCS1162001"/>
    <s v=" "/>
    <s v="Image URL"/>
    <s v="470"/>
    <s v="WOFF"/>
    <s v="CAOCS"/>
    <s v=" "/>
    <s v=" "/>
  </r>
  <r>
    <x v="1"/>
    <x v="6"/>
    <x v="0"/>
    <x v="2"/>
    <s v="Uncollect Acct Elect-Write Off"/>
    <n v="774.99"/>
    <s v="USD"/>
    <s v="CS10180455"/>
    <x v="1"/>
    <s v=" "/>
    <s v="MT1"/>
    <s v=" "/>
    <s v="E"/>
    <s v=" "/>
    <d v="2020-01-09T00:00:00"/>
    <s v="NCS1112001"/>
    <s v=" "/>
    <s v="Image URL"/>
    <s v="470"/>
    <s v="WOFF"/>
    <s v="CAOCS"/>
    <s v=" "/>
    <s v=" "/>
  </r>
  <r>
    <x v="1"/>
    <x v="6"/>
    <x v="0"/>
    <x v="2"/>
    <s v="Uncollect Acct Elect-Write Off"/>
    <n v="281.47000000000003"/>
    <s v="USD"/>
    <s v="CS10180455"/>
    <x v="1"/>
    <s v=" "/>
    <s v="MT1"/>
    <s v=" "/>
    <s v="E"/>
    <s v=" "/>
    <d v="2020-01-20T00:00:00"/>
    <s v="NCS1202001"/>
    <s v=" "/>
    <s v="Image URL"/>
    <s v="470"/>
    <s v="WOFF"/>
    <s v="CAOCS"/>
    <s v=" "/>
    <s v=" "/>
  </r>
  <r>
    <x v="1"/>
    <x v="6"/>
    <x v="0"/>
    <x v="2"/>
    <s v="Uncollect Acct Elect-Write Off"/>
    <n v="1736.6"/>
    <s v="USD"/>
    <s v="CS10181259"/>
    <x v="1"/>
    <s v=" "/>
    <s v="MT1"/>
    <s v=" "/>
    <s v="E"/>
    <s v=" "/>
    <d v="2020-01-24T00:00:00"/>
    <s v="NCS1242001"/>
    <s v=" "/>
    <s v="Image URL"/>
    <s v="470"/>
    <s v="WOFF"/>
    <s v="CAOCS"/>
    <s v=" "/>
    <s v=" "/>
  </r>
  <r>
    <x v="1"/>
    <x v="3"/>
    <x v="0"/>
    <x v="2"/>
    <s v="Uncollect Acct Elect-Write Off"/>
    <n v="-873.77"/>
    <s v="USD"/>
    <s v="CS10186374"/>
    <x v="1"/>
    <s v=" "/>
    <s v="MT1"/>
    <s v=" "/>
    <s v="E"/>
    <s v=" "/>
    <d v="2020-02-17T00:00:00"/>
    <s v="NCS1182002"/>
    <s v=" "/>
    <s v="Image URL"/>
    <s v="470"/>
    <s v="WOFF"/>
    <s v="CAOCS"/>
    <s v=" "/>
    <s v=" "/>
  </r>
  <r>
    <x v="1"/>
    <x v="3"/>
    <x v="0"/>
    <x v="2"/>
    <s v="Uncollect Acct Elect-Write Off"/>
    <n v="-526.85"/>
    <s v="USD"/>
    <s v="CS10188431"/>
    <x v="1"/>
    <s v=" "/>
    <s v="MT1"/>
    <s v=" "/>
    <s v="E"/>
    <s v=" "/>
    <d v="2020-02-27T00:00:00"/>
    <s v="NCS1272002"/>
    <s v=" "/>
    <s v="Image URL"/>
    <s v="470"/>
    <s v="WOFF"/>
    <s v="CAOCS"/>
    <s v=" "/>
    <s v=" "/>
  </r>
  <r>
    <x v="1"/>
    <x v="2"/>
    <x v="0"/>
    <x v="2"/>
    <s v="Uncollect Acct Elect-Write Off"/>
    <n v="-1631.45"/>
    <s v="USD"/>
    <s v="CS10191260"/>
    <x v="1"/>
    <s v=" "/>
    <s v="MT1"/>
    <s v=" "/>
    <s v="E"/>
    <s v=" "/>
    <d v="2020-03-04T00:00:00"/>
    <s v="NCS1062003"/>
    <s v=" "/>
    <s v="Image URL"/>
    <s v="470"/>
    <s v="WOFF"/>
    <s v="CAOCS"/>
    <s v=" "/>
    <s v=" "/>
  </r>
  <r>
    <x v="0"/>
    <x v="0"/>
    <x v="0"/>
    <x v="2"/>
    <s v="Uncollect Acct Elect-Write Off"/>
    <n v="-94.21"/>
    <s v="USD"/>
    <s v="CS10276977"/>
    <x v="1"/>
    <s v=" "/>
    <s v="MT1"/>
    <s v=" "/>
    <s v="E"/>
    <s v=" "/>
    <d v="2021-04-29T00:00:00"/>
    <s v="NCS1272104"/>
    <s v=" "/>
    <s v="Image URL"/>
    <s v="470"/>
    <s v="WOFF"/>
    <s v="CAOCS"/>
    <s v=" "/>
    <s v=" "/>
  </r>
  <r>
    <x v="0"/>
    <x v="3"/>
    <x v="0"/>
    <x v="2"/>
    <s v="Uncollect Acct Elect-Write Off"/>
    <n v="-433783.41"/>
    <s v="USD"/>
    <s v="ERD0263366"/>
    <x v="0"/>
    <s v="Reg asset  bad debt COVID19"/>
    <s v="ENT"/>
    <s v=" "/>
    <s v="G"/>
    <s v=" "/>
    <d v="2021-02-28T00:00:00"/>
    <s v=" "/>
    <s v=" "/>
    <s v="Image URL"/>
    <s v="640"/>
    <s v="RDRA"/>
    <s v="CAOCS"/>
    <s v=" "/>
    <s v=" "/>
  </r>
  <r>
    <x v="0"/>
    <x v="3"/>
    <x v="0"/>
    <x v="2"/>
    <s v="Uncollect Acct Elect-Write Off"/>
    <n v="160745.57"/>
    <s v="USD"/>
    <s v="ERD0264995"/>
    <x v="0"/>
    <s v="Bad Debt Expense"/>
    <s v="ENT"/>
    <s v=" "/>
    <s v="G"/>
    <s v=" "/>
    <d v="2021-02-28T00:00:00"/>
    <s v=" "/>
    <s v=" "/>
    <s v="Image URL"/>
    <s v="901"/>
    <s v="WOFF"/>
    <s v="CAOCS"/>
    <s v=" "/>
    <s v=" "/>
  </r>
  <r>
    <x v="0"/>
    <x v="2"/>
    <x v="0"/>
    <x v="2"/>
    <s v="Uncollect Acct Elect-Write Off"/>
    <n v="154518.38"/>
    <s v="USD"/>
    <s v="ERD0271803"/>
    <x v="0"/>
    <s v="Bad Debt Expense"/>
    <s v="ENT"/>
    <s v=" "/>
    <s v="G"/>
    <s v=" "/>
    <d v="2021-03-31T00:00:00"/>
    <s v=" "/>
    <s v=" "/>
    <s v="Image URL"/>
    <s v="901"/>
    <s v="WOFF"/>
    <s v="CAOCS"/>
    <s v=" "/>
    <s v=" "/>
  </r>
  <r>
    <x v="1"/>
    <x v="9"/>
    <x v="0"/>
    <x v="2"/>
    <s v="Uncollect Acct Elect-Write Off"/>
    <n v="-981766.13"/>
    <s v="USD"/>
    <s v="ERD0227674"/>
    <x v="0"/>
    <s v="Reg Asset for bad debt COVID19"/>
    <s v="ENT"/>
    <s v=" "/>
    <s v="E"/>
    <s v=" "/>
    <d v="2020-08-31T00:00:00"/>
    <s v=" "/>
    <s v=" "/>
    <s v="Image URL"/>
    <s v="640"/>
    <s v="RDRA"/>
    <s v="CAOCS"/>
    <s v=" "/>
    <s v=" "/>
  </r>
  <r>
    <x v="1"/>
    <x v="0"/>
    <x v="0"/>
    <x v="4"/>
    <s v="Accum Prov Uncoll - COVID19"/>
    <n v="-167195"/>
    <s v="USD"/>
    <s v="ERD0202798"/>
    <x v="0"/>
    <s v="Accrual of Bad Debt, COVID 19"/>
    <s v="ENT"/>
    <s v=" "/>
    <s v="E"/>
    <s v=" "/>
    <d v="2020-04-30T00:00:00"/>
    <s v=" "/>
    <s v=" "/>
    <s v="Image URL"/>
    <s v="470"/>
    <s v="WOFF"/>
    <s v="CAOCS"/>
    <s v=" "/>
    <s v=" "/>
  </r>
  <r>
    <x v="1"/>
    <x v="3"/>
    <x v="1"/>
    <x v="2"/>
    <s v="Uncollect Acct Elect-Write Off"/>
    <n v="42.55"/>
    <s v="USD"/>
    <s v="CS10188203"/>
    <x v="1"/>
    <s v=" "/>
    <s v="BRO"/>
    <s v="F3PCR56244"/>
    <s v="G"/>
    <s v=" "/>
    <d v="2020-02-26T00:00:00"/>
    <s v="GCS1262002"/>
    <s v=" "/>
    <s v="Image URL"/>
    <s v="470"/>
    <s v="WOFF"/>
    <s v="CAOCC"/>
    <s v=" "/>
    <s v=" "/>
  </r>
  <r>
    <x v="1"/>
    <x v="3"/>
    <x v="1"/>
    <x v="2"/>
    <s v="Uncollect Acct Elect-Write Off"/>
    <n v="-142.4"/>
    <s v="USD"/>
    <s v="CS10186896"/>
    <x v="1"/>
    <s v=" "/>
    <s v="BRO"/>
    <s v="F3PCR56244"/>
    <s v="G"/>
    <s v=" "/>
    <d v="2020-02-19T00:00:00"/>
    <s v="GCS1202002"/>
    <s v=" "/>
    <s v="Image URL"/>
    <s v="470"/>
    <s v="WOFF"/>
    <s v="CAOCC"/>
    <s v=" "/>
    <s v=" "/>
  </r>
  <r>
    <x v="1"/>
    <x v="2"/>
    <x v="1"/>
    <x v="2"/>
    <s v="Uncollect Acct Elect-Write Off"/>
    <n v="365.85"/>
    <s v="USD"/>
    <s v="CS10191943"/>
    <x v="1"/>
    <s v=" "/>
    <s v="BRO"/>
    <s v="F3PCR56244"/>
    <s v="G"/>
    <s v=" "/>
    <d v="2020-03-12T00:00:00"/>
    <s v="GCS1132003"/>
    <s v=" "/>
    <s v="Image URL"/>
    <s v="470"/>
    <s v="WOFF"/>
    <s v="CAOCC"/>
    <s v=" "/>
    <s v=" "/>
  </r>
  <r>
    <x v="1"/>
    <x v="2"/>
    <x v="1"/>
    <x v="2"/>
    <s v="Uncollect Acct Elect-Write Off"/>
    <n v="-113.98"/>
    <s v="USD"/>
    <s v="CS10192784"/>
    <x v="1"/>
    <s v=" "/>
    <s v="BRO"/>
    <s v="F3PCR56244"/>
    <s v="G"/>
    <s v=" "/>
    <d v="2020-03-19T00:00:00"/>
    <s v="GCS1182003"/>
    <s v=" "/>
    <s v="Image URL"/>
    <s v="470"/>
    <s v="WOFF"/>
    <s v="CAOCC"/>
    <s v=" "/>
    <s v=" "/>
  </r>
  <r>
    <x v="1"/>
    <x v="0"/>
    <x v="1"/>
    <x v="2"/>
    <s v="Uncollect Acct Elect-Write Off"/>
    <n v="-5.99"/>
    <s v="USD"/>
    <s v="CS10200910"/>
    <x v="1"/>
    <s v=" "/>
    <s v="BRO"/>
    <s v="F3PCR56244"/>
    <s v="G"/>
    <s v=" "/>
    <d v="2020-04-28T00:00:00"/>
    <s v="GCS1282004"/>
    <s v=" "/>
    <s v="Image URL"/>
    <s v="470"/>
    <s v="WOFF"/>
    <s v="CAOCC"/>
    <s v=" "/>
    <s v=" "/>
  </r>
  <r>
    <x v="1"/>
    <x v="0"/>
    <x v="1"/>
    <x v="2"/>
    <s v="Uncollect Acct Elect-Write Off"/>
    <n v="-42.74"/>
    <s v="USD"/>
    <s v="CS10198132"/>
    <x v="1"/>
    <s v=" "/>
    <s v="BRO"/>
    <s v="F3PCR56244"/>
    <s v="G"/>
    <s v=" "/>
    <d v="2020-04-06T00:00:00"/>
    <s v="GCS1092004"/>
    <s v=" "/>
    <s v="Image URL"/>
    <s v="470"/>
    <s v="WOFF"/>
    <s v="CAOCC"/>
    <s v=" "/>
    <s v=" "/>
  </r>
  <r>
    <x v="1"/>
    <x v="7"/>
    <x v="1"/>
    <x v="2"/>
    <s v="Uncollect Acct Elect-Write Off"/>
    <n v="-184.89"/>
    <s v="USD"/>
    <s v="CS10206698"/>
    <x v="1"/>
    <s v=" "/>
    <s v="BRO"/>
    <s v="F3PCR56244"/>
    <s v="G"/>
    <s v=" "/>
    <d v="2020-05-26T00:00:00"/>
    <s v="GCS1232005"/>
    <s v=" "/>
    <s v="Image URL"/>
    <s v="470"/>
    <s v="WOFF"/>
    <s v="CAOCC"/>
    <s v=" "/>
    <s v=" "/>
  </r>
  <r>
    <x v="1"/>
    <x v="7"/>
    <x v="1"/>
    <x v="2"/>
    <s v="Uncollect Acct Elect-Write Off"/>
    <n v="-68.760000000000005"/>
    <s v="USD"/>
    <s v="CS10205938"/>
    <x v="1"/>
    <s v=" "/>
    <s v="BRO"/>
    <s v="F3PCR56244"/>
    <s v="G"/>
    <s v=" "/>
    <d v="2020-05-20T00:00:00"/>
    <s v="GCS1192005"/>
    <s v=" "/>
    <s v="Image URL"/>
    <s v="470"/>
    <s v="WOFF"/>
    <s v="CAOCC"/>
    <s v=" "/>
    <s v=" "/>
  </r>
  <r>
    <x v="1"/>
    <x v="4"/>
    <x v="1"/>
    <x v="2"/>
    <s v="Uncollect Acct Elect-Write Off"/>
    <n v="-384.61"/>
    <s v="USD"/>
    <s v="CS10213170"/>
    <x v="1"/>
    <s v=" "/>
    <s v="BRO"/>
    <s v="F3PCR56244"/>
    <s v="G"/>
    <s v=" "/>
    <d v="2020-06-25T00:00:00"/>
    <s v="GCS1262006"/>
    <s v=" "/>
    <s v="Image URL"/>
    <s v="470"/>
    <s v="WOFF"/>
    <s v="CAOCC"/>
    <s v=" "/>
    <s v=" "/>
  </r>
  <r>
    <x v="1"/>
    <x v="4"/>
    <x v="1"/>
    <x v="2"/>
    <s v="Uncollect Acct Elect-Write Off"/>
    <n v="-567.61"/>
    <s v="USD"/>
    <s v="CS10210746"/>
    <x v="1"/>
    <s v=" "/>
    <s v="BRO"/>
    <s v="F3PCR56244"/>
    <s v="G"/>
    <s v=" "/>
    <d v="2020-06-10T00:00:00"/>
    <s v="GCS1132006"/>
    <s v=" "/>
    <s v="Image URL"/>
    <s v="470"/>
    <s v="WOFF"/>
    <s v="CAOCC"/>
    <s v=" "/>
    <s v=" "/>
  </r>
  <r>
    <x v="1"/>
    <x v="4"/>
    <x v="1"/>
    <x v="2"/>
    <s v="Uncollect Acct Elect-Write Off"/>
    <n v="-168.65"/>
    <s v="USD"/>
    <s v="CS10212888"/>
    <x v="1"/>
    <s v=" "/>
    <s v="BRO"/>
    <s v="F3PCR56244"/>
    <s v="G"/>
    <s v=" "/>
    <d v="2020-06-24T00:00:00"/>
    <s v="GCS1252006"/>
    <s v=" "/>
    <s v="Image URL"/>
    <s v="470"/>
    <s v="WOFF"/>
    <s v="CAOCC"/>
    <s v=" "/>
    <s v=" "/>
  </r>
  <r>
    <x v="1"/>
    <x v="8"/>
    <x v="1"/>
    <x v="2"/>
    <s v="Uncollect Acct Elect-Write Off"/>
    <n v="-130.13999999999999"/>
    <s v="USD"/>
    <s v="CS10217266"/>
    <x v="1"/>
    <s v=" "/>
    <s v="BRO"/>
    <s v="F3PCR56244"/>
    <s v="G"/>
    <s v=" "/>
    <d v="2020-07-01T00:00:00"/>
    <s v="GCS1062007"/>
    <s v=" "/>
    <s v="Image URL"/>
    <s v="470"/>
    <s v="WOFF"/>
    <s v="CAOCC"/>
    <s v=" "/>
    <s v=" "/>
  </r>
  <r>
    <x v="1"/>
    <x v="8"/>
    <x v="1"/>
    <x v="2"/>
    <s v="Uncollect Acct Elect-Write Off"/>
    <n v="-372.9"/>
    <s v="USD"/>
    <s v="CS10217266"/>
    <x v="1"/>
    <s v=" "/>
    <s v="BRO"/>
    <s v="F3PCR56244"/>
    <s v="G"/>
    <s v=" "/>
    <d v="2020-07-02T00:00:00"/>
    <s v="GCS1072007"/>
    <s v=" "/>
    <s v="Image URL"/>
    <s v="470"/>
    <s v="WOFF"/>
    <s v="CAOCC"/>
    <s v=" "/>
    <s v=" "/>
  </r>
  <r>
    <x v="1"/>
    <x v="9"/>
    <x v="1"/>
    <x v="2"/>
    <s v="Uncollect Acct Elect-Write Off"/>
    <n v="-298.61"/>
    <s v="USD"/>
    <s v="CS10223728"/>
    <x v="1"/>
    <s v=" "/>
    <s v="BRO"/>
    <s v="F3PCR56244"/>
    <s v="G"/>
    <s v=" "/>
    <d v="2020-08-12T00:00:00"/>
    <s v="GCS1152008"/>
    <s v=" "/>
    <s v="Image URL"/>
    <s v="470"/>
    <s v="WOFF"/>
    <s v="CAOCC"/>
    <s v=" "/>
    <s v=" "/>
  </r>
  <r>
    <x v="1"/>
    <x v="9"/>
    <x v="1"/>
    <x v="2"/>
    <s v="Uncollect Acct Elect-Write Off"/>
    <n v="-143.80000000000001"/>
    <s v="USD"/>
    <s v="CS10223410"/>
    <x v="1"/>
    <s v=" "/>
    <s v="BRO"/>
    <s v="F3PCR56244"/>
    <s v="G"/>
    <s v=" "/>
    <d v="2020-08-10T00:00:00"/>
    <s v="GCS1132008"/>
    <s v=" "/>
    <s v="Image URL"/>
    <s v="470"/>
    <s v="WOFF"/>
    <s v="CAOCC"/>
    <s v=" "/>
    <s v=" "/>
  </r>
  <r>
    <x v="1"/>
    <x v="9"/>
    <x v="1"/>
    <x v="2"/>
    <s v="Uncollect Acct Elect-Write Off"/>
    <n v="-14.7"/>
    <s v="USD"/>
    <s v="CS10224363"/>
    <x v="1"/>
    <s v=" "/>
    <s v="BRO"/>
    <s v="F3PCR56244"/>
    <s v="G"/>
    <s v=" "/>
    <d v="2020-08-17T00:00:00"/>
    <s v="GCS1192008"/>
    <s v=" "/>
    <s v="Image URL"/>
    <s v="470"/>
    <s v="WOFF"/>
    <s v="CAOCC"/>
    <s v=" "/>
    <s v=" "/>
  </r>
  <r>
    <x v="1"/>
    <x v="10"/>
    <x v="1"/>
    <x v="2"/>
    <s v="Uncollect Acct Elect-Write Off"/>
    <n v="-0.03"/>
    <s v="USD"/>
    <s v="CS10231421"/>
    <x v="1"/>
    <s v=" "/>
    <s v="BRO"/>
    <s v="F3PCR56244"/>
    <s v="G"/>
    <s v=" "/>
    <d v="2020-09-23T00:00:00"/>
    <s v="GCS1252009"/>
    <s v=" "/>
    <s v="Image URL"/>
    <s v="470"/>
    <s v="WOFF"/>
    <s v="CAOCC"/>
    <s v=" "/>
    <s v=" "/>
  </r>
  <r>
    <x v="1"/>
    <x v="11"/>
    <x v="1"/>
    <x v="2"/>
    <s v="Uncollect Acct Elect-Write Off"/>
    <n v="-79.989999999999995"/>
    <s v="USD"/>
    <s v="CS10238005"/>
    <x v="1"/>
    <s v=" "/>
    <s v="BRO"/>
    <s v="F3PCR56244"/>
    <s v="G"/>
    <s v=" "/>
    <d v="2020-10-23T00:00:00"/>
    <s v="GCS1262010"/>
    <s v=" "/>
    <s v="Image URL"/>
    <s v="470"/>
    <s v="WOFF"/>
    <s v="CAOCC"/>
    <s v=" "/>
    <s v=" "/>
  </r>
  <r>
    <x v="1"/>
    <x v="5"/>
    <x v="1"/>
    <x v="2"/>
    <s v="Uncollect Acct Elect-Write Off"/>
    <n v="-78.41"/>
    <s v="USD"/>
    <s v="CS10245127"/>
    <x v="1"/>
    <s v=" "/>
    <s v="BRO"/>
    <s v="F3PCR56244"/>
    <s v="G"/>
    <s v=" "/>
    <d v="2020-11-28T00:00:00"/>
    <s v="GCS1292011"/>
    <s v=" "/>
    <s v="Image URL"/>
    <s v="470"/>
    <s v="WOFF"/>
    <s v="CAOCC"/>
    <s v=" "/>
    <s v=" "/>
  </r>
  <r>
    <x v="1"/>
    <x v="1"/>
    <x v="1"/>
    <x v="2"/>
    <s v="Uncollect Acct Elect-Write Off"/>
    <n v="-98.59"/>
    <s v="USD"/>
    <s v="CS10248021"/>
    <x v="1"/>
    <s v=" "/>
    <s v="BRO"/>
    <s v="F3PCR56244"/>
    <s v="G"/>
    <s v=" "/>
    <d v="2020-12-04T00:00:00"/>
    <s v="GCS1092012"/>
    <s v=" "/>
    <s v="Image URL"/>
    <s v="470"/>
    <s v="WOFF"/>
    <s v="CAOCC"/>
    <s v=" "/>
    <s v=" "/>
  </r>
  <r>
    <x v="1"/>
    <x v="1"/>
    <x v="1"/>
    <x v="2"/>
    <s v="Uncollect Acct Elect-Write Off"/>
    <n v="-304.91000000000003"/>
    <s v="USD"/>
    <s v="CS10250616"/>
    <x v="1"/>
    <s v=" "/>
    <s v="BRO"/>
    <s v="F3PCR56244"/>
    <s v="G"/>
    <s v=" "/>
    <d v="2020-12-21T00:00:00"/>
    <s v="GCS1232012"/>
    <s v=" "/>
    <s v="Image URL"/>
    <s v="470"/>
    <s v="WOFF"/>
    <s v="CAOCC"/>
    <s v=" "/>
    <s v=" "/>
  </r>
  <r>
    <x v="1"/>
    <x v="1"/>
    <x v="1"/>
    <x v="2"/>
    <s v="Uncollect Acct Elect-Write Off"/>
    <n v="-47.7"/>
    <s v="USD"/>
    <s v="CS10248605"/>
    <x v="1"/>
    <s v=" "/>
    <s v="BRO"/>
    <s v="F3PCR56244"/>
    <s v="G"/>
    <s v=" "/>
    <d v="2020-12-09T00:00:00"/>
    <s v="GCS1132012"/>
    <s v=" "/>
    <s v="Image URL"/>
    <s v="470"/>
    <s v="WOFF"/>
    <s v="CAOCC"/>
    <s v=" "/>
    <s v=" "/>
  </r>
  <r>
    <x v="0"/>
    <x v="6"/>
    <x v="1"/>
    <x v="2"/>
    <s v="Uncollect Acct Elect-Write Off"/>
    <n v="-335.67"/>
    <s v="USD"/>
    <s v="CS10256461"/>
    <x v="1"/>
    <s v=" "/>
    <s v="BRO"/>
    <s v="F3PCR56244"/>
    <s v="G"/>
    <s v=" "/>
    <d v="2021-01-14T00:00:00"/>
    <s v="GCS1122101"/>
    <s v=" "/>
    <s v="Image URL"/>
    <s v="470"/>
    <s v="WOFF"/>
    <s v="CAOCC"/>
    <s v=" "/>
    <s v=" "/>
  </r>
  <r>
    <x v="0"/>
    <x v="3"/>
    <x v="1"/>
    <x v="2"/>
    <s v="Uncollect Acct Elect-Write Off"/>
    <n v="-42.83"/>
    <s v="USD"/>
    <s v="CS10261450"/>
    <x v="1"/>
    <s v=" "/>
    <s v="BRO"/>
    <s v="F3PCR56244"/>
    <s v="G"/>
    <s v=" "/>
    <d v="2021-02-10T00:00:00"/>
    <s v="GCS1132102"/>
    <s v=" "/>
    <s v="Image URL"/>
    <s v="470"/>
    <s v="WOFF"/>
    <s v="CAOCC"/>
    <s v=" "/>
    <s v=" "/>
  </r>
  <r>
    <x v="0"/>
    <x v="3"/>
    <x v="1"/>
    <x v="2"/>
    <s v="Uncollect Acct Elect-Write Off"/>
    <n v="-309.05"/>
    <s v="USD"/>
    <s v="CS10260869"/>
    <x v="1"/>
    <s v=" "/>
    <s v="BRO"/>
    <s v="F3PCR56244"/>
    <s v="G"/>
    <s v=" "/>
    <d v="2021-02-01T00:00:00"/>
    <s v="GCS1052102"/>
    <s v=" "/>
    <s v="Image URL"/>
    <s v="470"/>
    <s v="WOFF"/>
    <s v="CAOCC"/>
    <s v=" "/>
    <s v=" "/>
  </r>
  <r>
    <x v="0"/>
    <x v="3"/>
    <x v="1"/>
    <x v="2"/>
    <s v="Uncollect Acct Elect-Write Off"/>
    <n v="-11.72"/>
    <s v="USD"/>
    <s v="CS10261798"/>
    <x v="1"/>
    <s v=" "/>
    <s v="BRO"/>
    <s v="F3PCR56244"/>
    <s v="G"/>
    <s v=" "/>
    <d v="2021-02-12T00:00:00"/>
    <s v="GCS1152102"/>
    <s v=" "/>
    <s v="Image URL"/>
    <s v="470"/>
    <s v="WOFF"/>
    <s v="CAOCC"/>
    <s v=" "/>
    <s v=" "/>
  </r>
  <r>
    <x v="0"/>
    <x v="3"/>
    <x v="1"/>
    <x v="2"/>
    <s v="Uncollect Acct Elect-Write Off"/>
    <n v="-378.78"/>
    <s v="USD"/>
    <s v="CS10262879"/>
    <x v="1"/>
    <s v=" "/>
    <s v="BRO"/>
    <s v="F3PCR56244"/>
    <s v="G"/>
    <s v=" "/>
    <d v="2021-02-22T00:00:00"/>
    <s v="GCS1232102"/>
    <s v=" "/>
    <s v="Image URL"/>
    <s v="470"/>
    <s v="WOFF"/>
    <s v="CAOCC"/>
    <s v=" "/>
    <s v=" "/>
  </r>
  <r>
    <x v="0"/>
    <x v="2"/>
    <x v="1"/>
    <x v="2"/>
    <s v="Uncollect Acct Elect-Write Off"/>
    <n v="-492.35"/>
    <s v="USD"/>
    <s v="CS10271248"/>
    <x v="1"/>
    <s v=" "/>
    <s v="BRO"/>
    <s v="F3PCR56244"/>
    <s v="G"/>
    <s v=" "/>
    <d v="2021-03-25T00:00:00"/>
    <s v="GCS1302103"/>
    <s v=" "/>
    <s v="Image URL"/>
    <s v="470"/>
    <s v="WOFF"/>
    <s v="CAOCC"/>
    <s v=" "/>
    <s v=" "/>
  </r>
  <r>
    <x v="0"/>
    <x v="2"/>
    <x v="1"/>
    <x v="2"/>
    <s v="Uncollect Acct Elect-Write Off"/>
    <n v="-48.38"/>
    <s v="USD"/>
    <s v="CS10267010"/>
    <x v="1"/>
    <s v=" "/>
    <s v="BRO"/>
    <s v="F3PCR56244"/>
    <s v="G"/>
    <s v=" "/>
    <d v="2021-03-10T00:00:00"/>
    <s v="GCS1112103"/>
    <s v=" "/>
    <s v="Image URL"/>
    <s v="470"/>
    <s v="WOFF"/>
    <s v="CAOCC"/>
    <s v=" "/>
    <s v=" "/>
  </r>
  <r>
    <x v="0"/>
    <x v="2"/>
    <x v="1"/>
    <x v="2"/>
    <s v="Uncollect Acct Elect-Write Off"/>
    <n v="-91.77"/>
    <s v="USD"/>
    <s v="CS10267382"/>
    <x v="1"/>
    <s v=" "/>
    <s v="BRO"/>
    <s v="F3PCR56244"/>
    <s v="G"/>
    <s v=" "/>
    <d v="2021-03-12T00:00:00"/>
    <s v="GCS1132103"/>
    <s v=" "/>
    <s v="Image URL"/>
    <s v="470"/>
    <s v="WOFF"/>
    <s v="CAOCC"/>
    <s v=" "/>
    <s v=" "/>
  </r>
  <r>
    <x v="0"/>
    <x v="2"/>
    <x v="1"/>
    <x v="0"/>
    <s v="Acc Prov For Uncollect Acc"/>
    <n v="6"/>
    <s v="USD"/>
    <s v="CS10266396"/>
    <x v="1"/>
    <s v=" "/>
    <s v="BRO"/>
    <s v="F3PCR56244"/>
    <s v="G"/>
    <s v=" "/>
    <d v="2021-03-05T00:00:00"/>
    <s v="GCS1072103"/>
    <s v=" "/>
    <s v="Image URL"/>
    <s v="470"/>
    <s v="WOFF"/>
    <s v="CAOCC"/>
    <s v=" "/>
    <s v=" "/>
  </r>
  <r>
    <x v="0"/>
    <x v="2"/>
    <x v="1"/>
    <x v="2"/>
    <s v="Uncollect Acct Elect-Write Off"/>
    <n v="-882.43"/>
    <s v="USD"/>
    <s v="CS10270907"/>
    <x v="1"/>
    <s v=" "/>
    <s v="BRO"/>
    <s v="F3PCR56244"/>
    <s v="G"/>
    <s v=" "/>
    <d v="2021-03-31T00:00:00"/>
    <s v="GCS1292103"/>
    <s v=" "/>
    <s v="Image URL"/>
    <s v="470"/>
    <s v="WOFF"/>
    <s v="CAOCC"/>
    <s v=" "/>
    <s v=" "/>
  </r>
  <r>
    <x v="0"/>
    <x v="2"/>
    <x v="1"/>
    <x v="2"/>
    <s v="Uncollect Acct Elect-Write Off"/>
    <n v="-106.25"/>
    <s v="USD"/>
    <s v="CS10266396"/>
    <x v="1"/>
    <s v=" "/>
    <s v="BRO"/>
    <s v="F3PCR56244"/>
    <s v="G"/>
    <s v=" "/>
    <d v="2021-03-02T00:00:00"/>
    <s v="GCS1042103"/>
    <s v=" "/>
    <s v="Image URL"/>
    <s v="470"/>
    <s v="WOFF"/>
    <s v="CAOCC"/>
    <s v=" "/>
    <s v=" "/>
  </r>
  <r>
    <x v="0"/>
    <x v="2"/>
    <x v="1"/>
    <x v="2"/>
    <s v="Uncollect Acct Elect-Write Off"/>
    <n v="-73.790000000000006"/>
    <s v="USD"/>
    <s v="CS10266396"/>
    <x v="1"/>
    <s v=" "/>
    <s v="BRO"/>
    <s v="F3PCR56244"/>
    <s v="G"/>
    <s v=" "/>
    <d v="2021-03-04T00:00:00"/>
    <s v="GCS1062103"/>
    <s v=" "/>
    <s v="Image URL"/>
    <s v="470"/>
    <s v="WOFF"/>
    <s v="CAOCC"/>
    <s v=" "/>
    <s v=" "/>
  </r>
  <r>
    <x v="0"/>
    <x v="2"/>
    <x v="1"/>
    <x v="2"/>
    <s v="Uncollect Acct Elect-Write Off"/>
    <n v="-226.44"/>
    <s v="USD"/>
    <s v="CS10269163"/>
    <x v="1"/>
    <s v=" "/>
    <s v="BRO"/>
    <s v="F3PCR56244"/>
    <s v="G"/>
    <s v=" "/>
    <d v="2021-03-24T00:00:00"/>
    <s v="GCS1232103"/>
    <s v=" "/>
    <s v="Image URL"/>
    <s v="470"/>
    <s v="WOFF"/>
    <s v="CAOCC"/>
    <s v=" "/>
    <s v=" "/>
  </r>
  <r>
    <x v="0"/>
    <x v="2"/>
    <x v="1"/>
    <x v="2"/>
    <s v="Uncollect Acct Elect-Write Off"/>
    <n v="-104.55"/>
    <s v="USD"/>
    <s v="CS10266396"/>
    <x v="1"/>
    <s v=" "/>
    <s v="BRO"/>
    <s v="F3PCR56244"/>
    <s v="G"/>
    <s v=" "/>
    <d v="2021-03-01T00:00:00"/>
    <s v="GCS1032103"/>
    <s v=" "/>
    <s v="Image URL"/>
    <s v="470"/>
    <s v="WOFF"/>
    <s v="CAOCC"/>
    <s v=" "/>
    <s v=" "/>
  </r>
  <r>
    <x v="0"/>
    <x v="2"/>
    <x v="1"/>
    <x v="0"/>
    <s v="Acc Prov For Uncollect Acc"/>
    <n v="-98.31"/>
    <s v="USD"/>
    <s v="CS10268274"/>
    <x v="1"/>
    <s v=" "/>
    <s v="BRO"/>
    <s v="F3PCR56244"/>
    <s v="G"/>
    <s v=" "/>
    <d v="2021-03-18T00:00:00"/>
    <s v="GCS1182103"/>
    <s v=" "/>
    <s v="Image URL"/>
    <s v="470"/>
    <s v="WOFF"/>
    <s v="CAOCC"/>
    <s v=" "/>
    <s v=" "/>
  </r>
  <r>
    <x v="0"/>
    <x v="0"/>
    <x v="1"/>
    <x v="0"/>
    <s v="Acc Prov For Uncollect Acc"/>
    <n v="71.489999999999995"/>
    <s v="USD"/>
    <s v="CS10274414"/>
    <x v="1"/>
    <s v=" "/>
    <s v="BRO"/>
    <s v="F3PCR56244"/>
    <s v="G"/>
    <s v=" "/>
    <d v="2021-04-14T00:00:00"/>
    <s v="GCS1142104"/>
    <s v=" "/>
    <s v="Image URL"/>
    <s v="470"/>
    <s v="WOFF"/>
    <s v="CAOCC"/>
    <s v=" "/>
    <s v=" "/>
  </r>
  <r>
    <x v="0"/>
    <x v="0"/>
    <x v="1"/>
    <x v="2"/>
    <s v="Uncollect Acct Elect-Write Off"/>
    <n v="-469.56"/>
    <s v="USD"/>
    <s v="CS10275525"/>
    <x v="1"/>
    <s v=" "/>
    <s v="BRO"/>
    <s v="F3PCR56244"/>
    <s v="G"/>
    <s v=" "/>
    <d v="2021-04-22T00:00:00"/>
    <s v="GCS1212104"/>
    <s v=" "/>
    <s v="Image URL"/>
    <s v="470"/>
    <s v="WOFF"/>
    <s v="CAOCC"/>
    <s v=" "/>
    <s v=" "/>
  </r>
  <r>
    <x v="0"/>
    <x v="0"/>
    <x v="1"/>
    <x v="0"/>
    <s v="Acc Prov For Uncollect Acc"/>
    <n v="-120.52"/>
    <s v="USD"/>
    <s v="CS10273647"/>
    <x v="1"/>
    <s v=" "/>
    <s v="BRO"/>
    <s v="F3PCR56244"/>
    <s v="G"/>
    <s v=" "/>
    <d v="2021-04-01T00:00:00"/>
    <s v="GCS1032104"/>
    <s v=" "/>
    <s v="Image URL"/>
    <s v="470"/>
    <s v="WOFF"/>
    <s v="CAOCC"/>
    <s v=" "/>
    <s v=" "/>
  </r>
  <r>
    <x v="0"/>
    <x v="0"/>
    <x v="1"/>
    <x v="2"/>
    <s v="Uncollect Acct Elect-Write Off"/>
    <n v="-484.62"/>
    <s v="USD"/>
    <s v="CS10274776"/>
    <x v="1"/>
    <s v=" "/>
    <s v="BRO"/>
    <s v="F3PCR56244"/>
    <s v="G"/>
    <s v=" "/>
    <d v="2021-04-16T00:00:00"/>
    <s v="GCS1162104"/>
    <s v=" "/>
    <s v="Image URL"/>
    <s v="470"/>
    <s v="WOFF"/>
    <s v="CAOCC"/>
    <s v=" "/>
    <s v=" "/>
  </r>
  <r>
    <x v="0"/>
    <x v="0"/>
    <x v="1"/>
    <x v="0"/>
    <s v="Acc Prov For Uncollect Acc"/>
    <n v="-159.4"/>
    <s v="USD"/>
    <s v="CS10275171"/>
    <x v="1"/>
    <s v=" "/>
    <s v="BRO"/>
    <s v="F3PCR56244"/>
    <s v="G"/>
    <s v=" "/>
    <d v="2021-04-20T00:00:00"/>
    <s v="GCS1192104"/>
    <s v=" "/>
    <s v="Image URL"/>
    <s v="470"/>
    <s v="WOFF"/>
    <s v="CAOCC"/>
    <s v=" "/>
    <s v=" "/>
  </r>
  <r>
    <x v="1"/>
    <x v="6"/>
    <x v="1"/>
    <x v="2"/>
    <s v="Uncollect Acct Elect-Write Off"/>
    <n v="16048.14"/>
    <s v="USD"/>
    <s v="CS10181875"/>
    <x v="1"/>
    <s v=" "/>
    <s v="BRO"/>
    <s v="F3PCR56244"/>
    <s v="E"/>
    <s v=" "/>
    <d v="2020-01-28T00:00:00"/>
    <s v="GCS1272001"/>
    <s v=" "/>
    <s v="Image URL"/>
    <s v="470"/>
    <s v="WOFF"/>
    <s v="CAOCC"/>
    <s v=" "/>
    <s v=" "/>
  </r>
  <r>
    <x v="1"/>
    <x v="6"/>
    <x v="1"/>
    <x v="2"/>
    <s v="Uncollect Acct Elect-Write Off"/>
    <n v="16388.71"/>
    <s v="USD"/>
    <s v="CS10180445"/>
    <x v="1"/>
    <s v=" "/>
    <s v="BRO"/>
    <s v="F3PCR56244"/>
    <s v="E"/>
    <s v=" "/>
    <d v="2020-01-06T00:00:00"/>
    <s v="GCS1082001"/>
    <s v=" "/>
    <s v="Image URL"/>
    <s v="470"/>
    <s v="WOFF"/>
    <s v="CAOCC"/>
    <s v=" "/>
    <s v=" "/>
  </r>
  <r>
    <x v="1"/>
    <x v="6"/>
    <x v="1"/>
    <x v="2"/>
    <s v="Uncollect Acct Elect-Write Off"/>
    <n v="17070.580000000002"/>
    <s v="USD"/>
    <s v="CS10180445"/>
    <x v="1"/>
    <s v=" "/>
    <s v="BRO"/>
    <s v="F3PCR56244"/>
    <s v="E"/>
    <s v=" "/>
    <d v="2020-01-02T00:00:00"/>
    <s v="GCS1052001"/>
    <s v=" "/>
    <s v="Image URL"/>
    <s v="470"/>
    <s v="WOFF"/>
    <s v="CAOCC"/>
    <s v=" "/>
    <s v=" "/>
  </r>
  <r>
    <x v="1"/>
    <x v="6"/>
    <x v="1"/>
    <x v="2"/>
    <s v="Uncollect Acct Elect-Write Off"/>
    <n v="9004.8799999999992"/>
    <s v="USD"/>
    <s v="CS10180445"/>
    <x v="1"/>
    <s v=" "/>
    <s v="BRO"/>
    <s v="F3PCR56244"/>
    <s v="E"/>
    <s v=" "/>
    <d v="2020-01-15T00:00:00"/>
    <s v="GCS1162001"/>
    <s v=" "/>
    <s v="Image URL"/>
    <s v="470"/>
    <s v="WOFF"/>
    <s v="CAOCC"/>
    <s v=" "/>
    <s v=" "/>
  </r>
  <r>
    <x v="1"/>
    <x v="6"/>
    <x v="1"/>
    <x v="2"/>
    <s v="Uncollect Acct Elect-Write Off"/>
    <n v="16466.97"/>
    <s v="USD"/>
    <s v="CS10180445"/>
    <x v="1"/>
    <s v=" "/>
    <s v="BRO"/>
    <s v="F3PCR56244"/>
    <s v="E"/>
    <s v=" "/>
    <d v="2020-01-03T00:00:00"/>
    <s v="GCS1062001"/>
    <s v=" "/>
    <s v="Image URL"/>
    <s v="470"/>
    <s v="WOFF"/>
    <s v="CAOCC"/>
    <s v=" "/>
    <s v=" "/>
  </r>
  <r>
    <x v="1"/>
    <x v="6"/>
    <x v="1"/>
    <x v="2"/>
    <s v="Uncollect Acct Elect-Write Off"/>
    <n v="15556.72"/>
    <s v="USD"/>
    <s v="CS10180445"/>
    <x v="1"/>
    <s v=" "/>
    <s v="BRO"/>
    <s v="F3PCR56244"/>
    <s v="E"/>
    <s v=" "/>
    <d v="2020-01-09T00:00:00"/>
    <s v="GCS1112001"/>
    <s v=" "/>
    <s v="Image URL"/>
    <s v="470"/>
    <s v="WOFF"/>
    <s v="CAOCC"/>
    <s v=" "/>
    <s v=" "/>
  </r>
  <r>
    <x v="1"/>
    <x v="3"/>
    <x v="1"/>
    <x v="2"/>
    <s v="Uncollect Acct Elect-Write Off"/>
    <n v="-82.27"/>
    <s v="USD"/>
    <s v="CS10186150"/>
    <x v="1"/>
    <s v=" "/>
    <s v="BRO"/>
    <s v="F3PCR56244"/>
    <s v="E"/>
    <s v=" "/>
    <d v="2020-02-16T00:00:00"/>
    <s v="GCS1172002"/>
    <s v=" "/>
    <s v="Image URL"/>
    <s v="470"/>
    <s v="WOFF"/>
    <s v="CAOCC"/>
    <s v=" "/>
    <s v=" "/>
  </r>
  <r>
    <x v="1"/>
    <x v="2"/>
    <x v="1"/>
    <x v="2"/>
    <s v="Uncollect Acct Elect-Write Off"/>
    <n v="4954.18"/>
    <s v="USD"/>
    <s v="CS10191625"/>
    <x v="1"/>
    <s v=" "/>
    <s v="BRO"/>
    <s v="F3PCR56244"/>
    <s v="E"/>
    <s v=" "/>
    <d v="2020-03-10T00:00:00"/>
    <s v="GCS1112003"/>
    <s v=" "/>
    <s v="Image URL"/>
    <s v="470"/>
    <s v="WOFF"/>
    <s v="CAOCC"/>
    <s v=" "/>
    <s v=" "/>
  </r>
  <r>
    <x v="1"/>
    <x v="0"/>
    <x v="1"/>
    <x v="2"/>
    <s v="Uncollect Acct Elect-Write Off"/>
    <n v="-4705.93"/>
    <s v="USD"/>
    <s v="CS10200713"/>
    <x v="1"/>
    <s v=" "/>
    <s v="BRO"/>
    <s v="F3PCR56244"/>
    <s v="E"/>
    <s v=" "/>
    <d v="2020-04-27T00:00:00"/>
    <s v="GCS1272004"/>
    <s v=" "/>
    <s v="Image URL"/>
    <s v="470"/>
    <s v="WOFF"/>
    <s v="CAOCC"/>
    <s v=" "/>
    <s v=" "/>
  </r>
  <r>
    <x v="1"/>
    <x v="0"/>
    <x v="1"/>
    <x v="2"/>
    <s v="Uncollect Acct Elect-Write Off"/>
    <n v="-3204.7"/>
    <s v="USD"/>
    <s v="CS10198132"/>
    <x v="1"/>
    <s v=" "/>
    <s v="BRO"/>
    <s v="F3PCR56244"/>
    <s v="E"/>
    <s v=" "/>
    <d v="2020-04-08T00:00:00"/>
    <s v="GCS1112004"/>
    <s v=" "/>
    <s v="Image URL"/>
    <s v="470"/>
    <s v="WOFF"/>
    <s v="CAOCC"/>
    <s v=" "/>
    <s v=" "/>
  </r>
  <r>
    <x v="1"/>
    <x v="7"/>
    <x v="1"/>
    <x v="2"/>
    <s v="Uncollect Acct Elect-Write Off"/>
    <n v="-5313.31"/>
    <s v="USD"/>
    <s v="CS10206698"/>
    <x v="1"/>
    <s v=" "/>
    <s v="BRO"/>
    <s v="F3PCR56244"/>
    <s v="E"/>
    <s v=" "/>
    <d v="2020-05-26T00:00:00"/>
    <s v="GCS1232005"/>
    <s v=" "/>
    <s v="Image URL"/>
    <s v="470"/>
    <s v="WOFF"/>
    <s v="CAOCC"/>
    <s v=" "/>
    <s v=" "/>
  </r>
  <r>
    <x v="1"/>
    <x v="7"/>
    <x v="1"/>
    <x v="2"/>
    <s v="Uncollect Acct Elect-Write Off"/>
    <n v="-2697.52"/>
    <s v="USD"/>
    <s v="CS10205284"/>
    <x v="1"/>
    <s v=" "/>
    <s v="BRO"/>
    <s v="F3PCR56244"/>
    <s v="E"/>
    <s v=" "/>
    <d v="2020-05-15T00:00:00"/>
    <s v="GCS1152005"/>
    <s v=" "/>
    <s v="Image URL"/>
    <s v="470"/>
    <s v="WOFF"/>
    <s v="CAOCC"/>
    <s v=" "/>
    <s v=" "/>
  </r>
  <r>
    <x v="1"/>
    <x v="7"/>
    <x v="1"/>
    <x v="2"/>
    <s v="Uncollect Acct Elect-Write Off"/>
    <n v="-1959.25"/>
    <s v="USD"/>
    <s v="CS10206294"/>
    <x v="1"/>
    <s v=" "/>
    <s v="BRO"/>
    <s v="F3PCR56244"/>
    <s v="E"/>
    <s v=" "/>
    <d v="2020-05-22T00:00:00"/>
    <s v="GCS1212005"/>
    <s v=" "/>
    <s v="Image URL"/>
    <s v="470"/>
    <s v="WOFF"/>
    <s v="CAOCC"/>
    <s v=" "/>
    <s v=" "/>
  </r>
  <r>
    <x v="1"/>
    <x v="4"/>
    <x v="1"/>
    <x v="2"/>
    <s v="Uncollect Acct Elect-Write Off"/>
    <n v="-1132.24"/>
    <s v="USD"/>
    <s v="CS10211579"/>
    <x v="1"/>
    <s v=" "/>
    <s v="BRO"/>
    <s v="F3PCR56244"/>
    <s v="E"/>
    <s v=" "/>
    <d v="2020-06-16T00:00:00"/>
    <s v="GCS1182006"/>
    <s v=" "/>
    <s v="Image URL"/>
    <s v="470"/>
    <s v="WOFF"/>
    <s v="CAOCC"/>
    <s v=" "/>
    <s v=" "/>
  </r>
  <r>
    <x v="1"/>
    <x v="4"/>
    <x v="1"/>
    <x v="2"/>
    <s v="Uncollect Acct Elect-Write Off"/>
    <n v="-2135.2199999999998"/>
    <s v="USD"/>
    <s v="CS10212623"/>
    <x v="1"/>
    <s v=" "/>
    <s v="BRO"/>
    <s v="F3PCR56244"/>
    <s v="E"/>
    <s v=" "/>
    <d v="2020-06-23T00:00:00"/>
    <s v="GCS1242006"/>
    <s v=" "/>
    <s v="Image URL"/>
    <s v="470"/>
    <s v="WOFF"/>
    <s v="CAOCC"/>
    <s v=" "/>
    <s v=" "/>
  </r>
  <r>
    <x v="1"/>
    <x v="4"/>
    <x v="1"/>
    <x v="2"/>
    <s v="Uncollect Acct Elect-Write Off"/>
    <n v="-2958.19"/>
    <s v="USD"/>
    <s v="CS10210163"/>
    <x v="1"/>
    <s v=" "/>
    <s v="BRO"/>
    <s v="F3PCR56244"/>
    <s v="E"/>
    <s v=" "/>
    <d v="2020-06-04T00:00:00"/>
    <s v="GCS1082006"/>
    <s v=" "/>
    <s v="Image URL"/>
    <s v="470"/>
    <s v="WOFF"/>
    <s v="CAOCC"/>
    <s v=" "/>
    <s v=" "/>
  </r>
  <r>
    <x v="1"/>
    <x v="4"/>
    <x v="1"/>
    <x v="2"/>
    <s v="Uncollect Acct Elect-Write Off"/>
    <n v="-2666.9"/>
    <s v="USD"/>
    <s v="CS10210132"/>
    <x v="1"/>
    <s v=" "/>
    <s v="BRO"/>
    <s v="F3PCR56244"/>
    <s v="E"/>
    <s v=" "/>
    <d v="2020-06-03T00:00:00"/>
    <s v="GCS1072006"/>
    <s v=" "/>
    <s v="Image URL"/>
    <s v="470"/>
    <s v="WOFF"/>
    <s v="CAOCC"/>
    <s v=" "/>
    <s v=" "/>
  </r>
  <r>
    <x v="1"/>
    <x v="4"/>
    <x v="1"/>
    <x v="2"/>
    <s v="Uncollect Acct Elect-Write Off"/>
    <n v="-984.74"/>
    <s v="USD"/>
    <s v="CS10210396"/>
    <x v="1"/>
    <s v=" "/>
    <s v="BRO"/>
    <s v="F3PCR56244"/>
    <s v="E"/>
    <s v=" "/>
    <d v="2020-06-08T00:00:00"/>
    <s v="GCS1112006"/>
    <s v=" "/>
    <s v="Image URL"/>
    <s v="470"/>
    <s v="WOFF"/>
    <s v="CAOCC"/>
    <s v=" "/>
    <s v=" "/>
  </r>
  <r>
    <x v="1"/>
    <x v="8"/>
    <x v="1"/>
    <x v="2"/>
    <s v="Uncollect Acct Elect-Write Off"/>
    <n v="-3281.55"/>
    <s v="USD"/>
    <s v="CS10217772"/>
    <x v="1"/>
    <s v=" "/>
    <s v="BRO"/>
    <s v="F3PCR56244"/>
    <s v="E"/>
    <s v=" "/>
    <d v="2020-07-14T00:00:00"/>
    <s v="GCS1162007"/>
    <s v=" "/>
    <s v="Image URL"/>
    <s v="470"/>
    <s v="WOFF"/>
    <s v="CAOCC"/>
    <s v=" "/>
    <s v=" "/>
  </r>
  <r>
    <x v="1"/>
    <x v="8"/>
    <x v="1"/>
    <x v="2"/>
    <s v="Uncollect Acct Elect-Write Off"/>
    <n v="-2028.91"/>
    <s v="USD"/>
    <s v="CS10219580"/>
    <x v="1"/>
    <s v=" "/>
    <s v="BRO"/>
    <s v="F3PCR56244"/>
    <s v="E"/>
    <s v=" "/>
    <d v="2020-07-27T00:00:00"/>
    <s v="GCS1272007"/>
    <s v=" "/>
    <s v="Image URL"/>
    <s v="470"/>
    <s v="WOFF"/>
    <s v="CAOCC"/>
    <s v=" "/>
    <s v=" "/>
  </r>
  <r>
    <x v="1"/>
    <x v="9"/>
    <x v="1"/>
    <x v="2"/>
    <s v="Uncollect Acct Elect-Write Off"/>
    <n v="-28.4"/>
    <s v="USD"/>
    <s v="CS10223244"/>
    <x v="1"/>
    <s v=" "/>
    <s v="BRO"/>
    <s v="F3PCR56244"/>
    <s v="E"/>
    <s v=" "/>
    <d v="2020-08-08T00:00:00"/>
    <s v="GCS1122008"/>
    <s v=" "/>
    <s v="Image URL"/>
    <s v="470"/>
    <s v="WOFF"/>
    <s v="CAOCC"/>
    <s v=" "/>
    <s v=" "/>
  </r>
  <r>
    <x v="1"/>
    <x v="9"/>
    <x v="1"/>
    <x v="2"/>
    <s v="Uncollect Acct Elect-Write Off"/>
    <n v="-2382.15"/>
    <s v="USD"/>
    <s v="CS10223244"/>
    <x v="1"/>
    <s v=" "/>
    <s v="BRO"/>
    <s v="F3PCR56244"/>
    <s v="E"/>
    <s v=" "/>
    <d v="2020-08-06T00:00:00"/>
    <s v="GCS1102008"/>
    <s v=" "/>
    <s v="Image URL"/>
    <s v="470"/>
    <s v="WOFF"/>
    <s v="CAOCC"/>
    <s v=" "/>
    <s v=" "/>
  </r>
  <r>
    <x v="1"/>
    <x v="9"/>
    <x v="1"/>
    <x v="2"/>
    <s v="Uncollect Acct Elect-Write Off"/>
    <n v="-2826.75"/>
    <s v="USD"/>
    <s v="CS10226971"/>
    <x v="1"/>
    <s v=" "/>
    <s v="BRO"/>
    <s v="F3PCR56244"/>
    <s v="E"/>
    <s v=" "/>
    <d v="2020-08-31T00:00:00"/>
    <s v="GCS1312008"/>
    <s v=" "/>
    <s v="Image URL"/>
    <s v="470"/>
    <s v="WOFF"/>
    <s v="CAOCC"/>
    <s v=" "/>
    <s v=" "/>
  </r>
  <r>
    <x v="1"/>
    <x v="10"/>
    <x v="1"/>
    <x v="2"/>
    <s v="Uncollect Acct Elect-Write Off"/>
    <n v="-360.46"/>
    <s v="USD"/>
    <s v="CS10231803"/>
    <x v="1"/>
    <s v=" "/>
    <s v="BRO"/>
    <s v="F3PCR56244"/>
    <s v="E"/>
    <s v=" "/>
    <d v="2020-09-25T00:00:00"/>
    <s v="GCS1272009"/>
    <s v=" "/>
    <s v="Image URL"/>
    <s v="470"/>
    <s v="WOFF"/>
    <s v="CAOCC"/>
    <s v=" "/>
    <s v=" "/>
  </r>
  <r>
    <x v="1"/>
    <x v="10"/>
    <x v="1"/>
    <x v="2"/>
    <s v="Uncollect Acct Elect-Write Off"/>
    <n v="-3568.66"/>
    <s v="USD"/>
    <s v="CS10229215"/>
    <x v="1"/>
    <s v=" "/>
    <s v="BRO"/>
    <s v="F3PCR56244"/>
    <s v="E"/>
    <s v=" "/>
    <d v="2020-09-08T00:00:00"/>
    <s v="GCS1122009"/>
    <s v=" "/>
    <s v="Image URL"/>
    <s v="470"/>
    <s v="WOFF"/>
    <s v="CAOCC"/>
    <s v=" "/>
    <s v=" "/>
  </r>
  <r>
    <x v="1"/>
    <x v="11"/>
    <x v="1"/>
    <x v="2"/>
    <s v="Uncollect Acct Elect-Write Off"/>
    <n v="-865.42"/>
    <s v="USD"/>
    <s v="CS10236967"/>
    <x v="1"/>
    <s v=" "/>
    <s v="BRO"/>
    <s v="F3PCR56244"/>
    <s v="E"/>
    <s v=" "/>
    <d v="2020-10-16T00:00:00"/>
    <s v="GCS1202010"/>
    <s v=" "/>
    <s v="Image URL"/>
    <s v="470"/>
    <s v="WOFF"/>
    <s v="CAOCC"/>
    <s v=" "/>
    <s v=" "/>
  </r>
  <r>
    <x v="1"/>
    <x v="5"/>
    <x v="1"/>
    <x v="2"/>
    <s v="Uncollect Acct Elect-Write Off"/>
    <n v="-307.94"/>
    <s v="USD"/>
    <s v="CS10241980"/>
    <x v="1"/>
    <s v=" "/>
    <s v="BRO"/>
    <s v="F3PCR56244"/>
    <s v="E"/>
    <s v=" "/>
    <d v="2020-11-04T00:00:00"/>
    <s v="GCS1092011"/>
    <s v=" "/>
    <s v="Image URL"/>
    <s v="470"/>
    <s v="WOFF"/>
    <s v="CAOCC"/>
    <s v=" "/>
    <s v=" "/>
  </r>
  <r>
    <x v="1"/>
    <x v="5"/>
    <x v="1"/>
    <x v="2"/>
    <s v="Uncollect Acct Elect-Write Off"/>
    <n v="-1734.55"/>
    <s v="USD"/>
    <s v="CS10241980"/>
    <x v="1"/>
    <s v=" "/>
    <s v="BRO"/>
    <s v="F3PCR56244"/>
    <s v="E"/>
    <s v=" "/>
    <d v="2020-11-02T00:00:00"/>
    <s v="GCS1072011"/>
    <s v=" "/>
    <s v="Image URL"/>
    <s v="470"/>
    <s v="WOFF"/>
    <s v="CAOCC"/>
    <s v=" "/>
    <s v=" "/>
  </r>
  <r>
    <x v="1"/>
    <x v="5"/>
    <x v="1"/>
    <x v="2"/>
    <s v="Uncollect Acct Elect-Write Off"/>
    <n v="-2476.86"/>
    <s v="USD"/>
    <s v="CS10242999"/>
    <x v="1"/>
    <s v=" "/>
    <s v="BRO"/>
    <s v="F3PCR56244"/>
    <s v="E"/>
    <s v=" "/>
    <d v="2020-11-13T00:00:00"/>
    <s v="GCS1172011"/>
    <s v=" "/>
    <s v="Image URL"/>
    <s v="470"/>
    <s v="WOFF"/>
    <s v="CAOCC"/>
    <s v=" "/>
    <s v=" "/>
  </r>
  <r>
    <x v="1"/>
    <x v="5"/>
    <x v="1"/>
    <x v="2"/>
    <s v="Uncollect Acct Elect-Write Off"/>
    <n v="-1468.87"/>
    <s v="USD"/>
    <s v="CS10242744"/>
    <x v="1"/>
    <s v=" "/>
    <s v="BRO"/>
    <s v="F3PCR56244"/>
    <s v="E"/>
    <s v=" "/>
    <d v="2020-11-12T00:00:00"/>
    <s v="GCS1162011"/>
    <s v=" "/>
    <s v="Image URL"/>
    <s v="470"/>
    <s v="WOFF"/>
    <s v="CAOCC"/>
    <s v=" "/>
    <s v=" "/>
  </r>
  <r>
    <x v="1"/>
    <x v="1"/>
    <x v="1"/>
    <x v="2"/>
    <s v="Uncollect Acct Elect-Write Off"/>
    <n v="-474.95"/>
    <s v="USD"/>
    <s v="CS10250306"/>
    <x v="1"/>
    <s v=" "/>
    <s v="BRO"/>
    <s v="F3PCR56244"/>
    <s v="E"/>
    <s v=" "/>
    <d v="2020-12-18T00:00:00"/>
    <s v="GCS1212012"/>
    <s v=" "/>
    <s v="Image URL"/>
    <s v="470"/>
    <s v="WOFF"/>
    <s v="CAOCC"/>
    <s v=" "/>
    <s v=" "/>
  </r>
  <r>
    <x v="1"/>
    <x v="1"/>
    <x v="1"/>
    <x v="2"/>
    <s v="Uncollect Acct Elect-Write Off"/>
    <n v="-1560.09"/>
    <s v="USD"/>
    <s v="CS10252134"/>
    <x v="1"/>
    <s v=" "/>
    <s v="BRO"/>
    <s v="F3PCR56244"/>
    <s v="E"/>
    <s v=" "/>
    <d v="2020-12-30T00:00:00"/>
    <s v="GCS1292012"/>
    <s v=" "/>
    <s v="Image URL"/>
    <s v="470"/>
    <s v="WOFF"/>
    <s v="CAOCC"/>
    <s v=" "/>
    <s v=" "/>
  </r>
  <r>
    <x v="1"/>
    <x v="1"/>
    <x v="1"/>
    <x v="2"/>
    <s v="Uncollect Acct Elect-Write Off"/>
    <n v="-1752.96"/>
    <s v="USD"/>
    <s v="CS10250616"/>
    <x v="1"/>
    <s v=" "/>
    <s v="BRO"/>
    <s v="F3PCR56244"/>
    <s v="E"/>
    <s v=" "/>
    <d v="2020-12-21T00:00:00"/>
    <s v="GCS1232012"/>
    <s v=" "/>
    <s v="Image URL"/>
    <s v="470"/>
    <s v="WOFF"/>
    <s v="CAOCC"/>
    <s v=" "/>
    <s v=" "/>
  </r>
  <r>
    <x v="1"/>
    <x v="1"/>
    <x v="1"/>
    <x v="2"/>
    <s v="Uncollect Acct Elect-Write Off"/>
    <n v="-876.36"/>
    <s v="USD"/>
    <s v="CS10249512"/>
    <x v="1"/>
    <s v=" "/>
    <s v="BRO"/>
    <s v="F3PCR56244"/>
    <s v="E"/>
    <s v=" "/>
    <d v="2020-12-15T00:00:00"/>
    <s v="GCS1182012"/>
    <s v=" "/>
    <s v="Image URL"/>
    <s v="470"/>
    <s v="WOFF"/>
    <s v="CAOCC"/>
    <s v=" "/>
    <s v=" "/>
  </r>
  <r>
    <x v="0"/>
    <x v="6"/>
    <x v="1"/>
    <x v="2"/>
    <s v="Uncollect Acct Elect-Write Off"/>
    <n v="-6781.46"/>
    <s v="USD"/>
    <s v="CS10257414"/>
    <x v="1"/>
    <s v=" "/>
    <s v="BRO"/>
    <s v="F3PCR56244"/>
    <s v="E"/>
    <s v=" "/>
    <d v="2021-01-26T00:00:00"/>
    <s v="GCS1222101"/>
    <s v=" "/>
    <s v="Image URL"/>
    <s v="470"/>
    <s v="WOFF"/>
    <s v="CAOCC"/>
    <s v=" "/>
    <s v=" "/>
  </r>
  <r>
    <x v="0"/>
    <x v="3"/>
    <x v="1"/>
    <x v="0"/>
    <s v="Acc Prov For Uncollect Acc"/>
    <n v="-365.79"/>
    <s v="USD"/>
    <s v="CS10262590"/>
    <x v="1"/>
    <s v=" "/>
    <s v="BRO"/>
    <s v="F3PCR56244"/>
    <s v="E"/>
    <s v=" "/>
    <d v="2021-02-19T00:00:00"/>
    <s v="GCS1212102"/>
    <s v=" "/>
    <s v="Image URL"/>
    <s v="470"/>
    <s v="WOFF"/>
    <s v="CAOCC"/>
    <s v=" "/>
    <s v=" "/>
  </r>
  <r>
    <x v="0"/>
    <x v="3"/>
    <x v="1"/>
    <x v="2"/>
    <s v="Uncollect Acct Elect-Write Off"/>
    <n v="-51.11"/>
    <s v="USD"/>
    <s v="CS10261798"/>
    <x v="1"/>
    <s v=" "/>
    <s v="BRO"/>
    <s v="F3PCR56244"/>
    <s v="E"/>
    <s v=" "/>
    <d v="2021-02-12T00:00:00"/>
    <s v="GCS1152102"/>
    <s v=" "/>
    <s v="Image URL"/>
    <s v="470"/>
    <s v="WOFF"/>
    <s v="CAOCC"/>
    <s v=" "/>
    <s v=" "/>
  </r>
  <r>
    <x v="0"/>
    <x v="3"/>
    <x v="1"/>
    <x v="0"/>
    <s v="Acc Prov For Uncollect Acc"/>
    <n v="-484.16"/>
    <s v="USD"/>
    <s v="CS10262478"/>
    <x v="1"/>
    <s v=" "/>
    <s v="BRO"/>
    <s v="F3PCR56244"/>
    <s v="E"/>
    <s v=" "/>
    <d v="2021-02-18T00:00:00"/>
    <s v="GCS1202102"/>
    <s v=" "/>
    <s v="Image URL"/>
    <s v="470"/>
    <s v="WOFF"/>
    <s v="CAOCC"/>
    <s v=" "/>
    <s v=" "/>
  </r>
  <r>
    <x v="0"/>
    <x v="3"/>
    <x v="1"/>
    <x v="2"/>
    <s v="Uncollect Acct Elect-Write Off"/>
    <n v="-1443.77"/>
    <s v="USD"/>
    <s v="CS10261611"/>
    <x v="1"/>
    <s v=" "/>
    <s v="BRO"/>
    <s v="F3PCR56244"/>
    <s v="E"/>
    <s v=" "/>
    <d v="2021-02-11T00:00:00"/>
    <s v="GCS1142102"/>
    <s v=" "/>
    <s v="Image URL"/>
    <s v="470"/>
    <s v="WOFF"/>
    <s v="CAOCC"/>
    <s v=" "/>
    <s v=" "/>
  </r>
  <r>
    <x v="0"/>
    <x v="3"/>
    <x v="1"/>
    <x v="0"/>
    <s v="Acc Prov For Uncollect Acc"/>
    <n v="150.11000000000001"/>
    <s v="USD"/>
    <s v="CS10263158"/>
    <x v="1"/>
    <s v=" "/>
    <s v="BRO"/>
    <s v="F3PCR56244"/>
    <s v="E"/>
    <s v=" "/>
    <d v="2021-02-23T00:00:00"/>
    <s v="GCS1242102"/>
    <s v=" "/>
    <s v="Image URL"/>
    <s v="470"/>
    <s v="WOFF"/>
    <s v="CAOCC"/>
    <s v=" "/>
    <s v=" "/>
  </r>
  <r>
    <x v="0"/>
    <x v="2"/>
    <x v="1"/>
    <x v="2"/>
    <s v="Uncollect Acct Elect-Write Off"/>
    <n v="-6091.13"/>
    <s v="USD"/>
    <s v="CS10268909"/>
    <x v="1"/>
    <s v=" "/>
    <s v="BRO"/>
    <s v="F3PCR56244"/>
    <s v="E"/>
    <s v=" "/>
    <d v="2021-03-23T00:00:00"/>
    <s v="GCS1222103"/>
    <s v=" "/>
    <s v="Image URL"/>
    <s v="470"/>
    <s v="WOFF"/>
    <s v="CAOCC"/>
    <s v=" "/>
    <s v=" "/>
  </r>
  <r>
    <x v="0"/>
    <x v="2"/>
    <x v="1"/>
    <x v="0"/>
    <s v="Acc Prov For Uncollect Acc"/>
    <n v="417.26"/>
    <s v="USD"/>
    <s v="CS10266833"/>
    <x v="1"/>
    <s v=" "/>
    <s v="BRO"/>
    <s v="F3PCR56244"/>
    <s v="E"/>
    <s v=" "/>
    <d v="2021-03-09T00:00:00"/>
    <s v="GCS1102103"/>
    <s v=" "/>
    <s v="Image URL"/>
    <s v="470"/>
    <s v="WOFF"/>
    <s v="CAOCC"/>
    <s v=" "/>
    <s v=" "/>
  </r>
  <r>
    <x v="0"/>
    <x v="0"/>
    <x v="1"/>
    <x v="0"/>
    <s v="Acc Prov For Uncollect Acc"/>
    <n v="2377.91"/>
    <s v="USD"/>
    <s v="CS10274995"/>
    <x v="1"/>
    <s v=" "/>
    <s v="BRO"/>
    <s v="F3PCR56244"/>
    <s v="E"/>
    <s v=" "/>
    <d v="2021-04-19T00:00:00"/>
    <s v="GCS1182104"/>
    <s v=" "/>
    <s v="Image URL"/>
    <s v="470"/>
    <s v="WOFF"/>
    <s v="CAOCC"/>
    <s v=" "/>
    <s v=" "/>
  </r>
  <r>
    <x v="0"/>
    <x v="0"/>
    <x v="1"/>
    <x v="2"/>
    <s v="Uncollect Acct Elect-Write Off"/>
    <n v="-2341.16"/>
    <s v="USD"/>
    <s v="CS10275365"/>
    <x v="1"/>
    <s v=" "/>
    <s v="BRO"/>
    <s v="F3PCR56244"/>
    <s v="E"/>
    <s v=" "/>
    <d v="2021-04-21T00:00:00"/>
    <s v="GCS1202104"/>
    <s v=" "/>
    <s v="Image URL"/>
    <s v="470"/>
    <s v="WOFF"/>
    <s v="CAOCC"/>
    <s v=" "/>
    <s v=" "/>
  </r>
  <r>
    <x v="0"/>
    <x v="0"/>
    <x v="1"/>
    <x v="0"/>
    <s v="Acc Prov For Uncollect Acc"/>
    <n v="-231.92"/>
    <s v="USD"/>
    <s v="CS10274776"/>
    <x v="1"/>
    <s v=" "/>
    <s v="BRO"/>
    <s v="F3PCR56244"/>
    <s v="E"/>
    <s v=" "/>
    <d v="2021-04-16T00:00:00"/>
    <s v="GCS1162104"/>
    <s v=" "/>
    <s v="Image URL"/>
    <s v="470"/>
    <s v="WOFF"/>
    <s v="CAOCC"/>
    <s v=" "/>
    <s v=" "/>
  </r>
  <r>
    <x v="0"/>
    <x v="0"/>
    <x v="1"/>
    <x v="2"/>
    <s v="Uncollect Acct Elect-Write Off"/>
    <n v="-2548.1999999999998"/>
    <s v="USD"/>
    <s v="CS10276488"/>
    <x v="1"/>
    <s v=" "/>
    <s v="BRO"/>
    <s v="F3PCR56244"/>
    <s v="E"/>
    <s v=" "/>
    <d v="2021-04-28T00:00:00"/>
    <s v="GCS1262104"/>
    <s v=" "/>
    <s v="Image URL"/>
    <s v="470"/>
    <s v="WOFF"/>
    <s v="CAOCC"/>
    <s v=" "/>
    <s v=" "/>
  </r>
  <r>
    <x v="1"/>
    <x v="3"/>
    <x v="1"/>
    <x v="2"/>
    <s v="Uncollect Acct Elect-Write Off"/>
    <n v="238.59"/>
    <s v="USD"/>
    <s v="CS10186896"/>
    <x v="1"/>
    <s v=" "/>
    <s v="LSV"/>
    <s v="F3PCR56244"/>
    <s v="G"/>
    <s v=" "/>
    <d v="2020-02-19T00:00:00"/>
    <s v="GCS1202002"/>
    <s v=" "/>
    <s v="Image URL"/>
    <s v="470"/>
    <s v="WOFF"/>
    <s v="CAOCC"/>
    <s v=" "/>
    <s v=" "/>
  </r>
  <r>
    <x v="1"/>
    <x v="3"/>
    <x v="1"/>
    <x v="2"/>
    <s v="Uncollect Acct Elect-Write Off"/>
    <n v="1089.54"/>
    <s v="USD"/>
    <s v="CS10187342"/>
    <x v="1"/>
    <s v=" "/>
    <s v="LSV"/>
    <s v="F3PCR56244"/>
    <s v="G"/>
    <s v=" "/>
    <d v="2020-02-21T00:00:00"/>
    <s v="GCS1222002"/>
    <s v=" "/>
    <s v="Image URL"/>
    <s v="470"/>
    <s v="WOFF"/>
    <s v="CAOCC"/>
    <s v=" "/>
    <s v=" "/>
  </r>
  <r>
    <x v="1"/>
    <x v="3"/>
    <x v="1"/>
    <x v="2"/>
    <s v="Uncollect Acct Elect-Write Off"/>
    <n v="24.49"/>
    <s v="USD"/>
    <s v="CS10185753"/>
    <x v="1"/>
    <s v=" "/>
    <s v="LSV"/>
    <s v="F3PCR56244"/>
    <s v="G"/>
    <s v=" "/>
    <d v="2020-02-12T00:00:00"/>
    <s v="GCS1142002"/>
    <s v=" "/>
    <s v="Image URL"/>
    <s v="470"/>
    <s v="WOFF"/>
    <s v="CAOCC"/>
    <s v=" "/>
    <s v=" "/>
  </r>
  <r>
    <x v="1"/>
    <x v="2"/>
    <x v="1"/>
    <x v="2"/>
    <s v="Uncollect Acct Elect-Write Off"/>
    <n v="-269.08999999999997"/>
    <s v="USD"/>
    <s v="CS10192384"/>
    <x v="1"/>
    <s v=" "/>
    <s v="LSV"/>
    <s v="F3PCR56244"/>
    <s v="G"/>
    <s v=" "/>
    <d v="2020-03-17T00:00:00"/>
    <s v="GCS1162003"/>
    <s v=" "/>
    <s v="Image URL"/>
    <s v="470"/>
    <s v="WOFF"/>
    <s v="CAOCC"/>
    <s v=" "/>
    <s v=" "/>
  </r>
  <r>
    <x v="1"/>
    <x v="2"/>
    <x v="1"/>
    <x v="2"/>
    <s v="Uncollect Acct Elect-Write Off"/>
    <n v="-32.380000000000003"/>
    <s v="USD"/>
    <s v="CS10192519"/>
    <x v="1"/>
    <s v=" "/>
    <s v="LSV"/>
    <s v="F3PCR56244"/>
    <s v="G"/>
    <s v=" "/>
    <d v="2020-03-18T00:00:00"/>
    <s v="GCS1172003"/>
    <s v=" "/>
    <s v="Image URL"/>
    <s v="470"/>
    <s v="WOFF"/>
    <s v="CAOCC"/>
    <s v=" "/>
    <s v=" "/>
  </r>
  <r>
    <x v="1"/>
    <x v="0"/>
    <x v="1"/>
    <x v="2"/>
    <s v="Uncollect Acct Elect-Write Off"/>
    <n v="-99.94"/>
    <s v="USD"/>
    <s v="CS10198132"/>
    <x v="1"/>
    <s v=" "/>
    <s v="LSV"/>
    <s v="F3PCR56244"/>
    <s v="G"/>
    <s v=" "/>
    <d v="2020-04-06T00:00:00"/>
    <s v="GCS1092004"/>
    <s v=" "/>
    <s v="Image URL"/>
    <s v="470"/>
    <s v="WOFF"/>
    <s v="CAOCC"/>
    <s v=" "/>
    <s v=" "/>
  </r>
  <r>
    <x v="1"/>
    <x v="0"/>
    <x v="1"/>
    <x v="2"/>
    <s v="Uncollect Acct Elect-Write Off"/>
    <n v="-8.8699999999999992"/>
    <s v="USD"/>
    <s v="CS10199233"/>
    <x v="1"/>
    <s v=" "/>
    <s v="LSV"/>
    <s v="F3PCR56244"/>
    <s v="G"/>
    <s v=" "/>
    <d v="2020-04-16T00:00:00"/>
    <s v="GCS1182004"/>
    <s v=" "/>
    <s v="Image URL"/>
    <s v="470"/>
    <s v="WOFF"/>
    <s v="CAOCC"/>
    <s v=" "/>
    <s v=" "/>
  </r>
  <r>
    <x v="1"/>
    <x v="7"/>
    <x v="1"/>
    <x v="2"/>
    <s v="Uncollect Acct Elect-Write Off"/>
    <n v="-70.19"/>
    <s v="USD"/>
    <s v="CS10206850"/>
    <x v="1"/>
    <s v=" "/>
    <s v="LSV"/>
    <s v="F3PCR56244"/>
    <s v="G"/>
    <s v=" "/>
    <d v="2020-05-27T00:00:00"/>
    <s v="GCS1242005"/>
    <s v=" "/>
    <s v="Image URL"/>
    <s v="470"/>
    <s v="WOFF"/>
    <s v="CAOCC"/>
    <s v=" "/>
    <s v=" "/>
  </r>
  <r>
    <x v="1"/>
    <x v="7"/>
    <x v="1"/>
    <x v="2"/>
    <s v="Uncollect Acct Elect-Write Off"/>
    <n v="-262.11"/>
    <s v="USD"/>
    <s v="CS10203833"/>
    <x v="1"/>
    <s v=" "/>
    <s v="LSV"/>
    <s v="F3PCR56244"/>
    <s v="G"/>
    <s v=" "/>
    <d v="2020-05-07T00:00:00"/>
    <s v="GCS1082005"/>
    <s v=" "/>
    <s v="Image URL"/>
    <s v="470"/>
    <s v="WOFF"/>
    <s v="CAOCC"/>
    <s v=" "/>
    <s v=" "/>
  </r>
  <r>
    <x v="1"/>
    <x v="4"/>
    <x v="1"/>
    <x v="2"/>
    <s v="Uncollect Acct Elect-Write Off"/>
    <n v="-99.28"/>
    <s v="USD"/>
    <s v="CS10211125"/>
    <x v="1"/>
    <s v=" "/>
    <s v="LSV"/>
    <s v="F3PCR56244"/>
    <s v="G"/>
    <s v=" "/>
    <d v="2020-06-12T00:00:00"/>
    <s v="GCS1152006"/>
    <s v=" "/>
    <s v="Image URL"/>
    <s v="470"/>
    <s v="WOFF"/>
    <s v="CAOCC"/>
    <s v=" "/>
    <s v=" "/>
  </r>
  <r>
    <x v="1"/>
    <x v="8"/>
    <x v="1"/>
    <x v="2"/>
    <s v="Uncollect Acct Elect-Write Off"/>
    <n v="-116.61"/>
    <s v="USD"/>
    <s v="CS10217266"/>
    <x v="1"/>
    <s v=" "/>
    <s v="LSV"/>
    <s v="F3PCR56244"/>
    <s v="G"/>
    <s v=" "/>
    <d v="2020-07-01T00:00:00"/>
    <s v="GCS1062007"/>
    <s v=" "/>
    <s v="Image URL"/>
    <s v="470"/>
    <s v="WOFF"/>
    <s v="CAOCC"/>
    <s v=" "/>
    <s v=" "/>
  </r>
  <r>
    <x v="1"/>
    <x v="8"/>
    <x v="1"/>
    <x v="2"/>
    <s v="Uncollect Acct Elect-Write Off"/>
    <n v="-68.84"/>
    <s v="USD"/>
    <s v="CS10217266"/>
    <x v="1"/>
    <s v=" "/>
    <s v="LSV"/>
    <s v="F3PCR56244"/>
    <s v="G"/>
    <s v=" "/>
    <d v="2020-07-09T00:00:00"/>
    <s v="GCS1122007"/>
    <s v=" "/>
    <s v="Image URL"/>
    <s v="470"/>
    <s v="WOFF"/>
    <s v="CAOCC"/>
    <s v=" "/>
    <s v=" "/>
  </r>
  <r>
    <x v="1"/>
    <x v="8"/>
    <x v="1"/>
    <x v="2"/>
    <s v="Uncollect Acct Elect-Write Off"/>
    <n v="-17.37"/>
    <s v="USD"/>
    <s v="CS10218537"/>
    <x v="1"/>
    <s v=" "/>
    <s v="LSV"/>
    <s v="F3PCR56244"/>
    <s v="G"/>
    <s v=" "/>
    <d v="2020-07-20T00:00:00"/>
    <s v="GCS1212007"/>
    <s v=" "/>
    <s v="Image URL"/>
    <s v="470"/>
    <s v="WOFF"/>
    <s v="CAOCC"/>
    <s v=" "/>
    <s v=" "/>
  </r>
  <r>
    <x v="1"/>
    <x v="9"/>
    <x v="1"/>
    <x v="2"/>
    <s v="Uncollect Acct Elect-Write Off"/>
    <n v="-23.98"/>
    <s v="USD"/>
    <s v="CS10223728"/>
    <x v="1"/>
    <s v=" "/>
    <s v="LSV"/>
    <s v="F3PCR56244"/>
    <s v="G"/>
    <s v=" "/>
    <d v="2020-08-12T00:00:00"/>
    <s v="GCS1152008"/>
    <s v=" "/>
    <s v="Image URL"/>
    <s v="470"/>
    <s v="WOFF"/>
    <s v="CAOCC"/>
    <s v=" "/>
    <s v=" "/>
  </r>
  <r>
    <x v="1"/>
    <x v="9"/>
    <x v="1"/>
    <x v="2"/>
    <s v="Uncollect Acct Elect-Write Off"/>
    <n v="-860.29"/>
    <s v="USD"/>
    <s v="CS10225625"/>
    <x v="1"/>
    <s v=" "/>
    <s v="LSV"/>
    <s v="F3PCR56244"/>
    <s v="G"/>
    <s v=" "/>
    <d v="2020-08-25T00:00:00"/>
    <s v="GCS1262008"/>
    <s v=" "/>
    <s v="Image URL"/>
    <s v="470"/>
    <s v="WOFF"/>
    <s v="CAOCC"/>
    <s v=" "/>
    <s v=" "/>
  </r>
  <r>
    <x v="1"/>
    <x v="9"/>
    <x v="1"/>
    <x v="2"/>
    <s v="Uncollect Acct Elect-Write Off"/>
    <n v="-87.82"/>
    <s v="USD"/>
    <s v="CS10224363"/>
    <x v="1"/>
    <s v=" "/>
    <s v="LSV"/>
    <s v="F3PCR56244"/>
    <s v="G"/>
    <s v=" "/>
    <d v="2020-08-17T00:00:00"/>
    <s v="GCS1192008"/>
    <s v=" "/>
    <s v="Image URL"/>
    <s v="470"/>
    <s v="WOFF"/>
    <s v="CAOCC"/>
    <s v=" "/>
    <s v=" "/>
  </r>
  <r>
    <x v="1"/>
    <x v="10"/>
    <x v="1"/>
    <x v="2"/>
    <s v="Uncollect Acct Elect-Write Off"/>
    <n v="-146.38"/>
    <s v="USD"/>
    <s v="CS10231173"/>
    <x v="1"/>
    <s v=" "/>
    <s v="LSV"/>
    <s v="F3PCR56244"/>
    <s v="G"/>
    <s v=" "/>
    <d v="2020-09-22T00:00:00"/>
    <s v="GCS1242009"/>
    <s v=" "/>
    <s v="Image URL"/>
    <s v="470"/>
    <s v="WOFF"/>
    <s v="CAOCC"/>
    <s v=" "/>
    <s v=" "/>
  </r>
  <r>
    <x v="1"/>
    <x v="11"/>
    <x v="1"/>
    <x v="2"/>
    <s v="Uncollect Acct Elect-Write Off"/>
    <n v="-68.78"/>
    <s v="USD"/>
    <s v="CS10235974"/>
    <x v="1"/>
    <s v=" "/>
    <s v="LSV"/>
    <s v="F3PCR56244"/>
    <s v="G"/>
    <s v=" "/>
    <d v="2020-10-03T00:00:00"/>
    <s v="GCS1092010"/>
    <s v=" "/>
    <s v="Image URL"/>
    <s v="470"/>
    <s v="WOFF"/>
    <s v="CAOCC"/>
    <s v=" "/>
    <s v=" "/>
  </r>
  <r>
    <x v="1"/>
    <x v="11"/>
    <x v="1"/>
    <x v="2"/>
    <s v="Uncollect Acct Elect-Write Off"/>
    <n v="125.13"/>
    <s v="USD"/>
    <s v="CS10235974"/>
    <x v="1"/>
    <s v=" "/>
    <s v="LSV"/>
    <s v="F3PCR56244"/>
    <s v="G"/>
    <s v=" "/>
    <d v="2020-10-02T00:00:00"/>
    <s v="GCS1082010"/>
    <s v=" "/>
    <s v="Image URL"/>
    <s v="470"/>
    <s v="WOFF"/>
    <s v="CAOCC"/>
    <s v=" "/>
    <s v=" "/>
  </r>
  <r>
    <x v="1"/>
    <x v="11"/>
    <x v="1"/>
    <x v="2"/>
    <s v="Uncollect Acct Elect-Write Off"/>
    <n v="244.3"/>
    <s v="USD"/>
    <s v="CS10237208"/>
    <x v="1"/>
    <s v=" "/>
    <s v="LSV"/>
    <s v="F3PCR56244"/>
    <s v="G"/>
    <s v=" "/>
    <d v="2020-10-19T00:00:00"/>
    <s v="GCS1222010"/>
    <s v=" "/>
    <s v="Image URL"/>
    <s v="470"/>
    <s v="WOFF"/>
    <s v="CAOCC"/>
    <s v=" "/>
    <s v=" "/>
  </r>
  <r>
    <x v="1"/>
    <x v="5"/>
    <x v="1"/>
    <x v="2"/>
    <s v="Uncollect Acct Elect-Write Off"/>
    <n v="-371.8"/>
    <s v="USD"/>
    <s v="CS10244357"/>
    <x v="1"/>
    <s v=" "/>
    <s v="LSV"/>
    <s v="F3PCR56244"/>
    <s v="G"/>
    <s v=" "/>
    <d v="2020-11-23T00:00:00"/>
    <s v="GCS1252011"/>
    <s v=" "/>
    <s v="Image URL"/>
    <s v="470"/>
    <s v="WOFF"/>
    <s v="CAOCC"/>
    <s v=" "/>
    <s v=" "/>
  </r>
  <r>
    <x v="1"/>
    <x v="5"/>
    <x v="1"/>
    <x v="2"/>
    <s v="Uncollect Acct Elect-Write Off"/>
    <n v="-496.09"/>
    <s v="USD"/>
    <s v="CS10241980"/>
    <x v="1"/>
    <s v=" "/>
    <s v="LSV"/>
    <s v="F3PCR56244"/>
    <s v="G"/>
    <s v=" "/>
    <d v="2020-11-03T00:00:00"/>
    <s v="GCS1082011"/>
    <s v=" "/>
    <s v="Image URL"/>
    <s v="470"/>
    <s v="WOFF"/>
    <s v="CAOCC"/>
    <s v=" "/>
    <s v=" "/>
  </r>
  <r>
    <x v="1"/>
    <x v="1"/>
    <x v="1"/>
    <x v="2"/>
    <s v="Uncollect Acct Elect-Write Off"/>
    <n v="-553.25"/>
    <s v="USD"/>
    <s v="CS10248249"/>
    <x v="1"/>
    <s v=" "/>
    <s v="LSV"/>
    <s v="F3PCR56244"/>
    <s v="G"/>
    <s v=" "/>
    <d v="2020-12-08T00:00:00"/>
    <s v="GCS1122012"/>
    <s v=" "/>
    <s v="Image URL"/>
    <s v="470"/>
    <s v="WOFF"/>
    <s v="CAOCC"/>
    <s v=" "/>
    <s v=" "/>
  </r>
  <r>
    <x v="1"/>
    <x v="1"/>
    <x v="1"/>
    <x v="2"/>
    <s v="Uncollect Acct Elect-Write Off"/>
    <n v="-164.73"/>
    <s v="USD"/>
    <s v="CS10248021"/>
    <x v="1"/>
    <s v=" "/>
    <s v="LSV"/>
    <s v="F3PCR56244"/>
    <s v="G"/>
    <s v=" "/>
    <d v="2020-12-01T00:00:00"/>
    <s v="GCS1062012"/>
    <s v=" "/>
    <s v="Image URL"/>
    <s v="470"/>
    <s v="WOFF"/>
    <s v="CAOCC"/>
    <s v=" "/>
    <s v=" "/>
  </r>
  <r>
    <x v="0"/>
    <x v="6"/>
    <x v="1"/>
    <x v="2"/>
    <s v="Uncollect Acct Elect-Write Off"/>
    <n v="930.69"/>
    <s v="USD"/>
    <s v="CS10256461"/>
    <x v="1"/>
    <s v=" "/>
    <s v="LSV"/>
    <s v="F3PCR56244"/>
    <s v="G"/>
    <s v=" "/>
    <d v="2021-01-04T00:00:00"/>
    <s v="GCS1032101"/>
    <s v=" "/>
    <s v="Image URL"/>
    <s v="470"/>
    <s v="WOFF"/>
    <s v="CAOCC"/>
    <s v=" "/>
    <s v=" "/>
  </r>
  <r>
    <x v="0"/>
    <x v="6"/>
    <x v="1"/>
    <x v="2"/>
    <s v="Uncollect Acct Elect-Write Off"/>
    <n v="-177.19"/>
    <s v="USD"/>
    <s v="CS10256461"/>
    <x v="1"/>
    <s v=" "/>
    <s v="LSV"/>
    <s v="F3PCR56244"/>
    <s v="G"/>
    <s v=" "/>
    <d v="2021-01-18T00:00:00"/>
    <s v="GCS1152101"/>
    <s v=" "/>
    <s v="Image URL"/>
    <s v="470"/>
    <s v="WOFF"/>
    <s v="CAOCC"/>
    <s v=" "/>
    <s v=" "/>
  </r>
  <r>
    <x v="0"/>
    <x v="6"/>
    <x v="1"/>
    <x v="2"/>
    <s v="Uncollect Acct Elect-Write Off"/>
    <n v="-43.39"/>
    <s v="USD"/>
    <s v="CS10256519"/>
    <x v="1"/>
    <s v=" "/>
    <s v="LSV"/>
    <s v="F3PCR56244"/>
    <s v="G"/>
    <s v=" "/>
    <d v="2021-01-21T00:00:00"/>
    <s v="GCS1182101"/>
    <s v=" "/>
    <s v="Image URL"/>
    <s v="470"/>
    <s v="WOFF"/>
    <s v="CAOCC"/>
    <s v=" "/>
    <s v=" "/>
  </r>
  <r>
    <x v="0"/>
    <x v="3"/>
    <x v="1"/>
    <x v="0"/>
    <s v="Acc Prov For Uncollect Acc"/>
    <n v="95.49"/>
    <s v="USD"/>
    <s v="CS10260869"/>
    <x v="1"/>
    <s v=" "/>
    <s v="LSV"/>
    <s v="F3PCR56244"/>
    <s v="G"/>
    <s v=" "/>
    <d v="2021-02-03T00:00:00"/>
    <s v="GCS1072102"/>
    <s v=" "/>
    <s v="Image URL"/>
    <s v="470"/>
    <s v="WOFF"/>
    <s v="CAOCC"/>
    <s v=" "/>
    <s v=" "/>
  </r>
  <r>
    <x v="0"/>
    <x v="3"/>
    <x v="1"/>
    <x v="0"/>
    <s v="Acc Prov For Uncollect Acc"/>
    <n v="176.92"/>
    <s v="USD"/>
    <s v="CS10260869"/>
    <x v="1"/>
    <s v=" "/>
    <s v="LSV"/>
    <s v="F3PCR56244"/>
    <s v="G"/>
    <s v=" "/>
    <d v="2021-02-02T00:00:00"/>
    <s v="GCS1062102"/>
    <s v=" "/>
    <s v="Image URL"/>
    <s v="470"/>
    <s v="WOFF"/>
    <s v="CAOCC"/>
    <s v=" "/>
    <s v=" "/>
  </r>
  <r>
    <x v="0"/>
    <x v="3"/>
    <x v="1"/>
    <x v="2"/>
    <s v="Uncollect Acct Elect-Write Off"/>
    <n v="-58.76"/>
    <s v="USD"/>
    <s v="CS10264242"/>
    <x v="1"/>
    <s v=" "/>
    <s v="LSV"/>
    <s v="F3PCR56244"/>
    <s v="G"/>
    <s v=" "/>
    <d v="2021-02-26T00:00:00"/>
    <s v="GCS1272102"/>
    <s v=" "/>
    <s v="Image URL"/>
    <s v="470"/>
    <s v="WOFF"/>
    <s v="CAOCC"/>
    <s v=" "/>
    <s v=" "/>
  </r>
  <r>
    <x v="0"/>
    <x v="3"/>
    <x v="1"/>
    <x v="2"/>
    <s v="Uncollect Acct Elect-Write Off"/>
    <n v="-69.03"/>
    <s v="USD"/>
    <s v="CS10263801"/>
    <x v="1"/>
    <s v=" "/>
    <s v="LSV"/>
    <s v="F3PCR56244"/>
    <s v="G"/>
    <s v=" "/>
    <d v="2021-02-25T00:00:00"/>
    <s v="GCS1262102"/>
    <s v=" "/>
    <s v="Image URL"/>
    <s v="470"/>
    <s v="WOFF"/>
    <s v="CAOCC"/>
    <s v=" "/>
    <s v=" "/>
  </r>
  <r>
    <x v="0"/>
    <x v="2"/>
    <x v="1"/>
    <x v="0"/>
    <s v="Acc Prov For Uncollect Acc"/>
    <n v="93.32"/>
    <s v="USD"/>
    <s v="CS10266396"/>
    <x v="1"/>
    <s v=" "/>
    <s v="LSV"/>
    <s v="F3PCR56244"/>
    <s v="G"/>
    <s v=" "/>
    <d v="2021-03-03T00:00:00"/>
    <s v="GCS1052103"/>
    <s v=" "/>
    <s v="Image URL"/>
    <s v="470"/>
    <s v="WOFF"/>
    <s v="CAOCC"/>
    <s v=" "/>
    <s v=" "/>
  </r>
  <r>
    <x v="0"/>
    <x v="2"/>
    <x v="1"/>
    <x v="2"/>
    <s v="Uncollect Acct Elect-Write Off"/>
    <n v="-159.84"/>
    <s v="USD"/>
    <s v="CS10267010"/>
    <x v="1"/>
    <s v=" "/>
    <s v="LSV"/>
    <s v="F3PCR56244"/>
    <s v="G"/>
    <s v=" "/>
    <d v="2021-03-10T00:00:00"/>
    <s v="GCS1112103"/>
    <s v=" "/>
    <s v="Image URL"/>
    <s v="470"/>
    <s v="WOFF"/>
    <s v="CAOCC"/>
    <s v=" "/>
    <s v=" "/>
  </r>
  <r>
    <x v="0"/>
    <x v="2"/>
    <x v="1"/>
    <x v="2"/>
    <s v="Uncollect Acct Elect-Write Off"/>
    <n v="-142.49"/>
    <s v="USD"/>
    <s v="CS10266833"/>
    <x v="1"/>
    <s v=" "/>
    <s v="LSV"/>
    <s v="F3PCR56244"/>
    <s v="G"/>
    <s v=" "/>
    <d v="2021-03-09T00:00:00"/>
    <s v="GCS1102103"/>
    <s v=" "/>
    <s v="Image URL"/>
    <s v="470"/>
    <s v="WOFF"/>
    <s v="CAOCC"/>
    <s v=" "/>
    <s v=" "/>
  </r>
  <r>
    <x v="0"/>
    <x v="2"/>
    <x v="1"/>
    <x v="2"/>
    <s v="Uncollect Acct Elect-Write Off"/>
    <n v="-40.69"/>
    <s v="USD"/>
    <s v="CS10267195"/>
    <x v="1"/>
    <s v=" "/>
    <s v="LSV"/>
    <s v="F3PCR56244"/>
    <s v="G"/>
    <s v=" "/>
    <d v="2021-03-11T00:00:00"/>
    <s v="GCS1122103"/>
    <s v=" "/>
    <s v="Image URL"/>
    <s v="470"/>
    <s v="WOFF"/>
    <s v="CAOCC"/>
    <s v=" "/>
    <s v=" "/>
  </r>
  <r>
    <x v="0"/>
    <x v="0"/>
    <x v="1"/>
    <x v="2"/>
    <s v="Uncollect Acct Elect-Write Off"/>
    <n v="-548.58000000000004"/>
    <s v="USD"/>
    <s v="CS10275525"/>
    <x v="1"/>
    <s v=" "/>
    <s v="LSV"/>
    <s v="F3PCR56244"/>
    <s v="G"/>
    <s v=" "/>
    <d v="2021-04-22T00:00:00"/>
    <s v="GCS1212104"/>
    <s v=" "/>
    <s v="Image URL"/>
    <s v="470"/>
    <s v="WOFF"/>
    <s v="CAOCC"/>
    <s v=" "/>
    <s v=" "/>
  </r>
  <r>
    <x v="0"/>
    <x v="0"/>
    <x v="1"/>
    <x v="2"/>
    <s v="Uncollect Acct Elect-Write Off"/>
    <n v="-60.4"/>
    <s v="USD"/>
    <s v="CS10273647"/>
    <x v="1"/>
    <s v=" "/>
    <s v="LSV"/>
    <s v="F3PCR56244"/>
    <s v="G"/>
    <s v=" "/>
    <d v="2021-04-05T00:00:00"/>
    <s v="GCS1062104"/>
    <s v=" "/>
    <s v="Image URL"/>
    <s v="470"/>
    <s v="WOFF"/>
    <s v="CAOCC"/>
    <s v=" "/>
    <s v=" "/>
  </r>
  <r>
    <x v="0"/>
    <x v="0"/>
    <x v="1"/>
    <x v="0"/>
    <s v="Acc Prov For Uncollect Acc"/>
    <n v="32.71"/>
    <s v="USD"/>
    <s v="CS10274231"/>
    <x v="1"/>
    <s v=" "/>
    <s v="LSV"/>
    <s v="F3PCR56244"/>
    <s v="G"/>
    <s v=" "/>
    <d v="2021-04-13T00:00:00"/>
    <s v="GCS1132104"/>
    <s v=" "/>
    <s v="Image URL"/>
    <s v="470"/>
    <s v="WOFF"/>
    <s v="CAOCC"/>
    <s v=" "/>
    <s v=" "/>
  </r>
  <r>
    <x v="1"/>
    <x v="6"/>
    <x v="1"/>
    <x v="2"/>
    <s v="Uncollect Acct Elect-Write Off"/>
    <n v="12091.95"/>
    <s v="USD"/>
    <s v="CS10180445"/>
    <x v="1"/>
    <s v=" "/>
    <s v="LSV"/>
    <s v="F3PCR56244"/>
    <s v="E"/>
    <s v=" "/>
    <d v="2020-01-02T00:00:00"/>
    <s v="GCS1052001"/>
    <s v=" "/>
    <s v="Image URL"/>
    <s v="470"/>
    <s v="WOFF"/>
    <s v="CAOCC"/>
    <s v=" "/>
    <s v=" "/>
  </r>
  <r>
    <x v="1"/>
    <x v="6"/>
    <x v="1"/>
    <x v="2"/>
    <s v="Uncollect Acct Elect-Write Off"/>
    <n v="12873.97"/>
    <s v="USD"/>
    <s v="CS10180445"/>
    <x v="1"/>
    <s v=" "/>
    <s v="LSV"/>
    <s v="F3PCR56244"/>
    <s v="E"/>
    <s v=" "/>
    <d v="2020-01-16T00:00:00"/>
    <s v="GCS1172001"/>
    <s v=" "/>
    <s v="Image URL"/>
    <s v="470"/>
    <s v="WOFF"/>
    <s v="CAOCC"/>
    <s v=" "/>
    <s v=" "/>
  </r>
  <r>
    <x v="1"/>
    <x v="6"/>
    <x v="1"/>
    <x v="2"/>
    <s v="Uncollect Acct Elect-Write Off"/>
    <n v="13318.65"/>
    <s v="USD"/>
    <s v="CS10182810"/>
    <x v="1"/>
    <s v=" "/>
    <s v="LSV"/>
    <s v="F3PCR56244"/>
    <s v="E"/>
    <s v=" "/>
    <d v="2020-01-31T00:00:00"/>
    <s v="GCS1302001"/>
    <s v=" "/>
    <s v="Image URL"/>
    <s v="470"/>
    <s v="WOFF"/>
    <s v="CAOCC"/>
    <s v=" "/>
    <s v=" "/>
  </r>
  <r>
    <x v="1"/>
    <x v="6"/>
    <x v="1"/>
    <x v="2"/>
    <s v="Uncollect Acct Elect-Write Off"/>
    <n v="5639.94"/>
    <s v="USD"/>
    <s v="CS10180445"/>
    <x v="1"/>
    <s v=" "/>
    <s v="LSV"/>
    <s v="F3PCR56244"/>
    <s v="E"/>
    <s v=" "/>
    <d v="2020-01-15T00:00:00"/>
    <s v="GCS1162001"/>
    <s v=" "/>
    <s v="Image URL"/>
    <s v="470"/>
    <s v="WOFF"/>
    <s v="CAOCC"/>
    <s v=" "/>
    <s v=" "/>
  </r>
  <r>
    <x v="1"/>
    <x v="3"/>
    <x v="1"/>
    <x v="2"/>
    <s v="Uncollect Acct Elect-Write Off"/>
    <n v="1026.75"/>
    <s v="USD"/>
    <s v="CS10186368"/>
    <x v="1"/>
    <s v=" "/>
    <s v="LSV"/>
    <s v="F3PCR56244"/>
    <s v="E"/>
    <s v=" "/>
    <d v="2020-02-17T00:00:00"/>
    <s v="GCS1182002"/>
    <s v=" "/>
    <s v="Image URL"/>
    <s v="470"/>
    <s v="WOFF"/>
    <s v="CAOCC"/>
    <s v=" "/>
    <s v=" "/>
  </r>
  <r>
    <x v="1"/>
    <x v="3"/>
    <x v="1"/>
    <x v="2"/>
    <s v="Uncollect Acct Elect-Write Off"/>
    <n v="4167.45"/>
    <s v="USD"/>
    <s v="CS10185358"/>
    <x v="1"/>
    <s v=" "/>
    <s v="LSV"/>
    <s v="F3PCR56244"/>
    <s v="E"/>
    <s v=" "/>
    <d v="2020-02-04T00:00:00"/>
    <s v="GCS1072002"/>
    <s v=" "/>
    <s v="Image URL"/>
    <s v="470"/>
    <s v="WOFF"/>
    <s v="CAOCC"/>
    <s v=" "/>
    <s v=" "/>
  </r>
  <r>
    <x v="1"/>
    <x v="3"/>
    <x v="1"/>
    <x v="2"/>
    <s v="Uncollect Acct Elect-Write Off"/>
    <n v="4955.41"/>
    <s v="USD"/>
    <s v="CS10187755"/>
    <x v="1"/>
    <s v=" "/>
    <s v="LSV"/>
    <s v="F3PCR56244"/>
    <s v="E"/>
    <s v=" "/>
    <d v="2020-02-25T00:00:00"/>
    <s v="GCS1252002"/>
    <s v=" "/>
    <s v="Image URL"/>
    <s v="470"/>
    <s v="WOFF"/>
    <s v="CAOCC"/>
    <s v=" "/>
    <s v=" "/>
  </r>
  <r>
    <x v="1"/>
    <x v="2"/>
    <x v="1"/>
    <x v="2"/>
    <s v="Uncollect Acct Elect-Write Off"/>
    <n v="2540.39"/>
    <s v="USD"/>
    <s v="CS10191250"/>
    <x v="1"/>
    <s v=" "/>
    <s v="LSV"/>
    <s v="F3PCR56244"/>
    <s v="E"/>
    <s v=" "/>
    <d v="2020-03-03T00:00:00"/>
    <s v="GCS1052003"/>
    <s v=" "/>
    <s v="Image URL"/>
    <s v="470"/>
    <s v="WOFF"/>
    <s v="CAOCC"/>
    <s v=" "/>
    <s v=" "/>
  </r>
  <r>
    <x v="1"/>
    <x v="2"/>
    <x v="1"/>
    <x v="2"/>
    <s v="Uncollect Acct Elect-Write Off"/>
    <n v="-2848.12"/>
    <s v="USD"/>
    <s v="CS10193041"/>
    <x v="1"/>
    <s v=" "/>
    <s v="LSV"/>
    <s v="F3PCR56244"/>
    <s v="E"/>
    <s v=" "/>
    <d v="2020-03-20T00:00:00"/>
    <s v="GCS1192003"/>
    <s v=" "/>
    <s v="Image URL"/>
    <s v="470"/>
    <s v="WOFF"/>
    <s v="CAOCC"/>
    <s v=" "/>
    <s v=" "/>
  </r>
  <r>
    <x v="1"/>
    <x v="2"/>
    <x v="1"/>
    <x v="2"/>
    <s v="Uncollect Acct Elect-Write Off"/>
    <n v="-3558.26"/>
    <s v="USD"/>
    <s v="CS10194824"/>
    <x v="1"/>
    <s v=" "/>
    <s v="LSV"/>
    <s v="F3PCR56244"/>
    <s v="E"/>
    <s v=" "/>
    <d v="2020-03-30T00:00:00"/>
    <s v="GCS1312003"/>
    <s v=" "/>
    <s v="Image URL"/>
    <s v="470"/>
    <s v="WOFF"/>
    <s v="CAOCC"/>
    <s v=" "/>
    <s v=" "/>
  </r>
  <r>
    <x v="1"/>
    <x v="2"/>
    <x v="1"/>
    <x v="2"/>
    <s v="Uncollect Acct Elect-Write Off"/>
    <n v="7514.47"/>
    <s v="USD"/>
    <s v="CS10191625"/>
    <x v="1"/>
    <s v=" "/>
    <s v="LSV"/>
    <s v="F3PCR56244"/>
    <s v="E"/>
    <s v=" "/>
    <d v="2020-03-10T00:00:00"/>
    <s v="GCS1112003"/>
    <s v=" "/>
    <s v="Image URL"/>
    <s v="470"/>
    <s v="WOFF"/>
    <s v="CAOCC"/>
    <s v=" "/>
    <s v=" "/>
  </r>
  <r>
    <x v="1"/>
    <x v="2"/>
    <x v="1"/>
    <x v="2"/>
    <s v="Uncollect Acct Elect-Write Off"/>
    <n v="-1695.45"/>
    <s v="USD"/>
    <s v="CS10194045"/>
    <x v="1"/>
    <s v=" "/>
    <s v="LSV"/>
    <s v="F3PCR56244"/>
    <s v="E"/>
    <s v=" "/>
    <d v="2020-03-26T00:00:00"/>
    <s v="GCS1282003"/>
    <s v=" "/>
    <s v="Image URL"/>
    <s v="470"/>
    <s v="WOFF"/>
    <s v="CAOCC"/>
    <s v=" "/>
    <s v=" "/>
  </r>
  <r>
    <x v="1"/>
    <x v="0"/>
    <x v="1"/>
    <x v="2"/>
    <s v="Uncollect Acct Elect-Write Off"/>
    <n v="-2758.85"/>
    <s v="USD"/>
    <s v="CS10198846"/>
    <x v="1"/>
    <s v=" "/>
    <s v="LSV"/>
    <s v="F3PCR56244"/>
    <s v="E"/>
    <s v=" "/>
    <d v="2020-04-14T00:00:00"/>
    <s v="GCS1162004"/>
    <s v=" "/>
    <s v="Image URL"/>
    <s v="470"/>
    <s v="WOFF"/>
    <s v="CAOCC"/>
    <s v=" "/>
    <s v=" "/>
  </r>
  <r>
    <x v="1"/>
    <x v="0"/>
    <x v="1"/>
    <x v="2"/>
    <s v="Uncollect Acct Elect-Write Off"/>
    <n v="-2144.4899999999998"/>
    <s v="USD"/>
    <s v="CS10199420"/>
    <x v="1"/>
    <s v=" "/>
    <s v="LSV"/>
    <s v="F3PCR56244"/>
    <s v="E"/>
    <s v=" "/>
    <d v="2020-04-17T00:00:00"/>
    <s v="GCS1192004"/>
    <s v=" "/>
    <s v="Image URL"/>
    <s v="470"/>
    <s v="WOFF"/>
    <s v="CAOCC"/>
    <s v=" "/>
    <s v=" "/>
  </r>
  <r>
    <x v="1"/>
    <x v="0"/>
    <x v="1"/>
    <x v="2"/>
    <s v="Uncollect Acct Elect-Write Off"/>
    <n v="-3003.91"/>
    <s v="USD"/>
    <s v="CS10198395"/>
    <x v="1"/>
    <s v=" "/>
    <s v="LSV"/>
    <s v="F3PCR56244"/>
    <s v="E"/>
    <s v=" "/>
    <d v="2020-04-10T00:00:00"/>
    <s v="GCS1132004"/>
    <s v=" "/>
    <s v="Image URL"/>
    <s v="470"/>
    <s v="WOFF"/>
    <s v="CAOCC"/>
    <s v=" "/>
    <s v=" "/>
  </r>
  <r>
    <x v="1"/>
    <x v="0"/>
    <x v="1"/>
    <x v="2"/>
    <s v="Uncollect Acct Elect-Write Off"/>
    <n v="-3619.61"/>
    <s v="USD"/>
    <s v="CS10199795"/>
    <x v="1"/>
    <s v=" "/>
    <s v="LSV"/>
    <s v="F3PCR56244"/>
    <s v="E"/>
    <s v=" "/>
    <d v="2020-04-21T00:00:00"/>
    <s v="GCS1222004"/>
    <s v=" "/>
    <s v="Image URL"/>
    <s v="470"/>
    <s v="WOFF"/>
    <s v="CAOCC"/>
    <s v=" "/>
    <s v=" "/>
  </r>
  <r>
    <x v="1"/>
    <x v="0"/>
    <x v="1"/>
    <x v="2"/>
    <s v="Uncollect Acct Elect-Write Off"/>
    <n v="-4413.4399999999996"/>
    <s v="USD"/>
    <s v="CS10199233"/>
    <x v="1"/>
    <s v=" "/>
    <s v="LSV"/>
    <s v="F3PCR56244"/>
    <s v="E"/>
    <s v=" "/>
    <d v="2020-04-16T00:00:00"/>
    <s v="GCS1182004"/>
    <s v=" "/>
    <s v="Image URL"/>
    <s v="470"/>
    <s v="WOFF"/>
    <s v="CAOCC"/>
    <s v=" "/>
    <s v=" "/>
  </r>
  <r>
    <x v="1"/>
    <x v="0"/>
    <x v="1"/>
    <x v="2"/>
    <s v="Uncollect Acct Elect-Write Off"/>
    <n v="-1448.36"/>
    <s v="USD"/>
    <s v="CS10198132"/>
    <x v="1"/>
    <s v=" "/>
    <s v="LSV"/>
    <s v="F3PCR56244"/>
    <s v="E"/>
    <s v=" "/>
    <d v="2020-04-02T00:00:00"/>
    <s v="GCS1062004"/>
    <s v=" "/>
    <s v="Image URL"/>
    <s v="470"/>
    <s v="WOFF"/>
    <s v="CAOCC"/>
    <s v=" "/>
    <s v=" "/>
  </r>
  <r>
    <x v="1"/>
    <x v="7"/>
    <x v="1"/>
    <x v="2"/>
    <s v="Uncollect Acct Elect-Write Off"/>
    <n v="-1788.25"/>
    <s v="USD"/>
    <s v="CS10205815"/>
    <x v="1"/>
    <s v=" "/>
    <s v="LSV"/>
    <s v="F3PCR56244"/>
    <s v="E"/>
    <s v=" "/>
    <d v="2020-05-19T00:00:00"/>
    <s v="GCS1182005"/>
    <s v=" "/>
    <s v="Image URL"/>
    <s v="470"/>
    <s v="WOFF"/>
    <s v="CAOCC"/>
    <s v=" "/>
    <s v=" "/>
  </r>
  <r>
    <x v="1"/>
    <x v="7"/>
    <x v="1"/>
    <x v="2"/>
    <s v="Uncollect Acct Elect-Write Off"/>
    <n v="-5447.38"/>
    <s v="USD"/>
    <s v="CS10203833"/>
    <x v="1"/>
    <s v=" "/>
    <s v="LSV"/>
    <s v="F3PCR56244"/>
    <s v="E"/>
    <s v=" "/>
    <d v="2020-05-06T00:00:00"/>
    <s v="GCS1072005"/>
    <s v=" "/>
    <s v="Image URL"/>
    <s v="470"/>
    <s v="WOFF"/>
    <s v="CAOCC"/>
    <s v=" "/>
    <s v=" "/>
  </r>
  <r>
    <x v="1"/>
    <x v="7"/>
    <x v="1"/>
    <x v="2"/>
    <s v="Uncollect Acct Elect-Write Off"/>
    <n v="-3259.69"/>
    <s v="USD"/>
    <s v="CS10203833"/>
    <x v="1"/>
    <s v=" "/>
    <s v="LSV"/>
    <s v="F3PCR56244"/>
    <s v="E"/>
    <s v=" "/>
    <d v="2020-05-04T00:00:00"/>
    <s v="GCS1052005"/>
    <s v=" "/>
    <s v="Image URL"/>
    <s v="470"/>
    <s v="WOFF"/>
    <s v="CAOCC"/>
    <s v=" "/>
    <s v=" "/>
  </r>
  <r>
    <x v="1"/>
    <x v="7"/>
    <x v="1"/>
    <x v="2"/>
    <s v="Uncollect Acct Elect-Write Off"/>
    <n v="-4394.3999999999996"/>
    <s v="USD"/>
    <s v="CS10205105"/>
    <x v="1"/>
    <s v=" "/>
    <s v="LSV"/>
    <s v="F3PCR56244"/>
    <s v="E"/>
    <s v=" "/>
    <d v="2020-05-14T00:00:00"/>
    <s v="GCS1142005"/>
    <s v=" "/>
    <s v="Image URL"/>
    <s v="470"/>
    <s v="WOFF"/>
    <s v="CAOCC"/>
    <s v=" "/>
    <s v=" "/>
  </r>
  <r>
    <x v="1"/>
    <x v="4"/>
    <x v="1"/>
    <x v="2"/>
    <s v="Uncollect Acct Elect-Write Off"/>
    <n v="91.01"/>
    <s v="USD"/>
    <s v="CS10210576"/>
    <x v="1"/>
    <s v=" "/>
    <s v="LSV"/>
    <s v="F3PCR56244"/>
    <s v="E"/>
    <s v=" "/>
    <d v="2020-06-09T00:00:00"/>
    <s v="GCS1122006"/>
    <s v=" "/>
    <s v="Image URL"/>
    <s v="470"/>
    <s v="WOFF"/>
    <s v="CAOCC"/>
    <s v=" "/>
    <s v=" "/>
  </r>
  <r>
    <x v="1"/>
    <x v="4"/>
    <x v="1"/>
    <x v="2"/>
    <s v="Uncollect Acct Elect-Write Off"/>
    <n v="-4673.5600000000004"/>
    <s v="USD"/>
    <s v="CS10212623"/>
    <x v="1"/>
    <s v=" "/>
    <s v="LSV"/>
    <s v="F3PCR56244"/>
    <s v="E"/>
    <s v=" "/>
    <d v="2020-06-23T00:00:00"/>
    <s v="GCS1242006"/>
    <s v=" "/>
    <s v="Image URL"/>
    <s v="470"/>
    <s v="WOFF"/>
    <s v="CAOCC"/>
    <s v=" "/>
    <s v=" "/>
  </r>
  <r>
    <x v="1"/>
    <x v="4"/>
    <x v="1"/>
    <x v="2"/>
    <s v="Uncollect Acct Elect-Write Off"/>
    <n v="-2666.48"/>
    <s v="USD"/>
    <s v="CS10212164"/>
    <x v="1"/>
    <s v=" "/>
    <s v="LSV"/>
    <s v="F3PCR56244"/>
    <s v="E"/>
    <s v=" "/>
    <d v="2020-06-19T00:00:00"/>
    <s v="GCS1212006"/>
    <s v=" "/>
    <s v="Image URL"/>
    <s v="470"/>
    <s v="WOFF"/>
    <s v="CAOCC"/>
    <s v=" "/>
    <s v=" "/>
  </r>
  <r>
    <x v="1"/>
    <x v="4"/>
    <x v="1"/>
    <x v="2"/>
    <s v="Uncollect Acct Elect-Write Off"/>
    <n v="-4563.21"/>
    <s v="USD"/>
    <s v="CS10210163"/>
    <x v="1"/>
    <s v=" "/>
    <s v="LSV"/>
    <s v="F3PCR56244"/>
    <s v="E"/>
    <s v=" "/>
    <d v="2020-06-05T00:00:00"/>
    <s v="GCS1092006"/>
    <s v=" "/>
    <s v="Image URL"/>
    <s v="470"/>
    <s v="WOFF"/>
    <s v="CAOCC"/>
    <s v=" "/>
    <s v=" "/>
  </r>
  <r>
    <x v="1"/>
    <x v="9"/>
    <x v="1"/>
    <x v="2"/>
    <s v="Uncollect Acct Elect-Write Off"/>
    <n v="-3149.19"/>
    <s v="USD"/>
    <s v="CS10223557"/>
    <x v="1"/>
    <s v=" "/>
    <s v="LSV"/>
    <s v="F3PCR56244"/>
    <s v="E"/>
    <s v=" "/>
    <d v="2020-08-11T00:00:00"/>
    <s v="GCS1142008"/>
    <s v=" "/>
    <s v="Image URL"/>
    <s v="470"/>
    <s v="WOFF"/>
    <s v="CAOCC"/>
    <s v=" "/>
    <s v=" "/>
  </r>
  <r>
    <x v="1"/>
    <x v="9"/>
    <x v="1"/>
    <x v="2"/>
    <s v="Uncollect Acct Elect-Write Off"/>
    <n v="-2766.61"/>
    <s v="USD"/>
    <s v="CS10226208"/>
    <x v="1"/>
    <s v=" "/>
    <s v="LSV"/>
    <s v="F3PCR56244"/>
    <s v="E"/>
    <s v=" "/>
    <d v="2020-08-27T00:00:00"/>
    <s v="GCS1282008"/>
    <s v=" "/>
    <s v="Image URL"/>
    <s v="470"/>
    <s v="WOFF"/>
    <s v="CAOCC"/>
    <s v=" "/>
    <s v=" "/>
  </r>
  <r>
    <x v="1"/>
    <x v="9"/>
    <x v="1"/>
    <x v="2"/>
    <s v="Uncollect Acct Elect-Write Off"/>
    <n v="16.739999999999998"/>
    <s v="USD"/>
    <s v="CS10224713"/>
    <x v="1"/>
    <s v=" "/>
    <s v="LSV"/>
    <s v="F3PCR56244"/>
    <s v="E"/>
    <s v=" "/>
    <d v="2020-08-19T00:00:00"/>
    <s v="GCS1212008"/>
    <s v=" "/>
    <s v="Image URL"/>
    <s v="470"/>
    <s v="WOFF"/>
    <s v="CAOCC"/>
    <s v=" "/>
    <s v=" "/>
  </r>
  <r>
    <x v="1"/>
    <x v="10"/>
    <x v="1"/>
    <x v="2"/>
    <s v="Uncollect Acct Elect-Write Off"/>
    <n v="-580.57000000000005"/>
    <s v="USD"/>
    <s v="CS10231803"/>
    <x v="1"/>
    <s v=" "/>
    <s v="LSV"/>
    <s v="F3PCR56244"/>
    <s v="E"/>
    <s v=" "/>
    <d v="2020-09-25T00:00:00"/>
    <s v="GCS1272009"/>
    <s v=" "/>
    <s v="Image URL"/>
    <s v="470"/>
    <s v="WOFF"/>
    <s v="CAOCC"/>
    <s v=" "/>
    <s v=" "/>
  </r>
  <r>
    <x v="1"/>
    <x v="10"/>
    <x v="1"/>
    <x v="2"/>
    <s v="Uncollect Acct Elect-Write Off"/>
    <n v="-2374.98"/>
    <s v="USD"/>
    <s v="CS10230597"/>
    <x v="1"/>
    <s v=" "/>
    <s v="LSV"/>
    <s v="F3PCR56244"/>
    <s v="E"/>
    <s v=" "/>
    <d v="2020-09-17T00:00:00"/>
    <s v="GCS1202009"/>
    <s v=" "/>
    <s v="Image URL"/>
    <s v="470"/>
    <s v="WOFF"/>
    <s v="CAOCC"/>
    <s v=" "/>
    <s v=" "/>
  </r>
  <r>
    <x v="1"/>
    <x v="10"/>
    <x v="1"/>
    <x v="2"/>
    <s v="Uncollect Acct Elect-Write Off"/>
    <n v="-85.85"/>
    <s v="USD"/>
    <s v="CS10231803"/>
    <x v="1"/>
    <s v=" "/>
    <s v="LSV"/>
    <s v="F3PCR56244"/>
    <s v="E"/>
    <s v=" "/>
    <d v="2020-09-26T00:00:00"/>
    <s v="GCS1282009"/>
    <s v=" "/>
    <s v="Image URL"/>
    <s v="470"/>
    <s v="WOFF"/>
    <s v="CAOCC"/>
    <s v=" "/>
    <s v=" "/>
  </r>
  <r>
    <x v="1"/>
    <x v="10"/>
    <x v="1"/>
    <x v="2"/>
    <s v="Uncollect Acct Elect-Write Off"/>
    <n v="-2172.87"/>
    <s v="USD"/>
    <s v="CS10230158"/>
    <x v="1"/>
    <s v=" "/>
    <s v="LSV"/>
    <s v="F3PCR56244"/>
    <s v="E"/>
    <s v=" "/>
    <d v="2020-09-15T00:00:00"/>
    <s v="GCS1182009"/>
    <s v=" "/>
    <s v="Image URL"/>
    <s v="470"/>
    <s v="WOFF"/>
    <s v="CAOCC"/>
    <s v=" "/>
    <s v=" "/>
  </r>
  <r>
    <x v="1"/>
    <x v="11"/>
    <x v="1"/>
    <x v="2"/>
    <s v="Uncollect Acct Elect-Write Off"/>
    <n v="9790.3799999999992"/>
    <s v="USD"/>
    <s v="CS10237208"/>
    <x v="1"/>
    <s v=" "/>
    <s v="LSV"/>
    <s v="F3PCR56244"/>
    <s v="E"/>
    <s v=" "/>
    <d v="2020-10-19T00:00:00"/>
    <s v="GCS1222010"/>
    <s v=" "/>
    <s v="Image URL"/>
    <s v="470"/>
    <s v="WOFF"/>
    <s v="CAOCC"/>
    <s v=" "/>
    <s v=" "/>
  </r>
  <r>
    <x v="1"/>
    <x v="11"/>
    <x v="1"/>
    <x v="2"/>
    <s v="Uncollect Acct Elect-Write Off"/>
    <n v="-585.99"/>
    <s v="USD"/>
    <s v="CS10236967"/>
    <x v="1"/>
    <s v=" "/>
    <s v="LSV"/>
    <s v="F3PCR56244"/>
    <s v="E"/>
    <s v=" "/>
    <d v="2020-10-17T00:00:00"/>
    <s v="GCS1212010"/>
    <s v=" "/>
    <s v="Image URL"/>
    <s v="470"/>
    <s v="WOFF"/>
    <s v="CAOCC"/>
    <s v=" "/>
    <s v=" "/>
  </r>
  <r>
    <x v="1"/>
    <x v="11"/>
    <x v="1"/>
    <x v="2"/>
    <s v="Uncollect Acct Elect-Write Off"/>
    <n v="-2495.5700000000002"/>
    <s v="USD"/>
    <s v="CS10236421"/>
    <x v="1"/>
    <s v=" "/>
    <s v="LSV"/>
    <s v="F3PCR56244"/>
    <s v="E"/>
    <s v=" "/>
    <d v="2020-10-13T00:00:00"/>
    <s v="GCS1172010"/>
    <s v=" "/>
    <s v="Image URL"/>
    <s v="470"/>
    <s v="WOFF"/>
    <s v="CAOCC"/>
    <s v=" "/>
    <s v=" "/>
  </r>
  <r>
    <x v="1"/>
    <x v="11"/>
    <x v="1"/>
    <x v="2"/>
    <s v="Uncollect Acct Elect-Write Off"/>
    <n v="-2271.0100000000002"/>
    <s v="USD"/>
    <s v="CS10239023"/>
    <x v="1"/>
    <s v=" "/>
    <s v="LSV"/>
    <s v="F3PCR56244"/>
    <s v="E"/>
    <s v=" "/>
    <d v="2020-10-28T00:00:00"/>
    <s v="GCS1302010"/>
    <s v=" "/>
    <s v="Image URL"/>
    <s v="470"/>
    <s v="WOFF"/>
    <s v="CAOCC"/>
    <s v=" "/>
    <s v=" "/>
  </r>
  <r>
    <x v="1"/>
    <x v="11"/>
    <x v="1"/>
    <x v="2"/>
    <s v="Uncollect Acct Elect-Write Off"/>
    <n v="-1589.12"/>
    <s v="USD"/>
    <s v="CS10235974"/>
    <x v="1"/>
    <s v=" "/>
    <s v="LSV"/>
    <s v="F3PCR56244"/>
    <s v="E"/>
    <s v=" "/>
    <d v="2020-10-02T00:00:00"/>
    <s v="GCS1082010"/>
    <s v=" "/>
    <s v="Image URL"/>
    <s v="470"/>
    <s v="WOFF"/>
    <s v="CAOCC"/>
    <s v=" "/>
    <s v=" "/>
  </r>
  <r>
    <x v="1"/>
    <x v="11"/>
    <x v="1"/>
    <x v="2"/>
    <s v="Uncollect Acct Elect-Write Off"/>
    <n v="31.74"/>
    <s v="USD"/>
    <s v="CS10236748"/>
    <x v="1"/>
    <s v=" "/>
    <s v="LSV"/>
    <s v="F3PCR56244"/>
    <s v="E"/>
    <s v=" "/>
    <d v="2020-10-16T00:00:00"/>
    <s v="GCS1192010"/>
    <s v=" "/>
    <s v="Image URL"/>
    <s v="470"/>
    <s v="WOFF"/>
    <s v="CAOCC"/>
    <s v=" "/>
    <s v=" "/>
  </r>
  <r>
    <x v="1"/>
    <x v="11"/>
    <x v="1"/>
    <x v="2"/>
    <s v="Uncollect Acct Elect-Write Off"/>
    <n v="-443.13"/>
    <s v="USD"/>
    <s v="CS10236748"/>
    <x v="1"/>
    <s v=" "/>
    <s v="LSV"/>
    <s v="F3PCR56244"/>
    <s v="E"/>
    <s v=" "/>
    <d v="2020-10-15T00:00:00"/>
    <s v="GCS1192010"/>
    <s v=" "/>
    <s v="Image URL"/>
    <s v="470"/>
    <s v="WOFF"/>
    <s v="CAOCC"/>
    <s v=" "/>
    <s v=" "/>
  </r>
  <r>
    <x v="1"/>
    <x v="11"/>
    <x v="1"/>
    <x v="2"/>
    <s v="Uncollect Acct Elect-Write Off"/>
    <n v="-6174.96"/>
    <s v="USD"/>
    <s v="CS10236967"/>
    <x v="1"/>
    <s v=" "/>
    <s v="LSV"/>
    <s v="F3PCR56244"/>
    <s v="E"/>
    <s v=" "/>
    <d v="2020-10-16T00:00:00"/>
    <s v="GCS1202010"/>
    <s v=" "/>
    <s v="Image URL"/>
    <s v="470"/>
    <s v="WOFF"/>
    <s v="CAOCC"/>
    <s v=" "/>
    <s v=" "/>
  </r>
  <r>
    <x v="1"/>
    <x v="5"/>
    <x v="1"/>
    <x v="2"/>
    <s v="Uncollect Acct Elect-Write Off"/>
    <n v="-2263.9"/>
    <s v="USD"/>
    <s v="CS10241980"/>
    <x v="1"/>
    <s v=" "/>
    <s v="LSV"/>
    <s v="F3PCR56244"/>
    <s v="E"/>
    <s v=" "/>
    <d v="2020-11-05T00:00:00"/>
    <s v="GCS1102011"/>
    <s v=" "/>
    <s v="Image URL"/>
    <s v="470"/>
    <s v="WOFF"/>
    <s v="CAOCC"/>
    <s v=" "/>
    <s v=" "/>
  </r>
  <r>
    <x v="1"/>
    <x v="5"/>
    <x v="1"/>
    <x v="2"/>
    <s v="Uncollect Acct Elect-Write Off"/>
    <n v="-3991.79"/>
    <s v="USD"/>
    <s v="CS10241980"/>
    <x v="1"/>
    <s v=" "/>
    <s v="LSV"/>
    <s v="F3PCR56244"/>
    <s v="E"/>
    <s v=" "/>
    <d v="2020-11-03T00:00:00"/>
    <s v="GCS1082011"/>
    <s v=" "/>
    <s v="Image URL"/>
    <s v="470"/>
    <s v="WOFF"/>
    <s v="CAOCC"/>
    <s v=" "/>
    <s v=" "/>
  </r>
  <r>
    <x v="0"/>
    <x v="6"/>
    <x v="1"/>
    <x v="2"/>
    <s v="Uncollect Acct Elect-Write Off"/>
    <n v="-764.24"/>
    <s v="USD"/>
    <s v="CS10256461"/>
    <x v="1"/>
    <s v=" "/>
    <s v="LSV"/>
    <s v="F3PCR56244"/>
    <s v="E"/>
    <s v=" "/>
    <d v="2021-01-12T00:00:00"/>
    <s v="GCS1102101"/>
    <s v=" "/>
    <s v="Image URL"/>
    <s v="470"/>
    <s v="WOFF"/>
    <s v="CAOCC"/>
    <s v=" "/>
    <s v=" "/>
  </r>
  <r>
    <x v="0"/>
    <x v="6"/>
    <x v="1"/>
    <x v="2"/>
    <s v="Uncollect Acct Elect-Write Off"/>
    <n v="-4853.47"/>
    <s v="USD"/>
    <s v="CS10258067"/>
    <x v="1"/>
    <s v=" "/>
    <s v="LSV"/>
    <s v="F3PCR56244"/>
    <s v="E"/>
    <s v=" "/>
    <d v="2021-01-28T00:00:00"/>
    <s v="GCS1242101"/>
    <s v=" "/>
    <s v="Image URL"/>
    <s v="470"/>
    <s v="WOFF"/>
    <s v="CAOCC"/>
    <s v=" "/>
    <s v=" "/>
  </r>
  <r>
    <x v="0"/>
    <x v="6"/>
    <x v="1"/>
    <x v="0"/>
    <s v="Acc Prov For Uncollect Acc"/>
    <n v="2419.98"/>
    <s v="USD"/>
    <s v="CS10257834"/>
    <x v="1"/>
    <s v=" "/>
    <s v="LSV"/>
    <s v="F3PCR56244"/>
    <s v="E"/>
    <s v=" "/>
    <d v="2021-01-27T00:00:00"/>
    <s v="GCS1232101"/>
    <s v=" "/>
    <s v="Image URL"/>
    <s v="470"/>
    <s v="WOFF"/>
    <s v="CAOCC"/>
    <s v=" "/>
    <s v=" "/>
  </r>
  <r>
    <x v="0"/>
    <x v="3"/>
    <x v="1"/>
    <x v="2"/>
    <s v="Uncollect Acct Elect-Write Off"/>
    <n v="-1522.87"/>
    <s v="USD"/>
    <s v="CS10263158"/>
    <x v="1"/>
    <s v=" "/>
    <s v="LSV"/>
    <s v="F3PCR56244"/>
    <s v="E"/>
    <s v=" "/>
    <d v="2021-02-23T00:00:00"/>
    <s v="GCS1242102"/>
    <s v=" "/>
    <s v="Image URL"/>
    <s v="470"/>
    <s v="WOFF"/>
    <s v="CAOCC"/>
    <s v=" "/>
    <s v=" "/>
  </r>
  <r>
    <x v="0"/>
    <x v="3"/>
    <x v="1"/>
    <x v="2"/>
    <s v="Uncollect Acct Elect-Write Off"/>
    <n v="-2744.76"/>
    <s v="USD"/>
    <s v="CS10261798"/>
    <x v="1"/>
    <s v=" "/>
    <s v="LSV"/>
    <s v="F3PCR56244"/>
    <s v="E"/>
    <s v=" "/>
    <d v="2021-02-12T00:00:00"/>
    <s v="GCS1152102"/>
    <s v=" "/>
    <s v="Image URL"/>
    <s v="470"/>
    <s v="WOFF"/>
    <s v="CAOCC"/>
    <s v=" "/>
    <s v=" "/>
  </r>
  <r>
    <x v="0"/>
    <x v="3"/>
    <x v="1"/>
    <x v="0"/>
    <s v="Acc Prov For Uncollect Acc"/>
    <n v="-295.92"/>
    <s v="USD"/>
    <s v="CS10264242"/>
    <x v="1"/>
    <s v=" "/>
    <s v="LSV"/>
    <s v="F3PCR56244"/>
    <s v="E"/>
    <s v=" "/>
    <d v="2021-02-26T00:00:00"/>
    <s v="GCS1272102"/>
    <s v=" "/>
    <s v="Image URL"/>
    <s v="470"/>
    <s v="WOFF"/>
    <s v="CAOCC"/>
    <s v=" "/>
    <s v=" "/>
  </r>
  <r>
    <x v="0"/>
    <x v="3"/>
    <x v="1"/>
    <x v="0"/>
    <s v="Acc Prov For Uncollect Acc"/>
    <n v="5.09"/>
    <s v="USD"/>
    <s v="CS10262879"/>
    <x v="1"/>
    <s v=" "/>
    <s v="LSV"/>
    <s v="F3PCR56244"/>
    <s v="E"/>
    <s v=" "/>
    <d v="2021-02-22T00:00:00"/>
    <s v="GCS1232102"/>
    <s v=" "/>
    <s v="Image URL"/>
    <s v="470"/>
    <s v="WOFF"/>
    <s v="CAOCC"/>
    <s v=" "/>
    <s v=" "/>
  </r>
  <r>
    <x v="0"/>
    <x v="2"/>
    <x v="1"/>
    <x v="0"/>
    <s v="Acc Prov For Uncollect Acc"/>
    <n v="-240.71"/>
    <s v="USD"/>
    <s v="CS10267830"/>
    <x v="1"/>
    <s v=" "/>
    <s v="LSV"/>
    <s v="F3PCR56244"/>
    <s v="E"/>
    <s v=" "/>
    <d v="2021-03-16T00:00:00"/>
    <s v="GCS1162103"/>
    <s v=" "/>
    <s v="Image URL"/>
    <s v="470"/>
    <s v="WOFF"/>
    <s v="CAOCC"/>
    <s v=" "/>
    <s v=" "/>
  </r>
  <r>
    <x v="0"/>
    <x v="2"/>
    <x v="1"/>
    <x v="0"/>
    <s v="Acc Prov For Uncollect Acc"/>
    <n v="178.24"/>
    <s v="USD"/>
    <s v="CS10269550"/>
    <x v="1"/>
    <s v=" "/>
    <s v="LSV"/>
    <s v="F3PCR56244"/>
    <s v="E"/>
    <s v=" "/>
    <d v="2021-03-26T00:00:00"/>
    <s v="GCS1252103"/>
    <s v=" "/>
    <s v="Image URL"/>
    <s v="470"/>
    <s v="WOFF"/>
    <s v="CAOCC"/>
    <s v=" "/>
    <s v=" "/>
  </r>
  <r>
    <x v="0"/>
    <x v="2"/>
    <x v="1"/>
    <x v="2"/>
    <s v="Uncollect Acct Elect-Write Off"/>
    <n v="-1993.52"/>
    <s v="USD"/>
    <s v="CS10269550"/>
    <x v="1"/>
    <s v=" "/>
    <s v="LSV"/>
    <s v="F3PCR56244"/>
    <s v="E"/>
    <s v=" "/>
    <d v="2021-03-26T00:00:00"/>
    <s v="GCS1252103"/>
    <s v=" "/>
    <s v="Image URL"/>
    <s v="470"/>
    <s v="WOFF"/>
    <s v="CAOCC"/>
    <s v=" "/>
    <s v=" "/>
  </r>
  <r>
    <x v="0"/>
    <x v="2"/>
    <x v="1"/>
    <x v="2"/>
    <s v="Uncollect Acct Elect-Write Off"/>
    <n v="-2841.16"/>
    <s v="USD"/>
    <s v="CS10267195"/>
    <x v="1"/>
    <s v=" "/>
    <s v="LSV"/>
    <s v="F3PCR56244"/>
    <s v="E"/>
    <s v=" "/>
    <d v="2021-03-11T00:00:00"/>
    <s v="GCS1122103"/>
    <s v=" "/>
    <s v="Image URL"/>
    <s v="470"/>
    <s v="WOFF"/>
    <s v="CAOCC"/>
    <s v=" "/>
    <s v=" "/>
  </r>
  <r>
    <x v="0"/>
    <x v="2"/>
    <x v="1"/>
    <x v="2"/>
    <s v="Uncollect Acct Elect-Write Off"/>
    <n v="-14259.76"/>
    <s v="USD"/>
    <s v="CS10271248"/>
    <x v="1"/>
    <s v=" "/>
    <s v="LSV"/>
    <s v="F3PCR56244"/>
    <s v="E"/>
    <s v=" "/>
    <d v="2021-03-25T00:00:00"/>
    <s v="GCS1302103"/>
    <s v=" "/>
    <s v="Image URL"/>
    <s v="470"/>
    <s v="WOFF"/>
    <s v="CAOCC"/>
    <s v=" "/>
    <s v=" "/>
  </r>
  <r>
    <x v="0"/>
    <x v="2"/>
    <x v="1"/>
    <x v="0"/>
    <s v="Acc Prov For Uncollect Acc"/>
    <n v="1146.4000000000001"/>
    <s v="USD"/>
    <s v="CS10266833"/>
    <x v="1"/>
    <s v=" "/>
    <s v="LSV"/>
    <s v="F3PCR56244"/>
    <s v="E"/>
    <s v=" "/>
    <d v="2021-03-09T00:00:00"/>
    <s v="GCS1102103"/>
    <s v=" "/>
    <s v="Image URL"/>
    <s v="470"/>
    <s v="WOFF"/>
    <s v="CAOCC"/>
    <s v=" "/>
    <s v=" "/>
  </r>
  <r>
    <x v="0"/>
    <x v="2"/>
    <x v="1"/>
    <x v="0"/>
    <s v="Acc Prov For Uncollect Acc"/>
    <n v="382.28"/>
    <s v="USD"/>
    <s v="CS10266396"/>
    <x v="1"/>
    <s v=" "/>
    <s v="LSV"/>
    <s v="F3PCR56244"/>
    <s v="E"/>
    <s v=" "/>
    <d v="2021-03-01T00:00:00"/>
    <s v="GCS1032103"/>
    <s v=" "/>
    <s v="Image URL"/>
    <s v="470"/>
    <s v="WOFF"/>
    <s v="CAOCC"/>
    <s v=" "/>
    <s v=" "/>
  </r>
  <r>
    <x v="0"/>
    <x v="2"/>
    <x v="1"/>
    <x v="0"/>
    <s v="Acc Prov For Uncollect Acc"/>
    <n v="-203.01"/>
    <s v="USD"/>
    <s v="CS10270907"/>
    <x v="1"/>
    <s v=" "/>
    <s v="LSV"/>
    <s v="F3PCR56244"/>
    <s v="E"/>
    <s v=" "/>
    <d v="2021-03-31T00:00:00"/>
    <s v="GCS1292103"/>
    <s v=" "/>
    <s v="Image URL"/>
    <s v="470"/>
    <s v="WOFF"/>
    <s v="CAOCC"/>
    <s v=" "/>
    <s v=" "/>
  </r>
  <r>
    <x v="0"/>
    <x v="2"/>
    <x v="1"/>
    <x v="0"/>
    <s v="Acc Prov For Uncollect Acc"/>
    <n v="-554.57000000000005"/>
    <s v="USD"/>
    <s v="CS10269163"/>
    <x v="1"/>
    <s v=" "/>
    <s v="LSV"/>
    <s v="F3PCR56244"/>
    <s v="E"/>
    <s v=" "/>
    <d v="2021-03-24T00:00:00"/>
    <s v="GCS1232103"/>
    <s v=" "/>
    <s v="Image URL"/>
    <s v="470"/>
    <s v="WOFF"/>
    <s v="CAOCC"/>
    <s v=" "/>
    <s v=" "/>
  </r>
  <r>
    <x v="0"/>
    <x v="0"/>
    <x v="1"/>
    <x v="2"/>
    <s v="Uncollect Acct Elect-Write Off"/>
    <n v="-3740.9"/>
    <s v="USD"/>
    <s v="CS10273647"/>
    <x v="1"/>
    <s v=" "/>
    <s v="LSV"/>
    <s v="F3PCR56244"/>
    <s v="E"/>
    <s v=" "/>
    <d v="2021-04-07T00:00:00"/>
    <s v="GCS1082104"/>
    <s v=" "/>
    <s v="Image URL"/>
    <s v="470"/>
    <s v="WOFF"/>
    <s v="CAOCC"/>
    <s v=" "/>
    <s v=" "/>
  </r>
  <r>
    <x v="0"/>
    <x v="0"/>
    <x v="1"/>
    <x v="0"/>
    <s v="Acc Prov For Uncollect Acc"/>
    <n v="1463.58"/>
    <s v="USD"/>
    <s v="CS10275525"/>
    <x v="1"/>
    <s v=" "/>
    <s v="LSV"/>
    <s v="F3PCR56244"/>
    <s v="E"/>
    <s v=" "/>
    <d v="2021-04-22T00:00:00"/>
    <s v="GCS1212104"/>
    <s v=" "/>
    <s v="Image URL"/>
    <s v="470"/>
    <s v="WOFF"/>
    <s v="CAOCC"/>
    <s v=" "/>
    <s v=" "/>
  </r>
  <r>
    <x v="1"/>
    <x v="1"/>
    <x v="0"/>
    <x v="0"/>
    <s v="Acc Prov For Uncollect Acc"/>
    <n v="-1065781.04"/>
    <s v="USD"/>
    <s v="ERD0253693"/>
    <x v="0"/>
    <s v="Bad Debt Expense"/>
    <s v="ENT"/>
    <s v=" "/>
    <s v="G"/>
    <s v=" "/>
    <d v="2020-12-31T00:00:00"/>
    <s v=" "/>
    <s v=" "/>
    <s v="Image URL"/>
    <s v="901"/>
    <s v=" "/>
    <s v=" "/>
    <s v=" "/>
    <s v=" "/>
  </r>
  <r>
    <x v="0"/>
    <x v="0"/>
    <x v="0"/>
    <x v="1"/>
    <s v="Reg asset Covid 19 bad debt"/>
    <n v="-17803.439999999999"/>
    <s v="USD"/>
    <s v="ERD0278354"/>
    <x v="0"/>
    <s v="Reg asset Covid 19 bad debt"/>
    <s v="ENT"/>
    <s v=" "/>
    <s v="G"/>
    <s v=" "/>
    <d v="2021-04-30T00:00:00"/>
    <s v=" "/>
    <s v=" "/>
    <s v="Image URL"/>
    <s v="901"/>
    <s v="RDRA"/>
    <s v=" "/>
    <s v=" "/>
    <s v=" "/>
  </r>
  <r>
    <x v="1"/>
    <x v="1"/>
    <x v="0"/>
    <x v="0"/>
    <s v="Acc Prov For Uncollect Acc"/>
    <n v="-490205.35"/>
    <s v="USD"/>
    <s v="ERD0253693"/>
    <x v="0"/>
    <s v="Bad Debt Expense"/>
    <s v="ENT"/>
    <s v=" "/>
    <s v="E"/>
    <s v=" "/>
    <d v="2020-12-31T00:00:00"/>
    <s v=" "/>
    <s v=" "/>
    <s v="Image URL"/>
    <s v="901"/>
    <s v=" "/>
    <s v=" "/>
    <s v=" "/>
    <s v=" "/>
  </r>
  <r>
    <x v="0"/>
    <x v="3"/>
    <x v="0"/>
    <x v="1"/>
    <s v="Reg asset Covid 19 bad debt"/>
    <n v="-197135"/>
    <s v="USD"/>
    <s v="ERD0263355"/>
    <x v="0"/>
    <s v="Reg asset  bad debt COVID19"/>
    <s v="ENT"/>
    <s v=" "/>
    <s v="E"/>
    <s v=" "/>
    <d v="2021-02-28T00:00:00"/>
    <s v=" "/>
    <s v=" "/>
    <s v="Image URL"/>
    <s v="901"/>
    <s v=" "/>
    <s v=" "/>
    <s v=" "/>
    <s v=" "/>
  </r>
  <r>
    <x v="1"/>
    <x v="5"/>
    <x v="1"/>
    <x v="0"/>
    <s v="Acc Prov For Uncollect Acc"/>
    <n v="-5114775"/>
    <s v="USD"/>
    <s v="ERD0246470"/>
    <x v="0"/>
    <s v="Uncoll Reserve Adjust-ELA"/>
    <s v=" "/>
    <s v=" "/>
    <s v="E"/>
    <s v=" "/>
    <d v="2020-11-30T00:00:00"/>
    <s v=" "/>
    <s v=" "/>
    <s v="Image URL"/>
    <s v="901"/>
    <s v=" "/>
    <s v=" "/>
    <s v=" "/>
    <s v=" "/>
  </r>
  <r>
    <x v="0"/>
    <x v="3"/>
    <x v="1"/>
    <x v="0"/>
    <s v="Acc Prov For Uncollect Acc"/>
    <n v="-876367.57"/>
    <s v="USD"/>
    <s v="ERD0264994"/>
    <x v="0"/>
    <s v="Uncoll Reserve Adjust-ELA"/>
    <s v=" "/>
    <s v=" "/>
    <s v="E"/>
    <s v=" "/>
    <d v="2021-02-28T00:00:00"/>
    <s v=" "/>
    <s v=" "/>
    <s v="Image URL"/>
    <s v="901"/>
    <s v=" "/>
    <s v=" "/>
    <s v=" "/>
    <s v=" "/>
  </r>
  <r>
    <x v="1"/>
    <x v="4"/>
    <x v="1"/>
    <x v="1"/>
    <s v="Reg asset Covid 19 bad debt"/>
    <n v="10326555"/>
    <s v="USD"/>
    <s v="ERD0215201"/>
    <x v="0"/>
    <s v="Reg asset Covid 19 bad debt"/>
    <s v=" "/>
    <s v=" "/>
    <s v="E"/>
    <s v=" "/>
    <d v="2020-06-30T00:00:00"/>
    <s v=" "/>
    <s v=" "/>
    <s v="Image URL"/>
    <s v="901"/>
    <s v="RDRA"/>
    <s v=" "/>
    <s v=" "/>
    <s v=" "/>
  </r>
  <r>
    <x v="0"/>
    <x v="6"/>
    <x v="1"/>
    <x v="1"/>
    <s v="Reg asset Covid 19 bad debt"/>
    <n v="1093182"/>
    <s v="USD"/>
    <s v="ERD0259431"/>
    <x v="0"/>
    <s v="Reg asset Covid 19 bad debt"/>
    <s v=" "/>
    <s v=" "/>
    <s v="E"/>
    <s v=" "/>
    <d v="2021-01-31T00:00:00"/>
    <s v=" "/>
    <s v=" "/>
    <s v="Image URL"/>
    <s v="901"/>
    <s v="RDRA"/>
    <s v=" "/>
    <s v=" "/>
    <s v=" "/>
  </r>
  <r>
    <x v="1"/>
    <x v="6"/>
    <x v="1"/>
    <x v="2"/>
    <s v="Uncollect Acct Elect-Write Off"/>
    <n v="25014.89"/>
    <s v="USD"/>
    <s v="CS10180445"/>
    <x v="1"/>
    <s v=" "/>
    <s v="BRO"/>
    <s v=" "/>
    <s v="E"/>
    <s v=" "/>
    <d v="2020-01-14T00:00:00"/>
    <s v="LCS1152001"/>
    <s v=" "/>
    <s v="Image URL"/>
    <s v="470"/>
    <s v="WOFF"/>
    <s v="CAOCI"/>
    <s v=" "/>
    <s v=" "/>
  </r>
  <r>
    <x v="1"/>
    <x v="3"/>
    <x v="1"/>
    <x v="2"/>
    <s v="Uncollect Acct Elect-Write Off"/>
    <n v="8676.86"/>
    <s v="USD"/>
    <s v="CS10187755"/>
    <x v="1"/>
    <s v=" "/>
    <s v="BRO"/>
    <s v=" "/>
    <s v="E"/>
    <s v=" "/>
    <d v="2020-02-25T00:00:00"/>
    <s v="LCS1252002"/>
    <s v=" "/>
    <s v="Image URL"/>
    <s v="470"/>
    <s v="WOFF"/>
    <s v="CAOCI"/>
    <s v=" "/>
    <s v=" "/>
  </r>
  <r>
    <x v="1"/>
    <x v="3"/>
    <x v="1"/>
    <x v="2"/>
    <s v="Uncollect Acct Elect-Write Off"/>
    <n v="4522.6499999999996"/>
    <s v="USD"/>
    <s v="CS10186150"/>
    <x v="1"/>
    <s v=" "/>
    <s v="BRO"/>
    <s v=" "/>
    <s v="E"/>
    <s v=" "/>
    <d v="2020-02-14T00:00:00"/>
    <s v="LCS1162002"/>
    <s v=" "/>
    <s v="Image URL"/>
    <s v="470"/>
    <s v="WOFF"/>
    <s v="CAOCI"/>
    <s v=" "/>
    <s v=" "/>
  </r>
  <r>
    <x v="1"/>
    <x v="3"/>
    <x v="1"/>
    <x v="2"/>
    <s v="Uncollect Acct Elect-Write Off"/>
    <n v="3845.81"/>
    <s v="USD"/>
    <s v="CS10185753"/>
    <x v="1"/>
    <s v=" "/>
    <s v="BRO"/>
    <s v=" "/>
    <s v="E"/>
    <s v=" "/>
    <d v="2020-02-12T00:00:00"/>
    <s v="LCS1142002"/>
    <s v=" "/>
    <s v="Image URL"/>
    <s v="470"/>
    <s v="WOFF"/>
    <s v="CAOCI"/>
    <s v=" "/>
    <s v=" "/>
  </r>
  <r>
    <x v="1"/>
    <x v="2"/>
    <x v="1"/>
    <x v="2"/>
    <s v="Uncollect Acct Elect-Write Off"/>
    <n v="17638.810000000001"/>
    <s v="USD"/>
    <s v="CS10191250"/>
    <x v="1"/>
    <s v=" "/>
    <s v="BRO"/>
    <s v=" "/>
    <s v="E"/>
    <s v=" "/>
    <d v="2020-03-06T00:00:00"/>
    <s v="LCS1082003"/>
    <s v=" "/>
    <s v="Image URL"/>
    <s v="470"/>
    <s v="WOFF"/>
    <s v="CAOCI"/>
    <s v=" "/>
    <s v=" "/>
  </r>
  <r>
    <x v="1"/>
    <x v="2"/>
    <x v="1"/>
    <x v="2"/>
    <s v="Uncollect Acct Elect-Write Off"/>
    <n v="4084.26"/>
    <s v="USD"/>
    <s v="CS10191250"/>
    <x v="1"/>
    <s v=" "/>
    <s v="BRO"/>
    <s v=" "/>
    <s v="E"/>
    <s v=" "/>
    <d v="2020-03-03T00:00:00"/>
    <s v="LCS1052003"/>
    <s v=" "/>
    <s v="Image URL"/>
    <s v="470"/>
    <s v="WOFF"/>
    <s v="CAOCI"/>
    <s v=" "/>
    <s v=" "/>
  </r>
  <r>
    <x v="1"/>
    <x v="2"/>
    <x v="1"/>
    <x v="2"/>
    <s v="Uncollect Acct Elect-Write Off"/>
    <n v="-1589.18"/>
    <s v="USD"/>
    <s v="CS10193041"/>
    <x v="1"/>
    <s v=" "/>
    <s v="BRO"/>
    <s v=" "/>
    <s v="E"/>
    <s v=" "/>
    <d v="2020-03-20T00:00:00"/>
    <s v="LCS1192003"/>
    <s v=" "/>
    <s v="Image URL"/>
    <s v="470"/>
    <s v="WOFF"/>
    <s v="CAOCI"/>
    <s v=" "/>
    <s v=" "/>
  </r>
  <r>
    <x v="1"/>
    <x v="0"/>
    <x v="1"/>
    <x v="2"/>
    <s v="Uncollect Acct Elect-Write Off"/>
    <n v="-1163.26"/>
    <s v="USD"/>
    <s v="CS10198846"/>
    <x v="1"/>
    <s v=" "/>
    <s v="BRO"/>
    <s v=" "/>
    <s v="E"/>
    <s v=" "/>
    <d v="2020-04-14T00:00:00"/>
    <s v="LCS1162004"/>
    <s v=" "/>
    <s v="Image URL"/>
    <s v="470"/>
    <s v="WOFF"/>
    <s v="CAOCI"/>
    <s v=" "/>
    <s v=" "/>
  </r>
  <r>
    <x v="1"/>
    <x v="0"/>
    <x v="1"/>
    <x v="2"/>
    <s v="Uncollect Acct Elect-Write Off"/>
    <n v="-4371.24"/>
    <s v="USD"/>
    <s v="CS10201903"/>
    <x v="1"/>
    <s v=" "/>
    <s v="BRO"/>
    <s v=" "/>
    <s v="E"/>
    <s v=" "/>
    <d v="2020-04-30T00:00:00"/>
    <s v="LCS1302004"/>
    <s v=" "/>
    <s v="Image URL"/>
    <s v="470"/>
    <s v="WOFF"/>
    <s v="CAOCI"/>
    <s v=" "/>
    <s v=" "/>
  </r>
  <r>
    <x v="1"/>
    <x v="7"/>
    <x v="1"/>
    <x v="2"/>
    <s v="Uncollect Acct Elect-Write Off"/>
    <n v="-1965.36"/>
    <s v="USD"/>
    <s v="CS10204775"/>
    <x v="1"/>
    <s v=" "/>
    <s v="BRO"/>
    <s v=" "/>
    <s v="E"/>
    <s v=" "/>
    <d v="2020-05-12T00:00:00"/>
    <s v="LCS1122005"/>
    <s v=" "/>
    <s v="Image URL"/>
    <s v="470"/>
    <s v="WOFF"/>
    <s v="CAOCI"/>
    <s v=" "/>
    <s v=" "/>
  </r>
  <r>
    <x v="1"/>
    <x v="7"/>
    <x v="1"/>
    <x v="2"/>
    <s v="Uncollect Acct Elect-Write Off"/>
    <n v="-3650.16"/>
    <s v="USD"/>
    <s v="CS10204416"/>
    <x v="1"/>
    <s v=" "/>
    <s v="BRO"/>
    <s v=" "/>
    <s v="E"/>
    <s v=" "/>
    <d v="2020-05-08T00:00:00"/>
    <s v="LCS1092005"/>
    <s v=" "/>
    <s v="Image URL"/>
    <s v="470"/>
    <s v="WOFF"/>
    <s v="CAOCI"/>
    <s v=" "/>
    <s v=" "/>
  </r>
  <r>
    <x v="1"/>
    <x v="7"/>
    <x v="1"/>
    <x v="2"/>
    <s v="Uncollect Acct Elect-Write Off"/>
    <n v="-1915.23"/>
    <s v="USD"/>
    <s v="CS10205938"/>
    <x v="1"/>
    <s v=" "/>
    <s v="BRO"/>
    <s v=" "/>
    <s v="E"/>
    <s v=" "/>
    <d v="2020-05-20T00:00:00"/>
    <s v="LCS1192005"/>
    <s v=" "/>
    <s v="Image URL"/>
    <s v="470"/>
    <s v="WOFF"/>
    <s v="CAOCI"/>
    <s v=" "/>
    <s v=" "/>
  </r>
  <r>
    <x v="1"/>
    <x v="7"/>
    <x v="1"/>
    <x v="2"/>
    <s v="Uncollect Acct Elect-Write Off"/>
    <n v="-2562.52"/>
    <s v="USD"/>
    <s v="CS10204587"/>
    <x v="1"/>
    <s v=" "/>
    <s v="BRO"/>
    <s v=" "/>
    <s v="E"/>
    <s v=" "/>
    <d v="2020-05-11T00:00:00"/>
    <s v="LCS1112005"/>
    <s v=" "/>
    <s v="Image URL"/>
    <s v="470"/>
    <s v="WOFF"/>
    <s v="CAOCI"/>
    <s v=" "/>
    <s v=" "/>
  </r>
  <r>
    <x v="1"/>
    <x v="4"/>
    <x v="1"/>
    <x v="2"/>
    <s v="Uncollect Acct Elect-Write Off"/>
    <n v="-4865.71"/>
    <s v="USD"/>
    <s v="CS10210132"/>
    <x v="1"/>
    <s v=" "/>
    <s v="BRO"/>
    <s v=" "/>
    <s v="E"/>
    <s v=" "/>
    <d v="2020-06-02T00:00:00"/>
    <s v="LCS1062006"/>
    <s v=" "/>
    <s v="Image URL"/>
    <s v="470"/>
    <s v="WOFF"/>
    <s v="CAOCI"/>
    <s v=" "/>
    <s v=" "/>
  </r>
  <r>
    <x v="1"/>
    <x v="4"/>
    <x v="1"/>
    <x v="2"/>
    <s v="Uncollect Acct Elect-Write Off"/>
    <n v="-1946.22"/>
    <s v="USD"/>
    <s v="CS10212888"/>
    <x v="1"/>
    <s v=" "/>
    <s v="BRO"/>
    <s v=" "/>
    <s v="E"/>
    <s v=" "/>
    <d v="2020-06-24T00:00:00"/>
    <s v="LCS1252006"/>
    <s v=" "/>
    <s v="Image URL"/>
    <s v="470"/>
    <s v="WOFF"/>
    <s v="CAOCI"/>
    <s v=" "/>
    <s v=" "/>
  </r>
  <r>
    <x v="1"/>
    <x v="8"/>
    <x v="1"/>
    <x v="2"/>
    <s v="Uncollect Acct Elect-Write Off"/>
    <n v="-2417.64"/>
    <s v="USD"/>
    <s v="CS10217266"/>
    <x v="1"/>
    <s v=" "/>
    <s v="BRO"/>
    <s v=" "/>
    <s v="E"/>
    <s v=" "/>
    <d v="2020-07-01T00:00:00"/>
    <s v="LCS1062007"/>
    <s v=" "/>
    <s v="Image URL"/>
    <s v="470"/>
    <s v="WOFF"/>
    <s v="CAOCI"/>
    <s v=" "/>
    <s v=" "/>
  </r>
  <r>
    <x v="1"/>
    <x v="8"/>
    <x v="1"/>
    <x v="2"/>
    <s v="Uncollect Acct Elect-Write Off"/>
    <n v="-2154.5500000000002"/>
    <s v="USD"/>
    <s v="CS10217266"/>
    <x v="1"/>
    <s v=" "/>
    <s v="BRO"/>
    <s v=" "/>
    <s v="E"/>
    <s v=" "/>
    <d v="2020-07-07T00:00:00"/>
    <s v="LCS1102007"/>
    <s v=" "/>
    <s v="Image URL"/>
    <s v="470"/>
    <s v="WOFF"/>
    <s v="CAOCI"/>
    <s v=" "/>
    <s v=" "/>
  </r>
  <r>
    <x v="1"/>
    <x v="8"/>
    <x v="1"/>
    <x v="2"/>
    <s v="Uncollect Acct Elect-Write Off"/>
    <n v="-3087.68"/>
    <s v="USD"/>
    <s v="CS10218969"/>
    <x v="1"/>
    <s v=" "/>
    <s v="BRO"/>
    <s v=" "/>
    <s v="E"/>
    <s v=" "/>
    <d v="2020-07-22T00:00:00"/>
    <s v="LCS1232007"/>
    <s v=" "/>
    <s v="Image URL"/>
    <s v="470"/>
    <s v="WOFF"/>
    <s v="CAOCI"/>
    <s v=" "/>
    <s v=" "/>
  </r>
  <r>
    <x v="1"/>
    <x v="8"/>
    <x v="1"/>
    <x v="2"/>
    <s v="Uncollect Acct Elect-Write Off"/>
    <n v="-1257.44"/>
    <s v="USD"/>
    <s v="CS10219580"/>
    <x v="1"/>
    <s v=" "/>
    <s v="BRO"/>
    <s v=" "/>
    <s v="E"/>
    <s v=" "/>
    <d v="2020-07-27T00:00:00"/>
    <s v="LCS1272007"/>
    <s v=" "/>
    <s v="Image URL"/>
    <s v="470"/>
    <s v="WOFF"/>
    <s v="CAOCI"/>
    <s v=" "/>
    <s v=" "/>
  </r>
  <r>
    <x v="1"/>
    <x v="9"/>
    <x v="1"/>
    <x v="2"/>
    <s v="Uncollect Acct Elect-Write Off"/>
    <n v="-7148.04"/>
    <s v="USD"/>
    <s v="CS10225625"/>
    <x v="1"/>
    <s v=" "/>
    <s v="BRO"/>
    <s v=" "/>
    <s v="E"/>
    <s v=" "/>
    <d v="2020-08-25T00:00:00"/>
    <s v="LCS1262008"/>
    <s v=" "/>
    <s v="Image URL"/>
    <s v="470"/>
    <s v="WOFF"/>
    <s v="CAOCI"/>
    <s v=" "/>
    <s v=" "/>
  </r>
  <r>
    <x v="1"/>
    <x v="9"/>
    <x v="1"/>
    <x v="2"/>
    <s v="Uncollect Acct Elect-Write Off"/>
    <n v="-1452.32"/>
    <s v="USD"/>
    <s v="CS10223244"/>
    <x v="1"/>
    <s v=" "/>
    <s v="BRO"/>
    <s v=" "/>
    <s v="E"/>
    <s v=" "/>
    <d v="2020-08-07T00:00:00"/>
    <s v="LCS1112008"/>
    <s v=" "/>
    <s v="Image URL"/>
    <s v="470"/>
    <s v="WOFF"/>
    <s v="CAOCI"/>
    <s v=" "/>
    <s v=" "/>
  </r>
  <r>
    <x v="1"/>
    <x v="9"/>
    <x v="1"/>
    <x v="2"/>
    <s v="Uncollect Acct Elect-Write Off"/>
    <n v="-2024.34"/>
    <s v="USD"/>
    <s v="CS10224713"/>
    <x v="1"/>
    <s v=" "/>
    <s v="BRO"/>
    <s v=" "/>
    <s v="E"/>
    <s v=" "/>
    <d v="2020-08-19T00:00:00"/>
    <s v="LCS1212008"/>
    <s v=" "/>
    <s v="Image URL"/>
    <s v="470"/>
    <s v="WOFF"/>
    <s v="CAOCI"/>
    <s v=" "/>
    <s v=" "/>
  </r>
  <r>
    <x v="1"/>
    <x v="10"/>
    <x v="1"/>
    <x v="2"/>
    <s v="Uncollect Acct Elect-Write Off"/>
    <n v="-1129.93"/>
    <s v="USD"/>
    <s v="CS10233036"/>
    <x v="1"/>
    <s v=" "/>
    <s v="BRO"/>
    <s v=" "/>
    <s v="E"/>
    <s v=" "/>
    <d v="2020-09-30T00:00:00"/>
    <s v="LCS1312009"/>
    <s v=" "/>
    <s v="Image URL"/>
    <s v="470"/>
    <s v="WOFF"/>
    <s v="CAOCI"/>
    <s v=" "/>
    <s v=" "/>
  </r>
  <r>
    <x v="1"/>
    <x v="10"/>
    <x v="1"/>
    <x v="2"/>
    <s v="Uncollect Acct Elect-Write Off"/>
    <n v="-1299.92"/>
    <s v="USD"/>
    <s v="CS10231173"/>
    <x v="1"/>
    <s v=" "/>
    <s v="BRO"/>
    <s v=" "/>
    <s v="E"/>
    <s v=" "/>
    <d v="2020-09-22T00:00:00"/>
    <s v="LCS1242009"/>
    <s v=" "/>
    <s v="Image URL"/>
    <s v="470"/>
    <s v="WOFF"/>
    <s v="CAOCI"/>
    <s v=" "/>
    <s v=" "/>
  </r>
  <r>
    <x v="1"/>
    <x v="10"/>
    <x v="1"/>
    <x v="2"/>
    <s v="Uncollect Acct Elect-Write Off"/>
    <n v="-330.48"/>
    <s v="USD"/>
    <s v="CS10230597"/>
    <x v="1"/>
    <s v=" "/>
    <s v="BRO"/>
    <s v=" "/>
    <s v="E"/>
    <s v=" "/>
    <d v="2020-09-17T00:00:00"/>
    <s v="LCS1202009"/>
    <s v=" "/>
    <s v="Image URL"/>
    <s v="470"/>
    <s v="WOFF"/>
    <s v="CAOCI"/>
    <s v=" "/>
    <s v=" "/>
  </r>
  <r>
    <x v="1"/>
    <x v="10"/>
    <x v="1"/>
    <x v="2"/>
    <s v="Uncollect Acct Elect-Write Off"/>
    <n v="-3244.59"/>
    <s v="USD"/>
    <s v="CS10232637"/>
    <x v="1"/>
    <s v=" "/>
    <s v="BRO"/>
    <s v=" "/>
    <s v="E"/>
    <s v=" "/>
    <d v="2020-09-29T00:00:00"/>
    <s v="LCS1302009"/>
    <s v=" "/>
    <s v="Image URL"/>
    <s v="470"/>
    <s v="WOFF"/>
    <s v="CAOCI"/>
    <s v=" "/>
    <s v=" "/>
  </r>
  <r>
    <x v="1"/>
    <x v="11"/>
    <x v="1"/>
    <x v="2"/>
    <s v="Uncollect Acct Elect-Write Off"/>
    <n v="-1426.53"/>
    <s v="USD"/>
    <s v="CS10239210"/>
    <x v="1"/>
    <s v=" "/>
    <s v="BRO"/>
    <s v=" "/>
    <s v="E"/>
    <s v=" "/>
    <d v="2020-10-29T00:00:00"/>
    <s v="LCS1312010"/>
    <s v=" "/>
    <s v="Image URL"/>
    <s v="470"/>
    <s v="WOFF"/>
    <s v="CAOCI"/>
    <s v=" "/>
    <s v=" "/>
  </r>
  <r>
    <x v="1"/>
    <x v="11"/>
    <x v="1"/>
    <x v="2"/>
    <s v="Uncollect Acct Elect-Write Off"/>
    <n v="-14.92"/>
    <s v="USD"/>
    <s v="CS10239631"/>
    <x v="1"/>
    <s v=" "/>
    <s v="BRO"/>
    <s v=" "/>
    <s v="E"/>
    <s v=" "/>
    <d v="2020-10-31T00:00:00"/>
    <s v="LCS1332010"/>
    <s v=" "/>
    <s v="Image URL"/>
    <s v="470"/>
    <s v="WOFF"/>
    <s v="CAOCI"/>
    <s v=" "/>
    <s v=" "/>
  </r>
  <r>
    <x v="1"/>
    <x v="5"/>
    <x v="1"/>
    <x v="2"/>
    <s v="Uncollect Acct Elect-Write Off"/>
    <n v="-1308.29"/>
    <s v="USD"/>
    <s v="CS10245127"/>
    <x v="1"/>
    <s v=" "/>
    <s v="BRO"/>
    <s v=" "/>
    <s v="E"/>
    <s v=" "/>
    <d v="2020-11-27T00:00:00"/>
    <s v="LCS1282011"/>
    <s v=" "/>
    <s v="Image URL"/>
    <s v="470"/>
    <s v="WOFF"/>
    <s v="CAOCI"/>
    <s v=" "/>
    <s v=" "/>
  </r>
  <r>
    <x v="1"/>
    <x v="5"/>
    <x v="1"/>
    <x v="2"/>
    <s v="Uncollect Acct Elect-Write Off"/>
    <n v="-869.33"/>
    <s v="USD"/>
    <s v="CS10242999"/>
    <x v="1"/>
    <s v=" "/>
    <s v="BRO"/>
    <s v=" "/>
    <s v="E"/>
    <s v=" "/>
    <d v="2020-11-14T00:00:00"/>
    <s v="LCS1182011"/>
    <s v=" "/>
    <s v="Image URL"/>
    <s v="470"/>
    <s v="WOFF"/>
    <s v="CAOCI"/>
    <s v=" "/>
    <s v=" "/>
  </r>
  <r>
    <x v="1"/>
    <x v="5"/>
    <x v="1"/>
    <x v="2"/>
    <s v="Uncollect Acct Elect-Write Off"/>
    <n v="-660.3"/>
    <s v="USD"/>
    <s v="CS10241980"/>
    <x v="1"/>
    <s v=" "/>
    <s v="BRO"/>
    <s v=" "/>
    <s v="E"/>
    <s v=" "/>
    <d v="2020-11-04T00:00:00"/>
    <s v="LCS1092011"/>
    <s v=" "/>
    <s v="Image URL"/>
    <s v="470"/>
    <s v="WOFF"/>
    <s v="CAOCI"/>
    <s v=" "/>
    <s v=" "/>
  </r>
  <r>
    <x v="1"/>
    <x v="5"/>
    <x v="1"/>
    <x v="2"/>
    <s v="Uncollect Acct Elect-Write Off"/>
    <n v="-1786.37"/>
    <s v="USD"/>
    <s v="CS10244539"/>
    <x v="1"/>
    <s v=" "/>
    <s v="BRO"/>
    <s v=" "/>
    <s v="E"/>
    <s v=" "/>
    <d v="2020-11-24T00:00:00"/>
    <s v="LCS1262011"/>
    <s v=" "/>
    <s v="Image URL"/>
    <s v="470"/>
    <s v="WOFF"/>
    <s v="CAOCI"/>
    <s v=" "/>
    <s v=" "/>
  </r>
  <r>
    <x v="1"/>
    <x v="1"/>
    <x v="1"/>
    <x v="2"/>
    <s v="Uncollect Acct Elect-Write Off"/>
    <n v="-610.33000000000004"/>
    <s v="USD"/>
    <s v="CS10248249"/>
    <x v="1"/>
    <s v=" "/>
    <s v="BRO"/>
    <s v=" "/>
    <s v="E"/>
    <s v=" "/>
    <d v="2020-12-08T00:00:00"/>
    <s v="LCS1122012"/>
    <s v=" "/>
    <s v="Image URL"/>
    <s v="470"/>
    <s v="WOFF"/>
    <s v="CAOCI"/>
    <s v=" "/>
    <s v=" "/>
  </r>
  <r>
    <x v="1"/>
    <x v="1"/>
    <x v="1"/>
    <x v="2"/>
    <s v="Uncollect Acct Elect-Write Off"/>
    <n v="-2819.01"/>
    <s v="USD"/>
    <s v="CS10248021"/>
    <x v="1"/>
    <s v=" "/>
    <s v="BRO"/>
    <s v=" "/>
    <s v="E"/>
    <s v=" "/>
    <d v="2020-12-03T00:00:00"/>
    <s v="LCS1082012"/>
    <s v=" "/>
    <s v="Image URL"/>
    <s v="470"/>
    <s v="WOFF"/>
    <s v="CAOCI"/>
    <s v=" "/>
    <s v=" "/>
  </r>
  <r>
    <x v="1"/>
    <x v="1"/>
    <x v="1"/>
    <x v="2"/>
    <s v="Uncollect Acct Elect-Write Off"/>
    <n v="-4404.57"/>
    <s v="USD"/>
    <s v="CS10248021"/>
    <x v="1"/>
    <s v=" "/>
    <s v="BRO"/>
    <s v=" "/>
    <s v="E"/>
    <s v=" "/>
    <d v="2020-12-04T00:00:00"/>
    <s v="LCS1092012"/>
    <s v=" "/>
    <s v="Image URL"/>
    <s v="470"/>
    <s v="WOFF"/>
    <s v="CAOCI"/>
    <s v=" "/>
    <s v=" "/>
  </r>
  <r>
    <x v="1"/>
    <x v="1"/>
    <x v="1"/>
    <x v="2"/>
    <s v="Uncollect Acct Elect-Write Off"/>
    <n v="-725.34"/>
    <s v="USD"/>
    <s v="CS10248021"/>
    <x v="1"/>
    <s v=" "/>
    <s v="BRO"/>
    <s v=" "/>
    <s v="E"/>
    <s v=" "/>
    <d v="2020-12-02T00:00:00"/>
    <s v="LCS1072012"/>
    <s v=" "/>
    <s v="Image URL"/>
    <s v="470"/>
    <s v="WOFF"/>
    <s v="CAOCI"/>
    <s v=" "/>
    <s v=" "/>
  </r>
  <r>
    <x v="1"/>
    <x v="1"/>
    <x v="1"/>
    <x v="2"/>
    <s v="Uncollect Acct Elect-Write Off"/>
    <n v="-2885.84"/>
    <s v="USD"/>
    <s v="CS10249512"/>
    <x v="1"/>
    <s v=" "/>
    <s v="BRO"/>
    <s v=" "/>
    <s v="E"/>
    <s v=" "/>
    <d v="2020-12-15T00:00:00"/>
    <s v="LCS1182012"/>
    <s v=" "/>
    <s v="Image URL"/>
    <s v="470"/>
    <s v="WOFF"/>
    <s v="CAOCI"/>
    <s v=" "/>
    <s v=" "/>
  </r>
  <r>
    <x v="1"/>
    <x v="1"/>
    <x v="1"/>
    <x v="2"/>
    <s v="Uncollect Acct Elect-Write Off"/>
    <n v="279.52999999999997"/>
    <s v="USD"/>
    <s v="CS10250834"/>
    <x v="1"/>
    <s v=" "/>
    <s v="BRO"/>
    <s v=" "/>
    <s v="E"/>
    <s v=" "/>
    <d v="2020-12-22T00:00:00"/>
    <s v="LCS1242012"/>
    <s v=" "/>
    <s v="Image URL"/>
    <s v="470"/>
    <s v="WOFF"/>
    <s v="CAOCI"/>
    <s v=" "/>
    <s v=" "/>
  </r>
  <r>
    <x v="0"/>
    <x v="6"/>
    <x v="1"/>
    <x v="2"/>
    <s v="Uncollect Acct Elect-Write Off"/>
    <n v="-1035.25"/>
    <s v="USD"/>
    <s v="CS10256461"/>
    <x v="1"/>
    <s v=" "/>
    <s v="BRO"/>
    <s v=" "/>
    <s v="E"/>
    <s v=" "/>
    <d v="2021-01-05T00:00:00"/>
    <s v="LCS1042101"/>
    <s v=" "/>
    <s v="Image URL"/>
    <s v="470"/>
    <s v="WOFF"/>
    <s v="CAOCI"/>
    <s v=" "/>
    <s v=" "/>
  </r>
  <r>
    <x v="0"/>
    <x v="6"/>
    <x v="1"/>
    <x v="2"/>
    <s v="Uncollect Acct Elect-Write Off"/>
    <n v="-3005.65"/>
    <s v="USD"/>
    <s v="CS10256519"/>
    <x v="1"/>
    <s v=" "/>
    <s v="BRO"/>
    <s v=" "/>
    <s v="E"/>
    <s v=" "/>
    <d v="2021-01-21T00:00:00"/>
    <s v="LCS1182101"/>
    <s v=" "/>
    <s v="Image URL"/>
    <s v="470"/>
    <s v="WOFF"/>
    <s v="CAOCI"/>
    <s v=" "/>
    <s v=" "/>
  </r>
  <r>
    <x v="0"/>
    <x v="3"/>
    <x v="1"/>
    <x v="2"/>
    <s v="Uncollect Acct Elect-Write Off"/>
    <n v="-2843.95"/>
    <s v="USD"/>
    <s v="CS10262590"/>
    <x v="1"/>
    <s v=" "/>
    <s v="BRO"/>
    <s v=" "/>
    <s v="E"/>
    <s v=" "/>
    <d v="2021-02-19T00:00:00"/>
    <s v="LCS1212102"/>
    <s v=" "/>
    <s v="Image URL"/>
    <s v="470"/>
    <s v="WOFF"/>
    <s v="CAOCI"/>
    <s v=" "/>
    <s v=" "/>
  </r>
  <r>
    <x v="0"/>
    <x v="3"/>
    <x v="1"/>
    <x v="2"/>
    <s v="Uncollect Acct Elect-Write Off"/>
    <n v="-2504.11"/>
    <s v="USD"/>
    <s v="CS10263801"/>
    <x v="1"/>
    <s v=" "/>
    <s v="BRO"/>
    <s v=" "/>
    <s v="E"/>
    <s v=" "/>
    <d v="2021-02-25T00:00:00"/>
    <s v="LCS1262102"/>
    <s v=" "/>
    <s v="Image URL"/>
    <s v="470"/>
    <s v="WOFF"/>
    <s v="CAOCI"/>
    <s v=" "/>
    <s v=" "/>
  </r>
  <r>
    <x v="0"/>
    <x v="3"/>
    <x v="1"/>
    <x v="0"/>
    <s v="Acc Prov For Uncollect Acc"/>
    <n v="37.630000000000003"/>
    <s v="USD"/>
    <s v="CS10262070"/>
    <x v="1"/>
    <s v=" "/>
    <s v="BRO"/>
    <s v=" "/>
    <s v="E"/>
    <s v=" "/>
    <d v="2021-02-16T00:00:00"/>
    <s v="LCS1182102"/>
    <s v=" "/>
    <s v="Image URL"/>
    <s v="470"/>
    <s v="WOFF"/>
    <s v="CAOCI"/>
    <s v=" "/>
    <s v=" "/>
  </r>
  <r>
    <x v="0"/>
    <x v="3"/>
    <x v="1"/>
    <x v="0"/>
    <s v="Acc Prov For Uncollect Acc"/>
    <n v="9400.99"/>
    <s v="USD"/>
    <s v="CS10261288"/>
    <x v="1"/>
    <s v=" "/>
    <s v="BRO"/>
    <s v=" "/>
    <s v="E"/>
    <s v=" "/>
    <d v="2021-02-08T00:00:00"/>
    <s v="LCS1122102"/>
    <s v=" "/>
    <s v="Image URL"/>
    <s v="470"/>
    <s v="WOFF"/>
    <s v="CAOCI"/>
    <s v=" "/>
    <s v=" "/>
  </r>
  <r>
    <x v="0"/>
    <x v="3"/>
    <x v="1"/>
    <x v="0"/>
    <s v="Acc Prov For Uncollect Acc"/>
    <n v="261.89"/>
    <s v="USD"/>
    <s v="CS10261288"/>
    <x v="1"/>
    <s v=" "/>
    <s v="BRO"/>
    <s v=" "/>
    <s v="E"/>
    <s v=" "/>
    <d v="2021-02-09T00:00:00"/>
    <s v="LCS1122102"/>
    <s v=" "/>
    <s v="Image URL"/>
    <s v="470"/>
    <s v="WOFF"/>
    <s v="CAOCI"/>
    <s v=" "/>
    <s v=" "/>
  </r>
  <r>
    <x v="0"/>
    <x v="3"/>
    <x v="1"/>
    <x v="2"/>
    <s v="Uncollect Acct Elect-Write Off"/>
    <n v="-1670.87"/>
    <s v="USD"/>
    <s v="CS10262070"/>
    <x v="1"/>
    <s v=" "/>
    <s v="BRO"/>
    <s v=" "/>
    <s v="E"/>
    <s v=" "/>
    <d v="2021-02-16T00:00:00"/>
    <s v="LCS1182102"/>
    <s v=" "/>
    <s v="Image URL"/>
    <s v="470"/>
    <s v="WOFF"/>
    <s v="CAOCI"/>
    <s v=" "/>
    <s v=" "/>
  </r>
  <r>
    <x v="0"/>
    <x v="2"/>
    <x v="1"/>
    <x v="0"/>
    <s v="Acc Prov For Uncollect Acc"/>
    <n v="-249.07"/>
    <s v="USD"/>
    <s v="CS10267613"/>
    <x v="1"/>
    <s v=" "/>
    <s v="BRO"/>
    <s v=" "/>
    <s v="E"/>
    <s v=" "/>
    <d v="2021-03-15T00:00:00"/>
    <s v="LCS1152103"/>
    <s v=" "/>
    <s v="Image URL"/>
    <s v="470"/>
    <s v="WOFF"/>
    <s v="CAOCI"/>
    <s v=" "/>
    <s v=" "/>
  </r>
  <r>
    <x v="0"/>
    <x v="2"/>
    <x v="1"/>
    <x v="0"/>
    <s v="Acc Prov For Uncollect Acc"/>
    <n v="1051.6300000000001"/>
    <s v="USD"/>
    <s v="CS10269163"/>
    <x v="1"/>
    <s v=" "/>
    <s v="BRO"/>
    <s v=" "/>
    <s v="E"/>
    <s v=" "/>
    <d v="2021-03-24T00:00:00"/>
    <s v="LCS1232103"/>
    <s v=" "/>
    <s v="Image URL"/>
    <s v="470"/>
    <s v="WOFF"/>
    <s v="CAOCI"/>
    <s v=" "/>
    <s v=" "/>
  </r>
  <r>
    <x v="0"/>
    <x v="0"/>
    <x v="1"/>
    <x v="2"/>
    <s v="Uncollect Acct Elect-Write Off"/>
    <n v="-2766.85"/>
    <s v="USD"/>
    <s v="CS10275744"/>
    <x v="1"/>
    <s v=" "/>
    <s v="BRO"/>
    <s v=" "/>
    <s v="E"/>
    <s v=" "/>
    <d v="2021-04-23T00:00:00"/>
    <s v="LCS1222104"/>
    <s v=" "/>
    <s v="Image URL"/>
    <s v="470"/>
    <s v="WOFF"/>
    <s v="CAOCI"/>
    <s v=" "/>
    <s v=" "/>
  </r>
  <r>
    <x v="0"/>
    <x v="0"/>
    <x v="1"/>
    <x v="2"/>
    <s v="Uncollect Acct Elect-Write Off"/>
    <n v="-4289.79"/>
    <s v="USD"/>
    <s v="CS10273647"/>
    <x v="1"/>
    <s v=" "/>
    <s v="BRO"/>
    <s v=" "/>
    <s v="E"/>
    <s v=" "/>
    <d v="2021-04-01T00:00:00"/>
    <s v="LCS1032104"/>
    <s v=" "/>
    <s v="Image URL"/>
    <s v="470"/>
    <s v="WOFF"/>
    <s v="CAOCI"/>
    <s v=" "/>
    <s v=" "/>
  </r>
  <r>
    <x v="0"/>
    <x v="0"/>
    <x v="1"/>
    <x v="2"/>
    <s v="Uncollect Acct Elect-Write Off"/>
    <n v="-5729.51"/>
    <s v="USD"/>
    <s v="CS10273647"/>
    <x v="1"/>
    <s v=" "/>
    <s v="BRO"/>
    <s v=" "/>
    <s v="E"/>
    <s v=" "/>
    <d v="2021-04-05T00:00:00"/>
    <s v="LCS1062104"/>
    <s v=" "/>
    <s v="Image URL"/>
    <s v="470"/>
    <s v="WOFF"/>
    <s v="CAOCI"/>
    <s v=" "/>
    <s v=" "/>
  </r>
  <r>
    <x v="0"/>
    <x v="0"/>
    <x v="1"/>
    <x v="0"/>
    <s v="Acc Prov For Uncollect Acc"/>
    <n v="53.25"/>
    <s v="USD"/>
    <s v="CS10273808"/>
    <x v="1"/>
    <s v=" "/>
    <s v="BRO"/>
    <s v=" "/>
    <s v="E"/>
    <s v=" "/>
    <d v="2021-04-09T00:00:00"/>
    <s v="LCS1102104"/>
    <s v=" "/>
    <s v="Image URL"/>
    <s v="470"/>
    <s v="WOFF"/>
    <s v="CAOCI"/>
    <s v=" "/>
    <s v=" "/>
  </r>
  <r>
    <x v="0"/>
    <x v="0"/>
    <x v="1"/>
    <x v="0"/>
    <s v="Acc Prov For Uncollect Acc"/>
    <n v="-6.02"/>
    <s v="USD"/>
    <s v="CS10273647"/>
    <x v="1"/>
    <s v=" "/>
    <s v="BRO"/>
    <s v=" "/>
    <s v="E"/>
    <s v=" "/>
    <d v="2021-04-06T00:00:00"/>
    <s v="LCS1072104"/>
    <s v=" "/>
    <s v="Image URL"/>
    <s v="470"/>
    <s v="WOFF"/>
    <s v="CAOCI"/>
    <s v=" "/>
    <s v=" "/>
  </r>
  <r>
    <x v="0"/>
    <x v="0"/>
    <x v="1"/>
    <x v="2"/>
    <s v="Uncollect Acct Elect-Write Off"/>
    <n v="-6869.8"/>
    <s v="USD"/>
    <s v="CS10276971"/>
    <x v="1"/>
    <s v=" "/>
    <s v="BRO"/>
    <s v=" "/>
    <s v="E"/>
    <s v=" "/>
    <d v="2021-04-29T00:00:00"/>
    <s v="LCS1272104"/>
    <s v=" "/>
    <s v="Image URL"/>
    <s v="470"/>
    <s v="WOFF"/>
    <s v="CAOCI"/>
    <s v=" "/>
    <s v=" "/>
  </r>
  <r>
    <x v="0"/>
    <x v="0"/>
    <x v="1"/>
    <x v="0"/>
    <s v="Acc Prov For Uncollect Acc"/>
    <n v="-171.04"/>
    <s v="USD"/>
    <s v="CS10274593"/>
    <x v="1"/>
    <s v=" "/>
    <s v="BRO"/>
    <s v=" "/>
    <s v="E"/>
    <s v=" "/>
    <d v="2021-04-15T00:00:00"/>
    <s v="LCS1152104"/>
    <s v=" "/>
    <s v="Image URL"/>
    <s v="470"/>
    <s v="WOFF"/>
    <s v="CAOCI"/>
    <s v=" "/>
    <s v=" "/>
  </r>
  <r>
    <x v="1"/>
    <x v="6"/>
    <x v="1"/>
    <x v="2"/>
    <s v="Uncollect Acct Elect-Write Off"/>
    <n v="-35.76"/>
    <s v="USD"/>
    <s v="CS10180445"/>
    <x v="1"/>
    <s v=" "/>
    <s v="WMO"/>
    <s v=" "/>
    <s v="E"/>
    <s v=" "/>
    <d v="2020-01-04T00:00:00"/>
    <s v="LCS1072001"/>
    <s v=" "/>
    <s v="Image URL"/>
    <s v="470"/>
    <s v="WOFF"/>
    <s v="CAOCI"/>
    <s v=" "/>
    <s v=" "/>
  </r>
  <r>
    <x v="1"/>
    <x v="6"/>
    <x v="1"/>
    <x v="2"/>
    <s v="Uncollect Acct Elect-Write Off"/>
    <n v="5908.24"/>
    <s v="USD"/>
    <s v="CS10180445"/>
    <x v="1"/>
    <s v=" "/>
    <s v="WMO"/>
    <s v=" "/>
    <s v="E"/>
    <s v=" "/>
    <d v="2020-01-08T00:00:00"/>
    <s v="LCS1102001"/>
    <s v=" "/>
    <s v="Image URL"/>
    <s v="470"/>
    <s v="WOFF"/>
    <s v="CAOCI"/>
    <s v=" "/>
    <s v=" "/>
  </r>
  <r>
    <x v="1"/>
    <x v="6"/>
    <x v="1"/>
    <x v="2"/>
    <s v="Uncollect Acct Elect-Write Off"/>
    <n v="-1215.48"/>
    <s v="USD"/>
    <s v="CS10180445"/>
    <x v="1"/>
    <s v=" "/>
    <s v="WMO"/>
    <s v=" "/>
    <s v="E"/>
    <s v=" "/>
    <d v="2020-01-10T00:00:00"/>
    <s v="LCS1122001"/>
    <s v=" "/>
    <s v="Image URL"/>
    <s v="470"/>
    <s v="WOFF"/>
    <s v="CAOCI"/>
    <s v=" "/>
    <s v=" "/>
  </r>
  <r>
    <x v="1"/>
    <x v="3"/>
    <x v="1"/>
    <x v="2"/>
    <s v="Uncollect Acct Elect-Write Off"/>
    <n v="10070.4"/>
    <s v="USD"/>
    <s v="CS10185358"/>
    <x v="1"/>
    <s v=" "/>
    <s v="WMO"/>
    <s v=" "/>
    <s v="E"/>
    <s v=" "/>
    <d v="2020-02-03T00:00:00"/>
    <s v="LCS1062002"/>
    <s v=" "/>
    <s v="Image URL"/>
    <s v="470"/>
    <s v="WOFF"/>
    <s v="CAOCI"/>
    <s v=" "/>
    <s v=" "/>
  </r>
  <r>
    <x v="1"/>
    <x v="3"/>
    <x v="1"/>
    <x v="2"/>
    <s v="Uncollect Acct Elect-Write Off"/>
    <n v="4324.25"/>
    <s v="USD"/>
    <s v="CS10188425"/>
    <x v="1"/>
    <s v=" "/>
    <s v="WMO"/>
    <s v=" "/>
    <s v="E"/>
    <s v=" "/>
    <d v="2020-02-27T00:00:00"/>
    <s v="LCS1272002"/>
    <s v=" "/>
    <s v="Image URL"/>
    <s v="470"/>
    <s v="WOFF"/>
    <s v="CAOCI"/>
    <s v=" "/>
    <s v=" "/>
  </r>
  <r>
    <x v="1"/>
    <x v="3"/>
    <x v="1"/>
    <x v="2"/>
    <s v="Uncollect Acct Elect-Write Off"/>
    <n v="-26.08"/>
    <s v="USD"/>
    <s v="CS10188846"/>
    <x v="1"/>
    <s v=" "/>
    <s v="WMO"/>
    <s v=" "/>
    <s v="E"/>
    <s v=" "/>
    <d v="2020-02-29T00:00:00"/>
    <s v="LCS1292002"/>
    <s v=" "/>
    <s v="Image URL"/>
    <s v="470"/>
    <s v="WOFF"/>
    <s v="CAOCI"/>
    <s v=" "/>
    <s v=" "/>
  </r>
  <r>
    <x v="1"/>
    <x v="2"/>
    <x v="1"/>
    <x v="2"/>
    <s v="Uncollect Acct Elect-Write Off"/>
    <n v="-1354.71"/>
    <s v="USD"/>
    <s v="CS10194824"/>
    <x v="1"/>
    <s v=" "/>
    <s v="WMO"/>
    <s v=" "/>
    <s v="E"/>
    <s v=" "/>
    <d v="2020-03-30T00:00:00"/>
    <s v="LCS1312003"/>
    <s v=" "/>
    <s v="Image URL"/>
    <s v="470"/>
    <s v="WOFF"/>
    <s v="CAOCI"/>
    <s v=" "/>
    <s v=" "/>
  </r>
  <r>
    <x v="1"/>
    <x v="2"/>
    <x v="1"/>
    <x v="2"/>
    <s v="Uncollect Acct Elect-Write Off"/>
    <n v="1963.02"/>
    <s v="USD"/>
    <s v="CS10191943"/>
    <x v="1"/>
    <s v=" "/>
    <s v="WMO"/>
    <s v=" "/>
    <s v="E"/>
    <s v=" "/>
    <d v="2020-03-12T00:00:00"/>
    <s v="LCS1132003"/>
    <s v=" "/>
    <s v="Image URL"/>
    <s v="470"/>
    <s v="WOFF"/>
    <s v="CAOCI"/>
    <s v=" "/>
    <s v=" "/>
  </r>
  <r>
    <x v="1"/>
    <x v="0"/>
    <x v="1"/>
    <x v="2"/>
    <s v="Uncollect Acct Elect-Write Off"/>
    <n v="-1911.93"/>
    <s v="USD"/>
    <s v="CS10199795"/>
    <x v="1"/>
    <s v=" "/>
    <s v="WMO"/>
    <s v=" "/>
    <s v="E"/>
    <s v=" "/>
    <d v="2020-04-21T00:00:00"/>
    <s v="LCS1222004"/>
    <s v=" "/>
    <s v="Image URL"/>
    <s v="470"/>
    <s v="WOFF"/>
    <s v="CAOCI"/>
    <s v=" "/>
    <s v=" "/>
  </r>
  <r>
    <x v="1"/>
    <x v="0"/>
    <x v="1"/>
    <x v="2"/>
    <s v="Uncollect Acct Elect-Write Off"/>
    <n v="-2061.08"/>
    <s v="USD"/>
    <s v="CS10199233"/>
    <x v="1"/>
    <s v=" "/>
    <s v="WMO"/>
    <s v=" "/>
    <s v="E"/>
    <s v=" "/>
    <d v="2020-04-16T00:00:00"/>
    <s v="LCS1182004"/>
    <s v=" "/>
    <s v="Image URL"/>
    <s v="470"/>
    <s v="WOFF"/>
    <s v="CAOCI"/>
    <s v=" "/>
    <s v=" "/>
  </r>
  <r>
    <x v="1"/>
    <x v="0"/>
    <x v="1"/>
    <x v="2"/>
    <s v="Uncollect Acct Elect-Write Off"/>
    <n v="-591.49"/>
    <s v="USD"/>
    <s v="CS10198132"/>
    <x v="1"/>
    <s v=" "/>
    <s v="WMO"/>
    <s v=" "/>
    <s v="E"/>
    <s v=" "/>
    <d v="2020-04-08T00:00:00"/>
    <s v="LCS1112004"/>
    <s v=" "/>
    <s v="Image URL"/>
    <s v="470"/>
    <s v="WOFF"/>
    <s v="CAOCI"/>
    <s v=" "/>
    <s v=" "/>
  </r>
  <r>
    <x v="1"/>
    <x v="0"/>
    <x v="1"/>
    <x v="2"/>
    <s v="Uncollect Acct Elect-Write Off"/>
    <n v="-907.42"/>
    <s v="USD"/>
    <s v="CS10198132"/>
    <x v="1"/>
    <s v=" "/>
    <s v="WMO"/>
    <s v=" "/>
    <s v="E"/>
    <s v=" "/>
    <d v="2020-04-01T00:00:00"/>
    <s v="LCS1052004"/>
    <s v=" "/>
    <s v="Image URL"/>
    <s v="470"/>
    <s v="WOFF"/>
    <s v="CAOCI"/>
    <s v=" "/>
    <s v=" "/>
  </r>
  <r>
    <x v="1"/>
    <x v="0"/>
    <x v="1"/>
    <x v="2"/>
    <s v="Uncollect Acct Elect-Write Off"/>
    <n v="-57.79"/>
    <s v="USD"/>
    <s v="CS10198395"/>
    <x v="1"/>
    <s v=" "/>
    <s v="WMO"/>
    <s v=" "/>
    <s v="E"/>
    <s v=" "/>
    <d v="2020-04-09T00:00:00"/>
    <s v="LCS1132004"/>
    <s v=" "/>
    <s v="Image URL"/>
    <s v="470"/>
    <s v="WOFF"/>
    <s v="CAOCI"/>
    <s v=" "/>
    <s v=" "/>
  </r>
  <r>
    <x v="1"/>
    <x v="7"/>
    <x v="1"/>
    <x v="2"/>
    <s v="Uncollect Acct Elect-Write Off"/>
    <n v="-5652.44"/>
    <s v="USD"/>
    <s v="CS10207327"/>
    <x v="1"/>
    <s v=" "/>
    <s v="WMO"/>
    <s v=" "/>
    <s v="E"/>
    <s v=" "/>
    <d v="2020-05-28T00:00:00"/>
    <s v="LCS1252005"/>
    <s v=" "/>
    <s v="Image URL"/>
    <s v="470"/>
    <s v="WOFF"/>
    <s v="CAOCI"/>
    <s v=" "/>
    <s v=" "/>
  </r>
  <r>
    <x v="1"/>
    <x v="4"/>
    <x v="1"/>
    <x v="2"/>
    <s v="Uncollect Acct Elect-Write Off"/>
    <n v="-1272.6099999999999"/>
    <s v="USD"/>
    <s v="CS10210576"/>
    <x v="1"/>
    <s v=" "/>
    <s v="WMO"/>
    <s v=" "/>
    <s v="E"/>
    <s v=" "/>
    <d v="2020-06-09T00:00:00"/>
    <s v="LCS1122006"/>
    <s v=" "/>
    <s v="Image URL"/>
    <s v="470"/>
    <s v="WOFF"/>
    <s v="CAOCI"/>
    <s v=" "/>
    <s v=" "/>
  </r>
  <r>
    <x v="1"/>
    <x v="4"/>
    <x v="1"/>
    <x v="2"/>
    <s v="Uncollect Acct Elect-Write Off"/>
    <n v="-5143.93"/>
    <s v="USD"/>
    <s v="CS10211985"/>
    <x v="1"/>
    <s v=" "/>
    <s v="WMO"/>
    <s v=" "/>
    <s v="E"/>
    <s v=" "/>
    <d v="2020-06-18T00:00:00"/>
    <s v="LCS1202006"/>
    <s v=" "/>
    <s v="Image URL"/>
    <s v="470"/>
    <s v="WOFF"/>
    <s v="CAOCI"/>
    <s v=" "/>
    <s v=" "/>
  </r>
  <r>
    <x v="1"/>
    <x v="4"/>
    <x v="1"/>
    <x v="2"/>
    <s v="Uncollect Acct Elect-Write Off"/>
    <n v="-177.21"/>
    <s v="USD"/>
    <s v="CS10211125"/>
    <x v="1"/>
    <s v=" "/>
    <s v="WMO"/>
    <s v=" "/>
    <s v="E"/>
    <s v=" "/>
    <d v="2020-06-13T00:00:00"/>
    <s v="LCS1162006"/>
    <s v=" "/>
    <s v="Image URL"/>
    <s v="470"/>
    <s v="WOFF"/>
    <s v="CAOCI"/>
    <s v=" "/>
    <s v=" "/>
  </r>
  <r>
    <x v="1"/>
    <x v="4"/>
    <x v="1"/>
    <x v="2"/>
    <s v="Uncollect Acct Elect-Write Off"/>
    <n v="-4404.95"/>
    <s v="USD"/>
    <s v="CS10210396"/>
    <x v="1"/>
    <s v=" "/>
    <s v="WMO"/>
    <s v=" "/>
    <s v="E"/>
    <s v=" "/>
    <d v="2020-06-08T00:00:00"/>
    <s v="LCS1112006"/>
    <s v=" "/>
    <s v="Image URL"/>
    <s v="470"/>
    <s v="WOFF"/>
    <s v="CAOCI"/>
    <s v=" "/>
    <s v=" "/>
  </r>
  <r>
    <x v="1"/>
    <x v="4"/>
    <x v="1"/>
    <x v="2"/>
    <s v="Uncollect Acct Elect-Write Off"/>
    <n v="-4249.71"/>
    <s v="USD"/>
    <s v="CS10212888"/>
    <x v="1"/>
    <s v=" "/>
    <s v="WMO"/>
    <s v=" "/>
    <s v="E"/>
    <s v=" "/>
    <d v="2020-06-24T00:00:00"/>
    <s v="LCS1252006"/>
    <s v=" "/>
    <s v="Image URL"/>
    <s v="470"/>
    <s v="WOFF"/>
    <s v="CAOCI"/>
    <s v=" "/>
    <s v=" "/>
  </r>
  <r>
    <x v="1"/>
    <x v="4"/>
    <x v="1"/>
    <x v="2"/>
    <s v="Uncollect Acct Elect-Write Off"/>
    <n v="-3488.15"/>
    <s v="USD"/>
    <s v="CS10210132"/>
    <x v="1"/>
    <s v=" "/>
    <s v="WMO"/>
    <s v=" "/>
    <s v="E"/>
    <s v=" "/>
    <d v="2020-06-01T00:00:00"/>
    <s v="LCS1052006"/>
    <s v=" "/>
    <s v="Image URL"/>
    <s v="470"/>
    <s v="WOFF"/>
    <s v="CAOCI"/>
    <s v=" "/>
    <s v=" "/>
  </r>
  <r>
    <x v="1"/>
    <x v="4"/>
    <x v="1"/>
    <x v="2"/>
    <s v="Uncollect Acct Elect-Write Off"/>
    <n v="-3896.62"/>
    <s v="USD"/>
    <s v="CS10210132"/>
    <x v="1"/>
    <s v=" "/>
    <s v="WMO"/>
    <s v=" "/>
    <s v="E"/>
    <s v=" "/>
    <d v="2020-06-03T00:00:00"/>
    <s v="LCS1072006"/>
    <s v=" "/>
    <s v="Image URL"/>
    <s v="470"/>
    <s v="WOFF"/>
    <s v="CAOCI"/>
    <s v=" "/>
    <s v=" "/>
  </r>
  <r>
    <x v="1"/>
    <x v="8"/>
    <x v="1"/>
    <x v="2"/>
    <s v="Uncollect Acct Elect-Write Off"/>
    <n v="-846.03"/>
    <s v="USD"/>
    <s v="CS10219857"/>
    <x v="1"/>
    <s v=" "/>
    <s v="WMO"/>
    <s v=" "/>
    <s v="E"/>
    <s v=" "/>
    <d v="2020-07-28T00:00:00"/>
    <s v="LCS1282007"/>
    <s v=" "/>
    <s v="Image URL"/>
    <s v="470"/>
    <s v="WOFF"/>
    <s v="CAOCI"/>
    <s v=" "/>
    <s v=" "/>
  </r>
  <r>
    <x v="1"/>
    <x v="9"/>
    <x v="1"/>
    <x v="2"/>
    <s v="Uncollect Acct Elect-Write Off"/>
    <n v="-1302.74"/>
    <s v="USD"/>
    <s v="CS10224713"/>
    <x v="1"/>
    <s v=" "/>
    <s v="WMO"/>
    <s v=" "/>
    <s v="E"/>
    <s v=" "/>
    <d v="2020-08-19T00:00:00"/>
    <s v="LCS1212008"/>
    <s v=" "/>
    <s v="Image URL"/>
    <s v="470"/>
    <s v="WOFF"/>
    <s v="CAOCI"/>
    <s v=" "/>
    <s v=" "/>
  </r>
  <r>
    <x v="1"/>
    <x v="10"/>
    <x v="1"/>
    <x v="2"/>
    <s v="Uncollect Acct Elect-Write Off"/>
    <n v="-3423.82"/>
    <s v="USD"/>
    <s v="CS10229215"/>
    <x v="1"/>
    <s v=" "/>
    <s v="WMO"/>
    <s v=" "/>
    <s v="E"/>
    <s v=" "/>
    <d v="2020-09-08T00:00:00"/>
    <s v="LCS1122009"/>
    <s v=" "/>
    <s v="Image URL"/>
    <s v="470"/>
    <s v="WOFF"/>
    <s v="CAOCI"/>
    <s v=" "/>
    <s v=" "/>
  </r>
  <r>
    <x v="1"/>
    <x v="10"/>
    <x v="1"/>
    <x v="2"/>
    <s v="Uncollect Acct Elect-Write Off"/>
    <n v="-3197.27"/>
    <s v="USD"/>
    <s v="CS10233036"/>
    <x v="1"/>
    <s v=" "/>
    <s v="WMO"/>
    <s v=" "/>
    <s v="E"/>
    <s v=" "/>
    <d v="2020-09-30T00:00:00"/>
    <s v="LCS1312009"/>
    <s v=" "/>
    <s v="Image URL"/>
    <s v="470"/>
    <s v="WOFF"/>
    <s v="CAOCI"/>
    <s v=" "/>
    <s v=" "/>
  </r>
  <r>
    <x v="1"/>
    <x v="10"/>
    <x v="1"/>
    <x v="2"/>
    <s v="Uncollect Acct Elect-Write Off"/>
    <n v="-2881.46"/>
    <s v="USD"/>
    <s v="CS10230419"/>
    <x v="1"/>
    <s v=" "/>
    <s v="WMO"/>
    <s v=" "/>
    <s v="E"/>
    <s v=" "/>
    <d v="2020-09-16T00:00:00"/>
    <s v="LCS1192009"/>
    <s v=" "/>
    <s v="Image URL"/>
    <s v="470"/>
    <s v="WOFF"/>
    <s v="CAOCI"/>
    <s v=" "/>
    <s v=" "/>
  </r>
  <r>
    <x v="1"/>
    <x v="5"/>
    <x v="1"/>
    <x v="2"/>
    <s v="Uncollect Acct Elect-Write Off"/>
    <n v="-1461.73"/>
    <s v="USD"/>
    <s v="CS10245944"/>
    <x v="1"/>
    <s v=" "/>
    <s v="WMO"/>
    <s v=" "/>
    <s v="E"/>
    <s v=" "/>
    <d v="2020-11-30T00:00:00"/>
    <s v="LCS1302011"/>
    <s v=" "/>
    <s v="Image URL"/>
    <s v="470"/>
    <s v="WOFF"/>
    <s v="CAOCI"/>
    <s v=" "/>
    <s v=" "/>
  </r>
  <r>
    <x v="1"/>
    <x v="1"/>
    <x v="1"/>
    <x v="2"/>
    <s v="Uncollect Acct Elect-Write Off"/>
    <n v="-1678.69"/>
    <s v="USD"/>
    <s v="CS10248021"/>
    <x v="1"/>
    <s v=" "/>
    <s v="WMO"/>
    <s v=" "/>
    <s v="E"/>
    <s v=" "/>
    <d v="2020-12-02T00:00:00"/>
    <s v="LCS1072012"/>
    <s v=" "/>
    <s v="Image URL"/>
    <s v="470"/>
    <s v="WOFF"/>
    <s v="CAOCI"/>
    <s v=" "/>
    <s v=" "/>
  </r>
  <r>
    <x v="1"/>
    <x v="1"/>
    <x v="1"/>
    <x v="2"/>
    <s v="Uncollect Acct Elect-Write Off"/>
    <n v="-3483.11"/>
    <s v="USD"/>
    <s v="CS10248825"/>
    <x v="1"/>
    <s v=" "/>
    <s v="WMO"/>
    <s v=" "/>
    <s v="E"/>
    <s v=" "/>
    <d v="2020-12-10T00:00:00"/>
    <s v="LCS1142012"/>
    <s v=" "/>
    <s v="Image URL"/>
    <s v="470"/>
    <s v="WOFF"/>
    <s v="CAOCI"/>
    <s v=" "/>
    <s v=" "/>
  </r>
  <r>
    <x v="1"/>
    <x v="1"/>
    <x v="1"/>
    <x v="2"/>
    <s v="Uncollect Acct Elect-Write Off"/>
    <n v="-2908.4"/>
    <s v="USD"/>
    <s v="CS10249512"/>
    <x v="1"/>
    <s v=" "/>
    <s v="WMO"/>
    <s v=" "/>
    <s v="E"/>
    <s v=" "/>
    <d v="2020-12-15T00:00:00"/>
    <s v="LCS1182012"/>
    <s v=" "/>
    <s v="Image URL"/>
    <s v="470"/>
    <s v="WOFF"/>
    <s v="CAOCI"/>
    <s v=" "/>
    <s v=" "/>
  </r>
  <r>
    <x v="1"/>
    <x v="1"/>
    <x v="1"/>
    <x v="2"/>
    <s v="Uncollect Acct Elect-Write Off"/>
    <n v="-2878"/>
    <s v="USD"/>
    <s v="CS10251921"/>
    <x v="1"/>
    <s v=" "/>
    <s v="WMO"/>
    <s v=" "/>
    <s v="E"/>
    <s v=" "/>
    <d v="2020-12-29T00:00:00"/>
    <s v="LCS1282012"/>
    <s v=" "/>
    <s v="Image URL"/>
    <s v="470"/>
    <s v="WOFF"/>
    <s v="CAOCI"/>
    <s v=" "/>
    <s v=" "/>
  </r>
  <r>
    <x v="0"/>
    <x v="6"/>
    <x v="1"/>
    <x v="0"/>
    <s v="Acc Prov For Uncollect Acc"/>
    <n v="-338.58"/>
    <s v="USD"/>
    <s v="CS10257834"/>
    <x v="1"/>
    <s v=" "/>
    <s v="WMO"/>
    <s v=" "/>
    <s v="E"/>
    <s v=" "/>
    <d v="2021-01-27T00:00:00"/>
    <s v="LCS1232101"/>
    <s v=" "/>
    <s v="Image URL"/>
    <s v="470"/>
    <s v="WOFF"/>
    <s v="CAOCI"/>
    <s v=" "/>
    <s v=" "/>
  </r>
  <r>
    <x v="0"/>
    <x v="3"/>
    <x v="1"/>
    <x v="2"/>
    <s v="Uncollect Acct Elect-Write Off"/>
    <n v="-475.34"/>
    <s v="USD"/>
    <s v="CS10262590"/>
    <x v="1"/>
    <s v=" "/>
    <s v="WMO"/>
    <s v=" "/>
    <s v="E"/>
    <s v=" "/>
    <d v="2021-02-19T00:00:00"/>
    <s v="LCS1212102"/>
    <s v=" "/>
    <s v="Image URL"/>
    <s v="470"/>
    <s v="WOFF"/>
    <s v="CAOCI"/>
    <s v=" "/>
    <s v=" "/>
  </r>
  <r>
    <x v="0"/>
    <x v="3"/>
    <x v="1"/>
    <x v="2"/>
    <s v="Uncollect Acct Elect-Write Off"/>
    <n v="-1014.69"/>
    <s v="USD"/>
    <s v="CS10261892"/>
    <x v="1"/>
    <s v=" "/>
    <s v="WMO"/>
    <s v=" "/>
    <s v="E"/>
    <s v=" "/>
    <d v="2021-02-15T00:00:00"/>
    <s v="LCS1172102"/>
    <s v=" "/>
    <s v="Image URL"/>
    <s v="470"/>
    <s v="WOFF"/>
    <s v="CAOCI"/>
    <s v=" "/>
    <s v=" "/>
  </r>
  <r>
    <x v="0"/>
    <x v="3"/>
    <x v="1"/>
    <x v="0"/>
    <s v="Acc Prov For Uncollect Acc"/>
    <n v="20"/>
    <s v="USD"/>
    <s v="CS10264242"/>
    <x v="1"/>
    <s v=" "/>
    <s v="WMO"/>
    <s v=" "/>
    <s v="E"/>
    <s v=" "/>
    <d v="2021-02-26T00:00:00"/>
    <s v="LCS1272102"/>
    <s v=" "/>
    <s v="Image URL"/>
    <s v="470"/>
    <s v="WOFF"/>
    <s v="CAOCI"/>
    <s v=" "/>
    <s v=" "/>
  </r>
  <r>
    <x v="0"/>
    <x v="3"/>
    <x v="1"/>
    <x v="2"/>
    <s v="Uncollect Acct Elect-Write Off"/>
    <n v="-1583.02"/>
    <s v="USD"/>
    <s v="CS10261611"/>
    <x v="1"/>
    <s v=" "/>
    <s v="WMO"/>
    <s v=" "/>
    <s v="E"/>
    <s v=" "/>
    <d v="2021-02-11T00:00:00"/>
    <s v="LCS1142102"/>
    <s v=" "/>
    <s v="Image URL"/>
    <s v="470"/>
    <s v="WOFF"/>
    <s v="CAOCI"/>
    <s v=" "/>
    <s v=" "/>
  </r>
  <r>
    <x v="0"/>
    <x v="3"/>
    <x v="1"/>
    <x v="0"/>
    <s v="Acc Prov For Uncollect Acc"/>
    <n v="256.23"/>
    <s v="USD"/>
    <s v="CS10262265"/>
    <x v="1"/>
    <s v=" "/>
    <s v="WMO"/>
    <s v=" "/>
    <s v="E"/>
    <s v=" "/>
    <d v="2021-02-17T00:00:00"/>
    <s v="LCS1192102"/>
    <s v=" "/>
    <s v="Image URL"/>
    <s v="470"/>
    <s v="WOFF"/>
    <s v="CAOCI"/>
    <s v=" "/>
    <s v=" "/>
  </r>
  <r>
    <x v="0"/>
    <x v="3"/>
    <x v="1"/>
    <x v="2"/>
    <s v="Uncollect Acct Elect-Write Off"/>
    <n v="-3170.49"/>
    <s v="USD"/>
    <s v="CS10261450"/>
    <x v="1"/>
    <s v=" "/>
    <s v="WMO"/>
    <s v=" "/>
    <s v="E"/>
    <s v=" "/>
    <d v="2021-02-10T00:00:00"/>
    <s v="LCS1132102"/>
    <s v=" "/>
    <s v="Image URL"/>
    <s v="470"/>
    <s v="WOFF"/>
    <s v="CAOCI"/>
    <s v=" "/>
    <s v=" "/>
  </r>
  <r>
    <x v="0"/>
    <x v="2"/>
    <x v="1"/>
    <x v="2"/>
    <s v="Uncollect Acct Elect-Write Off"/>
    <n v="-3327.85"/>
    <s v="USD"/>
    <s v="CS10267010"/>
    <x v="1"/>
    <s v=" "/>
    <s v="WMO"/>
    <s v=" "/>
    <s v="E"/>
    <s v=" "/>
    <d v="2021-03-10T00:00:00"/>
    <s v="LCS1112103"/>
    <s v=" "/>
    <s v="Image URL"/>
    <s v="470"/>
    <s v="WOFF"/>
    <s v="CAOCI"/>
    <s v=" "/>
    <s v=" "/>
  </r>
  <r>
    <x v="0"/>
    <x v="2"/>
    <x v="1"/>
    <x v="2"/>
    <s v="Uncollect Acct Elect-Write Off"/>
    <n v="-3825.21"/>
    <s v="USD"/>
    <s v="CS10266396"/>
    <x v="1"/>
    <s v=" "/>
    <s v="WMO"/>
    <s v=" "/>
    <s v="E"/>
    <s v=" "/>
    <d v="2021-03-01T00:00:00"/>
    <s v="LCS1032103"/>
    <s v=" "/>
    <s v="Image URL"/>
    <s v="470"/>
    <s v="WOFF"/>
    <s v="CAOCI"/>
    <s v=" "/>
    <s v=" "/>
  </r>
  <r>
    <x v="0"/>
    <x v="2"/>
    <x v="1"/>
    <x v="2"/>
    <s v="Uncollect Acct Elect-Write Off"/>
    <n v="-4517.8599999999997"/>
    <s v="USD"/>
    <s v="CS10267830"/>
    <x v="1"/>
    <s v=" "/>
    <s v="WMO"/>
    <s v=" "/>
    <s v="E"/>
    <s v=" "/>
    <d v="2021-03-16T00:00:00"/>
    <s v="LCS1162103"/>
    <s v=" "/>
    <s v="Image URL"/>
    <s v="470"/>
    <s v="WOFF"/>
    <s v="CAOCI"/>
    <s v=" "/>
    <s v=" "/>
  </r>
  <r>
    <x v="0"/>
    <x v="2"/>
    <x v="1"/>
    <x v="0"/>
    <s v="Acc Prov For Uncollect Acc"/>
    <n v="-8"/>
    <s v="USD"/>
    <s v="CS10267382"/>
    <x v="1"/>
    <s v=" "/>
    <s v="WMO"/>
    <s v=" "/>
    <s v="E"/>
    <s v=" "/>
    <d v="2021-03-12T00:00:00"/>
    <s v="LCS1132103"/>
    <s v=" "/>
    <s v="Image URL"/>
    <s v="470"/>
    <s v="WOFF"/>
    <s v="CAOCI"/>
    <s v=" "/>
    <s v=" "/>
  </r>
  <r>
    <x v="0"/>
    <x v="2"/>
    <x v="1"/>
    <x v="2"/>
    <s v="Uncollect Acct Elect-Write Off"/>
    <n v="-4530.1400000000003"/>
    <s v="USD"/>
    <s v="CS10267195"/>
    <x v="1"/>
    <s v=" "/>
    <s v="WMO"/>
    <s v=" "/>
    <s v="E"/>
    <s v=" "/>
    <d v="2021-03-11T00:00:00"/>
    <s v="LCS1122103"/>
    <s v=" "/>
    <s v="Image URL"/>
    <s v="470"/>
    <s v="WOFF"/>
    <s v="CAOCI"/>
    <s v=" "/>
    <s v=" "/>
  </r>
  <r>
    <x v="0"/>
    <x v="2"/>
    <x v="1"/>
    <x v="2"/>
    <s v="Uncollect Acct Elect-Write Off"/>
    <n v="-2143.34"/>
    <s v="USD"/>
    <s v="CS10269359"/>
    <x v="1"/>
    <s v=" "/>
    <s v="WMO"/>
    <s v=" "/>
    <s v="E"/>
    <s v=" "/>
    <d v="2021-03-25T00:00:00"/>
    <s v="LCS1242103"/>
    <s v=" "/>
    <s v="Image URL"/>
    <s v="470"/>
    <s v="WOFF"/>
    <s v="CAOCI"/>
    <s v=" "/>
    <s v=" "/>
  </r>
  <r>
    <x v="0"/>
    <x v="2"/>
    <x v="1"/>
    <x v="2"/>
    <s v="Uncollect Acct Elect-Write Off"/>
    <n v="-3685.04"/>
    <s v="USD"/>
    <s v="CS10270325"/>
    <x v="1"/>
    <s v=" "/>
    <s v="WMO"/>
    <s v=" "/>
    <s v="E"/>
    <s v=" "/>
    <d v="2021-03-30T00:00:00"/>
    <s v="LCS1282103"/>
    <s v=" "/>
    <s v="Image URL"/>
    <s v="470"/>
    <s v="WOFF"/>
    <s v="CAOCI"/>
    <s v=" "/>
    <s v=" "/>
  </r>
  <r>
    <x v="0"/>
    <x v="2"/>
    <x v="1"/>
    <x v="2"/>
    <s v="Uncollect Acct Elect-Write Off"/>
    <n v="-2116.04"/>
    <s v="USD"/>
    <s v="CSA0268676"/>
    <x v="2"/>
    <s v="CCS Jan Posting Issue"/>
    <s v="WMO"/>
    <s v=" "/>
    <s v="E"/>
    <s v=" "/>
    <d v="2021-01-26T00:00:00"/>
    <s v=" "/>
    <s v=" "/>
    <s v="Image URL"/>
    <s v="470"/>
    <s v="WOFF"/>
    <s v="CAOCI"/>
    <s v=" "/>
    <s v=" "/>
  </r>
  <r>
    <x v="0"/>
    <x v="0"/>
    <x v="1"/>
    <x v="0"/>
    <s v="Acc Prov For Uncollect Acc"/>
    <n v="-451.33"/>
    <s v="USD"/>
    <s v="CS10277518"/>
    <x v="1"/>
    <s v=" "/>
    <s v="WMO"/>
    <s v=" "/>
    <s v="E"/>
    <s v=" "/>
    <d v="2021-04-30T00:00:00"/>
    <s v="LCS1282104"/>
    <s v=" "/>
    <s v="Image URL"/>
    <s v="470"/>
    <s v="WOFF"/>
    <s v="CAOCI"/>
    <s v=" "/>
    <s v=" "/>
  </r>
  <r>
    <x v="0"/>
    <x v="0"/>
    <x v="1"/>
    <x v="2"/>
    <s v="Uncollect Acct Elect-Write Off"/>
    <n v="-1139.07"/>
    <s v="USD"/>
    <s v="CS10273647"/>
    <x v="1"/>
    <s v=" "/>
    <s v="WMO"/>
    <s v=" "/>
    <s v="E"/>
    <s v=" "/>
    <d v="2021-04-02T00:00:00"/>
    <s v="LCS1042104"/>
    <s v=" "/>
    <s v="Image URL"/>
    <s v="470"/>
    <s v="WOFF"/>
    <s v="CAOCI"/>
    <s v=" "/>
    <s v=" "/>
  </r>
  <r>
    <x v="0"/>
    <x v="0"/>
    <x v="1"/>
    <x v="0"/>
    <s v="Acc Prov For Uncollect Acc"/>
    <n v="848.27"/>
    <s v="USD"/>
    <s v="CS10273647"/>
    <x v="1"/>
    <s v=" "/>
    <s v="WMO"/>
    <s v=" "/>
    <s v="E"/>
    <s v=" "/>
    <d v="2021-04-01T00:00:00"/>
    <s v="LCS1032104"/>
    <s v=" "/>
    <s v="Image URL"/>
    <s v="470"/>
    <s v="WOFF"/>
    <s v="CAOCI"/>
    <s v=" "/>
    <s v=" "/>
  </r>
  <r>
    <x v="1"/>
    <x v="6"/>
    <x v="1"/>
    <x v="2"/>
    <s v="Uncollect Acct Elect-Write Off"/>
    <n v="13513.58"/>
    <s v="USD"/>
    <s v="CS10180445"/>
    <x v="1"/>
    <s v=" "/>
    <s v="MT1"/>
    <s v=" "/>
    <s v="E"/>
    <s v=" "/>
    <d v="2020-01-17T00:00:00"/>
    <s v="LCS1182001"/>
    <s v=" "/>
    <s v="Image URL"/>
    <s v="470"/>
    <s v="WOFF"/>
    <s v="CAOCI"/>
    <s v=" "/>
    <s v=" "/>
  </r>
  <r>
    <x v="1"/>
    <x v="6"/>
    <x v="1"/>
    <x v="2"/>
    <s v="Uncollect Acct Elect-Write Off"/>
    <n v="-3563"/>
    <s v="USD"/>
    <s v="CS10180445"/>
    <x v="1"/>
    <s v=" "/>
    <s v="MT1"/>
    <s v=" "/>
    <s v="E"/>
    <s v=" "/>
    <d v="2020-01-10T00:00:00"/>
    <s v="LCS1122001"/>
    <s v=" "/>
    <s v="Image URL"/>
    <s v="470"/>
    <s v="WOFF"/>
    <s v="CAOCI"/>
    <s v=" "/>
    <s v=" "/>
  </r>
  <r>
    <x v="1"/>
    <x v="6"/>
    <x v="1"/>
    <x v="2"/>
    <s v="Uncollect Acct Elect-Write Off"/>
    <n v="23554.57"/>
    <s v="USD"/>
    <s v="CS10180445"/>
    <x v="1"/>
    <s v=" "/>
    <s v="MT1"/>
    <s v=" "/>
    <s v="E"/>
    <s v=" "/>
    <d v="2020-01-09T00:00:00"/>
    <s v="LCS1112001"/>
    <s v=" "/>
    <s v="Image URL"/>
    <s v="470"/>
    <s v="WOFF"/>
    <s v="CAOCI"/>
    <s v=" "/>
    <s v=" "/>
  </r>
  <r>
    <x v="1"/>
    <x v="6"/>
    <x v="1"/>
    <x v="2"/>
    <s v="Uncollect Acct Elect-Write Off"/>
    <n v="-34.74"/>
    <s v="USD"/>
    <s v="CS10180445"/>
    <x v="1"/>
    <s v=" "/>
    <s v="MT1"/>
    <s v=" "/>
    <s v="E"/>
    <s v=" "/>
    <d v="2020-01-11T00:00:00"/>
    <s v="LCS1132001"/>
    <s v=" "/>
    <s v="Image URL"/>
    <s v="470"/>
    <s v="WOFF"/>
    <s v="CAOCI"/>
    <s v=" "/>
    <s v=" "/>
  </r>
  <r>
    <x v="1"/>
    <x v="3"/>
    <x v="1"/>
    <x v="2"/>
    <s v="Uncollect Acct Elect-Write Off"/>
    <n v="14095.86"/>
    <s v="USD"/>
    <s v="CS10185492"/>
    <x v="1"/>
    <s v=" "/>
    <s v="MT1"/>
    <s v=" "/>
    <s v="E"/>
    <s v=" "/>
    <d v="2020-02-10T00:00:00"/>
    <s v="LCS1122002"/>
    <s v=" "/>
    <s v="Image URL"/>
    <s v="470"/>
    <s v="WOFF"/>
    <s v="CAOCI"/>
    <s v=" "/>
    <s v=" "/>
  </r>
  <r>
    <x v="1"/>
    <x v="3"/>
    <x v="1"/>
    <x v="2"/>
    <s v="Uncollect Acct Elect-Write Off"/>
    <n v="1085.22"/>
    <s v="USD"/>
    <s v="CS10186368"/>
    <x v="1"/>
    <s v=" "/>
    <s v="MT1"/>
    <s v=" "/>
    <s v="E"/>
    <s v=" "/>
    <d v="2020-02-17T00:00:00"/>
    <s v="LCS1182002"/>
    <s v=" "/>
    <s v="Image URL"/>
    <s v="470"/>
    <s v="WOFF"/>
    <s v="CAOCI"/>
    <s v=" "/>
    <s v=" "/>
  </r>
  <r>
    <x v="1"/>
    <x v="3"/>
    <x v="1"/>
    <x v="2"/>
    <s v="Uncollect Acct Elect-Write Off"/>
    <n v="9630.8700000000008"/>
    <s v="USD"/>
    <s v="CS10187201"/>
    <x v="1"/>
    <s v=" "/>
    <s v="MT1"/>
    <s v=" "/>
    <s v="E"/>
    <s v=" "/>
    <d v="2020-02-20T00:00:00"/>
    <s v="LCS1212002"/>
    <s v=" "/>
    <s v="Image URL"/>
    <s v="470"/>
    <s v="WOFF"/>
    <s v="CAOCI"/>
    <s v=" "/>
    <s v=" "/>
  </r>
  <r>
    <x v="1"/>
    <x v="3"/>
    <x v="1"/>
    <x v="2"/>
    <s v="Uncollect Acct Elect-Write Off"/>
    <n v="3899.27"/>
    <s v="USD"/>
    <s v="CS10188425"/>
    <x v="1"/>
    <s v=" "/>
    <s v="MT1"/>
    <s v=" "/>
    <s v="E"/>
    <s v=" "/>
    <d v="2020-02-27T00:00:00"/>
    <s v="LCS1272002"/>
    <s v=" "/>
    <s v="Image URL"/>
    <s v="470"/>
    <s v="WOFF"/>
    <s v="CAOCI"/>
    <s v=" "/>
    <s v=" "/>
  </r>
  <r>
    <x v="1"/>
    <x v="2"/>
    <x v="1"/>
    <x v="2"/>
    <s v="Uncollect Acct Elect-Write Off"/>
    <n v="-5323.69"/>
    <s v="USD"/>
    <s v="CS10193308"/>
    <x v="1"/>
    <s v=" "/>
    <s v="MT1"/>
    <s v=" "/>
    <s v="E"/>
    <s v=" "/>
    <d v="2020-03-17T00:00:00"/>
    <s v="LCS1242003"/>
    <s v=" "/>
    <s v="Image URL"/>
    <s v="470"/>
    <s v="WOFF"/>
    <s v="CAOCI"/>
    <s v=" "/>
    <s v=" "/>
  </r>
  <r>
    <x v="1"/>
    <x v="2"/>
    <x v="1"/>
    <x v="2"/>
    <s v="Uncollect Acct Elect-Write Off"/>
    <n v="-2968.54"/>
    <s v="USD"/>
    <s v="CS10193827"/>
    <x v="1"/>
    <s v=" "/>
    <s v="MT1"/>
    <s v=" "/>
    <s v="E"/>
    <s v=" "/>
    <d v="2020-03-25T00:00:00"/>
    <s v="LCS1272003"/>
    <s v=" "/>
    <s v="Image URL"/>
    <s v="470"/>
    <s v="WOFF"/>
    <s v="CAOCI"/>
    <s v=" "/>
    <s v=" "/>
  </r>
  <r>
    <x v="1"/>
    <x v="0"/>
    <x v="1"/>
    <x v="2"/>
    <s v="Uncollect Acct Elect-Write Off"/>
    <n v="-2661.63"/>
    <s v="USD"/>
    <s v="CS10198132"/>
    <x v="1"/>
    <s v=" "/>
    <s v="MT1"/>
    <s v=" "/>
    <s v="E"/>
    <s v=" "/>
    <d v="2020-04-01T00:00:00"/>
    <s v="LCS1052004"/>
    <s v=" "/>
    <s v="Image URL"/>
    <s v="470"/>
    <s v="WOFF"/>
    <s v="CAOCI"/>
    <s v=" "/>
    <s v=" "/>
  </r>
  <r>
    <x v="1"/>
    <x v="0"/>
    <x v="1"/>
    <x v="2"/>
    <s v="Uncollect Acct Elect-Write Off"/>
    <n v="-931.22"/>
    <s v="USD"/>
    <s v="CS10201903"/>
    <x v="1"/>
    <s v=" "/>
    <s v="MT1"/>
    <s v=" "/>
    <s v="E"/>
    <s v=" "/>
    <d v="2020-04-30T00:00:00"/>
    <s v="LCS1302004"/>
    <s v=" "/>
    <s v="Image URL"/>
    <s v="470"/>
    <s v="WOFF"/>
    <s v="CAOCI"/>
    <s v=" "/>
    <s v=" "/>
  </r>
  <r>
    <x v="1"/>
    <x v="7"/>
    <x v="1"/>
    <x v="2"/>
    <s v="Uncollect Acct Elect-Write Off"/>
    <n v="-1610.68"/>
    <s v="USD"/>
    <s v="CS10204587"/>
    <x v="1"/>
    <s v=" "/>
    <s v="MT1"/>
    <s v=" "/>
    <s v="E"/>
    <s v=" "/>
    <d v="2020-05-11T00:00:00"/>
    <s v="LCS1112005"/>
    <s v=" "/>
    <s v="Image URL"/>
    <s v="470"/>
    <s v="WOFF"/>
    <s v="CAOCI"/>
    <s v=" "/>
    <s v=" "/>
  </r>
  <r>
    <x v="1"/>
    <x v="7"/>
    <x v="1"/>
    <x v="2"/>
    <s v="Uncollect Acct Elect-Write Off"/>
    <n v="-2734.23"/>
    <s v="USD"/>
    <s v="CS10206698"/>
    <x v="1"/>
    <s v=" "/>
    <s v="MT1"/>
    <s v=" "/>
    <s v="E"/>
    <s v=" "/>
    <d v="2020-05-26T00:00:00"/>
    <s v="LCS1232005"/>
    <s v=" "/>
    <s v="Image URL"/>
    <s v="470"/>
    <s v="WOFF"/>
    <s v="CAOCI"/>
    <s v=" "/>
    <s v=" "/>
  </r>
  <r>
    <x v="1"/>
    <x v="7"/>
    <x v="1"/>
    <x v="2"/>
    <s v="Uncollect Acct Elect-Write Off"/>
    <n v="-808.3"/>
    <s v="USD"/>
    <s v="CS10206176"/>
    <x v="1"/>
    <s v=" "/>
    <s v="MT1"/>
    <s v=" "/>
    <s v="E"/>
    <s v=" "/>
    <d v="2020-05-21T00:00:00"/>
    <s v="LCS1202005"/>
    <s v=" "/>
    <s v="Image URL"/>
    <s v="470"/>
    <s v="WOFF"/>
    <s v="CAOCI"/>
    <s v=" "/>
    <s v=" "/>
  </r>
  <r>
    <x v="1"/>
    <x v="4"/>
    <x v="1"/>
    <x v="2"/>
    <s v="Uncollect Acct Elect-Write Off"/>
    <n v="-903.33"/>
    <s v="USD"/>
    <s v="CS10213390"/>
    <x v="1"/>
    <s v=" "/>
    <s v="MT1"/>
    <s v=" "/>
    <s v="E"/>
    <s v=" "/>
    <d v="2020-06-26T00:00:00"/>
    <s v="LCS1272006"/>
    <s v=" "/>
    <s v="Image URL"/>
    <s v="470"/>
    <s v="WOFF"/>
    <s v="CAOCI"/>
    <s v=" "/>
    <s v=" "/>
  </r>
  <r>
    <x v="1"/>
    <x v="4"/>
    <x v="1"/>
    <x v="2"/>
    <s v="Uncollect Acct Elect-Write Off"/>
    <n v="-1693.37"/>
    <s v="USD"/>
    <s v="CS10213900"/>
    <x v="1"/>
    <s v=" "/>
    <s v="MT1"/>
    <s v=" "/>
    <s v="E"/>
    <s v=" "/>
    <d v="2020-06-29T00:00:00"/>
    <s v="LCS1292006"/>
    <s v=" "/>
    <s v="Image URL"/>
    <s v="470"/>
    <s v="WOFF"/>
    <s v="CAOCI"/>
    <s v=" "/>
    <s v=" "/>
  </r>
  <r>
    <x v="1"/>
    <x v="4"/>
    <x v="1"/>
    <x v="2"/>
    <s v="Uncollect Acct Elect-Write Off"/>
    <n v="-1668.68"/>
    <s v="USD"/>
    <s v="CS10210926"/>
    <x v="1"/>
    <s v=" "/>
    <s v="MT1"/>
    <s v=" "/>
    <s v="E"/>
    <s v=" "/>
    <d v="2020-06-11T00:00:00"/>
    <s v="LCS1142006"/>
    <s v=" "/>
    <s v="Image URL"/>
    <s v="470"/>
    <s v="WOFF"/>
    <s v="CAOCI"/>
    <s v=" "/>
    <s v=" "/>
  </r>
  <r>
    <x v="1"/>
    <x v="8"/>
    <x v="1"/>
    <x v="2"/>
    <s v="Uncollect Acct Elect-Write Off"/>
    <n v="-526.62"/>
    <s v="USD"/>
    <s v="CS10217963"/>
    <x v="1"/>
    <s v=" "/>
    <s v="MT1"/>
    <s v=" "/>
    <s v="E"/>
    <s v=" "/>
    <d v="2020-07-15T00:00:00"/>
    <s v="LCS1172007"/>
    <s v=" "/>
    <s v="Image URL"/>
    <s v="470"/>
    <s v="WOFF"/>
    <s v="CAOCI"/>
    <s v=" "/>
    <s v=" "/>
  </r>
  <r>
    <x v="1"/>
    <x v="8"/>
    <x v="1"/>
    <x v="2"/>
    <s v="Uncollect Acct Elect-Write Off"/>
    <n v="-3518.66"/>
    <s v="USD"/>
    <s v="CS10218357"/>
    <x v="1"/>
    <s v=" "/>
    <s v="MT1"/>
    <s v=" "/>
    <s v="E"/>
    <s v=" "/>
    <d v="2020-07-17T00:00:00"/>
    <s v="LCS1192007"/>
    <s v=" "/>
    <s v="Image URL"/>
    <s v="470"/>
    <s v="WOFF"/>
    <s v="CAOCI"/>
    <s v=" "/>
    <s v=" "/>
  </r>
  <r>
    <x v="1"/>
    <x v="8"/>
    <x v="1"/>
    <x v="2"/>
    <s v="Uncollect Acct Elect-Write Off"/>
    <n v="-1193.47"/>
    <s v="USD"/>
    <s v="CS10217266"/>
    <x v="1"/>
    <s v=" "/>
    <s v="MT1"/>
    <s v=" "/>
    <s v="E"/>
    <s v=" "/>
    <d v="2020-07-06T00:00:00"/>
    <s v="LCS1092007"/>
    <s v=" "/>
    <s v="Image URL"/>
    <s v="470"/>
    <s v="WOFF"/>
    <s v="CAOCI"/>
    <s v=" "/>
    <s v=" "/>
  </r>
  <r>
    <x v="1"/>
    <x v="9"/>
    <x v="1"/>
    <x v="2"/>
    <s v="Uncollect Acct Elect-Write Off"/>
    <n v="-4260.3599999999997"/>
    <s v="USD"/>
    <s v="CS10225836"/>
    <x v="1"/>
    <s v=" "/>
    <s v="MT1"/>
    <s v=" "/>
    <s v="E"/>
    <s v=" "/>
    <d v="2020-08-26T00:00:00"/>
    <s v="LCS1272008"/>
    <s v=" "/>
    <s v="Image URL"/>
    <s v="470"/>
    <s v="WOFF"/>
    <s v="CAOCI"/>
    <s v=" "/>
    <s v=" "/>
  </r>
  <r>
    <x v="1"/>
    <x v="9"/>
    <x v="1"/>
    <x v="2"/>
    <s v="Uncollect Acct Elect-Write Off"/>
    <n v="-263.64999999999998"/>
    <s v="USD"/>
    <s v="CS10224363"/>
    <x v="1"/>
    <s v=" "/>
    <s v="MT1"/>
    <s v=" "/>
    <s v="E"/>
    <s v=" "/>
    <d v="2020-08-17T00:00:00"/>
    <s v="LCS1192008"/>
    <s v=" "/>
    <s v="Image URL"/>
    <s v="470"/>
    <s v="WOFF"/>
    <s v="CAOCI"/>
    <s v=" "/>
    <s v=" "/>
  </r>
  <r>
    <x v="1"/>
    <x v="9"/>
    <x v="1"/>
    <x v="2"/>
    <s v="Uncollect Acct Elect-Write Off"/>
    <n v="34.58"/>
    <s v="USD"/>
    <s v="CS10225114"/>
    <x v="1"/>
    <s v=" "/>
    <s v="MT1"/>
    <s v=" "/>
    <s v="E"/>
    <s v=" "/>
    <d v="2020-08-21T00:00:00"/>
    <s v="LCS1232008"/>
    <s v=" "/>
    <s v="Image URL"/>
    <s v="470"/>
    <s v="WOFF"/>
    <s v="CAOCI"/>
    <s v=" "/>
    <s v=" "/>
  </r>
  <r>
    <x v="1"/>
    <x v="9"/>
    <x v="1"/>
    <x v="2"/>
    <s v="Uncollect Acct Elect-Write Off"/>
    <n v="-836.7"/>
    <s v="USD"/>
    <s v="CS10223244"/>
    <x v="1"/>
    <s v=" "/>
    <s v="MT1"/>
    <s v=" "/>
    <s v="E"/>
    <s v=" "/>
    <d v="2020-08-07T00:00:00"/>
    <s v="LCS1112008"/>
    <s v=" "/>
    <s v="Image URL"/>
    <s v="470"/>
    <s v="WOFF"/>
    <s v="CAOCI"/>
    <s v=" "/>
    <s v=" "/>
  </r>
  <r>
    <x v="1"/>
    <x v="10"/>
    <x v="1"/>
    <x v="2"/>
    <s v="Uncollect Acct Elect-Write Off"/>
    <n v="-991.28"/>
    <s v="USD"/>
    <s v="CS10231173"/>
    <x v="1"/>
    <s v=" "/>
    <s v="MT1"/>
    <s v=" "/>
    <s v="E"/>
    <s v=" "/>
    <d v="2020-09-22T00:00:00"/>
    <s v="LCS1242009"/>
    <s v=" "/>
    <s v="Image URL"/>
    <s v="470"/>
    <s v="WOFF"/>
    <s v="CAOCI"/>
    <s v=" "/>
    <s v=" "/>
  </r>
  <r>
    <x v="1"/>
    <x v="10"/>
    <x v="1"/>
    <x v="2"/>
    <s v="Uncollect Acct Elect-Write Off"/>
    <n v="-298.37"/>
    <s v="USD"/>
    <s v="CS10229215"/>
    <x v="1"/>
    <s v=" "/>
    <s v="MT1"/>
    <s v=" "/>
    <s v="E"/>
    <s v=" "/>
    <d v="2020-09-08T00:00:00"/>
    <s v="LCS1122009"/>
    <s v=" "/>
    <s v="Image URL"/>
    <s v="470"/>
    <s v="WOFF"/>
    <s v="CAOCI"/>
    <s v=" "/>
    <s v=" "/>
  </r>
  <r>
    <x v="1"/>
    <x v="11"/>
    <x v="1"/>
    <x v="2"/>
    <s v="Uncollect Acct Elect-Write Off"/>
    <n v="-2229.87"/>
    <s v="USD"/>
    <s v="CS10236238"/>
    <x v="1"/>
    <s v=" "/>
    <s v="MT1"/>
    <s v=" "/>
    <s v="E"/>
    <s v=" "/>
    <d v="2020-10-12T00:00:00"/>
    <s v="LCS1162010"/>
    <s v=" "/>
    <s v="Image URL"/>
    <s v="470"/>
    <s v="WOFF"/>
    <s v="CAOCI"/>
    <s v=" "/>
    <s v=" "/>
  </r>
  <r>
    <x v="1"/>
    <x v="11"/>
    <x v="1"/>
    <x v="2"/>
    <s v="Uncollect Acct Elect-Write Off"/>
    <n v="-1888.33"/>
    <s v="USD"/>
    <s v="CS10238273"/>
    <x v="1"/>
    <s v=" "/>
    <s v="MT1"/>
    <s v=" "/>
    <s v="E"/>
    <s v=" "/>
    <d v="2020-10-26T00:00:00"/>
    <s v="LCS1282010"/>
    <s v=" "/>
    <s v="Image URL"/>
    <s v="470"/>
    <s v="WOFF"/>
    <s v="CAOCI"/>
    <s v=" "/>
    <s v=" "/>
  </r>
  <r>
    <x v="1"/>
    <x v="11"/>
    <x v="1"/>
    <x v="2"/>
    <s v="Uncollect Acct Elect-Write Off"/>
    <n v="-664.91"/>
    <s v="USD"/>
    <s v="CS10235974"/>
    <x v="1"/>
    <s v=" "/>
    <s v="MT1"/>
    <s v=" "/>
    <s v="E"/>
    <s v=" "/>
    <d v="2020-10-07T00:00:00"/>
    <s v="LCS1122010"/>
    <s v=" "/>
    <s v="Image URL"/>
    <s v="470"/>
    <s v="WOFF"/>
    <s v="CAOCI"/>
    <s v=" "/>
    <s v=" "/>
  </r>
  <r>
    <x v="1"/>
    <x v="11"/>
    <x v="1"/>
    <x v="2"/>
    <s v="Uncollect Acct Elect-Write Off"/>
    <n v="492.35"/>
    <s v="USD"/>
    <s v="CS10238580"/>
    <x v="1"/>
    <s v=" "/>
    <s v="MT1"/>
    <s v=" "/>
    <s v="E"/>
    <s v=" "/>
    <d v="2020-10-27T00:00:00"/>
    <s v="LCS1292010"/>
    <s v=" "/>
    <s v="Image URL"/>
    <s v="470"/>
    <s v="WOFF"/>
    <s v="CAOCI"/>
    <s v=" "/>
    <s v=" "/>
  </r>
  <r>
    <x v="1"/>
    <x v="5"/>
    <x v="1"/>
    <x v="2"/>
    <s v="Uncollect Acct Elect-Write Off"/>
    <n v="-13011.71"/>
    <s v="USD"/>
    <s v="CS10244037"/>
    <x v="1"/>
    <s v=" "/>
    <s v="MT1"/>
    <s v=" "/>
    <s v="E"/>
    <s v=" "/>
    <d v="2020-11-20T00:00:00"/>
    <s v="LCS1232011"/>
    <s v=" "/>
    <s v="Image URL"/>
    <s v="470"/>
    <s v="WOFF"/>
    <s v="CAOCI"/>
    <s v=" "/>
    <s v=" "/>
  </r>
  <r>
    <x v="1"/>
    <x v="5"/>
    <x v="1"/>
    <x v="2"/>
    <s v="Uncollect Acct Elect-Write Off"/>
    <n v="-1938.35"/>
    <s v="USD"/>
    <s v="CS10241980"/>
    <x v="1"/>
    <s v=" "/>
    <s v="MT1"/>
    <s v=" "/>
    <s v="E"/>
    <s v=" "/>
    <d v="2020-11-06T00:00:00"/>
    <s v="LCS1112011"/>
    <s v=" "/>
    <s v="Image URL"/>
    <s v="470"/>
    <s v="WOFF"/>
    <s v="CAOCI"/>
    <s v=" "/>
    <s v=" "/>
  </r>
  <r>
    <x v="1"/>
    <x v="5"/>
    <x v="1"/>
    <x v="2"/>
    <s v="Uncollect Acct Elect-Write Off"/>
    <n v="-2.82"/>
    <s v="USD"/>
    <s v="CS10244037"/>
    <x v="1"/>
    <s v=" "/>
    <s v="MT1"/>
    <s v=" "/>
    <s v="E"/>
    <s v=" "/>
    <d v="2020-11-21T00:00:00"/>
    <s v="LCS1242011"/>
    <s v=" "/>
    <s v="Image URL"/>
    <s v="470"/>
    <s v="WOFF"/>
    <s v="CAOCI"/>
    <s v=" "/>
    <s v=" "/>
  </r>
  <r>
    <x v="1"/>
    <x v="5"/>
    <x v="1"/>
    <x v="2"/>
    <s v="Uncollect Acct Elect-Write Off"/>
    <n v="-888.99"/>
    <s v="USD"/>
    <s v="CS10243751"/>
    <x v="1"/>
    <s v=" "/>
    <s v="MT1"/>
    <s v=" "/>
    <s v="E"/>
    <s v=" "/>
    <d v="2020-11-19T00:00:00"/>
    <s v="LCS1222011"/>
    <s v=" "/>
    <s v="Image URL"/>
    <s v="470"/>
    <s v="WOFF"/>
    <s v="CAOCI"/>
    <s v=" "/>
    <s v=" "/>
  </r>
  <r>
    <x v="1"/>
    <x v="1"/>
    <x v="1"/>
    <x v="2"/>
    <s v="Uncollect Acct Elect-Write Off"/>
    <n v="-1540.83"/>
    <s v="USD"/>
    <s v="CS10252134"/>
    <x v="1"/>
    <s v=" "/>
    <s v="MT1"/>
    <s v=" "/>
    <s v="E"/>
    <s v=" "/>
    <d v="2020-12-30T00:00:00"/>
    <s v="LCS1292012"/>
    <s v=" "/>
    <s v="Image URL"/>
    <s v="470"/>
    <s v="WOFF"/>
    <s v="CAOCI"/>
    <s v=" "/>
    <s v=" "/>
  </r>
  <r>
    <x v="1"/>
    <x v="1"/>
    <x v="1"/>
    <x v="2"/>
    <s v="Uncollect Acct Elect-Write Off"/>
    <n v="-49.95"/>
    <s v="USD"/>
    <s v="CS10248962"/>
    <x v="1"/>
    <s v=" "/>
    <s v="MT1"/>
    <s v=" "/>
    <s v="E"/>
    <s v=" "/>
    <d v="2020-12-12T00:00:00"/>
    <s v="LCS1162012"/>
    <s v=" "/>
    <s v="Image URL"/>
    <s v="470"/>
    <s v="WOFF"/>
    <s v="CAOCI"/>
    <s v=" "/>
    <s v=" "/>
  </r>
  <r>
    <x v="0"/>
    <x v="6"/>
    <x v="1"/>
    <x v="2"/>
    <s v="Uncollect Acct Elect-Write Off"/>
    <n v="-2650.16"/>
    <s v="USD"/>
    <s v="CS10256461"/>
    <x v="1"/>
    <s v=" "/>
    <s v="MT1"/>
    <s v=" "/>
    <s v="E"/>
    <s v=" "/>
    <d v="2021-01-08T00:00:00"/>
    <s v="LCS1072101"/>
    <s v=" "/>
    <s v="Image URL"/>
    <s v="470"/>
    <s v="WOFF"/>
    <s v="CAOCI"/>
    <s v=" "/>
    <s v=" "/>
  </r>
  <r>
    <x v="0"/>
    <x v="6"/>
    <x v="1"/>
    <x v="2"/>
    <s v="Uncollect Acct Elect-Write Off"/>
    <n v="-1486.36"/>
    <s v="USD"/>
    <s v="CS10258067"/>
    <x v="1"/>
    <s v=" "/>
    <s v="MT1"/>
    <s v=" "/>
    <s v="E"/>
    <s v=" "/>
    <d v="2021-01-28T00:00:00"/>
    <s v="LCS1242101"/>
    <s v=" "/>
    <s v="Image URL"/>
    <s v="470"/>
    <s v="WOFF"/>
    <s v="CAOCI"/>
    <s v=" "/>
    <s v=" "/>
  </r>
  <r>
    <x v="0"/>
    <x v="6"/>
    <x v="1"/>
    <x v="2"/>
    <s v="Uncollect Acct Elect-Write Off"/>
    <n v="-255.95"/>
    <s v="USD"/>
    <s v="CS10256461"/>
    <x v="1"/>
    <s v=" "/>
    <s v="MT1"/>
    <s v=" "/>
    <s v="E"/>
    <s v=" "/>
    <d v="2021-01-16T00:00:00"/>
    <s v="LCS1142101"/>
    <s v=" "/>
    <s v="Image URL"/>
    <s v="470"/>
    <s v="WOFF"/>
    <s v="CAOCI"/>
    <s v=" "/>
    <s v=" "/>
  </r>
  <r>
    <x v="0"/>
    <x v="6"/>
    <x v="1"/>
    <x v="2"/>
    <s v="Uncollect Acct Elect-Write Off"/>
    <n v="-1420.3"/>
    <s v="USD"/>
    <s v="CS10256461"/>
    <x v="1"/>
    <s v=" "/>
    <s v="MT1"/>
    <s v=" "/>
    <s v="E"/>
    <s v=" "/>
    <d v="2021-01-06T00:00:00"/>
    <s v="LCS1052101"/>
    <s v=" "/>
    <s v="Image URL"/>
    <s v="470"/>
    <s v="WOFF"/>
    <s v="CAOCI"/>
    <s v=" "/>
    <s v=" "/>
  </r>
  <r>
    <x v="0"/>
    <x v="6"/>
    <x v="1"/>
    <x v="2"/>
    <s v="Uncollect Acct Elect-Write Off"/>
    <n v="-203.28"/>
    <s v="USD"/>
    <s v="CS10256461"/>
    <x v="1"/>
    <s v=" "/>
    <s v="MT1"/>
    <s v=" "/>
    <s v="E"/>
    <s v=" "/>
    <d v="2021-01-01T00:00:00"/>
    <s v="LCS1022101"/>
    <s v=" "/>
    <s v="Image URL"/>
    <s v="470"/>
    <s v="WOFF"/>
    <s v="CAOCI"/>
    <s v=" "/>
    <s v=" "/>
  </r>
  <r>
    <x v="0"/>
    <x v="3"/>
    <x v="1"/>
    <x v="0"/>
    <s v="Acc Prov For Uncollect Acc"/>
    <n v="350204.69"/>
    <s v="USD"/>
    <s v="CS10261071"/>
    <x v="1"/>
    <s v=" "/>
    <s v="MT1"/>
    <s v=" "/>
    <s v="E"/>
    <s v=" "/>
    <d v="2021-02-08T00:00:00"/>
    <s v="LCS1112102"/>
    <s v=" "/>
    <s v="Image URL"/>
    <s v="470"/>
    <s v="WOFF"/>
    <s v="CAOCI"/>
    <s v=" "/>
    <s v=" "/>
  </r>
  <r>
    <x v="0"/>
    <x v="3"/>
    <x v="1"/>
    <x v="0"/>
    <s v="Acc Prov For Uncollect Acc"/>
    <n v="133.88"/>
    <s v="USD"/>
    <s v="CS10261798"/>
    <x v="1"/>
    <s v=" "/>
    <s v="MT1"/>
    <s v=" "/>
    <s v="E"/>
    <s v=" "/>
    <d v="2021-02-12T00:00:00"/>
    <s v="LCS1152102"/>
    <s v=" "/>
    <s v="Image URL"/>
    <s v="470"/>
    <s v="WOFF"/>
    <s v="CAOCI"/>
    <s v=" "/>
    <s v=" "/>
  </r>
  <r>
    <x v="0"/>
    <x v="3"/>
    <x v="1"/>
    <x v="0"/>
    <s v="Acc Prov For Uncollect Acc"/>
    <n v="-97.98"/>
    <s v="USD"/>
    <s v="CS10261288"/>
    <x v="1"/>
    <s v=" "/>
    <s v="MT1"/>
    <s v=" "/>
    <s v="E"/>
    <s v=" "/>
    <d v="2021-02-09T00:00:00"/>
    <s v="LCS1122102"/>
    <s v=" "/>
    <s v="Image URL"/>
    <s v="470"/>
    <s v="WOFF"/>
    <s v="CAOCI"/>
    <s v=" "/>
    <s v=" "/>
  </r>
  <r>
    <x v="0"/>
    <x v="2"/>
    <x v="1"/>
    <x v="2"/>
    <s v="Uncollect Acct Elect-Write Off"/>
    <n v="-1569.29"/>
    <s v="USD"/>
    <s v="CS10267382"/>
    <x v="1"/>
    <s v=" "/>
    <s v="MT1"/>
    <s v=" "/>
    <s v="E"/>
    <s v=" "/>
    <d v="2021-03-12T00:00:00"/>
    <s v="LCS1132103"/>
    <s v=" "/>
    <s v="Image URL"/>
    <s v="470"/>
    <s v="WOFF"/>
    <s v="CAOCI"/>
    <s v=" "/>
    <s v=" "/>
  </r>
  <r>
    <x v="0"/>
    <x v="2"/>
    <x v="1"/>
    <x v="0"/>
    <s v="Acc Prov For Uncollect Acc"/>
    <n v="-99.84"/>
    <s v="USD"/>
    <s v="CS10270068"/>
    <x v="1"/>
    <s v=" "/>
    <s v="MT1"/>
    <s v=" "/>
    <s v="E"/>
    <s v=" "/>
    <d v="2021-03-29T00:00:00"/>
    <s v="LCS1272103"/>
    <s v=" "/>
    <s v="Image URL"/>
    <s v="470"/>
    <s v="WOFF"/>
    <s v="CAOCI"/>
    <s v=" "/>
    <s v=" "/>
  </r>
  <r>
    <x v="0"/>
    <x v="2"/>
    <x v="1"/>
    <x v="0"/>
    <s v="Acc Prov For Uncollect Acc"/>
    <n v="-379.69"/>
    <s v="USD"/>
    <s v="CS10269550"/>
    <x v="1"/>
    <s v=" "/>
    <s v="MT1"/>
    <s v=" "/>
    <s v="E"/>
    <s v=" "/>
    <d v="2021-03-26T00:00:00"/>
    <s v="LCS1252103"/>
    <s v=" "/>
    <s v="Image URL"/>
    <s v="470"/>
    <s v="WOFF"/>
    <s v="CAOCI"/>
    <s v=" "/>
    <s v=" "/>
  </r>
  <r>
    <x v="0"/>
    <x v="2"/>
    <x v="1"/>
    <x v="0"/>
    <s v="Acc Prov For Uncollect Acc"/>
    <n v="215.69"/>
    <s v="USD"/>
    <s v="CS10270907"/>
    <x v="1"/>
    <s v=" "/>
    <s v="MT1"/>
    <s v=" "/>
    <s v="E"/>
    <s v=" "/>
    <d v="2021-03-31T00:00:00"/>
    <s v="LCS1292103"/>
    <s v=" "/>
    <s v="Image URL"/>
    <s v="470"/>
    <s v="WOFF"/>
    <s v="CAOCI"/>
    <s v=" "/>
    <s v=" "/>
  </r>
  <r>
    <x v="0"/>
    <x v="2"/>
    <x v="1"/>
    <x v="2"/>
    <s v="Uncollect Acct Elect-Write Off"/>
    <n v="-2090.5100000000002"/>
    <s v="USD"/>
    <s v="CS10269359"/>
    <x v="1"/>
    <s v=" "/>
    <s v="MT1"/>
    <s v=" "/>
    <s v="E"/>
    <s v=" "/>
    <d v="2021-03-25T00:00:00"/>
    <s v="LCS1242103"/>
    <s v=" "/>
    <s v="Image URL"/>
    <s v="470"/>
    <s v="WOFF"/>
    <s v="CAOCI"/>
    <s v=" "/>
    <s v=" "/>
  </r>
  <r>
    <x v="0"/>
    <x v="2"/>
    <x v="1"/>
    <x v="0"/>
    <s v="Acc Prov For Uncollect Acc"/>
    <n v="-350.14"/>
    <s v="USD"/>
    <s v="CS10268909"/>
    <x v="1"/>
    <s v=" "/>
    <s v="MT1"/>
    <s v=" "/>
    <s v="E"/>
    <s v=" "/>
    <d v="2021-03-23T00:00:00"/>
    <s v="LCS1222103"/>
    <s v=" "/>
    <s v="Image URL"/>
    <s v="470"/>
    <s v="WOFF"/>
    <s v="CAOCI"/>
    <s v=" "/>
    <s v=" "/>
  </r>
  <r>
    <x v="0"/>
    <x v="0"/>
    <x v="1"/>
    <x v="2"/>
    <s v="Uncollect Acct Elect-Write Off"/>
    <n v="-1813.04"/>
    <s v="USD"/>
    <s v="CS10275744"/>
    <x v="1"/>
    <s v=" "/>
    <s v="MT1"/>
    <s v=" "/>
    <s v="E"/>
    <s v=" "/>
    <d v="2021-04-23T00:00:00"/>
    <s v="LCS1222104"/>
    <s v=" "/>
    <s v="Image URL"/>
    <s v="470"/>
    <s v="WOFF"/>
    <s v="CAOCI"/>
    <s v=" "/>
    <s v=" "/>
  </r>
  <r>
    <x v="0"/>
    <x v="0"/>
    <x v="1"/>
    <x v="2"/>
    <s v="Uncollect Acct Elect-Write Off"/>
    <n v="-1909.95"/>
    <s v="USD"/>
    <s v="CS10275365"/>
    <x v="1"/>
    <s v=" "/>
    <s v="MT1"/>
    <s v=" "/>
    <s v="E"/>
    <s v=" "/>
    <d v="2021-04-21T00:00:00"/>
    <s v="LCS1202104"/>
    <s v=" "/>
    <s v="Image URL"/>
    <s v="470"/>
    <s v="WOFF"/>
    <s v="CAOCI"/>
    <s v=" "/>
    <s v=" "/>
  </r>
  <r>
    <x v="0"/>
    <x v="0"/>
    <x v="1"/>
    <x v="0"/>
    <s v="Acc Prov For Uncollect Acc"/>
    <n v="762.02"/>
    <s v="USD"/>
    <s v="CS10276488"/>
    <x v="1"/>
    <s v=" "/>
    <s v="MT1"/>
    <s v=" "/>
    <s v="E"/>
    <s v=" "/>
    <d v="2021-04-28T00:00:00"/>
    <s v="LCS1262104"/>
    <s v=" "/>
    <s v="Image URL"/>
    <s v="470"/>
    <s v="WOFF"/>
    <s v="CAOCI"/>
    <s v=" "/>
    <s v=" "/>
  </r>
  <r>
    <x v="0"/>
    <x v="0"/>
    <x v="1"/>
    <x v="2"/>
    <s v="Uncollect Acct Elect-Write Off"/>
    <n v="-1770.85"/>
    <s v="USD"/>
    <s v="CS10274593"/>
    <x v="1"/>
    <s v=" "/>
    <s v="MT1"/>
    <s v=" "/>
    <s v="E"/>
    <s v=" "/>
    <d v="2021-04-15T00:00:00"/>
    <s v="LCS1152104"/>
    <s v=" "/>
    <s v="Image URL"/>
    <s v="470"/>
    <s v="WOFF"/>
    <s v="CAOCI"/>
    <s v=" "/>
    <s v=" "/>
  </r>
  <r>
    <x v="1"/>
    <x v="10"/>
    <x v="1"/>
    <x v="2"/>
    <s v="Uncollect Acct Elect-Write Off"/>
    <n v="-3860692"/>
    <s v="USD"/>
    <s v="ERD0233920"/>
    <x v="0"/>
    <s v="Uncollect Acct Elect-Write Off"/>
    <s v="LRO"/>
    <s v=" "/>
    <s v="E"/>
    <s v=" "/>
    <d v="2020-09-30T00:00:00"/>
    <s v=" "/>
    <s v=" "/>
    <s v="Image URL"/>
    <s v="640"/>
    <s v="WOFF"/>
    <s v="CAOCI"/>
    <s v=" "/>
    <s v=" "/>
  </r>
  <r>
    <x v="1"/>
    <x v="0"/>
    <x v="1"/>
    <x v="3"/>
    <s v="Uncollectible Accts - COVID19"/>
    <n v="490123"/>
    <s v="USD"/>
    <s v="ERD0202778"/>
    <x v="0"/>
    <s v="Accrual Bad Debt Exp COVID"/>
    <s v="ENT"/>
    <s v=" "/>
    <s v="E"/>
    <s v=" "/>
    <d v="2020-04-30T00:00:00"/>
    <s v=" "/>
    <s v=" "/>
    <s v="Image URL"/>
    <s v="470"/>
    <s v="WOFF"/>
    <s v="CAOCI"/>
    <s v=" "/>
    <s v=" "/>
  </r>
  <r>
    <x v="0"/>
    <x v="6"/>
    <x v="1"/>
    <x v="2"/>
    <s v="Uncollect Acct Elect-Write Off"/>
    <n v="0"/>
    <s v="USD"/>
    <s v="ERD0259431"/>
    <x v="0"/>
    <s v="Uncollect Acct Elect-Write Off"/>
    <s v=" "/>
    <s v=" "/>
    <s v="G"/>
    <s v=" "/>
    <d v="2021-01-31T00:00:00"/>
    <s v=" "/>
    <s v=" "/>
    <s v="Image URL"/>
    <s v="640"/>
    <s v="WOFF"/>
    <s v="CAOCI"/>
    <s v=" "/>
    <s v=" "/>
  </r>
  <r>
    <x v="0"/>
    <x v="0"/>
    <x v="1"/>
    <x v="2"/>
    <s v="Uncollect Acct Elect-Write Off"/>
    <n v="38675.199999999997"/>
    <s v="USD"/>
    <s v="ERD0278351"/>
    <x v="0"/>
    <s v="Uncollect Acct Elect-Write Off"/>
    <s v=" "/>
    <s v=" "/>
    <s v="G"/>
    <s v=" "/>
    <d v="2021-04-30T00:00:00"/>
    <s v=" "/>
    <s v=" "/>
    <s v="Image URL"/>
    <s v="640"/>
    <s v="RDRA"/>
    <s v="CAOCI"/>
    <s v=" "/>
    <s v=" "/>
  </r>
  <r>
    <x v="0"/>
    <x v="3"/>
    <x v="1"/>
    <x v="2"/>
    <s v="Uncollect Acct Elect-Write Off"/>
    <n v="-559140.51"/>
    <s v="USD"/>
    <s v="ERD0264994"/>
    <x v="0"/>
    <s v="Uncollect Acct Elect-Write Off"/>
    <s v=" "/>
    <s v=" "/>
    <s v="E"/>
    <s v=" "/>
    <d v="2021-02-28T00:00:00"/>
    <s v=" "/>
    <s v=" "/>
    <s v="Image URL"/>
    <s v="640"/>
    <s v="WOFF"/>
    <s v="CAOCI"/>
    <s v=" "/>
    <s v=" "/>
  </r>
  <r>
    <x v="0"/>
    <x v="2"/>
    <x v="1"/>
    <x v="2"/>
    <s v="Uncollect Acct Elect-Write Off"/>
    <n v="3297801.8"/>
    <s v="USD"/>
    <s v="ERD0271802"/>
    <x v="0"/>
    <s v="Uncollect Acct Elect-Write Off"/>
    <s v=" "/>
    <s v=" "/>
    <s v="E"/>
    <s v=" "/>
    <d v="2021-03-31T00:00:00"/>
    <s v=" "/>
    <s v=" "/>
    <s v="Image URL"/>
    <s v="640"/>
    <s v="WOFF"/>
    <s v="CAOCI"/>
    <s v=" "/>
    <s v=" "/>
  </r>
  <r>
    <x v="0"/>
    <x v="3"/>
    <x v="1"/>
    <x v="2"/>
    <s v="Uncollect Acct Elect-Write Off"/>
    <n v="876367.57"/>
    <s v="USD"/>
    <s v="ERD0264994"/>
    <x v="0"/>
    <s v="Uncollect Acct Elect-Write Off"/>
    <s v=" "/>
    <s v=" "/>
    <s v="E"/>
    <s v=" "/>
    <d v="2021-02-28T00:00:00"/>
    <s v=" "/>
    <s v=" "/>
    <s v="Image URL"/>
    <s v="470"/>
    <s v="WOFF"/>
    <s v="CAOCI"/>
    <s v=" "/>
    <s v=" "/>
  </r>
  <r>
    <x v="1"/>
    <x v="6"/>
    <x v="0"/>
    <x v="2"/>
    <s v="Uncollect Acct Elect-Write Off"/>
    <n v="17989.91"/>
    <s v="USD"/>
    <s v="CS10182816"/>
    <x v="1"/>
    <s v=" "/>
    <s v="MT1"/>
    <s v="F3PCR56243"/>
    <s v="E"/>
    <s v=" "/>
    <d v="2020-01-31T00:00:00"/>
    <s v="NCS1302001"/>
    <s v=" "/>
    <s v="Image URL"/>
    <s v="470"/>
    <s v="WOFF"/>
    <s v="CAOCS"/>
    <s v=" "/>
    <s v=" "/>
  </r>
  <r>
    <x v="1"/>
    <x v="6"/>
    <x v="0"/>
    <x v="2"/>
    <s v="Uncollect Acct Elect-Write Off"/>
    <n v="12398.39"/>
    <s v="USD"/>
    <s v="CS10180791"/>
    <x v="1"/>
    <s v=" "/>
    <s v="MT1"/>
    <s v="F3PCR56243"/>
    <s v="E"/>
    <s v=" "/>
    <d v="2020-01-22T00:00:00"/>
    <s v="NCS1222001"/>
    <s v=" "/>
    <s v="Image URL"/>
    <s v="470"/>
    <s v="WOFF"/>
    <s v="CAOCS"/>
    <s v=" "/>
    <s v=" "/>
  </r>
  <r>
    <x v="1"/>
    <x v="3"/>
    <x v="0"/>
    <x v="2"/>
    <s v="Uncollect Acct Elect-Write Off"/>
    <n v="-1305.82"/>
    <s v="USD"/>
    <s v="CS10188880"/>
    <x v="1"/>
    <s v=" "/>
    <s v="MT1"/>
    <s v="F3PCR56243"/>
    <s v="E"/>
    <s v=" "/>
    <d v="2020-02-29T00:00:00"/>
    <s v="NCS1292002"/>
    <s v=" "/>
    <s v="Image URL"/>
    <s v="470"/>
    <s v="WOFF"/>
    <s v="CAOCS"/>
    <s v=" "/>
    <s v=" "/>
  </r>
  <r>
    <x v="1"/>
    <x v="2"/>
    <x v="0"/>
    <x v="2"/>
    <s v="Uncollect Acct Elect-Write Off"/>
    <n v="11809.16"/>
    <s v="USD"/>
    <s v="CS10191634"/>
    <x v="1"/>
    <s v=" "/>
    <s v="MT1"/>
    <s v="F3PCR56243"/>
    <s v="E"/>
    <s v=" "/>
    <d v="2020-03-10T00:00:00"/>
    <s v="NCS1112003"/>
    <s v=" "/>
    <s v="Image URL"/>
    <s v="470"/>
    <s v="WOFF"/>
    <s v="CAOCS"/>
    <s v=" "/>
    <s v=" "/>
  </r>
  <r>
    <x v="1"/>
    <x v="2"/>
    <x v="0"/>
    <x v="2"/>
    <s v="Uncollect Acct Elect-Write Off"/>
    <n v="-6127.94"/>
    <s v="USD"/>
    <s v="CS10193049"/>
    <x v="1"/>
    <s v=" "/>
    <s v="MT1"/>
    <s v="F3PCR56243"/>
    <s v="E"/>
    <s v=" "/>
    <d v="2020-03-20T00:00:00"/>
    <s v="NCS1192003"/>
    <s v=" "/>
    <s v="Image URL"/>
    <s v="470"/>
    <s v="WOFF"/>
    <s v="CAOCS"/>
    <s v=" "/>
    <s v=" "/>
  </r>
  <r>
    <x v="1"/>
    <x v="2"/>
    <x v="0"/>
    <x v="2"/>
    <s v="Uncollect Acct Elect-Write Off"/>
    <n v="-580.53"/>
    <s v="USD"/>
    <s v="CS10193833"/>
    <x v="1"/>
    <s v=" "/>
    <s v="MT1"/>
    <s v="F3PCR56243"/>
    <s v="E"/>
    <s v=" "/>
    <d v="2020-03-24T00:00:00"/>
    <s v="NCS1262003"/>
    <s v=" "/>
    <s v="Image URL"/>
    <s v="470"/>
    <s v="WOFF"/>
    <s v="CAOCS"/>
    <s v=" "/>
    <s v=" "/>
  </r>
  <r>
    <x v="1"/>
    <x v="2"/>
    <x v="0"/>
    <x v="2"/>
    <s v="Uncollect Acct Elect-Write Off"/>
    <n v="-18.239999999999998"/>
    <s v="USD"/>
    <s v="CS10192281"/>
    <x v="1"/>
    <s v=" "/>
    <s v="MT1"/>
    <s v="F3PCR56243"/>
    <s v="E"/>
    <s v=" "/>
    <d v="2020-03-13T00:00:00"/>
    <s v="NCS1152003"/>
    <s v=" "/>
    <s v="Image URL"/>
    <s v="470"/>
    <s v="WOFF"/>
    <s v="CAOCS"/>
    <s v=" "/>
    <s v=" "/>
  </r>
  <r>
    <x v="1"/>
    <x v="0"/>
    <x v="0"/>
    <x v="2"/>
    <s v="Uncollect Acct Elect-Write Off"/>
    <n v="-2855.36"/>
    <s v="USD"/>
    <s v="CS10198659"/>
    <x v="1"/>
    <s v=" "/>
    <s v="MT1"/>
    <s v="F3PCR56243"/>
    <s v="E"/>
    <s v=" "/>
    <d v="2020-04-13T00:00:00"/>
    <s v="NCS1152004"/>
    <s v=" "/>
    <s v="Image URL"/>
    <s v="470"/>
    <s v="WOFF"/>
    <s v="CAOCS"/>
    <s v=" "/>
    <s v=" "/>
  </r>
  <r>
    <x v="1"/>
    <x v="0"/>
    <x v="0"/>
    <x v="2"/>
    <s v="Uncollect Acct Elect-Write Off"/>
    <n v="-929.93"/>
    <s v="USD"/>
    <s v="CS10198403"/>
    <x v="1"/>
    <s v=" "/>
    <s v="MT1"/>
    <s v="F3PCR56243"/>
    <s v="E"/>
    <s v=" "/>
    <d v="2020-04-10T00:00:00"/>
    <s v="NCS1132004"/>
    <s v=" "/>
    <s v="Image URL"/>
    <s v="470"/>
    <s v="WOFF"/>
    <s v="CAOCS"/>
    <s v=" "/>
    <s v=" "/>
  </r>
  <r>
    <x v="1"/>
    <x v="0"/>
    <x v="0"/>
    <x v="2"/>
    <s v="Uncollect Acct Elect-Write Off"/>
    <n v="-1552.33"/>
    <s v="USD"/>
    <s v="CS10198142"/>
    <x v="1"/>
    <s v=" "/>
    <s v="MT1"/>
    <s v="F3PCR56243"/>
    <s v="E"/>
    <s v=" "/>
    <d v="2020-04-08T00:00:00"/>
    <s v="NCS1112004"/>
    <s v=" "/>
    <s v="Image URL"/>
    <s v="470"/>
    <s v="WOFF"/>
    <s v="CAOCS"/>
    <s v=" "/>
    <s v=" "/>
  </r>
  <r>
    <x v="1"/>
    <x v="0"/>
    <x v="0"/>
    <x v="2"/>
    <s v="Uncollect Acct Elect-Write Off"/>
    <n v="-5602.45"/>
    <s v="USD"/>
    <s v="CS10200918"/>
    <x v="1"/>
    <s v=" "/>
    <s v="MT1"/>
    <s v="F3PCR56243"/>
    <s v="E"/>
    <s v=" "/>
    <d v="2020-04-28T00:00:00"/>
    <s v="NCS1282004"/>
    <s v=" "/>
    <s v="Image URL"/>
    <s v="470"/>
    <s v="WOFF"/>
    <s v="CAOCS"/>
    <s v=" "/>
    <s v=" "/>
  </r>
  <r>
    <x v="1"/>
    <x v="7"/>
    <x v="0"/>
    <x v="2"/>
    <s v="Uncollect Acct Elect-Write Off"/>
    <n v="-4288.62"/>
    <s v="USD"/>
    <s v="CS10203843"/>
    <x v="1"/>
    <s v=" "/>
    <s v="MT1"/>
    <s v="F3PCR56243"/>
    <s v="E"/>
    <s v=" "/>
    <d v="2020-05-05T00:00:00"/>
    <s v="NCS1062005"/>
    <s v=" "/>
    <s v="Image URL"/>
    <s v="470"/>
    <s v="WOFF"/>
    <s v="CAOCS"/>
    <s v=" "/>
    <s v=" "/>
  </r>
  <r>
    <x v="1"/>
    <x v="7"/>
    <x v="0"/>
    <x v="2"/>
    <s v="Uncollect Acct Elect-Write Off"/>
    <n v="-3224.11"/>
    <s v="USD"/>
    <s v="CS10205824"/>
    <x v="1"/>
    <s v=" "/>
    <s v="MT1"/>
    <s v="F3PCR56243"/>
    <s v="E"/>
    <s v=" "/>
    <d v="2020-05-19T00:00:00"/>
    <s v="NCS1182005"/>
    <s v=" "/>
    <s v="Image URL"/>
    <s v="470"/>
    <s v="WOFF"/>
    <s v="CAOCS"/>
    <s v=" "/>
    <s v=" "/>
  </r>
  <r>
    <x v="1"/>
    <x v="4"/>
    <x v="0"/>
    <x v="2"/>
    <s v="Uncollect Acct Elect-Write Off"/>
    <n v="-4862.08"/>
    <s v="USD"/>
    <s v="CS10210143"/>
    <x v="1"/>
    <s v=" "/>
    <s v="MT1"/>
    <s v="F3PCR56243"/>
    <s v="E"/>
    <s v=" "/>
    <d v="2020-06-03T00:00:00"/>
    <s v="NCS1072006"/>
    <s v=" "/>
    <s v="Image URL"/>
    <s v="470"/>
    <s v="WOFF"/>
    <s v="CAOCS"/>
    <s v=" "/>
    <s v=" "/>
  </r>
  <r>
    <x v="1"/>
    <x v="4"/>
    <x v="0"/>
    <x v="2"/>
    <s v="Uncollect Acct Elect-Write Off"/>
    <n v="-3693.91"/>
    <s v="USD"/>
    <s v="CS10210169"/>
    <x v="1"/>
    <s v=" "/>
    <s v="MT1"/>
    <s v="F3PCR56243"/>
    <s v="E"/>
    <s v=" "/>
    <d v="2020-06-04T00:00:00"/>
    <s v="NCS1082006"/>
    <s v=" "/>
    <s v="Image URL"/>
    <s v="470"/>
    <s v="WOFF"/>
    <s v="CAOCS"/>
    <s v=" "/>
    <s v=" "/>
  </r>
  <r>
    <x v="1"/>
    <x v="8"/>
    <x v="0"/>
    <x v="2"/>
    <s v="Uncollect Acct Elect-Write Off"/>
    <n v="-7772.78"/>
    <s v="USD"/>
    <s v="CS10218154"/>
    <x v="1"/>
    <s v=" "/>
    <s v="MT1"/>
    <s v="F3PCR56243"/>
    <s v="E"/>
    <s v=" "/>
    <d v="2020-07-16T00:00:00"/>
    <s v="NCS1182007"/>
    <s v=" "/>
    <s v="Image URL"/>
    <s v="470"/>
    <s v="WOFF"/>
    <s v="CAOCS"/>
    <s v=" "/>
    <s v=" "/>
  </r>
  <r>
    <x v="1"/>
    <x v="8"/>
    <x v="0"/>
    <x v="2"/>
    <s v="Uncollect Acct Elect-Write Off"/>
    <n v="-5320.16"/>
    <s v="USD"/>
    <s v="CS10219204"/>
    <x v="1"/>
    <s v=" "/>
    <s v="MT1"/>
    <s v="F3PCR56243"/>
    <s v="E"/>
    <s v=" "/>
    <d v="2020-07-23T00:00:00"/>
    <s v="NCS1242007"/>
    <s v=" "/>
    <s v="Image URL"/>
    <s v="470"/>
    <s v="WOFF"/>
    <s v="CAOCS"/>
    <s v=" "/>
    <s v=" "/>
  </r>
  <r>
    <x v="1"/>
    <x v="9"/>
    <x v="0"/>
    <x v="2"/>
    <s v="Uncollect Acct Elect-Write Off"/>
    <n v="-762.98"/>
    <s v="USD"/>
    <s v="CS10223254"/>
    <x v="1"/>
    <s v=" "/>
    <s v="MT1"/>
    <s v="F3PCR56243"/>
    <s v="E"/>
    <s v=" "/>
    <d v="2020-08-08T00:00:00"/>
    <s v="NCS1122008"/>
    <s v=" "/>
    <s v="Image URL"/>
    <s v="470"/>
    <s v="WOFF"/>
    <s v="CAOCS"/>
    <s v=" "/>
    <s v=" "/>
  </r>
  <r>
    <x v="1"/>
    <x v="9"/>
    <x v="0"/>
    <x v="2"/>
    <s v="Uncollect Acct Elect-Write Off"/>
    <n v="-1322.57"/>
    <s v="USD"/>
    <s v="CS10224540"/>
    <x v="1"/>
    <s v=" "/>
    <s v="MT1"/>
    <s v="F3PCR56243"/>
    <s v="E"/>
    <s v=" "/>
    <d v="2020-08-18T00:00:00"/>
    <s v="NCS1202008"/>
    <s v=" "/>
    <s v="Image URL"/>
    <s v="470"/>
    <s v="WOFF"/>
    <s v="CAOCS"/>
    <s v=" "/>
    <s v=" "/>
  </r>
  <r>
    <x v="1"/>
    <x v="9"/>
    <x v="0"/>
    <x v="2"/>
    <s v="Uncollect Acct Elect-Write Off"/>
    <n v="-22260.97"/>
    <s v="USD"/>
    <s v="CS10225631"/>
    <x v="1"/>
    <s v=" "/>
    <s v="MT1"/>
    <s v="F3PCR56243"/>
    <s v="E"/>
    <s v=" "/>
    <d v="2020-08-25T00:00:00"/>
    <s v="NCS1262008"/>
    <s v=" "/>
    <s v="Image URL"/>
    <s v="470"/>
    <s v="WOFF"/>
    <s v="CAOCS"/>
    <s v=" "/>
    <s v=" "/>
  </r>
  <r>
    <x v="1"/>
    <x v="9"/>
    <x v="0"/>
    <x v="2"/>
    <s v="Uncollect Acct Elect-Write Off"/>
    <n v="-6203.05"/>
    <s v="USD"/>
    <s v="CS10226233"/>
    <x v="1"/>
    <s v=" "/>
    <s v="MT1"/>
    <s v="F3PCR56243"/>
    <s v="E"/>
    <s v=" "/>
    <d v="2020-08-27T00:00:00"/>
    <s v="NCS1282008"/>
    <s v=" "/>
    <s v="Image URL"/>
    <s v="470"/>
    <s v="WOFF"/>
    <s v="CAOCS"/>
    <s v=" "/>
    <s v=" "/>
  </r>
  <r>
    <x v="1"/>
    <x v="9"/>
    <x v="0"/>
    <x v="2"/>
    <s v="Uncollect Acct Elect-Write Off"/>
    <n v="-1989.07"/>
    <s v="USD"/>
    <s v="CS10224132"/>
    <x v="1"/>
    <s v=" "/>
    <s v="MT1"/>
    <s v="F3PCR56243"/>
    <s v="E"/>
    <s v=" "/>
    <d v="2020-08-14T00:00:00"/>
    <s v="NCS1172008"/>
    <s v=" "/>
    <s v="Image URL"/>
    <s v="470"/>
    <s v="WOFF"/>
    <s v="CAOCS"/>
    <s v=" "/>
    <s v=" "/>
  </r>
  <r>
    <x v="1"/>
    <x v="9"/>
    <x v="0"/>
    <x v="2"/>
    <s v="Uncollect Acct Elect-Write Off"/>
    <n v="-1948.15"/>
    <s v="USD"/>
    <s v="CS10224132"/>
    <x v="1"/>
    <s v=" "/>
    <s v="MT1"/>
    <s v="F3PCR56243"/>
    <s v="E"/>
    <s v=" "/>
    <d v="2020-08-13T00:00:00"/>
    <s v="NCS1172008"/>
    <s v=" "/>
    <s v="Image URL"/>
    <s v="470"/>
    <s v="WOFF"/>
    <s v="CAOCS"/>
    <s v=" "/>
    <s v=" "/>
  </r>
  <r>
    <x v="1"/>
    <x v="10"/>
    <x v="0"/>
    <x v="2"/>
    <s v="Uncollect Acct Elect-Write Off"/>
    <n v="-239.22"/>
    <s v="USD"/>
    <s v="CS10229743"/>
    <x v="1"/>
    <s v=" "/>
    <s v="MT1"/>
    <s v="F3PCR56243"/>
    <s v="E"/>
    <s v=" "/>
    <d v="2020-09-12T00:00:00"/>
    <s v="NCS1162009"/>
    <s v=" "/>
    <s v="Image URL"/>
    <s v="470"/>
    <s v="WOFF"/>
    <s v="CAOCS"/>
    <s v=" "/>
    <s v=" "/>
  </r>
  <r>
    <x v="1"/>
    <x v="10"/>
    <x v="0"/>
    <x v="2"/>
    <s v="Uncollect Acct Elect-Write Off"/>
    <n v="-3515.26"/>
    <s v="USD"/>
    <s v="CS10229558"/>
    <x v="1"/>
    <s v=" "/>
    <s v="MT1"/>
    <s v="F3PCR56243"/>
    <s v="E"/>
    <s v=" "/>
    <d v="2020-09-10T00:00:00"/>
    <s v="NCS1142009"/>
    <s v=" "/>
    <s v="Image URL"/>
    <s v="470"/>
    <s v="WOFF"/>
    <s v="CAOCS"/>
    <s v=" "/>
    <s v=" "/>
  </r>
  <r>
    <x v="1"/>
    <x v="11"/>
    <x v="0"/>
    <x v="2"/>
    <s v="Uncollect Acct Elect-Write Off"/>
    <n v="674.06"/>
    <s v="USD"/>
    <s v="CS10236754"/>
    <x v="1"/>
    <s v=" "/>
    <s v="MT1"/>
    <s v="F3PCR56243"/>
    <s v="E"/>
    <s v=" "/>
    <d v="2020-10-16T00:00:00"/>
    <s v="NCS1192010"/>
    <s v=" "/>
    <s v="Image URL"/>
    <s v="470"/>
    <s v="WOFF"/>
    <s v="CAOCS"/>
    <s v=" "/>
    <s v=" "/>
  </r>
  <r>
    <x v="1"/>
    <x v="11"/>
    <x v="0"/>
    <x v="2"/>
    <s v="Uncollect Acct Elect-Write Off"/>
    <n v="-724.67"/>
    <s v="USD"/>
    <s v="CS10237437"/>
    <x v="1"/>
    <s v=" "/>
    <s v="MT1"/>
    <s v="F3PCR56243"/>
    <s v="E"/>
    <s v=" "/>
    <d v="2020-10-20T00:00:00"/>
    <s v="NCS1232010"/>
    <s v=" "/>
    <s v="Image URL"/>
    <s v="470"/>
    <s v="WOFF"/>
    <s v="CAOCS"/>
    <s v=" "/>
    <s v=" "/>
  </r>
  <r>
    <x v="1"/>
    <x v="11"/>
    <x v="0"/>
    <x v="2"/>
    <s v="Uncollect Acct Elect-Write Off"/>
    <n v="-454.09"/>
    <s v="USD"/>
    <s v="CS10235984"/>
    <x v="1"/>
    <s v=" "/>
    <s v="MT1"/>
    <s v="F3PCR56243"/>
    <s v="E"/>
    <s v=" "/>
    <d v="2020-10-07T00:00:00"/>
    <s v="NCS1132010"/>
    <s v=" "/>
    <s v="Image URL"/>
    <s v="470"/>
    <s v="WOFF"/>
    <s v="CAOCS"/>
    <s v=" "/>
    <s v=" "/>
  </r>
  <r>
    <x v="1"/>
    <x v="11"/>
    <x v="0"/>
    <x v="2"/>
    <s v="Uncollect Acct Elect-Write Off"/>
    <n v="-4033.43"/>
    <s v="USD"/>
    <s v="CS10236429"/>
    <x v="1"/>
    <s v=" "/>
    <s v="MT1"/>
    <s v="F3PCR56243"/>
    <s v="E"/>
    <s v=" "/>
    <d v="2020-10-13T00:00:00"/>
    <s v="NCS1172010"/>
    <s v=" "/>
    <s v="Image URL"/>
    <s v="470"/>
    <s v="WOFF"/>
    <s v="CAOCS"/>
    <s v=" "/>
    <s v=" "/>
  </r>
  <r>
    <x v="1"/>
    <x v="5"/>
    <x v="0"/>
    <x v="2"/>
    <s v="Uncollect Acct Elect-Write Off"/>
    <n v="-2154.0700000000002"/>
    <s v="USD"/>
    <s v="CS10243714"/>
    <x v="1"/>
    <s v=" "/>
    <s v="MT1"/>
    <s v="F3PCR56243"/>
    <s v="E"/>
    <s v=" "/>
    <d v="2020-11-18T00:00:00"/>
    <s v="NCS1212011"/>
    <s v=" "/>
    <s v="Image URL"/>
    <s v="470"/>
    <s v="WOFF"/>
    <s v="CAOCS"/>
    <s v=" "/>
    <s v=" "/>
  </r>
  <r>
    <x v="1"/>
    <x v="5"/>
    <x v="0"/>
    <x v="2"/>
    <s v="Uncollect Acct Elect-Write Off"/>
    <n v="241.91"/>
    <s v="USD"/>
    <s v="CS10242752"/>
    <x v="1"/>
    <s v=" "/>
    <s v="MT1"/>
    <s v="F3PCR56243"/>
    <s v="E"/>
    <s v=" "/>
    <d v="2020-11-12T00:00:00"/>
    <s v="NCS1162011"/>
    <s v=" "/>
    <s v="Image URL"/>
    <s v="470"/>
    <s v="WOFF"/>
    <s v="CAOCS"/>
    <s v=" "/>
    <s v=" "/>
  </r>
  <r>
    <x v="1"/>
    <x v="5"/>
    <x v="0"/>
    <x v="2"/>
    <s v="Uncollect Acct Elect-Write Off"/>
    <n v="5608.78"/>
    <s v="USD"/>
    <s v="CS10244367"/>
    <x v="1"/>
    <s v=" "/>
    <s v="MT1"/>
    <s v="F3PCR56243"/>
    <s v="E"/>
    <s v=" "/>
    <d v="2020-11-23T00:00:00"/>
    <s v="NCS1252011"/>
    <s v=" "/>
    <s v="Image URL"/>
    <s v="470"/>
    <s v="WOFF"/>
    <s v="CAOCS"/>
    <s v=" "/>
    <s v=" "/>
  </r>
  <r>
    <x v="1"/>
    <x v="5"/>
    <x v="0"/>
    <x v="2"/>
    <s v="Uncollect Acct Elect-Write Off"/>
    <n v="-4601.93"/>
    <s v="USD"/>
    <s v="CS10241991"/>
    <x v="1"/>
    <s v=" "/>
    <s v="MT1"/>
    <s v="F3PCR56243"/>
    <s v="E"/>
    <s v=" "/>
    <d v="2020-11-02T00:00:00"/>
    <s v="NCS1072011"/>
    <s v=" "/>
    <s v="Image URL"/>
    <s v="470"/>
    <s v="WOFF"/>
    <s v="CAOCS"/>
    <s v=" "/>
    <s v=" "/>
  </r>
  <r>
    <x v="1"/>
    <x v="5"/>
    <x v="0"/>
    <x v="2"/>
    <s v="Uncollect Acct Elect-Write Off"/>
    <n v="-784.68"/>
    <s v="USD"/>
    <s v="CS10245133"/>
    <x v="1"/>
    <s v=" "/>
    <s v="MT1"/>
    <s v="F3PCR56243"/>
    <s v="E"/>
    <s v=" "/>
    <d v="2020-11-27T00:00:00"/>
    <s v="NCS1282011"/>
    <s v=" "/>
    <s v="Image URL"/>
    <s v="470"/>
    <s v="WOFF"/>
    <s v="CAOCS"/>
    <s v=" "/>
    <s v=" "/>
  </r>
  <r>
    <x v="1"/>
    <x v="5"/>
    <x v="0"/>
    <x v="2"/>
    <s v="Uncollect Acct Elect-Write Off"/>
    <n v="-1120.79"/>
    <s v="USD"/>
    <s v="CS10243516"/>
    <x v="1"/>
    <s v=" "/>
    <s v="MT1"/>
    <s v="F3PCR56243"/>
    <s v="E"/>
    <s v=" "/>
    <d v="2020-11-17T00:00:00"/>
    <s v="NCS1202011"/>
    <s v=" "/>
    <s v="Image URL"/>
    <s v="470"/>
    <s v="WOFF"/>
    <s v="CAOCS"/>
    <s v=" "/>
    <s v=" "/>
  </r>
  <r>
    <x v="1"/>
    <x v="1"/>
    <x v="0"/>
    <x v="2"/>
    <s v="Uncollect Acct Elect-Write Off"/>
    <n v="-5672.73"/>
    <s v="USD"/>
    <s v="CS10248032"/>
    <x v="1"/>
    <s v=" "/>
    <s v="MT1"/>
    <s v="F3PCR56243"/>
    <s v="E"/>
    <s v=" "/>
    <d v="2020-12-01T00:00:00"/>
    <s v="NCS1062012"/>
    <s v=" "/>
    <s v="Image URL"/>
    <s v="470"/>
    <s v="WOFF"/>
    <s v="CAOCS"/>
    <s v=" "/>
    <s v=" "/>
  </r>
  <r>
    <x v="1"/>
    <x v="1"/>
    <x v="0"/>
    <x v="2"/>
    <s v="Uncollect Acct Elect-Write Off"/>
    <n v="-1992.37"/>
    <s v="USD"/>
    <s v="CS10248972"/>
    <x v="1"/>
    <s v=" "/>
    <s v="MT1"/>
    <s v="F3PCR56243"/>
    <s v="E"/>
    <s v=" "/>
    <d v="2020-12-11T00:00:00"/>
    <s v="NCS1152012"/>
    <s v=" "/>
    <s v="Image URL"/>
    <s v="470"/>
    <s v="WOFF"/>
    <s v="CAOCS"/>
    <s v=" "/>
    <s v=" "/>
  </r>
  <r>
    <x v="1"/>
    <x v="1"/>
    <x v="0"/>
    <x v="2"/>
    <s v="Uncollect Acct Elect-Write Off"/>
    <n v="-3374.03"/>
    <s v="USD"/>
    <s v="CS10251944"/>
    <x v="1"/>
    <s v=" "/>
    <s v="MT1"/>
    <s v="F3PCR56243"/>
    <s v="E"/>
    <s v=" "/>
    <d v="2020-12-29T00:00:00"/>
    <s v="NCS1282012"/>
    <s v=" "/>
    <s v="Image URL"/>
    <s v="470"/>
    <s v="WOFF"/>
    <s v="CAOCS"/>
    <s v=" "/>
    <s v=" "/>
  </r>
  <r>
    <x v="0"/>
    <x v="6"/>
    <x v="0"/>
    <x v="2"/>
    <s v="Uncollect Acct Elect-Write Off"/>
    <n v="-3281.01"/>
    <s v="USD"/>
    <s v="CS10256471"/>
    <x v="1"/>
    <s v=" "/>
    <s v="MT1"/>
    <s v="F3PCR56243"/>
    <s v="E"/>
    <s v=" "/>
    <d v="2021-01-08T00:00:00"/>
    <s v="NCS1072101"/>
    <s v=" "/>
    <s v="Image URL"/>
    <s v="470"/>
    <s v="WOFF"/>
    <s v="CAOCS"/>
    <s v=" "/>
    <s v=" "/>
  </r>
  <r>
    <x v="0"/>
    <x v="6"/>
    <x v="0"/>
    <x v="2"/>
    <s v="Uncollect Acct Elect-Write Off"/>
    <n v="-2082.2199999999998"/>
    <s v="USD"/>
    <s v="CS10256471"/>
    <x v="1"/>
    <s v=" "/>
    <s v="MT1"/>
    <s v="F3PCR56243"/>
    <s v="E"/>
    <s v=" "/>
    <d v="2021-01-07T00:00:00"/>
    <s v="NCS1062101"/>
    <s v=" "/>
    <s v="Image URL"/>
    <s v="470"/>
    <s v="WOFF"/>
    <s v="CAOCS"/>
    <s v=" "/>
    <s v=" "/>
  </r>
  <r>
    <x v="0"/>
    <x v="3"/>
    <x v="0"/>
    <x v="2"/>
    <s v="Uncollect Acct Elect-Write Off"/>
    <n v="-2867.89"/>
    <s v="USD"/>
    <s v="CS10264248"/>
    <x v="1"/>
    <s v=" "/>
    <s v="MT1"/>
    <s v="F3PCR56243"/>
    <s v="E"/>
    <s v=" "/>
    <d v="2021-02-26T00:00:00"/>
    <s v="NCS1272102"/>
    <s v=" "/>
    <s v="Image URL"/>
    <s v="470"/>
    <s v="WOFF"/>
    <s v="CAOCS"/>
    <s v=" "/>
    <s v=" "/>
  </r>
  <r>
    <x v="0"/>
    <x v="3"/>
    <x v="0"/>
    <x v="2"/>
    <s v="Uncollect Acct Elect-Write Off"/>
    <n v="-5079.5200000000004"/>
    <s v="USD"/>
    <s v="CS10260879"/>
    <x v="1"/>
    <s v=" "/>
    <s v="MT1"/>
    <s v="F3PCR56243"/>
    <s v="E"/>
    <s v=" "/>
    <d v="2021-02-04T00:00:00"/>
    <s v="NCS1082102"/>
    <s v=" "/>
    <s v="Image URL"/>
    <s v="470"/>
    <s v="WOFF"/>
    <s v="CAOCS"/>
    <s v=" "/>
    <s v=" "/>
  </r>
  <r>
    <x v="0"/>
    <x v="3"/>
    <x v="0"/>
    <x v="2"/>
    <s v="Uncollect Acct Elect-Write Off"/>
    <n v="-1152.27"/>
    <s v="USD"/>
    <s v="CS10260903"/>
    <x v="1"/>
    <s v=" "/>
    <s v="MT1"/>
    <s v="F3PCR56243"/>
    <s v="E"/>
    <s v=" "/>
    <d v="2021-02-06T00:00:00"/>
    <s v="NCS1102102"/>
    <s v=" "/>
    <s v="Image URL"/>
    <s v="470"/>
    <s v="WOFF"/>
    <s v="CAOCS"/>
    <s v=" "/>
    <s v=" "/>
  </r>
  <r>
    <x v="0"/>
    <x v="2"/>
    <x v="0"/>
    <x v="2"/>
    <s v="Uncollect Acct Elect-Write Off"/>
    <n v="-3984.55"/>
    <s v="USD"/>
    <s v="CS10269171"/>
    <x v="1"/>
    <s v=" "/>
    <s v="MT1"/>
    <s v="F3PCR56243"/>
    <s v="E"/>
    <s v=" "/>
    <d v="2021-03-24T00:00:00"/>
    <s v="NCS1232103"/>
    <s v=" "/>
    <s v="Image URL"/>
    <s v="470"/>
    <s v="WOFF"/>
    <s v="CAOCS"/>
    <s v=" "/>
    <s v=" "/>
  </r>
  <r>
    <x v="0"/>
    <x v="2"/>
    <x v="0"/>
    <x v="0"/>
    <s v="Acc Prov For Uncollect Acc"/>
    <n v="1777.31"/>
    <s v="USD"/>
    <s v="CS10268280"/>
    <x v="1"/>
    <s v=" "/>
    <s v="MT1"/>
    <s v="F3PCR56243"/>
    <s v="E"/>
    <s v=" "/>
    <d v="2021-03-18T00:00:00"/>
    <s v="NCS1182103"/>
    <s v=" "/>
    <s v="Image URL"/>
    <s v="470"/>
    <s v="WOFF"/>
    <s v="CAOCS"/>
    <s v=" "/>
    <s v=" "/>
  </r>
  <r>
    <x v="0"/>
    <x v="2"/>
    <x v="0"/>
    <x v="2"/>
    <s v="Uncollect Acct Elect-Write Off"/>
    <n v="-4871.1099999999997"/>
    <s v="USD"/>
    <s v="CS10266406"/>
    <x v="1"/>
    <s v=" "/>
    <s v="MT1"/>
    <s v="F3PCR56243"/>
    <s v="E"/>
    <s v=" "/>
    <d v="2021-03-03T00:00:00"/>
    <s v="NCS1052103"/>
    <s v=" "/>
    <s v="Image URL"/>
    <s v="470"/>
    <s v="WOFF"/>
    <s v="CAOCS"/>
    <s v=" "/>
    <s v=" "/>
  </r>
  <r>
    <x v="0"/>
    <x v="2"/>
    <x v="0"/>
    <x v="2"/>
    <s v="Uncollect Acct Elect-Write Off"/>
    <n v="-4965.1400000000003"/>
    <s v="USD"/>
    <s v="CS10266406"/>
    <x v="1"/>
    <s v=" "/>
    <s v="MT1"/>
    <s v="F3PCR56243"/>
    <s v="E"/>
    <s v=" "/>
    <d v="2021-03-01T00:00:00"/>
    <s v="NCS1032103"/>
    <s v=" "/>
    <s v="Image URL"/>
    <s v="470"/>
    <s v="WOFF"/>
    <s v="CAOCS"/>
    <s v=" "/>
    <s v=" "/>
  </r>
  <r>
    <x v="0"/>
    <x v="2"/>
    <x v="0"/>
    <x v="0"/>
    <s v="Acc Prov For Uncollect Acc"/>
    <n v="-95.41"/>
    <s v="USD"/>
    <s v="CS10268923"/>
    <x v="1"/>
    <s v=" "/>
    <s v="MT1"/>
    <s v="F3PCR56243"/>
    <s v="E"/>
    <s v=" "/>
    <d v="2021-03-23T00:00:00"/>
    <s v="NCS1222103"/>
    <s v=" "/>
    <s v="Image URL"/>
    <s v="470"/>
    <s v="WOFF"/>
    <s v="CAOCS"/>
    <s v=" "/>
    <s v=" "/>
  </r>
  <r>
    <x v="0"/>
    <x v="2"/>
    <x v="0"/>
    <x v="2"/>
    <s v="Uncollect Acct Elect-Write Off"/>
    <n v="-5657.55"/>
    <s v="USD"/>
    <s v="CS10266406"/>
    <x v="1"/>
    <s v=" "/>
    <s v="MT1"/>
    <s v="F3PCR56243"/>
    <s v="E"/>
    <s v=" "/>
    <d v="2021-03-04T00:00:00"/>
    <s v="NCS1062103"/>
    <s v=" "/>
    <s v="Image URL"/>
    <s v="470"/>
    <s v="WOFF"/>
    <s v="CAOCS"/>
    <s v=" "/>
    <s v=" "/>
  </r>
  <r>
    <x v="0"/>
    <x v="2"/>
    <x v="0"/>
    <x v="2"/>
    <s v="Uncollect Acct Elect-Write Off"/>
    <n v="-5289.69"/>
    <s v="USD"/>
    <s v="CS10267201"/>
    <x v="1"/>
    <s v=" "/>
    <s v="MT1"/>
    <s v="F3PCR56243"/>
    <s v="E"/>
    <s v=" "/>
    <d v="2021-03-11T00:00:00"/>
    <s v="NCS1122103"/>
    <s v=" "/>
    <s v="Image URL"/>
    <s v="470"/>
    <s v="WOFF"/>
    <s v="CAOCS"/>
    <s v=" "/>
    <s v=" "/>
  </r>
  <r>
    <x v="0"/>
    <x v="0"/>
    <x v="0"/>
    <x v="0"/>
    <s v="Acc Prov For Uncollect Acc"/>
    <n v="8388.56"/>
    <s v="USD"/>
    <s v="CS10275752"/>
    <x v="1"/>
    <s v=" "/>
    <s v="MT1"/>
    <s v="F3PCR56243"/>
    <s v="E"/>
    <s v=" "/>
    <d v="2021-04-23T00:00:00"/>
    <s v="NCS1222104"/>
    <s v=" "/>
    <s v="Image URL"/>
    <s v="470"/>
    <s v="WOFF"/>
    <s v="CAOCS"/>
    <s v=" "/>
    <s v=" "/>
  </r>
  <r>
    <x v="0"/>
    <x v="0"/>
    <x v="0"/>
    <x v="0"/>
    <s v="Acc Prov For Uncollect Acc"/>
    <n v="779.55"/>
    <s v="USD"/>
    <s v="CS10274422"/>
    <x v="1"/>
    <s v=" "/>
    <s v="MT1"/>
    <s v="F3PCR56243"/>
    <s v="E"/>
    <s v=" "/>
    <d v="2021-04-14T00:00:00"/>
    <s v="NCS1142104"/>
    <s v=" "/>
    <s v="Image URL"/>
    <s v="470"/>
    <s v="WOFF"/>
    <s v="CAOCS"/>
    <s v=" "/>
    <s v=" "/>
  </r>
  <r>
    <x v="0"/>
    <x v="0"/>
    <x v="0"/>
    <x v="2"/>
    <s v="Uncollect Acct Elect-Write Off"/>
    <n v="-6761"/>
    <s v="USD"/>
    <s v="CS10274037"/>
    <x v="1"/>
    <s v=" "/>
    <s v="MT1"/>
    <s v="F3PCR56243"/>
    <s v="E"/>
    <s v=" "/>
    <d v="2021-04-12T00:00:00"/>
    <s v="NCS1122104"/>
    <s v=" "/>
    <s v="Image URL"/>
    <s v="470"/>
    <s v="WOFF"/>
    <s v="CAOCS"/>
    <s v=" "/>
    <s v=" "/>
  </r>
  <r>
    <x v="0"/>
    <x v="0"/>
    <x v="0"/>
    <x v="2"/>
    <s v="Uncollect Acct Elect-Write Off"/>
    <n v="-3242.68"/>
    <s v="USD"/>
    <s v="CS10275752"/>
    <x v="1"/>
    <s v=" "/>
    <s v="MT1"/>
    <s v="F3PCR56243"/>
    <s v="E"/>
    <s v=" "/>
    <d v="2021-04-23T00:00:00"/>
    <s v="NCS1222104"/>
    <s v=" "/>
    <s v="Image URL"/>
    <s v="470"/>
    <s v="WOFF"/>
    <s v="CAOCS"/>
    <s v=" "/>
    <s v=" "/>
  </r>
  <r>
    <x v="0"/>
    <x v="0"/>
    <x v="0"/>
    <x v="2"/>
    <s v="Uncollect Acct Elect-Write Off"/>
    <n v="-5295.55"/>
    <s v="USD"/>
    <s v="CS10274422"/>
    <x v="1"/>
    <s v=" "/>
    <s v="MT1"/>
    <s v="F3PCR56243"/>
    <s v="E"/>
    <s v=" "/>
    <d v="2021-04-14T00:00:00"/>
    <s v="NCS1142104"/>
    <s v=" "/>
    <s v="Image URL"/>
    <s v="470"/>
    <s v="WOFF"/>
    <s v="CAOCS"/>
    <s v=" "/>
    <s v=" "/>
  </r>
  <r>
    <x v="0"/>
    <x v="0"/>
    <x v="0"/>
    <x v="0"/>
    <s v="Acc Prov For Uncollect Acc"/>
    <n v="428"/>
    <s v="USD"/>
    <s v="CS10273657"/>
    <x v="1"/>
    <s v=" "/>
    <s v="MT1"/>
    <s v="F3PCR56243"/>
    <s v="E"/>
    <s v=" "/>
    <d v="2021-04-07T00:00:00"/>
    <s v="NCS1082104"/>
    <s v=" "/>
    <s v="Image URL"/>
    <s v="470"/>
    <s v="WOFF"/>
    <s v="CAOCS"/>
    <s v=" "/>
    <s v=" "/>
  </r>
  <r>
    <x v="0"/>
    <x v="0"/>
    <x v="0"/>
    <x v="0"/>
    <s v="Acc Prov For Uncollect Acc"/>
    <n v="3137.87"/>
    <s v="USD"/>
    <s v="CS10273657"/>
    <x v="1"/>
    <s v=" "/>
    <s v="MT1"/>
    <s v="F3PCR56243"/>
    <s v="E"/>
    <s v=" "/>
    <d v="2021-04-08T00:00:00"/>
    <s v="NCS1092104"/>
    <s v=" "/>
    <s v="Image URL"/>
    <s v="470"/>
    <s v="WOFF"/>
    <s v="CAOCS"/>
    <s v=" "/>
    <s v=" "/>
  </r>
  <r>
    <x v="1"/>
    <x v="6"/>
    <x v="0"/>
    <x v="2"/>
    <s v="Uncollect Acct Elect-Write Off"/>
    <n v="5419.6"/>
    <s v="USD"/>
    <s v="CS10180455"/>
    <x v="1"/>
    <s v=" "/>
    <s v="MT1"/>
    <s v=" "/>
    <s v="E"/>
    <s v=" "/>
    <d v="2020-01-14T00:00:00"/>
    <s v="NCS1152001"/>
    <s v=" "/>
    <s v="Image URL"/>
    <s v="470"/>
    <s v="WOFF"/>
    <s v="CAOCS"/>
    <s v=" "/>
    <s v=" "/>
  </r>
  <r>
    <x v="1"/>
    <x v="6"/>
    <x v="0"/>
    <x v="2"/>
    <s v="Uncollect Acct Elect-Write Off"/>
    <n v="1740.41"/>
    <s v="USD"/>
    <s v="CS10180791"/>
    <x v="1"/>
    <s v=" "/>
    <s v="MT1"/>
    <s v=" "/>
    <s v="E"/>
    <s v=" "/>
    <d v="2020-01-22T00:00:00"/>
    <s v="NCS1222001"/>
    <s v=" "/>
    <s v="Image URL"/>
    <s v="470"/>
    <s v="WOFF"/>
    <s v="CAOCS"/>
    <s v=" "/>
    <s v=" "/>
  </r>
  <r>
    <x v="1"/>
    <x v="6"/>
    <x v="0"/>
    <x v="2"/>
    <s v="Uncollect Acct Elect-Write Off"/>
    <n v="359.03"/>
    <s v="USD"/>
    <s v="CS10182092"/>
    <x v="1"/>
    <s v=" "/>
    <s v="MT1"/>
    <s v=" "/>
    <s v="E"/>
    <s v=" "/>
    <d v="2020-01-29T00:00:00"/>
    <s v="NCS1282001"/>
    <s v=" "/>
    <s v="Image URL"/>
    <s v="470"/>
    <s v="WOFF"/>
    <s v="CAOCS"/>
    <s v=" "/>
    <s v=" "/>
  </r>
  <r>
    <x v="1"/>
    <x v="3"/>
    <x v="0"/>
    <x v="2"/>
    <s v="Uncollect Acct Elect-Write Off"/>
    <n v="3817.03"/>
    <s v="USD"/>
    <s v="CS10186061"/>
    <x v="1"/>
    <s v=" "/>
    <s v="MT1"/>
    <s v=" "/>
    <s v="E"/>
    <s v=" "/>
    <d v="2020-02-13T00:00:00"/>
    <s v="NCS1152002"/>
    <s v=" "/>
    <s v="Image URL"/>
    <s v="470"/>
    <s v="WOFF"/>
    <s v="CAOCS"/>
    <s v=" "/>
    <s v=" "/>
  </r>
  <r>
    <x v="1"/>
    <x v="3"/>
    <x v="0"/>
    <x v="2"/>
    <s v="Uncollect Acct Elect-Write Off"/>
    <n v="458.47"/>
    <s v="USD"/>
    <s v="CS10187764"/>
    <x v="1"/>
    <s v=" "/>
    <s v="MT1"/>
    <s v=" "/>
    <s v="E"/>
    <s v=" "/>
    <d v="2020-02-25T00:00:00"/>
    <s v="NCS1252002"/>
    <s v=" "/>
    <s v="Image URL"/>
    <s v="470"/>
    <s v="WOFF"/>
    <s v="CAOCS"/>
    <s v=" "/>
    <s v=" "/>
  </r>
  <r>
    <x v="1"/>
    <x v="3"/>
    <x v="0"/>
    <x v="2"/>
    <s v="Uncollect Acct Elect-Write Off"/>
    <n v="-794.36"/>
    <s v="USD"/>
    <s v="CS10187209"/>
    <x v="1"/>
    <s v=" "/>
    <s v="MT1"/>
    <s v=" "/>
    <s v="E"/>
    <s v=" "/>
    <d v="2020-02-20T00:00:00"/>
    <s v="NCS1212002"/>
    <s v=" "/>
    <s v="Image URL"/>
    <s v="470"/>
    <s v="WOFF"/>
    <s v="CAOCS"/>
    <s v=" "/>
    <s v=" "/>
  </r>
  <r>
    <x v="1"/>
    <x v="2"/>
    <x v="0"/>
    <x v="2"/>
    <s v="Uncollect Acct Elect-Write Off"/>
    <n v="4769.22"/>
    <s v="USD"/>
    <s v="CS10191260"/>
    <x v="1"/>
    <s v=" "/>
    <s v="MT1"/>
    <s v=" "/>
    <s v="E"/>
    <s v=" "/>
    <d v="2020-03-06T00:00:00"/>
    <s v="NCS1082003"/>
    <s v=" "/>
    <s v="Image URL"/>
    <s v="470"/>
    <s v="WOFF"/>
    <s v="CAOCS"/>
    <s v=" "/>
    <s v=" "/>
  </r>
  <r>
    <x v="1"/>
    <x v="2"/>
    <x v="0"/>
    <x v="2"/>
    <s v="Uncollect Acct Elect-Write Off"/>
    <n v="-180.47"/>
    <s v="USD"/>
    <s v="CS10191634"/>
    <x v="1"/>
    <s v=" "/>
    <s v="MT1"/>
    <s v=" "/>
    <s v="E"/>
    <s v=" "/>
    <d v="2020-03-10T00:00:00"/>
    <s v="NCS1112003"/>
    <s v=" "/>
    <s v="Image URL"/>
    <s v="470"/>
    <s v="WOFF"/>
    <s v="CAOCS"/>
    <s v=" "/>
    <s v=" "/>
  </r>
  <r>
    <x v="1"/>
    <x v="10"/>
    <x v="0"/>
    <x v="2"/>
    <s v="Uncollect Acct Elect-Write Off"/>
    <n v="215.28"/>
    <s v="USD"/>
    <s v="CS10233047"/>
    <x v="1"/>
    <s v=" "/>
    <s v="MT1"/>
    <s v=" "/>
    <s v="E"/>
    <s v=" "/>
    <d v="2020-09-30T00:00:00"/>
    <s v="NCS1312009"/>
    <s v=" "/>
    <s v="Image URL"/>
    <s v="470"/>
    <s v="WOFF"/>
    <s v="CAOCS"/>
    <s v=" "/>
    <s v=" "/>
  </r>
  <r>
    <x v="1"/>
    <x v="5"/>
    <x v="0"/>
    <x v="2"/>
    <s v="Uncollect Acct Elect-Write Off"/>
    <n v="140.97"/>
    <s v="USD"/>
    <s v="CS10244770"/>
    <x v="1"/>
    <s v=" "/>
    <s v="MT1"/>
    <s v=" "/>
    <s v="E"/>
    <s v=" "/>
    <d v="2020-11-25T00:00:00"/>
    <s v="NCS1272011"/>
    <s v=" "/>
    <s v="Image URL"/>
    <s v="470"/>
    <s v="WOFF"/>
    <s v="CAOCS"/>
    <s v=" "/>
    <s v=" "/>
  </r>
  <r>
    <x v="0"/>
    <x v="6"/>
    <x v="0"/>
    <x v="2"/>
    <s v="Uncollect Acct Elect-Write Off"/>
    <n v="0"/>
    <s v="USD"/>
    <s v="ERD0259433"/>
    <x v="0"/>
    <s v="Reg asset  bad debt COVID19"/>
    <s v="ENT"/>
    <s v=" "/>
    <s v="G"/>
    <s v=" "/>
    <d v="2021-01-31T00:00:00"/>
    <s v=" "/>
    <s v=" "/>
    <s v="Image URL"/>
    <s v="640"/>
    <s v="RDRA"/>
    <s v="CAOCS"/>
    <s v=" "/>
    <s v=" "/>
  </r>
  <r>
    <x v="0"/>
    <x v="3"/>
    <x v="0"/>
    <x v="2"/>
    <s v="Uncollect Acct Elect-Write Off"/>
    <n v="-84458.68"/>
    <s v="USD"/>
    <s v="ERD0263364"/>
    <x v="0"/>
    <s v="Bad Debt Expense"/>
    <s v="ENT"/>
    <s v=" "/>
    <s v="E"/>
    <s v=" "/>
    <d v="2021-02-28T00:00:00"/>
    <s v=" "/>
    <s v=" "/>
    <s v="Image URL"/>
    <s v="640"/>
    <s v="WOFF"/>
    <s v="CAOCS"/>
    <s v=" "/>
    <s v=" "/>
  </r>
  <r>
    <x v="1"/>
    <x v="5"/>
    <x v="0"/>
    <x v="2"/>
    <s v="Uncollect Acct Elect-Write Off"/>
    <n v="-1205549"/>
    <s v="USD"/>
    <s v="ERD0246497"/>
    <x v="0"/>
    <s v="Reg asset  bad debt COVID19"/>
    <s v="ENT"/>
    <s v=" "/>
    <s v="E"/>
    <s v=" "/>
    <d v="2020-11-30T00:00:00"/>
    <s v=" "/>
    <s v=" "/>
    <s v="Image URL"/>
    <s v="640"/>
    <s v="RDRA"/>
    <s v="CAOCS"/>
    <s v=" "/>
    <s v=" "/>
  </r>
  <r>
    <x v="1"/>
    <x v="5"/>
    <x v="0"/>
    <x v="2"/>
    <s v="Uncollect Acct Elect-Write Off"/>
    <n v="1256603"/>
    <s v="USD"/>
    <s v="ERD0246162"/>
    <x v="0"/>
    <s v="Reg Asset for bad debt COVID19"/>
    <s v="ENT"/>
    <s v=" "/>
    <s v="E"/>
    <s v=" "/>
    <d v="2020-11-30T00:00:00"/>
    <s v=" "/>
    <s v=" "/>
    <s v="Image URL"/>
    <s v="640"/>
    <s v="RDRA"/>
    <s v="CAOCS"/>
    <s v=" "/>
    <s v=" "/>
  </r>
  <r>
    <x v="1"/>
    <x v="8"/>
    <x v="0"/>
    <x v="0"/>
    <s v="Acc Prov For Uncollect Acc"/>
    <n v="-1086541"/>
    <s v="USD"/>
    <s v="ERD0221743"/>
    <x v="0"/>
    <s v="Accum provision for uncol acct"/>
    <s v="ENT"/>
    <s v=" "/>
    <s v="E"/>
    <s v=" "/>
    <d v="2020-07-31T00:00:00"/>
    <s v=" "/>
    <s v=" "/>
    <s v="Image URL"/>
    <s v="901"/>
    <s v="RDRA"/>
    <s v="CAOCS"/>
    <s v=" "/>
    <s v=" "/>
  </r>
  <r>
    <x v="1"/>
    <x v="11"/>
    <x v="0"/>
    <x v="0"/>
    <s v="Acc Prov For Uncollect Acc"/>
    <n v="-2462153"/>
    <s v="USD"/>
    <s v="ERD0240538"/>
    <x v="0"/>
    <s v="Accum provision for uncol acct"/>
    <s v="ENT"/>
    <s v=" "/>
    <s v="E"/>
    <s v=" "/>
    <d v="2020-10-31T00:00:00"/>
    <s v=" "/>
    <s v=" "/>
    <s v="Image URL"/>
    <s v="901"/>
    <s v="RDRA"/>
    <s v="CAOCS"/>
    <s v=" "/>
    <s v=" "/>
  </r>
  <r>
    <x v="1"/>
    <x v="5"/>
    <x v="0"/>
    <x v="1"/>
    <s v="Reg asset Covid 19 bad debt"/>
    <n v="1256603"/>
    <s v="USD"/>
    <s v="ERD0246496"/>
    <x v="0"/>
    <s v="Reverse bad debt COVID19"/>
    <s v="ENT"/>
    <s v=" "/>
    <s v="E"/>
    <s v=" "/>
    <d v="2020-11-30T00:00:00"/>
    <s v=" "/>
    <s v=" "/>
    <s v="Image URL"/>
    <s v="901"/>
    <s v="RDRA"/>
    <s v="CAOCS"/>
    <s v=" "/>
    <s v=" "/>
  </r>
  <r>
    <x v="1"/>
    <x v="6"/>
    <x v="1"/>
    <x v="2"/>
    <s v="Uncollect Acct Elect-Write Off"/>
    <n v="-45.32"/>
    <s v="USD"/>
    <s v="CS10180445"/>
    <x v="1"/>
    <s v=" "/>
    <s v="BRO"/>
    <s v="F3PCR56244"/>
    <s v="G"/>
    <s v=" "/>
    <d v="2020-01-10T00:00:00"/>
    <s v="GCS1122001"/>
    <s v=" "/>
    <s v="Image URL"/>
    <s v="470"/>
    <s v="WOFF"/>
    <s v="CAOCC"/>
    <s v=" "/>
    <s v=" "/>
  </r>
  <r>
    <x v="1"/>
    <x v="6"/>
    <x v="1"/>
    <x v="2"/>
    <s v="Uncollect Acct Elect-Write Off"/>
    <n v="5027.18"/>
    <s v="USD"/>
    <s v="CS10181468"/>
    <x v="1"/>
    <s v=" "/>
    <s v="BRO"/>
    <s v="F3PCR56244"/>
    <s v="G"/>
    <s v=" "/>
    <d v="2020-01-27T00:00:00"/>
    <s v="GCS1262001"/>
    <s v=" "/>
    <s v="Image URL"/>
    <s v="470"/>
    <s v="WOFF"/>
    <s v="CAOCC"/>
    <s v=" "/>
    <s v=" "/>
  </r>
  <r>
    <x v="1"/>
    <x v="6"/>
    <x v="1"/>
    <x v="2"/>
    <s v="Uncollect Acct Elect-Write Off"/>
    <n v="534.9"/>
    <s v="USD"/>
    <s v="CS10182467"/>
    <x v="1"/>
    <s v=" "/>
    <s v="BRO"/>
    <s v="F3PCR56244"/>
    <s v="G"/>
    <s v=" "/>
    <d v="2020-01-30T00:00:00"/>
    <s v="GCS1292001"/>
    <s v=" "/>
    <s v="Image URL"/>
    <s v="470"/>
    <s v="WOFF"/>
    <s v="CAOCC"/>
    <s v=" "/>
    <s v=" "/>
  </r>
  <r>
    <x v="1"/>
    <x v="3"/>
    <x v="1"/>
    <x v="2"/>
    <s v="Uncollect Acct Elect-Write Off"/>
    <n v="130.28"/>
    <s v="USD"/>
    <s v="CS10186521"/>
    <x v="1"/>
    <s v=" "/>
    <s v="BRO"/>
    <s v="F3PCR56244"/>
    <s v="G"/>
    <s v=" "/>
    <d v="2020-02-18T00:00:00"/>
    <s v="GCS1192002"/>
    <s v=" "/>
    <s v="Image URL"/>
    <s v="470"/>
    <s v="WOFF"/>
    <s v="CAOCC"/>
    <s v=" "/>
    <s v=" "/>
  </r>
  <r>
    <x v="1"/>
    <x v="3"/>
    <x v="1"/>
    <x v="2"/>
    <s v="Uncollect Acct Elect-Write Off"/>
    <n v="78.489999999999995"/>
    <s v="USD"/>
    <s v="CS10186053"/>
    <x v="1"/>
    <s v=" "/>
    <s v="BRO"/>
    <s v="F3PCR56244"/>
    <s v="G"/>
    <s v=" "/>
    <d v="2020-02-13T00:00:00"/>
    <s v="GCS1152002"/>
    <s v=" "/>
    <s v="Image URL"/>
    <s v="470"/>
    <s v="WOFF"/>
    <s v="CAOCC"/>
    <s v=" "/>
    <s v=" "/>
  </r>
  <r>
    <x v="1"/>
    <x v="3"/>
    <x v="1"/>
    <x v="2"/>
    <s v="Uncollect Acct Elect-Write Off"/>
    <n v="-78.44"/>
    <s v="USD"/>
    <s v="CS10186150"/>
    <x v="1"/>
    <s v=" "/>
    <s v="BRO"/>
    <s v="F3PCR56244"/>
    <s v="G"/>
    <s v=" "/>
    <d v="2020-02-14T00:00:00"/>
    <s v="GCS1162002"/>
    <s v=" "/>
    <s v="Image URL"/>
    <s v="470"/>
    <s v="WOFF"/>
    <s v="CAOCC"/>
    <s v=" "/>
    <s v=" "/>
  </r>
  <r>
    <x v="1"/>
    <x v="2"/>
    <x v="1"/>
    <x v="2"/>
    <s v="Uncollect Acct Elect-Write Off"/>
    <n v="-139.63999999999999"/>
    <s v="USD"/>
    <s v="CS10191625"/>
    <x v="1"/>
    <s v=" "/>
    <s v="BRO"/>
    <s v="F3PCR56244"/>
    <s v="G"/>
    <s v=" "/>
    <d v="2020-03-10T00:00:00"/>
    <s v="GCS1112003"/>
    <s v=" "/>
    <s v="Image URL"/>
    <s v="470"/>
    <s v="WOFF"/>
    <s v="CAOCC"/>
    <s v=" "/>
    <s v=" "/>
  </r>
  <r>
    <x v="1"/>
    <x v="2"/>
    <x v="1"/>
    <x v="2"/>
    <s v="Uncollect Acct Elect-Write Off"/>
    <n v="-29.93"/>
    <s v="USD"/>
    <s v="CS10193560"/>
    <x v="1"/>
    <s v=" "/>
    <s v="BRO"/>
    <s v="F3PCR56244"/>
    <s v="G"/>
    <s v=" "/>
    <d v="2020-03-24T00:00:00"/>
    <s v="GCS1262003"/>
    <s v=" "/>
    <s v="Image URL"/>
    <s v="470"/>
    <s v="WOFF"/>
    <s v="CAOCC"/>
    <s v=" "/>
    <s v=" "/>
  </r>
  <r>
    <x v="1"/>
    <x v="0"/>
    <x v="1"/>
    <x v="2"/>
    <s v="Uncollect Acct Elect-Write Off"/>
    <n v="-130.22999999999999"/>
    <s v="USD"/>
    <s v="CS10200390"/>
    <x v="1"/>
    <s v=" "/>
    <s v="BRO"/>
    <s v="F3PCR56244"/>
    <s v="G"/>
    <s v=" "/>
    <d v="2020-04-24T00:00:00"/>
    <s v="GCS1252004"/>
    <s v=" "/>
    <s v="Image URL"/>
    <s v="470"/>
    <s v="WOFF"/>
    <s v="CAOCC"/>
    <s v=" "/>
    <s v=" "/>
  </r>
  <r>
    <x v="1"/>
    <x v="0"/>
    <x v="1"/>
    <x v="2"/>
    <s v="Uncollect Acct Elect-Write Off"/>
    <n v="-92.13"/>
    <s v="USD"/>
    <s v="CS10200713"/>
    <x v="1"/>
    <s v=" "/>
    <s v="BRO"/>
    <s v="F3PCR56244"/>
    <s v="G"/>
    <s v=" "/>
    <d v="2020-04-27T00:00:00"/>
    <s v="GCS1272004"/>
    <s v=" "/>
    <s v="Image URL"/>
    <s v="470"/>
    <s v="WOFF"/>
    <s v="CAOCC"/>
    <s v=" "/>
    <s v=" "/>
  </r>
  <r>
    <x v="1"/>
    <x v="0"/>
    <x v="1"/>
    <x v="2"/>
    <s v="Uncollect Acct Elect-Write Off"/>
    <n v="-87.64"/>
    <s v="USD"/>
    <s v="CS10199233"/>
    <x v="1"/>
    <s v=" "/>
    <s v="BRO"/>
    <s v="F3PCR56244"/>
    <s v="G"/>
    <s v=" "/>
    <d v="2020-04-16T00:00:00"/>
    <s v="GCS1182004"/>
    <s v=" "/>
    <s v="Image URL"/>
    <s v="470"/>
    <s v="WOFF"/>
    <s v="CAOCC"/>
    <s v=" "/>
    <s v=" "/>
  </r>
  <r>
    <x v="1"/>
    <x v="7"/>
    <x v="1"/>
    <x v="2"/>
    <s v="Uncollect Acct Elect-Write Off"/>
    <n v="-17.329999999999998"/>
    <s v="USD"/>
    <s v="CS10205815"/>
    <x v="1"/>
    <s v=" "/>
    <s v="BRO"/>
    <s v="F3PCR56244"/>
    <s v="G"/>
    <s v=" "/>
    <d v="2020-05-19T00:00:00"/>
    <s v="GCS1182005"/>
    <s v=" "/>
    <s v="Image URL"/>
    <s v="470"/>
    <s v="WOFF"/>
    <s v="CAOCC"/>
    <s v=" "/>
    <s v=" "/>
  </r>
  <r>
    <x v="1"/>
    <x v="7"/>
    <x v="1"/>
    <x v="2"/>
    <s v="Uncollect Acct Elect-Write Off"/>
    <n v="-283.35000000000002"/>
    <s v="USD"/>
    <s v="CS10207327"/>
    <x v="1"/>
    <s v=" "/>
    <s v="BRO"/>
    <s v="F3PCR56244"/>
    <s v="G"/>
    <s v=" "/>
    <d v="2020-05-28T00:00:00"/>
    <s v="GCS1252005"/>
    <s v=" "/>
    <s v="Image URL"/>
    <s v="470"/>
    <s v="WOFF"/>
    <s v="CAOCC"/>
    <s v=" "/>
    <s v=" "/>
  </r>
  <r>
    <x v="1"/>
    <x v="7"/>
    <x v="1"/>
    <x v="2"/>
    <s v="Uncollect Acct Elect-Write Off"/>
    <n v="-369.4"/>
    <s v="USD"/>
    <s v="CS10206294"/>
    <x v="1"/>
    <s v=" "/>
    <s v="BRO"/>
    <s v="F3PCR56244"/>
    <s v="G"/>
    <s v=" "/>
    <d v="2020-05-22T00:00:00"/>
    <s v="GCS1212005"/>
    <s v=" "/>
    <s v="Image URL"/>
    <s v="470"/>
    <s v="WOFF"/>
    <s v="CAOCC"/>
    <s v=" "/>
    <s v=" "/>
  </r>
  <r>
    <x v="1"/>
    <x v="7"/>
    <x v="1"/>
    <x v="2"/>
    <s v="Uncollect Acct Elect-Write Off"/>
    <n v="-913.77"/>
    <s v="USD"/>
    <s v="CS10204416"/>
    <x v="1"/>
    <s v=" "/>
    <s v="BRO"/>
    <s v="F3PCR56244"/>
    <s v="G"/>
    <s v=" "/>
    <d v="2020-05-08T00:00:00"/>
    <s v="GCS1092005"/>
    <s v=" "/>
    <s v="Image URL"/>
    <s v="470"/>
    <s v="WOFF"/>
    <s v="CAOCC"/>
    <s v=" "/>
    <s v=" "/>
  </r>
  <r>
    <x v="1"/>
    <x v="4"/>
    <x v="1"/>
    <x v="2"/>
    <s v="Uncollect Acct Elect-Write Off"/>
    <n v="-647.01"/>
    <s v="USD"/>
    <s v="CS10212164"/>
    <x v="1"/>
    <s v=" "/>
    <s v="BRO"/>
    <s v="F3PCR56244"/>
    <s v="G"/>
    <s v=" "/>
    <d v="2020-06-19T00:00:00"/>
    <s v="GCS1212006"/>
    <s v=" "/>
    <s v="Image URL"/>
    <s v="470"/>
    <s v="WOFF"/>
    <s v="CAOCC"/>
    <s v=" "/>
    <s v=" "/>
  </r>
  <r>
    <x v="1"/>
    <x v="4"/>
    <x v="1"/>
    <x v="2"/>
    <s v="Uncollect Acct Elect-Write Off"/>
    <n v="-245.86"/>
    <s v="USD"/>
    <s v="CS10211397"/>
    <x v="1"/>
    <s v=" "/>
    <s v="BRO"/>
    <s v="F3PCR56244"/>
    <s v="G"/>
    <s v=" "/>
    <d v="2020-06-15T00:00:00"/>
    <s v="GCS1172006"/>
    <s v=" "/>
    <s v="Image URL"/>
    <s v="470"/>
    <s v="WOFF"/>
    <s v="CAOCC"/>
    <s v=" "/>
    <s v=" "/>
  </r>
  <r>
    <x v="1"/>
    <x v="8"/>
    <x v="1"/>
    <x v="2"/>
    <s v="Uncollect Acct Elect-Write Off"/>
    <n v="-86.46"/>
    <s v="USD"/>
    <s v="CS10220957"/>
    <x v="1"/>
    <s v=" "/>
    <s v="BRO"/>
    <s v="F3PCR56244"/>
    <s v="G"/>
    <s v=" "/>
    <d v="2020-07-31T00:00:00"/>
    <s v="GCS1312007"/>
    <s v=" "/>
    <s v="Image URL"/>
    <s v="470"/>
    <s v="WOFF"/>
    <s v="CAOCC"/>
    <s v=" "/>
    <s v=" "/>
  </r>
  <r>
    <x v="1"/>
    <x v="8"/>
    <x v="1"/>
    <x v="2"/>
    <s v="Uncollect Acct Elect-Write Off"/>
    <n v="-180.24"/>
    <s v="USD"/>
    <s v="CS10217266"/>
    <x v="1"/>
    <s v=" "/>
    <s v="BRO"/>
    <s v="F3PCR56244"/>
    <s v="G"/>
    <s v=" "/>
    <d v="2020-07-09T00:00:00"/>
    <s v="GCS1122007"/>
    <s v=" "/>
    <s v="Image URL"/>
    <s v="470"/>
    <s v="WOFF"/>
    <s v="CAOCC"/>
    <s v=" "/>
    <s v=" "/>
  </r>
  <r>
    <x v="1"/>
    <x v="8"/>
    <x v="1"/>
    <x v="2"/>
    <s v="Uncollect Acct Elect-Write Off"/>
    <n v="-23.28"/>
    <s v="USD"/>
    <s v="CS10217266"/>
    <x v="1"/>
    <s v=" "/>
    <s v="BRO"/>
    <s v="F3PCR56244"/>
    <s v="G"/>
    <s v=" "/>
    <d v="2020-07-07T00:00:00"/>
    <s v="GCS1102007"/>
    <s v=" "/>
    <s v="Image URL"/>
    <s v="470"/>
    <s v="WOFF"/>
    <s v="CAOCC"/>
    <s v=" "/>
    <s v=" "/>
  </r>
  <r>
    <x v="1"/>
    <x v="8"/>
    <x v="1"/>
    <x v="2"/>
    <s v="Uncollect Acct Elect-Write Off"/>
    <n v="-299.8"/>
    <s v="USD"/>
    <s v="CS10218969"/>
    <x v="1"/>
    <s v=" "/>
    <s v="BRO"/>
    <s v="F3PCR56244"/>
    <s v="G"/>
    <s v=" "/>
    <d v="2020-07-22T00:00:00"/>
    <s v="GCS1232007"/>
    <s v=" "/>
    <s v="Image URL"/>
    <s v="470"/>
    <s v="WOFF"/>
    <s v="CAOCC"/>
    <s v=" "/>
    <s v=" "/>
  </r>
  <r>
    <x v="1"/>
    <x v="8"/>
    <x v="1"/>
    <x v="2"/>
    <s v="Uncollect Acct Elect-Write Off"/>
    <n v="-404.11"/>
    <s v="USD"/>
    <s v="CS10217435"/>
    <x v="1"/>
    <s v=" "/>
    <s v="BRO"/>
    <s v="F3PCR56244"/>
    <s v="G"/>
    <s v=" "/>
    <d v="2020-07-10T00:00:00"/>
    <s v="GCS1132007"/>
    <s v=" "/>
    <s v="Image URL"/>
    <s v="470"/>
    <s v="WOFF"/>
    <s v="CAOCC"/>
    <s v=" "/>
    <s v=" "/>
  </r>
  <r>
    <x v="1"/>
    <x v="9"/>
    <x v="1"/>
    <x v="2"/>
    <s v="Uncollect Acct Elect-Write Off"/>
    <n v="-95.23"/>
    <s v="USD"/>
    <s v="CS10223244"/>
    <x v="1"/>
    <s v=" "/>
    <s v="BRO"/>
    <s v="F3PCR56244"/>
    <s v="G"/>
    <s v=" "/>
    <d v="2020-08-04T00:00:00"/>
    <s v="GCS1082008"/>
    <s v=" "/>
    <s v="Image URL"/>
    <s v="470"/>
    <s v="WOFF"/>
    <s v="CAOCC"/>
    <s v=" "/>
    <s v=" "/>
  </r>
  <r>
    <x v="1"/>
    <x v="10"/>
    <x v="1"/>
    <x v="2"/>
    <s v="Uncollect Acct Elect-Write Off"/>
    <n v="-132.63"/>
    <s v="USD"/>
    <s v="CS10233036"/>
    <x v="1"/>
    <s v=" "/>
    <s v="BRO"/>
    <s v="F3PCR56244"/>
    <s v="G"/>
    <s v=" "/>
    <d v="2020-09-30T00:00:00"/>
    <s v="GCS1312009"/>
    <s v=" "/>
    <s v="Image URL"/>
    <s v="470"/>
    <s v="WOFF"/>
    <s v="CAOCC"/>
    <s v=" "/>
    <s v=" "/>
  </r>
  <r>
    <x v="1"/>
    <x v="11"/>
    <x v="1"/>
    <x v="2"/>
    <s v="Uncollect Acct Elect-Write Off"/>
    <n v="-67.319999999999993"/>
    <s v="USD"/>
    <s v="CS10235974"/>
    <x v="1"/>
    <s v=" "/>
    <s v="BRO"/>
    <s v="F3PCR56244"/>
    <s v="G"/>
    <s v=" "/>
    <d v="2020-10-06T00:00:00"/>
    <s v="GCS1112010"/>
    <s v=" "/>
    <s v="Image URL"/>
    <s v="470"/>
    <s v="WOFF"/>
    <s v="CAOCC"/>
    <s v=" "/>
    <s v=" "/>
  </r>
  <r>
    <x v="1"/>
    <x v="11"/>
    <x v="1"/>
    <x v="2"/>
    <s v="Uncollect Acct Elect-Write Off"/>
    <n v="-267.37"/>
    <s v="USD"/>
    <s v="CS10236967"/>
    <x v="1"/>
    <s v=" "/>
    <s v="BRO"/>
    <s v="F3PCR56244"/>
    <s v="G"/>
    <s v=" "/>
    <d v="2020-10-16T00:00:00"/>
    <s v="GCS1202010"/>
    <s v=" "/>
    <s v="Image URL"/>
    <s v="470"/>
    <s v="WOFF"/>
    <s v="CAOCC"/>
    <s v=" "/>
    <s v=" "/>
  </r>
  <r>
    <x v="1"/>
    <x v="5"/>
    <x v="1"/>
    <x v="2"/>
    <s v="Uncollect Acct Elect-Write Off"/>
    <n v="-265.22000000000003"/>
    <s v="USD"/>
    <s v="CS10241980"/>
    <x v="1"/>
    <s v=" "/>
    <s v="BRO"/>
    <s v="F3PCR56244"/>
    <s v="G"/>
    <s v=" "/>
    <d v="2020-11-03T00:00:00"/>
    <s v="GCS1082011"/>
    <s v=" "/>
    <s v="Image URL"/>
    <s v="470"/>
    <s v="WOFF"/>
    <s v="CAOCC"/>
    <s v=" "/>
    <s v=" "/>
  </r>
  <r>
    <x v="1"/>
    <x v="5"/>
    <x v="1"/>
    <x v="2"/>
    <s v="Uncollect Acct Elect-Write Off"/>
    <n v="-33.36"/>
    <s v="USD"/>
    <s v="CS10243280"/>
    <x v="1"/>
    <s v=" "/>
    <s v="BRO"/>
    <s v="F3PCR56244"/>
    <s v="G"/>
    <s v=" "/>
    <d v="2020-11-16T00:00:00"/>
    <s v="GCS1192011"/>
    <s v=" "/>
    <s v="Image URL"/>
    <s v="470"/>
    <s v="WOFF"/>
    <s v="CAOCC"/>
    <s v=" "/>
    <s v=" "/>
  </r>
  <r>
    <x v="1"/>
    <x v="1"/>
    <x v="1"/>
    <x v="2"/>
    <s v="Uncollect Acct Elect-Write Off"/>
    <n v="-96.89"/>
    <s v="USD"/>
    <s v="CS10250306"/>
    <x v="1"/>
    <s v=" "/>
    <s v="BRO"/>
    <s v="F3PCR56244"/>
    <s v="G"/>
    <s v=" "/>
    <d v="2020-12-18T00:00:00"/>
    <s v="GCS1212012"/>
    <s v=" "/>
    <s v="Image URL"/>
    <s v="470"/>
    <s v="WOFF"/>
    <s v="CAOCC"/>
    <s v=" "/>
    <s v=" "/>
  </r>
  <r>
    <x v="1"/>
    <x v="1"/>
    <x v="1"/>
    <x v="2"/>
    <s v="Uncollect Acct Elect-Write Off"/>
    <n v="-76.400000000000006"/>
    <s v="USD"/>
    <s v="CS10249726"/>
    <x v="1"/>
    <s v=" "/>
    <s v="BRO"/>
    <s v="F3PCR56244"/>
    <s v="G"/>
    <s v=" "/>
    <d v="2020-12-16T00:00:00"/>
    <s v="GCS1192012"/>
    <s v=" "/>
    <s v="Image URL"/>
    <s v="470"/>
    <s v="WOFF"/>
    <s v="CAOCC"/>
    <s v=" "/>
    <s v=" "/>
  </r>
  <r>
    <x v="0"/>
    <x v="6"/>
    <x v="1"/>
    <x v="2"/>
    <s v="Uncollect Acct Elect-Write Off"/>
    <n v="-1189.82"/>
    <s v="USD"/>
    <s v="CS10257834"/>
    <x v="1"/>
    <s v=" "/>
    <s v="BRO"/>
    <s v="F3PCR56244"/>
    <s v="G"/>
    <s v=" "/>
    <d v="2021-01-27T00:00:00"/>
    <s v="GCS1232101"/>
    <s v=" "/>
    <s v="Image URL"/>
    <s v="470"/>
    <s v="WOFF"/>
    <s v="CAOCC"/>
    <s v=" "/>
    <s v=" "/>
  </r>
  <r>
    <x v="0"/>
    <x v="6"/>
    <x v="1"/>
    <x v="2"/>
    <s v="Uncollect Acct Elect-Write Off"/>
    <n v="-226.1"/>
    <s v="USD"/>
    <s v="CS10258642"/>
    <x v="1"/>
    <s v=" "/>
    <s v="BRO"/>
    <s v="F3PCR56244"/>
    <s v="G"/>
    <s v=" "/>
    <d v="2021-01-29T00:00:00"/>
    <s v="GCS1252101"/>
    <s v=" "/>
    <s v="Image URL"/>
    <s v="470"/>
    <s v="WOFF"/>
    <s v="CAOCC"/>
    <s v=" "/>
    <s v=" "/>
  </r>
  <r>
    <x v="0"/>
    <x v="6"/>
    <x v="1"/>
    <x v="0"/>
    <s v="Acc Prov For Uncollect Acc"/>
    <n v="1122.98"/>
    <s v="USD"/>
    <s v="CS10257834"/>
    <x v="1"/>
    <s v=" "/>
    <s v="BRO"/>
    <s v="F3PCR56244"/>
    <s v="G"/>
    <s v=" "/>
    <d v="2021-01-27T00:00:00"/>
    <s v="GCS1232101"/>
    <s v=" "/>
    <s v="Image URL"/>
    <s v="470"/>
    <s v="WOFF"/>
    <s v="CAOCC"/>
    <s v=" "/>
    <s v=" "/>
  </r>
  <r>
    <x v="0"/>
    <x v="6"/>
    <x v="1"/>
    <x v="0"/>
    <s v="Acc Prov For Uncollect Acc"/>
    <n v="1547.1"/>
    <s v="USD"/>
    <s v="CS10257414"/>
    <x v="1"/>
    <s v=" "/>
    <s v="BRO"/>
    <s v="F3PCR56244"/>
    <s v="G"/>
    <s v=" "/>
    <d v="2021-01-26T00:00:00"/>
    <s v="GCS1222101"/>
    <s v=" "/>
    <s v="Image URL"/>
    <s v="470"/>
    <s v="WOFF"/>
    <s v="CAOCC"/>
    <s v=" "/>
    <s v=" "/>
  </r>
  <r>
    <x v="0"/>
    <x v="6"/>
    <x v="1"/>
    <x v="2"/>
    <s v="Uncollect Acct Elect-Write Off"/>
    <n v="-71.8"/>
    <s v="USD"/>
    <s v="CS10256461"/>
    <x v="1"/>
    <s v=" "/>
    <s v="BRO"/>
    <s v="F3PCR56244"/>
    <s v="G"/>
    <s v=" "/>
    <d v="2021-01-07T00:00:00"/>
    <s v="GCS1062101"/>
    <s v=" "/>
    <s v="Image URL"/>
    <s v="470"/>
    <s v="WOFF"/>
    <s v="CAOCC"/>
    <s v=" "/>
    <s v=" "/>
  </r>
  <r>
    <x v="0"/>
    <x v="6"/>
    <x v="1"/>
    <x v="2"/>
    <s v="Uncollect Acct Elect-Write Off"/>
    <n v="53.65"/>
    <s v="USD"/>
    <s v="CS10256461"/>
    <x v="1"/>
    <s v=" "/>
    <s v="BRO"/>
    <s v="F3PCR56244"/>
    <s v="G"/>
    <s v=" "/>
    <d v="2021-01-06T00:00:00"/>
    <s v="GCS1052101"/>
    <s v=" "/>
    <s v="Image URL"/>
    <s v="470"/>
    <s v="WOFF"/>
    <s v="CAOCC"/>
    <s v=" "/>
    <s v=" "/>
  </r>
  <r>
    <x v="0"/>
    <x v="3"/>
    <x v="1"/>
    <x v="2"/>
    <s v="Uncollect Acct Elect-Write Off"/>
    <n v="-99.01"/>
    <s v="USD"/>
    <s v="CS10263158"/>
    <x v="1"/>
    <s v=" "/>
    <s v="BRO"/>
    <s v="F3PCR56244"/>
    <s v="G"/>
    <s v=" "/>
    <d v="2021-02-23T00:00:00"/>
    <s v="GCS1242102"/>
    <s v=" "/>
    <s v="Image URL"/>
    <s v="470"/>
    <s v="WOFF"/>
    <s v="CAOCC"/>
    <s v=" "/>
    <s v=" "/>
  </r>
  <r>
    <x v="0"/>
    <x v="3"/>
    <x v="1"/>
    <x v="0"/>
    <s v="Acc Prov For Uncollect Acc"/>
    <n v="69.03"/>
    <s v="USD"/>
    <s v="CS10263801"/>
    <x v="1"/>
    <s v=" "/>
    <s v="BRO"/>
    <s v="F3PCR56244"/>
    <s v="G"/>
    <s v=" "/>
    <d v="2021-02-25T00:00:00"/>
    <s v="GCS1262102"/>
    <s v=" "/>
    <s v="Image URL"/>
    <s v="470"/>
    <s v="WOFF"/>
    <s v="CAOCC"/>
    <s v=" "/>
    <s v=" "/>
  </r>
  <r>
    <x v="0"/>
    <x v="3"/>
    <x v="1"/>
    <x v="2"/>
    <s v="Uncollect Acct Elect-Write Off"/>
    <n v="-33.200000000000003"/>
    <s v="USD"/>
    <s v="CS10261611"/>
    <x v="1"/>
    <s v=" "/>
    <s v="BRO"/>
    <s v="F3PCR56244"/>
    <s v="G"/>
    <s v=" "/>
    <d v="2021-02-11T00:00:00"/>
    <s v="GCS1142102"/>
    <s v=" "/>
    <s v="Image URL"/>
    <s v="470"/>
    <s v="WOFF"/>
    <s v="CAOCC"/>
    <s v=" "/>
    <s v=" "/>
  </r>
  <r>
    <x v="0"/>
    <x v="3"/>
    <x v="1"/>
    <x v="2"/>
    <s v="Uncollect Acct Elect-Write Off"/>
    <n v="-76.290000000000006"/>
    <s v="USD"/>
    <s v="CS10262265"/>
    <x v="1"/>
    <s v=" "/>
    <s v="BRO"/>
    <s v="F3PCR56244"/>
    <s v="G"/>
    <s v=" "/>
    <d v="2021-02-17T00:00:00"/>
    <s v="GCS1192102"/>
    <s v=" "/>
    <s v="Image URL"/>
    <s v="470"/>
    <s v="WOFF"/>
    <s v="CAOCC"/>
    <s v=" "/>
    <s v=" "/>
  </r>
  <r>
    <x v="0"/>
    <x v="3"/>
    <x v="1"/>
    <x v="2"/>
    <s v="Uncollect Acct Elect-Write Off"/>
    <n v="-113.1"/>
    <s v="USD"/>
    <s v="CS10263801"/>
    <x v="1"/>
    <s v=" "/>
    <s v="BRO"/>
    <s v="F3PCR56244"/>
    <s v="G"/>
    <s v=" "/>
    <d v="2021-02-25T00:00:00"/>
    <s v="GCS1262102"/>
    <s v=" "/>
    <s v="Image URL"/>
    <s v="470"/>
    <s v="WOFF"/>
    <s v="CAOCC"/>
    <s v=" "/>
    <s v=" "/>
  </r>
  <r>
    <x v="0"/>
    <x v="3"/>
    <x v="1"/>
    <x v="2"/>
    <s v="Uncollect Acct Elect-Write Off"/>
    <n v="-91.51"/>
    <s v="USD"/>
    <s v="CS10261071"/>
    <x v="1"/>
    <s v=" "/>
    <s v="BRO"/>
    <s v="F3PCR56244"/>
    <s v="G"/>
    <s v=" "/>
    <d v="2021-02-08T00:00:00"/>
    <s v="GCS1112102"/>
    <s v=" "/>
    <s v="Image URL"/>
    <s v="470"/>
    <s v="WOFF"/>
    <s v="CAOCC"/>
    <s v=" "/>
    <s v=" "/>
  </r>
  <r>
    <x v="0"/>
    <x v="2"/>
    <x v="1"/>
    <x v="2"/>
    <s v="Uncollect Acct Elect-Write Off"/>
    <n v="-325.2"/>
    <s v="USD"/>
    <s v="CS10268452"/>
    <x v="1"/>
    <s v=" "/>
    <s v="BRO"/>
    <s v="F3PCR56244"/>
    <s v="G"/>
    <s v=" "/>
    <d v="2021-03-19T00:00:00"/>
    <s v="GCS1192103"/>
    <s v=" "/>
    <s v="Image URL"/>
    <s v="470"/>
    <s v="WOFF"/>
    <s v="CAOCC"/>
    <s v=" "/>
    <s v=" "/>
  </r>
  <r>
    <x v="0"/>
    <x v="2"/>
    <x v="1"/>
    <x v="0"/>
    <s v="Acc Prov For Uncollect Acc"/>
    <n v="63.54"/>
    <s v="USD"/>
    <s v="CS10266396"/>
    <x v="1"/>
    <s v=" "/>
    <s v="BRO"/>
    <s v="F3PCR56244"/>
    <s v="G"/>
    <s v=" "/>
    <d v="2021-03-02T00:00:00"/>
    <s v="GCS1042103"/>
    <s v=" "/>
    <s v="Image URL"/>
    <s v="470"/>
    <s v="WOFF"/>
    <s v="CAOCC"/>
    <s v=" "/>
    <s v=" "/>
  </r>
  <r>
    <x v="0"/>
    <x v="2"/>
    <x v="1"/>
    <x v="2"/>
    <s v="Uncollect Acct Elect-Write Off"/>
    <n v="-142.21"/>
    <s v="USD"/>
    <s v="CS10266396"/>
    <x v="1"/>
    <s v=" "/>
    <s v="BRO"/>
    <s v="F3PCR56244"/>
    <s v="G"/>
    <s v=" "/>
    <d v="2021-03-03T00:00:00"/>
    <s v="GCS1052103"/>
    <s v=" "/>
    <s v="Image URL"/>
    <s v="470"/>
    <s v="WOFF"/>
    <s v="CAOCC"/>
    <s v=" "/>
    <s v=" "/>
  </r>
  <r>
    <x v="0"/>
    <x v="2"/>
    <x v="1"/>
    <x v="2"/>
    <s v="Uncollect Acct Elect-Write Off"/>
    <n v="-328.16"/>
    <s v="USD"/>
    <s v="CS10269550"/>
    <x v="1"/>
    <s v=" "/>
    <s v="BRO"/>
    <s v="F3PCR56244"/>
    <s v="G"/>
    <s v=" "/>
    <d v="2021-03-26T00:00:00"/>
    <s v="GCS1252103"/>
    <s v=" "/>
    <s v="Image URL"/>
    <s v="470"/>
    <s v="WOFF"/>
    <s v="CAOCC"/>
    <s v=" "/>
    <s v=" "/>
  </r>
  <r>
    <x v="0"/>
    <x v="2"/>
    <x v="1"/>
    <x v="2"/>
    <s v="Uncollect Acct Elect-Write Off"/>
    <n v="-34.79"/>
    <s v="USD"/>
    <s v="CS10268909"/>
    <x v="1"/>
    <s v=" "/>
    <s v="BRO"/>
    <s v="F3PCR56244"/>
    <s v="G"/>
    <s v=" "/>
    <d v="2021-03-23T00:00:00"/>
    <s v="GCS1222103"/>
    <s v=" "/>
    <s v="Image URL"/>
    <s v="470"/>
    <s v="WOFF"/>
    <s v="CAOCC"/>
    <s v=" "/>
    <s v=" "/>
  </r>
  <r>
    <x v="0"/>
    <x v="2"/>
    <x v="1"/>
    <x v="2"/>
    <s v="Uncollect Acct Elect-Write Off"/>
    <n v="-182.57"/>
    <s v="USD"/>
    <s v="CS10267195"/>
    <x v="1"/>
    <s v=" "/>
    <s v="BRO"/>
    <s v="F3PCR56244"/>
    <s v="G"/>
    <s v=" "/>
    <d v="2021-03-11T00:00:00"/>
    <s v="GCS1122103"/>
    <s v=" "/>
    <s v="Image URL"/>
    <s v="470"/>
    <s v="WOFF"/>
    <s v="CAOCC"/>
    <s v=" "/>
    <s v=" "/>
  </r>
  <r>
    <x v="0"/>
    <x v="0"/>
    <x v="1"/>
    <x v="0"/>
    <s v="Acc Prov For Uncollect Acc"/>
    <n v="331.47"/>
    <s v="USD"/>
    <s v="CS10273647"/>
    <x v="1"/>
    <s v=" "/>
    <s v="BRO"/>
    <s v="F3PCR56244"/>
    <s v="G"/>
    <s v=" "/>
    <d v="2021-04-08T00:00:00"/>
    <s v="GCS1092104"/>
    <s v=" "/>
    <s v="Image URL"/>
    <s v="470"/>
    <s v="WOFF"/>
    <s v="CAOCC"/>
    <s v=" "/>
    <s v=" "/>
  </r>
  <r>
    <x v="0"/>
    <x v="0"/>
    <x v="1"/>
    <x v="0"/>
    <s v="Acc Prov For Uncollect Acc"/>
    <n v="-79.44"/>
    <s v="USD"/>
    <s v="CS10274593"/>
    <x v="1"/>
    <s v=" "/>
    <s v="BRO"/>
    <s v="F3PCR56244"/>
    <s v="G"/>
    <s v=" "/>
    <d v="2021-04-15T00:00:00"/>
    <s v="GCS1152104"/>
    <s v=" "/>
    <s v="Image URL"/>
    <s v="470"/>
    <s v="WOFF"/>
    <s v="CAOCC"/>
    <s v=" "/>
    <s v=" "/>
  </r>
  <r>
    <x v="0"/>
    <x v="0"/>
    <x v="1"/>
    <x v="2"/>
    <s v="Uncollect Acct Elect-Write Off"/>
    <n v="-252.58"/>
    <s v="USD"/>
    <s v="CS10274231"/>
    <x v="1"/>
    <s v=" "/>
    <s v="BRO"/>
    <s v="F3PCR56244"/>
    <s v="G"/>
    <s v=" "/>
    <d v="2021-04-13T00:00:00"/>
    <s v="GCS1132104"/>
    <s v=" "/>
    <s v="Image URL"/>
    <s v="470"/>
    <s v="WOFF"/>
    <s v="CAOCC"/>
    <s v=" "/>
    <s v=" "/>
  </r>
  <r>
    <x v="0"/>
    <x v="0"/>
    <x v="1"/>
    <x v="2"/>
    <s v="Uncollect Acct Elect-Write Off"/>
    <n v="-15.94"/>
    <s v="USD"/>
    <s v="CS10276291"/>
    <x v="1"/>
    <s v=" "/>
    <s v="BRO"/>
    <s v="F3PCR56244"/>
    <s v="G"/>
    <s v=" "/>
    <d v="2021-04-27T00:00:00"/>
    <s v="GCS1252104"/>
    <s v=" "/>
    <s v="Image URL"/>
    <s v="470"/>
    <s v="WOFF"/>
    <s v="CAOCC"/>
    <s v=" "/>
    <s v=" "/>
  </r>
  <r>
    <x v="1"/>
    <x v="6"/>
    <x v="1"/>
    <x v="2"/>
    <s v="Uncollect Acct Elect-Write Off"/>
    <n v="13847.98"/>
    <s v="USD"/>
    <s v="CS10180599"/>
    <x v="1"/>
    <s v=" "/>
    <s v="BRO"/>
    <s v="F3PCR56244"/>
    <s v="E"/>
    <s v=" "/>
    <d v="2020-01-21T00:00:00"/>
    <s v="GCS1212001"/>
    <s v=" "/>
    <s v="Image URL"/>
    <s v="470"/>
    <s v="WOFF"/>
    <s v="CAOCC"/>
    <s v=" "/>
    <s v=" "/>
  </r>
  <r>
    <x v="1"/>
    <x v="6"/>
    <x v="1"/>
    <x v="2"/>
    <s v="Uncollect Acct Elect-Write Off"/>
    <n v="9894.9"/>
    <s v="USD"/>
    <s v="CS10180783"/>
    <x v="1"/>
    <s v=" "/>
    <s v="BRO"/>
    <s v="F3PCR56244"/>
    <s v="E"/>
    <s v=" "/>
    <d v="2020-01-22T00:00:00"/>
    <s v="GCS1222001"/>
    <s v=" "/>
    <s v="Image URL"/>
    <s v="470"/>
    <s v="WOFF"/>
    <s v="CAOCC"/>
    <s v=" "/>
    <s v=" "/>
  </r>
  <r>
    <x v="1"/>
    <x v="6"/>
    <x v="1"/>
    <x v="2"/>
    <s v="Uncollect Acct Elect-Write Off"/>
    <n v="5699.77"/>
    <s v="USD"/>
    <s v="CS10180445"/>
    <x v="1"/>
    <s v=" "/>
    <s v="BRO"/>
    <s v="F3PCR56244"/>
    <s v="E"/>
    <s v=" "/>
    <d v="2020-01-17T00:00:00"/>
    <s v="GCS1182001"/>
    <s v=" "/>
    <s v="Image URL"/>
    <s v="470"/>
    <s v="WOFF"/>
    <s v="CAOCC"/>
    <s v=" "/>
    <s v=" "/>
  </r>
  <r>
    <x v="1"/>
    <x v="6"/>
    <x v="1"/>
    <x v="2"/>
    <s v="Uncollect Acct Elect-Write Off"/>
    <n v="7551.51"/>
    <s v="USD"/>
    <s v="CS10180445"/>
    <x v="1"/>
    <s v=" "/>
    <s v="BRO"/>
    <s v="F3PCR56244"/>
    <s v="E"/>
    <s v=" "/>
    <d v="2020-01-08T00:00:00"/>
    <s v="GCS1102001"/>
    <s v=" "/>
    <s v="Image URL"/>
    <s v="470"/>
    <s v="WOFF"/>
    <s v="CAOCC"/>
    <s v=" "/>
    <s v=" "/>
  </r>
  <r>
    <x v="1"/>
    <x v="6"/>
    <x v="1"/>
    <x v="2"/>
    <s v="Uncollect Acct Elect-Write Off"/>
    <n v="11108.31"/>
    <s v="USD"/>
    <s v="CS10182467"/>
    <x v="1"/>
    <s v=" "/>
    <s v="BRO"/>
    <s v="F3PCR56244"/>
    <s v="E"/>
    <s v=" "/>
    <d v="2020-01-30T00:00:00"/>
    <s v="GCS1292001"/>
    <s v=" "/>
    <s v="Image URL"/>
    <s v="470"/>
    <s v="WOFF"/>
    <s v="CAOCC"/>
    <s v=" "/>
    <s v=" "/>
  </r>
  <r>
    <x v="1"/>
    <x v="6"/>
    <x v="1"/>
    <x v="2"/>
    <s v="Uncollect Acct Elect-Write Off"/>
    <n v="-2599.48"/>
    <s v="USD"/>
    <s v="CS10180445"/>
    <x v="1"/>
    <s v=" "/>
    <s v="BRO"/>
    <s v="F3PCR56244"/>
    <s v="E"/>
    <s v=" "/>
    <d v="2020-01-10T00:00:00"/>
    <s v="GCS1122001"/>
    <s v=" "/>
    <s v="Image URL"/>
    <s v="470"/>
    <s v="WOFF"/>
    <s v="CAOCC"/>
    <s v=" "/>
    <s v=" "/>
  </r>
  <r>
    <x v="1"/>
    <x v="3"/>
    <x v="1"/>
    <x v="2"/>
    <s v="Uncollect Acct Elect-Write Off"/>
    <n v="2483.56"/>
    <s v="USD"/>
    <s v="CS10188846"/>
    <x v="1"/>
    <s v=" "/>
    <s v="BRO"/>
    <s v="F3PCR56244"/>
    <s v="E"/>
    <s v=" "/>
    <d v="2020-02-28T00:00:00"/>
    <s v="GCS1282002"/>
    <s v=" "/>
    <s v="Image URL"/>
    <s v="470"/>
    <s v="WOFF"/>
    <s v="CAOCC"/>
    <s v=" "/>
    <s v=" "/>
  </r>
  <r>
    <x v="1"/>
    <x v="3"/>
    <x v="1"/>
    <x v="2"/>
    <s v="Uncollect Acct Elect-Write Off"/>
    <n v="2896.3"/>
    <s v="USD"/>
    <s v="CS10188203"/>
    <x v="1"/>
    <s v=" "/>
    <s v="BRO"/>
    <s v="F3PCR56244"/>
    <s v="E"/>
    <s v=" "/>
    <d v="2020-02-26T00:00:00"/>
    <s v="GCS1262002"/>
    <s v=" "/>
    <s v="Image URL"/>
    <s v="470"/>
    <s v="WOFF"/>
    <s v="CAOCC"/>
    <s v=" "/>
    <s v=" "/>
  </r>
  <r>
    <x v="1"/>
    <x v="2"/>
    <x v="1"/>
    <x v="2"/>
    <s v="Uncollect Acct Elect-Write Off"/>
    <n v="5748.42"/>
    <s v="USD"/>
    <s v="CS10191943"/>
    <x v="1"/>
    <s v=" "/>
    <s v="BRO"/>
    <s v="F3PCR56244"/>
    <s v="E"/>
    <s v=" "/>
    <d v="2020-03-12T00:00:00"/>
    <s v="GCS1132003"/>
    <s v=" "/>
    <s v="Image URL"/>
    <s v="470"/>
    <s v="WOFF"/>
    <s v="CAOCC"/>
    <s v=" "/>
    <s v=" "/>
  </r>
  <r>
    <x v="1"/>
    <x v="2"/>
    <x v="1"/>
    <x v="2"/>
    <s v="Uncollect Acct Elect-Write Off"/>
    <n v="-4893.95"/>
    <s v="USD"/>
    <s v="CS10191250"/>
    <x v="1"/>
    <s v=" "/>
    <s v="BRO"/>
    <s v="F3PCR56244"/>
    <s v="E"/>
    <s v=" "/>
    <d v="2020-03-04T00:00:00"/>
    <s v="GCS1062003"/>
    <s v=" "/>
    <s v="Image URL"/>
    <s v="470"/>
    <s v="WOFF"/>
    <s v="CAOCC"/>
    <s v=" "/>
    <s v=" "/>
  </r>
  <r>
    <x v="1"/>
    <x v="2"/>
    <x v="1"/>
    <x v="2"/>
    <s v="Uncollect Acct Elect-Write Off"/>
    <n v="-5044.8900000000003"/>
    <s v="USD"/>
    <s v="CS10191250"/>
    <x v="1"/>
    <s v=" "/>
    <s v="BRO"/>
    <s v="F3PCR56244"/>
    <s v="E"/>
    <s v=" "/>
    <d v="2020-03-05T00:00:00"/>
    <s v="GCS1072003"/>
    <s v=" "/>
    <s v="Image URL"/>
    <s v="470"/>
    <s v="WOFF"/>
    <s v="CAOCC"/>
    <s v=" "/>
    <s v=" "/>
  </r>
  <r>
    <x v="1"/>
    <x v="2"/>
    <x v="1"/>
    <x v="2"/>
    <s v="Uncollect Acct Elect-Write Off"/>
    <n v="-70.22"/>
    <s v="USD"/>
    <s v="CS10191250"/>
    <x v="1"/>
    <s v=" "/>
    <s v="BRO"/>
    <s v="F3PCR56244"/>
    <s v="E"/>
    <s v=" "/>
    <d v="2020-03-07T00:00:00"/>
    <s v="GCS1092003"/>
    <s v=" "/>
    <s v="Image URL"/>
    <s v="470"/>
    <s v="WOFF"/>
    <s v="CAOCC"/>
    <s v=" "/>
    <s v=" "/>
  </r>
  <r>
    <x v="1"/>
    <x v="2"/>
    <x v="1"/>
    <x v="2"/>
    <s v="Uncollect Acct Elect-Write Off"/>
    <n v="-149.18"/>
    <s v="USD"/>
    <s v="CS10192273"/>
    <x v="1"/>
    <s v=" "/>
    <s v="BRO"/>
    <s v="F3PCR56244"/>
    <s v="E"/>
    <s v=" "/>
    <d v="2020-03-13T00:00:00"/>
    <s v="GCS1152003"/>
    <s v=" "/>
    <s v="Image URL"/>
    <s v="470"/>
    <s v="WOFF"/>
    <s v="CAOCC"/>
    <s v=" "/>
    <s v=" "/>
  </r>
  <r>
    <x v="1"/>
    <x v="2"/>
    <x v="1"/>
    <x v="2"/>
    <s v="Uncollect Acct Elect-Write Off"/>
    <n v="-964.42"/>
    <s v="USD"/>
    <s v="CS10194430"/>
    <x v="1"/>
    <s v=" "/>
    <s v="BRO"/>
    <s v="F3PCR56244"/>
    <s v="E"/>
    <s v=" "/>
    <d v="2020-03-27T00:00:00"/>
    <s v="GCS1292003"/>
    <s v=" "/>
    <s v="Image URL"/>
    <s v="470"/>
    <s v="WOFF"/>
    <s v="CAOCC"/>
    <s v=" "/>
    <s v=" "/>
  </r>
  <r>
    <x v="1"/>
    <x v="2"/>
    <x v="1"/>
    <x v="2"/>
    <s v="Uncollect Acct Elect-Write Off"/>
    <n v="6300.66"/>
    <s v="USD"/>
    <s v="CS10191250"/>
    <x v="1"/>
    <s v=" "/>
    <s v="BRO"/>
    <s v="F3PCR56244"/>
    <s v="E"/>
    <s v=" "/>
    <d v="2020-03-02T00:00:00"/>
    <s v="GCS1042003"/>
    <s v=" "/>
    <s v="Image URL"/>
    <s v="470"/>
    <s v="WOFF"/>
    <s v="CAOCC"/>
    <s v=" "/>
    <s v=" "/>
  </r>
  <r>
    <x v="1"/>
    <x v="0"/>
    <x v="1"/>
    <x v="2"/>
    <s v="Uncollect Acct Elect-Write Off"/>
    <n v="-2772.78"/>
    <s v="USD"/>
    <s v="CS10200390"/>
    <x v="1"/>
    <s v=" "/>
    <s v="BRO"/>
    <s v="F3PCR56244"/>
    <s v="E"/>
    <s v=" "/>
    <d v="2020-04-24T00:00:00"/>
    <s v="GCS1252004"/>
    <s v=" "/>
    <s v="Image URL"/>
    <s v="470"/>
    <s v="WOFF"/>
    <s v="CAOCC"/>
    <s v=" "/>
    <s v=" "/>
  </r>
  <r>
    <x v="1"/>
    <x v="0"/>
    <x v="1"/>
    <x v="2"/>
    <s v="Uncollect Acct Elect-Write Off"/>
    <n v="-2170.11"/>
    <s v="USD"/>
    <s v="CS10198132"/>
    <x v="1"/>
    <s v=" "/>
    <s v="BRO"/>
    <s v="F3PCR56244"/>
    <s v="E"/>
    <s v=" "/>
    <d v="2020-04-02T00:00:00"/>
    <s v="GCS1062004"/>
    <s v=" "/>
    <s v="Image URL"/>
    <s v="470"/>
    <s v="WOFF"/>
    <s v="CAOCC"/>
    <s v=" "/>
    <s v=" "/>
  </r>
  <r>
    <x v="1"/>
    <x v="0"/>
    <x v="1"/>
    <x v="2"/>
    <s v="Uncollect Acct Elect-Write Off"/>
    <n v="-1751.96"/>
    <s v="USD"/>
    <s v="CS10198132"/>
    <x v="1"/>
    <s v=" "/>
    <s v="BRO"/>
    <s v="F3PCR56244"/>
    <s v="E"/>
    <s v=" "/>
    <d v="2020-04-03T00:00:00"/>
    <s v="GCS1072004"/>
    <s v=" "/>
    <s v="Image URL"/>
    <s v="470"/>
    <s v="WOFF"/>
    <s v="CAOCC"/>
    <s v=" "/>
    <s v=" "/>
  </r>
  <r>
    <x v="1"/>
    <x v="7"/>
    <x v="1"/>
    <x v="2"/>
    <s v="Uncollect Acct Elect-Write Off"/>
    <n v="-9.59"/>
    <s v="USD"/>
    <s v="CS10206294"/>
    <x v="1"/>
    <s v=" "/>
    <s v="BRO"/>
    <s v="F3PCR56244"/>
    <s v="E"/>
    <s v=" "/>
    <d v="2020-05-23T00:00:00"/>
    <s v="GCS1222005"/>
    <s v=" "/>
    <s v="Image URL"/>
    <s v="470"/>
    <s v="WOFF"/>
    <s v="CAOCC"/>
    <s v=" "/>
    <s v=" "/>
  </r>
  <r>
    <x v="1"/>
    <x v="7"/>
    <x v="1"/>
    <x v="2"/>
    <s v="Uncollect Acct Elect-Write Off"/>
    <n v="-2984.1"/>
    <s v="USD"/>
    <s v="CS10203833"/>
    <x v="1"/>
    <s v=" "/>
    <s v="BRO"/>
    <s v="F3PCR56244"/>
    <s v="E"/>
    <s v=" "/>
    <d v="2020-05-05T00:00:00"/>
    <s v="GCS1062005"/>
    <s v=" "/>
    <s v="Image URL"/>
    <s v="470"/>
    <s v="WOFF"/>
    <s v="CAOCC"/>
    <s v=" "/>
    <s v=" "/>
  </r>
  <r>
    <x v="1"/>
    <x v="7"/>
    <x v="1"/>
    <x v="2"/>
    <s v="Uncollect Acct Elect-Write Off"/>
    <n v="-75.010000000000005"/>
    <s v="USD"/>
    <s v="CS10207751"/>
    <x v="1"/>
    <s v=" "/>
    <s v="BRO"/>
    <s v="F3PCR56244"/>
    <s v="E"/>
    <s v=" "/>
    <d v="2020-05-30T00:00:00"/>
    <s v="GCS1272005"/>
    <s v=" "/>
    <s v="Image URL"/>
    <s v="470"/>
    <s v="WOFF"/>
    <s v="CAOCC"/>
    <s v=" "/>
    <s v=" "/>
  </r>
  <r>
    <x v="1"/>
    <x v="4"/>
    <x v="1"/>
    <x v="2"/>
    <s v="Uncollect Acct Elect-Write Off"/>
    <n v="-2012.54"/>
    <s v="USD"/>
    <s v="CS10212407"/>
    <x v="1"/>
    <s v=" "/>
    <s v="BRO"/>
    <s v="F3PCR56244"/>
    <s v="E"/>
    <s v=" "/>
    <d v="2020-06-22T00:00:00"/>
    <s v="GCS1232006"/>
    <s v=" "/>
    <s v="Image URL"/>
    <s v="470"/>
    <s v="WOFF"/>
    <s v="CAOCC"/>
    <s v=" "/>
    <s v=" "/>
  </r>
  <r>
    <x v="1"/>
    <x v="4"/>
    <x v="1"/>
    <x v="2"/>
    <s v="Uncollect Acct Elect-Write Off"/>
    <n v="-1470.82"/>
    <s v="USD"/>
    <s v="CS10211838"/>
    <x v="1"/>
    <s v=" "/>
    <s v="BRO"/>
    <s v="F3PCR56244"/>
    <s v="E"/>
    <s v=" "/>
    <d v="2020-06-17T00:00:00"/>
    <s v="GCS1192006"/>
    <s v=" "/>
    <s v="Image URL"/>
    <s v="470"/>
    <s v="WOFF"/>
    <s v="CAOCC"/>
    <s v=" "/>
    <s v=" "/>
  </r>
  <r>
    <x v="1"/>
    <x v="4"/>
    <x v="1"/>
    <x v="2"/>
    <s v="Uncollect Acct Elect-Write Off"/>
    <n v="-3471.12"/>
    <s v="USD"/>
    <s v="CS10213900"/>
    <x v="1"/>
    <s v=" "/>
    <s v="BRO"/>
    <s v="F3PCR56244"/>
    <s v="E"/>
    <s v=" "/>
    <d v="2020-06-29T00:00:00"/>
    <s v="GCS1292006"/>
    <s v=" "/>
    <s v="Image URL"/>
    <s v="470"/>
    <s v="WOFF"/>
    <s v="CAOCC"/>
    <s v=" "/>
    <s v=" "/>
  </r>
  <r>
    <x v="1"/>
    <x v="4"/>
    <x v="1"/>
    <x v="2"/>
    <s v="Uncollect Acct Elect-Write Off"/>
    <n v="-1908.43"/>
    <s v="USD"/>
    <s v="CS10214385"/>
    <x v="1"/>
    <s v=" "/>
    <s v="BRO"/>
    <s v="F3PCR56244"/>
    <s v="E"/>
    <s v=" "/>
    <d v="2020-06-30T00:00:00"/>
    <s v="GCS1302006"/>
    <s v=" "/>
    <s v="Image URL"/>
    <s v="470"/>
    <s v="WOFF"/>
    <s v="CAOCC"/>
    <s v=" "/>
    <s v=" "/>
  </r>
  <r>
    <x v="1"/>
    <x v="4"/>
    <x v="1"/>
    <x v="2"/>
    <s v="Uncollect Acct Elect-Write Off"/>
    <n v="-2656.15"/>
    <s v="USD"/>
    <s v="CS10210132"/>
    <x v="1"/>
    <s v=" "/>
    <s v="BRO"/>
    <s v="F3PCR56244"/>
    <s v="E"/>
    <s v=" "/>
    <d v="2020-06-01T00:00:00"/>
    <s v="GCS1052006"/>
    <s v=" "/>
    <s v="Image URL"/>
    <s v="470"/>
    <s v="WOFF"/>
    <s v="CAOCC"/>
    <s v=" "/>
    <s v=" "/>
  </r>
  <r>
    <x v="1"/>
    <x v="4"/>
    <x v="1"/>
    <x v="2"/>
    <s v="Uncollect Acct Elect-Write Off"/>
    <n v="-777.95"/>
    <s v="USD"/>
    <s v="CS10211125"/>
    <x v="1"/>
    <s v=" "/>
    <s v="BRO"/>
    <s v="F3PCR56244"/>
    <s v="E"/>
    <s v=" "/>
    <d v="2020-06-12T00:00:00"/>
    <s v="GCS1152006"/>
    <s v=" "/>
    <s v="Image URL"/>
    <s v="470"/>
    <s v="WOFF"/>
    <s v="CAOCC"/>
    <s v=" "/>
    <s v=" "/>
  </r>
  <r>
    <x v="1"/>
    <x v="8"/>
    <x v="1"/>
    <x v="2"/>
    <s v="Uncollect Acct Elect-Write Off"/>
    <n v="-3691.71"/>
    <s v="USD"/>
    <s v="CS10217266"/>
    <x v="1"/>
    <s v=" "/>
    <s v="BRO"/>
    <s v="F3PCR56244"/>
    <s v="E"/>
    <s v=" "/>
    <d v="2020-07-09T00:00:00"/>
    <s v="GCS1122007"/>
    <s v=" "/>
    <s v="Image URL"/>
    <s v="470"/>
    <s v="WOFF"/>
    <s v="CAOCC"/>
    <s v=" "/>
    <s v=" "/>
  </r>
  <r>
    <x v="1"/>
    <x v="8"/>
    <x v="1"/>
    <x v="2"/>
    <s v="Uncollect Acct Elect-Write Off"/>
    <n v="-1511.07"/>
    <s v="USD"/>
    <s v="CS10219857"/>
    <x v="1"/>
    <s v=" "/>
    <s v="BRO"/>
    <s v="F3PCR56244"/>
    <s v="E"/>
    <s v=" "/>
    <d v="2020-07-28T00:00:00"/>
    <s v="GCS1282007"/>
    <s v=" "/>
    <s v="Image URL"/>
    <s v="470"/>
    <s v="WOFF"/>
    <s v="CAOCC"/>
    <s v=" "/>
    <s v=" "/>
  </r>
  <r>
    <x v="1"/>
    <x v="9"/>
    <x v="1"/>
    <x v="2"/>
    <s v="Uncollect Acct Elect-Write Off"/>
    <n v="-4323.8599999999997"/>
    <s v="USD"/>
    <s v="CS10226208"/>
    <x v="1"/>
    <s v=" "/>
    <s v="BRO"/>
    <s v="F3PCR56244"/>
    <s v="E"/>
    <s v=" "/>
    <d v="2020-08-27T00:00:00"/>
    <s v="GCS1282008"/>
    <s v=" "/>
    <s v="Image URL"/>
    <s v="470"/>
    <s v="WOFF"/>
    <s v="CAOCC"/>
    <s v=" "/>
    <s v=" "/>
  </r>
  <r>
    <x v="1"/>
    <x v="9"/>
    <x v="1"/>
    <x v="2"/>
    <s v="Uncollect Acct Elect-Write Off"/>
    <n v="-2973.47"/>
    <s v="USD"/>
    <s v="CS10223410"/>
    <x v="1"/>
    <s v=" "/>
    <s v="BRO"/>
    <s v="F3PCR56244"/>
    <s v="E"/>
    <s v=" "/>
    <d v="2020-08-10T00:00:00"/>
    <s v="GCS1132008"/>
    <s v=" "/>
    <s v="Image URL"/>
    <s v="470"/>
    <s v="WOFF"/>
    <s v="CAOCC"/>
    <s v=" "/>
    <s v=" "/>
  </r>
  <r>
    <x v="1"/>
    <x v="9"/>
    <x v="1"/>
    <x v="2"/>
    <s v="Uncollect Acct Elect-Write Off"/>
    <n v="-7966.65"/>
    <s v="USD"/>
    <s v="CS10225836"/>
    <x v="1"/>
    <s v=" "/>
    <s v="BRO"/>
    <s v="F3PCR56244"/>
    <s v="E"/>
    <s v=" "/>
    <d v="2020-08-26T00:00:00"/>
    <s v="GCS1272008"/>
    <s v=" "/>
    <s v="Image URL"/>
    <s v="470"/>
    <s v="WOFF"/>
    <s v="CAOCC"/>
    <s v=" "/>
    <s v=" "/>
  </r>
  <r>
    <x v="1"/>
    <x v="10"/>
    <x v="1"/>
    <x v="2"/>
    <s v="Uncollect Acct Elect-Write Off"/>
    <n v="-1928.2"/>
    <s v="USD"/>
    <s v="CS10233036"/>
    <x v="1"/>
    <s v=" "/>
    <s v="BRO"/>
    <s v="F3PCR56244"/>
    <s v="E"/>
    <s v=" "/>
    <d v="2020-09-30T00:00:00"/>
    <s v="GCS1312009"/>
    <s v=" "/>
    <s v="Image URL"/>
    <s v="470"/>
    <s v="WOFF"/>
    <s v="CAOCC"/>
    <s v=" "/>
    <s v=" "/>
  </r>
  <r>
    <x v="1"/>
    <x v="10"/>
    <x v="1"/>
    <x v="2"/>
    <s v="Uncollect Acct Elect-Write Off"/>
    <n v="-5012.7"/>
    <s v="USD"/>
    <s v="CS10231644"/>
    <x v="1"/>
    <s v=" "/>
    <s v="BRO"/>
    <s v="F3PCR56244"/>
    <s v="E"/>
    <s v=" "/>
    <d v="2020-09-24T00:00:00"/>
    <s v="GCS1262009"/>
    <s v=" "/>
    <s v="Image URL"/>
    <s v="470"/>
    <s v="WOFF"/>
    <s v="CAOCC"/>
    <s v=" "/>
    <s v=" "/>
  </r>
  <r>
    <x v="1"/>
    <x v="10"/>
    <x v="1"/>
    <x v="2"/>
    <s v="Uncollect Acct Elect-Write Off"/>
    <n v="-4046.6"/>
    <s v="USD"/>
    <s v="CS10232637"/>
    <x v="1"/>
    <s v=" "/>
    <s v="BRO"/>
    <s v="F3PCR56244"/>
    <s v="E"/>
    <s v=" "/>
    <d v="2020-09-29T00:00:00"/>
    <s v="GCS1302009"/>
    <s v=" "/>
    <s v="Image URL"/>
    <s v="470"/>
    <s v="WOFF"/>
    <s v="CAOCC"/>
    <s v=" "/>
    <s v=" "/>
  </r>
  <r>
    <x v="1"/>
    <x v="10"/>
    <x v="1"/>
    <x v="2"/>
    <s v="Uncollect Acct Elect-Write Off"/>
    <n v="-1678.62"/>
    <s v="USD"/>
    <s v="CS10229383"/>
    <x v="1"/>
    <s v=" "/>
    <s v="BRO"/>
    <s v="F3PCR56244"/>
    <s v="E"/>
    <s v=" "/>
    <d v="2020-09-09T00:00:00"/>
    <s v="GCS1132009"/>
    <s v=" "/>
    <s v="Image URL"/>
    <s v="470"/>
    <s v="WOFF"/>
    <s v="CAOCC"/>
    <s v=" "/>
    <s v=" "/>
  </r>
  <r>
    <x v="1"/>
    <x v="11"/>
    <x v="1"/>
    <x v="2"/>
    <s v="Uncollect Acct Elect-Write Off"/>
    <n v="-161.44999999999999"/>
    <s v="USD"/>
    <s v="CS10237208"/>
    <x v="1"/>
    <s v=" "/>
    <s v="BRO"/>
    <s v="F3PCR56244"/>
    <s v="E"/>
    <s v=" "/>
    <d v="2020-10-19T00:00:00"/>
    <s v="GCS1222010"/>
    <s v=" "/>
    <s v="Image URL"/>
    <s v="470"/>
    <s v="WOFF"/>
    <s v="CAOCC"/>
    <s v=" "/>
    <s v=" "/>
  </r>
  <r>
    <x v="1"/>
    <x v="11"/>
    <x v="1"/>
    <x v="2"/>
    <s v="Uncollect Acct Elect-Write Off"/>
    <n v="-3756.36"/>
    <s v="USD"/>
    <s v="CS10237752"/>
    <x v="1"/>
    <s v=" "/>
    <s v="BRO"/>
    <s v="F3PCR56244"/>
    <s v="E"/>
    <s v=" "/>
    <d v="2020-10-22T00:00:00"/>
    <s v="GCS1252010"/>
    <s v=" "/>
    <s v="Image URL"/>
    <s v="470"/>
    <s v="WOFF"/>
    <s v="CAOCC"/>
    <s v=" "/>
    <s v=" "/>
  </r>
  <r>
    <x v="1"/>
    <x v="11"/>
    <x v="1"/>
    <x v="2"/>
    <s v="Uncollect Acct Elect-Write Off"/>
    <n v="-1597.36"/>
    <s v="USD"/>
    <s v="CS10239631"/>
    <x v="1"/>
    <s v=" "/>
    <s v="BRO"/>
    <s v="F3PCR56244"/>
    <s v="E"/>
    <s v=" "/>
    <d v="2020-10-30T00:00:00"/>
    <s v="GCS1322010"/>
    <s v=" "/>
    <s v="Image URL"/>
    <s v="470"/>
    <s v="WOFF"/>
    <s v="CAOCC"/>
    <s v=" "/>
    <s v=" "/>
  </r>
  <r>
    <x v="1"/>
    <x v="11"/>
    <x v="1"/>
    <x v="2"/>
    <s v="Uncollect Acct Elect-Write Off"/>
    <n v="-2340.91"/>
    <s v="USD"/>
    <s v="CS10237426"/>
    <x v="1"/>
    <s v=" "/>
    <s v="BRO"/>
    <s v="F3PCR56244"/>
    <s v="E"/>
    <s v=" "/>
    <d v="2020-10-20T00:00:00"/>
    <s v="GCS1232010"/>
    <s v=" "/>
    <s v="Image URL"/>
    <s v="470"/>
    <s v="WOFF"/>
    <s v="CAOCC"/>
    <s v=" "/>
    <s v=" "/>
  </r>
  <r>
    <x v="1"/>
    <x v="11"/>
    <x v="1"/>
    <x v="2"/>
    <s v="Uncollect Acct Elect-Write Off"/>
    <n v="-1918.2"/>
    <s v="USD"/>
    <s v="CS10236748"/>
    <x v="1"/>
    <s v=" "/>
    <s v="BRO"/>
    <s v="F3PCR56244"/>
    <s v="E"/>
    <s v=" "/>
    <d v="2020-10-15T00:00:00"/>
    <s v="GCS1192010"/>
    <s v=" "/>
    <s v="Image URL"/>
    <s v="470"/>
    <s v="WOFF"/>
    <s v="CAOCC"/>
    <s v=" "/>
    <s v=" "/>
  </r>
  <r>
    <x v="1"/>
    <x v="5"/>
    <x v="1"/>
    <x v="2"/>
    <s v="Uncollect Acct Elect-Write Off"/>
    <n v="-531.15"/>
    <s v="USD"/>
    <s v="CS10241980"/>
    <x v="1"/>
    <s v=" "/>
    <s v="BRO"/>
    <s v="F3PCR56244"/>
    <s v="E"/>
    <s v=" "/>
    <d v="2020-11-06T00:00:00"/>
    <s v="GCS1112011"/>
    <s v=" "/>
    <s v="Image URL"/>
    <s v="470"/>
    <s v="WOFF"/>
    <s v="CAOCC"/>
    <s v=" "/>
    <s v=" "/>
  </r>
  <r>
    <x v="1"/>
    <x v="5"/>
    <x v="1"/>
    <x v="2"/>
    <s v="Uncollect Acct Elect-Write Off"/>
    <n v="7128.11"/>
    <s v="USD"/>
    <s v="CS10244037"/>
    <x v="1"/>
    <s v=" "/>
    <s v="BRO"/>
    <s v="F3PCR56244"/>
    <s v="E"/>
    <s v=" "/>
    <d v="2020-11-20T00:00:00"/>
    <s v="GCS1232011"/>
    <s v=" "/>
    <s v="Image URL"/>
    <s v="470"/>
    <s v="WOFF"/>
    <s v="CAOCC"/>
    <s v=" "/>
    <s v=" "/>
  </r>
  <r>
    <x v="1"/>
    <x v="5"/>
    <x v="1"/>
    <x v="2"/>
    <s v="Uncollect Acct Elect-Write Off"/>
    <n v="-1665.11"/>
    <s v="USD"/>
    <s v="CS10245944"/>
    <x v="1"/>
    <s v=" "/>
    <s v="BRO"/>
    <s v="F3PCR56244"/>
    <s v="E"/>
    <s v=" "/>
    <d v="2020-11-30T00:00:00"/>
    <s v="GCS1302011"/>
    <s v=" "/>
    <s v="Image URL"/>
    <s v="470"/>
    <s v="WOFF"/>
    <s v="CAOCC"/>
    <s v=" "/>
    <s v=" "/>
  </r>
  <r>
    <x v="1"/>
    <x v="1"/>
    <x v="1"/>
    <x v="2"/>
    <s v="Uncollect Acct Elect-Write Off"/>
    <n v="-59.07"/>
    <s v="USD"/>
    <s v="CS10248021"/>
    <x v="1"/>
    <s v=" "/>
    <s v="BRO"/>
    <s v="F3PCR56244"/>
    <s v="E"/>
    <s v=" "/>
    <d v="2020-12-05T00:00:00"/>
    <s v="GCS1102012"/>
    <s v=" "/>
    <s v="Image URL"/>
    <s v="470"/>
    <s v="WOFF"/>
    <s v="CAOCC"/>
    <s v=" "/>
    <s v=" "/>
  </r>
  <r>
    <x v="1"/>
    <x v="1"/>
    <x v="1"/>
    <x v="2"/>
    <s v="Uncollect Acct Elect-Write Off"/>
    <n v="-1539.02"/>
    <s v="USD"/>
    <s v="CS10249299"/>
    <x v="1"/>
    <s v=" "/>
    <s v="BRO"/>
    <s v="F3PCR56244"/>
    <s v="E"/>
    <s v=" "/>
    <d v="2020-12-14T00:00:00"/>
    <s v="GCS1172012"/>
    <s v=" "/>
    <s v="Image URL"/>
    <s v="470"/>
    <s v="WOFF"/>
    <s v="CAOCC"/>
    <s v=" "/>
    <s v=" "/>
  </r>
  <r>
    <x v="1"/>
    <x v="1"/>
    <x v="1"/>
    <x v="2"/>
    <s v="Uncollect Acct Elect-Write Off"/>
    <n v="-26.3"/>
    <s v="USD"/>
    <s v="CS10250306"/>
    <x v="1"/>
    <s v=" "/>
    <s v="BRO"/>
    <s v="F3PCR56244"/>
    <s v="E"/>
    <s v=" "/>
    <d v="2020-12-19T00:00:00"/>
    <s v="GCS1222012"/>
    <s v=" "/>
    <s v="Image URL"/>
    <s v="470"/>
    <s v="WOFF"/>
    <s v="CAOCC"/>
    <s v=" "/>
    <s v=" "/>
  </r>
  <r>
    <x v="1"/>
    <x v="1"/>
    <x v="1"/>
    <x v="2"/>
    <s v="Uncollect Acct Elect-Write Off"/>
    <n v="-1225.3399999999999"/>
    <s v="USD"/>
    <s v="CS10251493"/>
    <x v="1"/>
    <s v=" "/>
    <s v="BRO"/>
    <s v="F3PCR56244"/>
    <s v="E"/>
    <s v=" "/>
    <d v="2020-12-28T00:00:00"/>
    <s v="GCS1272012"/>
    <s v=" "/>
    <s v="Image URL"/>
    <s v="470"/>
    <s v="WOFF"/>
    <s v="CAOCC"/>
    <s v=" "/>
    <s v=" "/>
  </r>
  <r>
    <x v="0"/>
    <x v="6"/>
    <x v="1"/>
    <x v="2"/>
    <s v="Uncollect Acct Elect-Write Off"/>
    <n v="-3495.61"/>
    <s v="USD"/>
    <s v="CS10256519"/>
    <x v="1"/>
    <s v=" "/>
    <s v="BRO"/>
    <s v="F3PCR56244"/>
    <s v="E"/>
    <s v=" "/>
    <d v="2021-01-21T00:00:00"/>
    <s v="GCS1182101"/>
    <s v=" "/>
    <s v="Image URL"/>
    <s v="470"/>
    <s v="WOFF"/>
    <s v="CAOCC"/>
    <s v=" "/>
    <s v=" "/>
  </r>
  <r>
    <x v="0"/>
    <x v="6"/>
    <x v="1"/>
    <x v="2"/>
    <s v="Uncollect Acct Elect-Write Off"/>
    <n v="-331.22"/>
    <s v="USD"/>
    <s v="CS10256461"/>
    <x v="1"/>
    <s v=" "/>
    <s v="BRO"/>
    <s v="F3PCR56244"/>
    <s v="E"/>
    <s v=" "/>
    <d v="2021-01-16T00:00:00"/>
    <s v="GCS1142101"/>
    <s v=" "/>
    <s v="Image URL"/>
    <s v="470"/>
    <s v="WOFF"/>
    <s v="CAOCC"/>
    <s v=" "/>
    <s v=" "/>
  </r>
  <r>
    <x v="0"/>
    <x v="3"/>
    <x v="1"/>
    <x v="0"/>
    <s v="Acc Prov For Uncollect Acc"/>
    <n v="146.5"/>
    <s v="USD"/>
    <s v="CS10261892"/>
    <x v="1"/>
    <s v=" "/>
    <s v="BRO"/>
    <s v="F3PCR56244"/>
    <s v="E"/>
    <s v=" "/>
    <d v="2021-02-15T00:00:00"/>
    <s v="GCS1172102"/>
    <s v=" "/>
    <s v="Image URL"/>
    <s v="470"/>
    <s v="WOFF"/>
    <s v="CAOCC"/>
    <s v=" "/>
    <s v=" "/>
  </r>
  <r>
    <x v="0"/>
    <x v="3"/>
    <x v="1"/>
    <x v="0"/>
    <s v="Acc Prov For Uncollect Acc"/>
    <n v="-109.87"/>
    <s v="USD"/>
    <s v="CS10261450"/>
    <x v="1"/>
    <s v=" "/>
    <s v="BRO"/>
    <s v="F3PCR56244"/>
    <s v="E"/>
    <s v=" "/>
    <d v="2021-02-10T00:00:00"/>
    <s v="GCS1132102"/>
    <s v=" "/>
    <s v="Image URL"/>
    <s v="470"/>
    <s v="WOFF"/>
    <s v="CAOCC"/>
    <s v=" "/>
    <s v=" "/>
  </r>
  <r>
    <x v="0"/>
    <x v="3"/>
    <x v="1"/>
    <x v="2"/>
    <s v="Uncollect Acct Elect-Write Off"/>
    <n v="-2448.37"/>
    <s v="USD"/>
    <s v="CS10262590"/>
    <x v="1"/>
    <s v=" "/>
    <s v="BRO"/>
    <s v="F3PCR56244"/>
    <s v="E"/>
    <s v=" "/>
    <d v="2021-02-19T00:00:00"/>
    <s v="GCS1212102"/>
    <s v=" "/>
    <s v="Image URL"/>
    <s v="470"/>
    <s v="WOFF"/>
    <s v="CAOCC"/>
    <s v=" "/>
    <s v=" "/>
  </r>
  <r>
    <x v="0"/>
    <x v="3"/>
    <x v="1"/>
    <x v="2"/>
    <s v="Uncollect Acct Elect-Write Off"/>
    <n v="-221.35"/>
    <s v="USD"/>
    <s v="CS10262265"/>
    <x v="1"/>
    <s v=" "/>
    <s v="BRO"/>
    <s v="F3PCR56244"/>
    <s v="E"/>
    <s v=" "/>
    <d v="2021-02-17T00:00:00"/>
    <s v="GCS1192102"/>
    <s v=" "/>
    <s v="Image URL"/>
    <s v="470"/>
    <s v="WOFF"/>
    <s v="CAOCC"/>
    <s v=" "/>
    <s v=" "/>
  </r>
  <r>
    <x v="0"/>
    <x v="2"/>
    <x v="1"/>
    <x v="2"/>
    <s v="Uncollect Acct Elect-Write Off"/>
    <n v="-2133.83"/>
    <s v="USD"/>
    <s v="CS10267195"/>
    <x v="1"/>
    <s v=" "/>
    <s v="BRO"/>
    <s v="F3PCR56244"/>
    <s v="E"/>
    <s v=" "/>
    <d v="2021-03-11T00:00:00"/>
    <s v="GCS1122103"/>
    <s v=" "/>
    <s v="Image URL"/>
    <s v="470"/>
    <s v="WOFF"/>
    <s v="CAOCC"/>
    <s v=" "/>
    <s v=" "/>
  </r>
  <r>
    <x v="0"/>
    <x v="2"/>
    <x v="1"/>
    <x v="2"/>
    <s v="Uncollect Acct Elect-Write Off"/>
    <n v="-3506.11"/>
    <s v="USD"/>
    <s v="CS10270068"/>
    <x v="1"/>
    <s v=" "/>
    <s v="BRO"/>
    <s v="F3PCR56244"/>
    <s v="E"/>
    <s v=" "/>
    <d v="2021-03-29T00:00:00"/>
    <s v="GCS1272103"/>
    <s v=" "/>
    <s v="Image URL"/>
    <s v="470"/>
    <s v="WOFF"/>
    <s v="CAOCC"/>
    <s v=" "/>
    <s v=" "/>
  </r>
  <r>
    <x v="0"/>
    <x v="2"/>
    <x v="1"/>
    <x v="0"/>
    <s v="Acc Prov For Uncollect Acc"/>
    <n v="-35.880000000000003"/>
    <s v="USD"/>
    <s v="CS10266617"/>
    <x v="1"/>
    <s v=" "/>
    <s v="BRO"/>
    <s v="F3PCR56244"/>
    <s v="E"/>
    <s v=" "/>
    <d v="2021-03-08T00:00:00"/>
    <s v="GCS1092103"/>
    <s v=" "/>
    <s v="Image URL"/>
    <s v="470"/>
    <s v="WOFF"/>
    <s v="CAOCC"/>
    <s v=" "/>
    <s v=" "/>
  </r>
  <r>
    <x v="0"/>
    <x v="2"/>
    <x v="1"/>
    <x v="2"/>
    <s v="Uncollect Acct Elect-Write Off"/>
    <n v="-4380.25"/>
    <s v="USD"/>
    <s v="CS10267382"/>
    <x v="1"/>
    <s v=" "/>
    <s v="BRO"/>
    <s v="F3PCR56244"/>
    <s v="E"/>
    <s v=" "/>
    <d v="2021-03-12T00:00:00"/>
    <s v="GCS1132103"/>
    <s v=" "/>
    <s v="Image URL"/>
    <s v="470"/>
    <s v="WOFF"/>
    <s v="CAOCC"/>
    <s v=" "/>
    <s v=" "/>
  </r>
  <r>
    <x v="0"/>
    <x v="2"/>
    <x v="1"/>
    <x v="0"/>
    <s v="Acc Prov For Uncollect Acc"/>
    <n v="-4366.13"/>
    <s v="USD"/>
    <s v="CS10271248"/>
    <x v="1"/>
    <s v=" "/>
    <s v="BRO"/>
    <s v="F3PCR56244"/>
    <s v="E"/>
    <s v=" "/>
    <d v="2021-03-25T00:00:00"/>
    <s v="GCS1302103"/>
    <s v=" "/>
    <s v="Image URL"/>
    <s v="470"/>
    <s v="WOFF"/>
    <s v="CAOCC"/>
    <s v=" "/>
    <s v=" "/>
  </r>
  <r>
    <x v="0"/>
    <x v="2"/>
    <x v="1"/>
    <x v="0"/>
    <s v="Acc Prov For Uncollect Acc"/>
    <n v="-675.64"/>
    <s v="USD"/>
    <s v="CS10268274"/>
    <x v="1"/>
    <s v=" "/>
    <s v="BRO"/>
    <s v="F3PCR56244"/>
    <s v="E"/>
    <s v=" "/>
    <d v="2021-03-17T00:00:00"/>
    <s v="GCS1182103"/>
    <s v=" "/>
    <s v="Image URL"/>
    <s v="470"/>
    <s v="WOFF"/>
    <s v="CAOCC"/>
    <s v=" "/>
    <s v=" "/>
  </r>
  <r>
    <x v="0"/>
    <x v="0"/>
    <x v="1"/>
    <x v="2"/>
    <s v="Uncollect Acct Elect-Write Off"/>
    <n v="-3530.9"/>
    <s v="USD"/>
    <s v="CS10275171"/>
    <x v="1"/>
    <s v=" "/>
    <s v="BRO"/>
    <s v="F3PCR56244"/>
    <s v="E"/>
    <s v=" "/>
    <d v="2021-04-20T00:00:00"/>
    <s v="GCS1192104"/>
    <s v=" "/>
    <s v="Image URL"/>
    <s v="470"/>
    <s v="WOFF"/>
    <s v="CAOCC"/>
    <s v=" "/>
    <s v=" "/>
  </r>
  <r>
    <x v="1"/>
    <x v="6"/>
    <x v="1"/>
    <x v="2"/>
    <s v="Uncollect Acct Elect-Write Off"/>
    <n v="-6489.41"/>
    <s v="USD"/>
    <s v="CS10181312"/>
    <x v="1"/>
    <s v=" "/>
    <s v="LSV"/>
    <s v="F3PCR56244"/>
    <s v="G"/>
    <s v=" "/>
    <d v="2020-01-25T00:00:00"/>
    <s v="GCS1252001"/>
    <s v=" "/>
    <s v="Image URL"/>
    <s v="470"/>
    <s v="WOFF"/>
    <s v="CAOCC"/>
    <s v=" "/>
    <s v=" "/>
  </r>
  <r>
    <x v="1"/>
    <x v="6"/>
    <x v="1"/>
    <x v="2"/>
    <s v="Uncollect Acct Elect-Write Off"/>
    <n v="723.04"/>
    <s v="USD"/>
    <s v="CS10180445"/>
    <x v="1"/>
    <s v=" "/>
    <s v="LSV"/>
    <s v="F3PCR56244"/>
    <s v="G"/>
    <s v=" "/>
    <d v="2020-01-08T00:00:00"/>
    <s v="GCS1102001"/>
    <s v=" "/>
    <s v="Image URL"/>
    <s v="470"/>
    <s v="WOFF"/>
    <s v="CAOCC"/>
    <s v=" "/>
    <s v=" "/>
  </r>
  <r>
    <x v="1"/>
    <x v="6"/>
    <x v="1"/>
    <x v="2"/>
    <s v="Uncollect Acct Elect-Write Off"/>
    <n v="822.99"/>
    <s v="USD"/>
    <s v="CS10180445"/>
    <x v="1"/>
    <s v=" "/>
    <s v="LSV"/>
    <s v="F3PCR56244"/>
    <s v="G"/>
    <s v=" "/>
    <d v="2020-01-09T00:00:00"/>
    <s v="GCS1112001"/>
    <s v=" "/>
    <s v="Image URL"/>
    <s v="470"/>
    <s v="WOFF"/>
    <s v="CAOCC"/>
    <s v=" "/>
    <s v=" "/>
  </r>
  <r>
    <x v="1"/>
    <x v="6"/>
    <x v="1"/>
    <x v="2"/>
    <s v="Uncollect Acct Elect-Write Off"/>
    <n v="418.58"/>
    <s v="USD"/>
    <s v="CS10182467"/>
    <x v="1"/>
    <s v=" "/>
    <s v="LSV"/>
    <s v="F3PCR56244"/>
    <s v="G"/>
    <s v=" "/>
    <d v="2020-01-30T00:00:00"/>
    <s v="GCS1292001"/>
    <s v=" "/>
    <s v="Image URL"/>
    <s v="470"/>
    <s v="WOFF"/>
    <s v="CAOCC"/>
    <s v=" "/>
    <s v=" "/>
  </r>
  <r>
    <x v="1"/>
    <x v="6"/>
    <x v="1"/>
    <x v="2"/>
    <s v="Uncollect Acct Elect-Write Off"/>
    <n v="100.57"/>
    <s v="USD"/>
    <s v="CS10180445"/>
    <x v="1"/>
    <s v=" "/>
    <s v="LSV"/>
    <s v="F3PCR56244"/>
    <s v="G"/>
    <s v=" "/>
    <d v="2020-01-15T00:00:00"/>
    <s v="GCS1162001"/>
    <s v=" "/>
    <s v="Image URL"/>
    <s v="470"/>
    <s v="WOFF"/>
    <s v="CAOCC"/>
    <s v=" "/>
    <s v=" "/>
  </r>
  <r>
    <x v="1"/>
    <x v="6"/>
    <x v="1"/>
    <x v="2"/>
    <s v="Uncollect Acct Elect-Write Off"/>
    <n v="477.22"/>
    <s v="USD"/>
    <s v="CS10182810"/>
    <x v="1"/>
    <s v=" "/>
    <s v="LSV"/>
    <s v="F3PCR56244"/>
    <s v="G"/>
    <s v=" "/>
    <d v="2020-01-31T00:00:00"/>
    <s v="GCS1302001"/>
    <s v=" "/>
    <s v="Image URL"/>
    <s v="470"/>
    <s v="WOFF"/>
    <s v="CAOCC"/>
    <s v=" "/>
    <s v=" "/>
  </r>
  <r>
    <x v="1"/>
    <x v="6"/>
    <x v="1"/>
    <x v="2"/>
    <s v="Uncollect Acct Elect-Write Off"/>
    <n v="948.26"/>
    <s v="USD"/>
    <s v="CS10180445"/>
    <x v="1"/>
    <s v=" "/>
    <s v="LSV"/>
    <s v="F3PCR56244"/>
    <s v="G"/>
    <s v=" "/>
    <d v="2020-01-06T00:00:00"/>
    <s v="GCS1082001"/>
    <s v=" "/>
    <s v="Image URL"/>
    <s v="470"/>
    <s v="WOFF"/>
    <s v="CAOCC"/>
    <s v=" "/>
    <s v=" "/>
  </r>
  <r>
    <x v="1"/>
    <x v="3"/>
    <x v="1"/>
    <x v="2"/>
    <s v="Uncollect Acct Elect-Write Off"/>
    <n v="-575.53"/>
    <s v="USD"/>
    <s v="CS10186368"/>
    <x v="1"/>
    <s v=" "/>
    <s v="LSV"/>
    <s v="F3PCR56244"/>
    <s v="G"/>
    <s v=" "/>
    <d v="2020-02-17T00:00:00"/>
    <s v="GCS1182002"/>
    <s v=" "/>
    <s v="Image URL"/>
    <s v="470"/>
    <s v="WOFF"/>
    <s v="CAOCC"/>
    <s v=" "/>
    <s v=" "/>
  </r>
  <r>
    <x v="1"/>
    <x v="3"/>
    <x v="1"/>
    <x v="2"/>
    <s v="Uncollect Acct Elect-Write Off"/>
    <n v="-13.6"/>
    <s v="USD"/>
    <s v="CS10187588"/>
    <x v="1"/>
    <s v=" "/>
    <s v="LSV"/>
    <s v="F3PCR56244"/>
    <s v="G"/>
    <s v=" "/>
    <d v="2020-02-24T00:00:00"/>
    <s v="GCS1242002"/>
    <s v=" "/>
    <s v="Image URL"/>
    <s v="470"/>
    <s v="WOFF"/>
    <s v="CAOCC"/>
    <s v=" "/>
    <s v=" "/>
  </r>
  <r>
    <x v="1"/>
    <x v="2"/>
    <x v="1"/>
    <x v="2"/>
    <s v="Uncollect Acct Elect-Write Off"/>
    <n v="165.9"/>
    <s v="USD"/>
    <s v="CS10191625"/>
    <x v="1"/>
    <s v=" "/>
    <s v="LSV"/>
    <s v="F3PCR56244"/>
    <s v="G"/>
    <s v=" "/>
    <d v="2020-03-10T00:00:00"/>
    <s v="GCS1112003"/>
    <s v=" "/>
    <s v="Image URL"/>
    <s v="470"/>
    <s v="WOFF"/>
    <s v="CAOCC"/>
    <s v=" "/>
    <s v=" "/>
  </r>
  <r>
    <x v="1"/>
    <x v="2"/>
    <x v="1"/>
    <x v="2"/>
    <s v="Uncollect Acct Elect-Write Off"/>
    <n v="-101"/>
    <s v="USD"/>
    <s v="CS10191250"/>
    <x v="1"/>
    <s v=" "/>
    <s v="LSV"/>
    <s v="F3PCR56244"/>
    <s v="G"/>
    <s v=" "/>
    <d v="2020-03-03T00:00:00"/>
    <s v="GCS1052003"/>
    <s v=" "/>
    <s v="Image URL"/>
    <s v="470"/>
    <s v="WOFF"/>
    <s v="CAOCC"/>
    <s v=" "/>
    <s v=" "/>
  </r>
  <r>
    <x v="1"/>
    <x v="2"/>
    <x v="1"/>
    <x v="2"/>
    <s v="Uncollect Acct Elect-Write Off"/>
    <n v="19.91"/>
    <s v="USD"/>
    <s v="CS10191250"/>
    <x v="1"/>
    <s v=" "/>
    <s v="LSV"/>
    <s v="F3PCR56244"/>
    <s v="G"/>
    <s v=" "/>
    <d v="2020-03-06T00:00:00"/>
    <s v="GCS1082003"/>
    <s v=" "/>
    <s v="Image URL"/>
    <s v="470"/>
    <s v="WOFF"/>
    <s v="CAOCC"/>
    <s v=" "/>
    <s v=" "/>
  </r>
  <r>
    <x v="1"/>
    <x v="0"/>
    <x v="1"/>
    <x v="2"/>
    <s v="Uncollect Acct Elect-Write Off"/>
    <n v="-386.2"/>
    <s v="USD"/>
    <s v="CS10198132"/>
    <x v="1"/>
    <s v=" "/>
    <s v="LSV"/>
    <s v="F3PCR56244"/>
    <s v="G"/>
    <s v=" "/>
    <d v="2020-04-01T00:00:00"/>
    <s v="GCS1052004"/>
    <s v=" "/>
    <s v="Image URL"/>
    <s v="470"/>
    <s v="WOFF"/>
    <s v="CAOCC"/>
    <s v=" "/>
    <s v=" "/>
  </r>
  <r>
    <x v="1"/>
    <x v="0"/>
    <x v="1"/>
    <x v="2"/>
    <s v="Uncollect Acct Elect-Write Off"/>
    <n v="-346.69"/>
    <s v="USD"/>
    <s v="CS10198979"/>
    <x v="1"/>
    <s v=" "/>
    <s v="LSV"/>
    <s v="F3PCR56244"/>
    <s v="G"/>
    <s v=" "/>
    <d v="2020-04-15T00:00:00"/>
    <s v="GCS1172004"/>
    <s v=" "/>
    <s v="Image URL"/>
    <s v="470"/>
    <s v="WOFF"/>
    <s v="CAOCC"/>
    <s v=" "/>
    <s v=" "/>
  </r>
  <r>
    <x v="1"/>
    <x v="7"/>
    <x v="1"/>
    <x v="2"/>
    <s v="Uncollect Acct Elect-Write Off"/>
    <n v="-16.29"/>
    <s v="USD"/>
    <s v="CS10204587"/>
    <x v="1"/>
    <s v=" "/>
    <s v="LSV"/>
    <s v="F3PCR56244"/>
    <s v="G"/>
    <s v=" "/>
    <d v="2020-05-11T00:00:00"/>
    <s v="GCS1112005"/>
    <s v=" "/>
    <s v="Image URL"/>
    <s v="470"/>
    <s v="WOFF"/>
    <s v="CAOCC"/>
    <s v=" "/>
    <s v=" "/>
  </r>
  <r>
    <x v="1"/>
    <x v="7"/>
    <x v="1"/>
    <x v="2"/>
    <s v="Uncollect Acct Elect-Write Off"/>
    <n v="-169.85"/>
    <s v="USD"/>
    <s v="CS10203833"/>
    <x v="1"/>
    <s v=" "/>
    <s v="LSV"/>
    <s v="F3PCR56244"/>
    <s v="G"/>
    <s v=" "/>
    <d v="2020-05-05T00:00:00"/>
    <s v="GCS1062005"/>
    <s v=" "/>
    <s v="Image URL"/>
    <s v="470"/>
    <s v="WOFF"/>
    <s v="CAOCC"/>
    <s v=" "/>
    <s v=" "/>
  </r>
  <r>
    <x v="1"/>
    <x v="7"/>
    <x v="1"/>
    <x v="2"/>
    <s v="Uncollect Acct Elect-Write Off"/>
    <n v="-43.27"/>
    <s v="USD"/>
    <s v="CS10204775"/>
    <x v="1"/>
    <s v=" "/>
    <s v="LSV"/>
    <s v="F3PCR56244"/>
    <s v="G"/>
    <s v=" "/>
    <d v="2020-05-12T00:00:00"/>
    <s v="GCS1122005"/>
    <s v=" "/>
    <s v="Image URL"/>
    <s v="470"/>
    <s v="WOFF"/>
    <s v="CAOCC"/>
    <s v=" "/>
    <s v=" "/>
  </r>
  <r>
    <x v="1"/>
    <x v="8"/>
    <x v="1"/>
    <x v="2"/>
    <s v="Uncollect Acct Elect-Write Off"/>
    <n v="-239.94"/>
    <s v="USD"/>
    <s v="CS10219198"/>
    <x v="1"/>
    <s v=" "/>
    <s v="LSV"/>
    <s v="F3PCR56244"/>
    <s v="G"/>
    <s v=" "/>
    <d v="2020-07-23T00:00:00"/>
    <s v="GCS1242007"/>
    <s v=" "/>
    <s v="Image URL"/>
    <s v="470"/>
    <s v="WOFF"/>
    <s v="CAOCC"/>
    <s v=" "/>
    <s v=" "/>
  </r>
  <r>
    <x v="1"/>
    <x v="8"/>
    <x v="1"/>
    <x v="2"/>
    <s v="Uncollect Acct Elect-Write Off"/>
    <n v="-59.98"/>
    <s v="USD"/>
    <s v="CS10219857"/>
    <x v="1"/>
    <s v=" "/>
    <s v="LSV"/>
    <s v="F3PCR56244"/>
    <s v="G"/>
    <s v=" "/>
    <d v="2020-07-28T00:00:00"/>
    <s v="GCS1282007"/>
    <s v=" "/>
    <s v="Image URL"/>
    <s v="470"/>
    <s v="WOFF"/>
    <s v="CAOCC"/>
    <s v=" "/>
    <s v=" "/>
  </r>
  <r>
    <x v="1"/>
    <x v="9"/>
    <x v="1"/>
    <x v="2"/>
    <s v="Uncollect Acct Elect-Write Off"/>
    <n v="-700.88"/>
    <s v="USD"/>
    <s v="CS10224713"/>
    <x v="1"/>
    <s v=" "/>
    <s v="LSV"/>
    <s v="F3PCR56244"/>
    <s v="G"/>
    <s v=" "/>
    <d v="2020-08-19T00:00:00"/>
    <s v="GCS1212008"/>
    <s v=" "/>
    <s v="Image URL"/>
    <s v="470"/>
    <s v="WOFF"/>
    <s v="CAOCC"/>
    <s v=" "/>
    <s v=" "/>
  </r>
  <r>
    <x v="1"/>
    <x v="10"/>
    <x v="1"/>
    <x v="2"/>
    <s v="Uncollect Acct Elect-Write Off"/>
    <n v="-99.7"/>
    <s v="USD"/>
    <s v="CS10230776"/>
    <x v="1"/>
    <s v=" "/>
    <s v="LSV"/>
    <s v="F3PCR56244"/>
    <s v="G"/>
    <s v=" "/>
    <d v="2020-09-18T00:00:00"/>
    <s v="GCS1212009"/>
    <s v=" "/>
    <s v="Image URL"/>
    <s v="470"/>
    <s v="WOFF"/>
    <s v="CAOCC"/>
    <s v=" "/>
    <s v=" "/>
  </r>
  <r>
    <x v="1"/>
    <x v="10"/>
    <x v="1"/>
    <x v="2"/>
    <s v="Uncollect Acct Elect-Write Off"/>
    <n v="14.26"/>
    <s v="USD"/>
    <s v="CS10230955"/>
    <x v="1"/>
    <s v=" "/>
    <s v="LSV"/>
    <s v="F3PCR56244"/>
    <s v="G"/>
    <s v=" "/>
    <d v="2020-09-21T00:00:00"/>
    <s v="GCS1232009"/>
    <s v=" "/>
    <s v="Image URL"/>
    <s v="470"/>
    <s v="WOFF"/>
    <s v="CAOCC"/>
    <s v=" "/>
    <s v=" "/>
  </r>
  <r>
    <x v="1"/>
    <x v="10"/>
    <x v="1"/>
    <x v="2"/>
    <s v="Uncollect Acct Elect-Write Off"/>
    <n v="74.400000000000006"/>
    <s v="USD"/>
    <s v="CS10231803"/>
    <x v="1"/>
    <s v=" "/>
    <s v="LSV"/>
    <s v="F3PCR56244"/>
    <s v="G"/>
    <s v=" "/>
    <d v="2020-09-25T00:00:00"/>
    <s v="GCS1272009"/>
    <s v=" "/>
    <s v="Image URL"/>
    <s v="470"/>
    <s v="WOFF"/>
    <s v="CAOCC"/>
    <s v=" "/>
    <s v=" "/>
  </r>
  <r>
    <x v="1"/>
    <x v="10"/>
    <x v="1"/>
    <x v="2"/>
    <s v="Uncollect Acct Elect-Write Off"/>
    <n v="-0.86"/>
    <s v="USD"/>
    <s v="CS10229215"/>
    <x v="1"/>
    <s v=" "/>
    <s v="LSV"/>
    <s v="F3PCR56244"/>
    <s v="G"/>
    <s v=" "/>
    <d v="2020-09-04T00:00:00"/>
    <s v="GCS1102009"/>
    <s v=" "/>
    <s v="Image URL"/>
    <s v="470"/>
    <s v="WOFF"/>
    <s v="CAOCC"/>
    <s v=" "/>
    <s v=" "/>
  </r>
  <r>
    <x v="1"/>
    <x v="11"/>
    <x v="1"/>
    <x v="2"/>
    <s v="Uncollect Acct Elect-Write Off"/>
    <n v="114.87"/>
    <s v="USD"/>
    <s v="CS10238005"/>
    <x v="1"/>
    <s v=" "/>
    <s v="LSV"/>
    <s v="F3PCR56244"/>
    <s v="G"/>
    <s v=" "/>
    <d v="2020-10-23T00:00:00"/>
    <s v="GCS1262010"/>
    <s v=" "/>
    <s v="Image URL"/>
    <s v="470"/>
    <s v="WOFF"/>
    <s v="CAOCC"/>
    <s v=" "/>
    <s v=" "/>
  </r>
  <r>
    <x v="1"/>
    <x v="11"/>
    <x v="1"/>
    <x v="2"/>
    <s v="Uncollect Acct Elect-Write Off"/>
    <n v="396.9"/>
    <s v="USD"/>
    <s v="CS10235974"/>
    <x v="1"/>
    <s v=" "/>
    <s v="LSV"/>
    <s v="F3PCR56244"/>
    <s v="G"/>
    <s v=" "/>
    <d v="2020-10-07T00:00:00"/>
    <s v="GCS1122010"/>
    <s v=" "/>
    <s v="Image URL"/>
    <s v="470"/>
    <s v="WOFF"/>
    <s v="CAOCC"/>
    <s v=" "/>
    <s v=" "/>
  </r>
  <r>
    <x v="1"/>
    <x v="11"/>
    <x v="1"/>
    <x v="2"/>
    <s v="Uncollect Acct Elect-Write Off"/>
    <n v="-93.51"/>
    <s v="USD"/>
    <s v="CS10238580"/>
    <x v="1"/>
    <s v=" "/>
    <s v="LSV"/>
    <s v="F3PCR56244"/>
    <s v="G"/>
    <s v=" "/>
    <d v="2020-10-27T00:00:00"/>
    <s v="GCS1292010"/>
    <s v=" "/>
    <s v="Image URL"/>
    <s v="470"/>
    <s v="WOFF"/>
    <s v="CAOCC"/>
    <s v=" "/>
    <s v=" "/>
  </r>
  <r>
    <x v="1"/>
    <x v="11"/>
    <x v="1"/>
    <x v="2"/>
    <s v="Uncollect Acct Elect-Write Off"/>
    <n v="8.84"/>
    <s v="USD"/>
    <s v="CS10236421"/>
    <x v="1"/>
    <s v=" "/>
    <s v="LSV"/>
    <s v="F3PCR56244"/>
    <s v="G"/>
    <s v=" "/>
    <d v="2020-10-13T00:00:00"/>
    <s v="GCS1172010"/>
    <s v=" "/>
    <s v="Image URL"/>
    <s v="470"/>
    <s v="WOFF"/>
    <s v="CAOCC"/>
    <s v=" "/>
    <s v=" "/>
  </r>
  <r>
    <x v="1"/>
    <x v="11"/>
    <x v="1"/>
    <x v="2"/>
    <s v="Uncollect Acct Elect-Write Off"/>
    <n v="-250.09"/>
    <s v="USD"/>
    <s v="CS10239023"/>
    <x v="1"/>
    <s v=" "/>
    <s v="LSV"/>
    <s v="F3PCR56244"/>
    <s v="G"/>
    <s v=" "/>
    <d v="2020-10-28T00:00:00"/>
    <s v="GCS1302010"/>
    <s v=" "/>
    <s v="Image URL"/>
    <s v="470"/>
    <s v="WOFF"/>
    <s v="CAOCC"/>
    <s v=" "/>
    <s v=" "/>
  </r>
  <r>
    <x v="1"/>
    <x v="11"/>
    <x v="1"/>
    <x v="2"/>
    <s v="Uncollect Acct Elect-Write Off"/>
    <n v="-267.62"/>
    <s v="USD"/>
    <s v="CS10236126"/>
    <x v="1"/>
    <s v=" "/>
    <s v="LSV"/>
    <s v="F3PCR56244"/>
    <s v="G"/>
    <s v=" "/>
    <d v="2020-10-09T00:00:00"/>
    <s v="GCS1142010"/>
    <s v=" "/>
    <s v="Image URL"/>
    <s v="470"/>
    <s v="WOFF"/>
    <s v="CAOCC"/>
    <s v=" "/>
    <s v=" "/>
  </r>
  <r>
    <x v="1"/>
    <x v="5"/>
    <x v="1"/>
    <x v="2"/>
    <s v="Uncollect Acct Elect-Write Off"/>
    <n v="-248.21"/>
    <s v="USD"/>
    <s v="CS10241980"/>
    <x v="1"/>
    <s v=" "/>
    <s v="LSV"/>
    <s v="F3PCR56244"/>
    <s v="G"/>
    <s v=" "/>
    <d v="2020-11-05T00:00:00"/>
    <s v="GCS1102011"/>
    <s v=" "/>
    <s v="Image URL"/>
    <s v="470"/>
    <s v="WOFF"/>
    <s v="CAOCC"/>
    <s v=" "/>
    <s v=" "/>
  </r>
  <r>
    <x v="1"/>
    <x v="5"/>
    <x v="1"/>
    <x v="2"/>
    <s v="Uncollect Acct Elect-Write Off"/>
    <n v="-218.25"/>
    <s v="USD"/>
    <s v="CS10241980"/>
    <x v="1"/>
    <s v=" "/>
    <s v="LSV"/>
    <s v="F3PCR56244"/>
    <s v="G"/>
    <s v=" "/>
    <d v="2020-11-02T00:00:00"/>
    <s v="GCS1072011"/>
    <s v=" "/>
    <s v="Image URL"/>
    <s v="470"/>
    <s v="WOFF"/>
    <s v="CAOCC"/>
    <s v=" "/>
    <s v=" "/>
  </r>
  <r>
    <x v="1"/>
    <x v="5"/>
    <x v="1"/>
    <x v="2"/>
    <s v="Uncollect Acct Elect-Write Off"/>
    <n v="-241.23"/>
    <s v="USD"/>
    <s v="CS10242468"/>
    <x v="1"/>
    <s v=" "/>
    <s v="LSV"/>
    <s v="F3PCR56244"/>
    <s v="G"/>
    <s v=" "/>
    <d v="2020-11-10T00:00:00"/>
    <s v="GCS1142011"/>
    <s v=" "/>
    <s v="Image URL"/>
    <s v="470"/>
    <s v="WOFF"/>
    <s v="CAOCC"/>
    <s v=" "/>
    <s v=" "/>
  </r>
  <r>
    <x v="1"/>
    <x v="1"/>
    <x v="1"/>
    <x v="2"/>
    <s v="Uncollect Acct Elect-Write Off"/>
    <n v="-209.91"/>
    <s v="USD"/>
    <s v="CS10251921"/>
    <x v="1"/>
    <s v=" "/>
    <s v="LSV"/>
    <s v="F3PCR56244"/>
    <s v="G"/>
    <s v=" "/>
    <d v="2020-12-29T00:00:00"/>
    <s v="GCS1282012"/>
    <s v=" "/>
    <s v="Image URL"/>
    <s v="470"/>
    <s v="WOFF"/>
    <s v="CAOCC"/>
    <s v=" "/>
    <s v=" "/>
  </r>
  <r>
    <x v="1"/>
    <x v="1"/>
    <x v="1"/>
    <x v="2"/>
    <s v="Uncollect Acct Elect-Write Off"/>
    <n v="-0.94"/>
    <s v="USD"/>
    <s v="CS10250616"/>
    <x v="1"/>
    <s v=" "/>
    <s v="LSV"/>
    <s v="F3PCR56244"/>
    <s v="G"/>
    <s v=" "/>
    <d v="2020-12-21T00:00:00"/>
    <s v="GCS1232012"/>
    <s v=" "/>
    <s v="Image URL"/>
    <s v="470"/>
    <s v="WOFF"/>
    <s v="CAOCC"/>
    <s v=" "/>
    <s v=" "/>
  </r>
  <r>
    <x v="1"/>
    <x v="1"/>
    <x v="1"/>
    <x v="2"/>
    <s v="Uncollect Acct Elect-Write Off"/>
    <n v="-54.43"/>
    <s v="USD"/>
    <s v="CS10250834"/>
    <x v="1"/>
    <s v=" "/>
    <s v="LSV"/>
    <s v="F3PCR56244"/>
    <s v="G"/>
    <s v=" "/>
    <d v="2020-12-22T00:00:00"/>
    <s v="GCS1242012"/>
    <s v=" "/>
    <s v="Image URL"/>
    <s v="470"/>
    <s v="WOFF"/>
    <s v="CAOCC"/>
    <s v=" "/>
    <s v=" "/>
  </r>
  <r>
    <x v="0"/>
    <x v="6"/>
    <x v="1"/>
    <x v="0"/>
    <s v="Acc Prov For Uncollect Acc"/>
    <n v="15.91"/>
    <s v="USD"/>
    <s v="CS10258642"/>
    <x v="1"/>
    <s v=" "/>
    <s v="LSV"/>
    <s v="F3PCR56244"/>
    <s v="G"/>
    <s v=" "/>
    <d v="2021-01-29T00:00:00"/>
    <s v="GCS1252101"/>
    <s v=" "/>
    <s v="Image URL"/>
    <s v="470"/>
    <s v="WOFF"/>
    <s v="CAOCC"/>
    <s v=" "/>
    <s v=" "/>
  </r>
  <r>
    <x v="0"/>
    <x v="6"/>
    <x v="1"/>
    <x v="2"/>
    <s v="Uncollect Acct Elect-Write Off"/>
    <n v="-467.67"/>
    <s v="USD"/>
    <s v="CS10256461"/>
    <x v="1"/>
    <s v=" "/>
    <s v="LSV"/>
    <s v="F3PCR56244"/>
    <s v="G"/>
    <s v=" "/>
    <d v="2021-01-07T00:00:00"/>
    <s v="GCS1062101"/>
    <s v=" "/>
    <s v="Image URL"/>
    <s v="470"/>
    <s v="WOFF"/>
    <s v="CAOCC"/>
    <s v=" "/>
    <s v=" "/>
  </r>
  <r>
    <x v="0"/>
    <x v="6"/>
    <x v="1"/>
    <x v="0"/>
    <s v="Acc Prov For Uncollect Acc"/>
    <n v="65.819999999999993"/>
    <s v="USD"/>
    <s v="CS10257834"/>
    <x v="1"/>
    <s v=" "/>
    <s v="LSV"/>
    <s v="F3PCR56244"/>
    <s v="G"/>
    <s v=" "/>
    <d v="2021-01-27T00:00:00"/>
    <s v="GCS1232101"/>
    <s v=" "/>
    <s v="Image URL"/>
    <s v="470"/>
    <s v="WOFF"/>
    <s v="CAOCC"/>
    <s v=" "/>
    <s v=" "/>
  </r>
  <r>
    <x v="0"/>
    <x v="3"/>
    <x v="1"/>
    <x v="2"/>
    <s v="Uncollect Acct Elect-Write Off"/>
    <n v="-382.06"/>
    <s v="USD"/>
    <s v="CS10263158"/>
    <x v="1"/>
    <s v=" "/>
    <s v="LSV"/>
    <s v="F3PCR56244"/>
    <s v="G"/>
    <s v=" "/>
    <d v="2021-02-23T00:00:00"/>
    <s v="GCS1242102"/>
    <s v=" "/>
    <s v="Image URL"/>
    <s v="470"/>
    <s v="WOFF"/>
    <s v="CAOCC"/>
    <s v=" "/>
    <s v=" "/>
  </r>
  <r>
    <x v="0"/>
    <x v="3"/>
    <x v="1"/>
    <x v="2"/>
    <s v="Uncollect Acct Elect-Write Off"/>
    <n v="-183.07"/>
    <s v="USD"/>
    <s v="CS10262478"/>
    <x v="1"/>
    <s v=" "/>
    <s v="LSV"/>
    <s v="F3PCR56244"/>
    <s v="G"/>
    <s v=" "/>
    <d v="2021-02-18T00:00:00"/>
    <s v="GCS1202102"/>
    <s v=" "/>
    <s v="Image URL"/>
    <s v="470"/>
    <s v="WOFF"/>
    <s v="CAOCC"/>
    <s v=" "/>
    <s v=" "/>
  </r>
  <r>
    <x v="0"/>
    <x v="3"/>
    <x v="1"/>
    <x v="0"/>
    <s v="Acc Prov For Uncollect Acc"/>
    <n v="69.66"/>
    <s v="USD"/>
    <s v="CS10260869"/>
    <x v="1"/>
    <s v=" "/>
    <s v="LSV"/>
    <s v="F3PCR56244"/>
    <s v="G"/>
    <s v=" "/>
    <d v="2021-02-04T00:00:00"/>
    <s v="GCS1082102"/>
    <s v=" "/>
    <s v="Image URL"/>
    <s v="470"/>
    <s v="WOFF"/>
    <s v="CAOCC"/>
    <s v=" "/>
    <s v=" "/>
  </r>
  <r>
    <x v="0"/>
    <x v="3"/>
    <x v="1"/>
    <x v="0"/>
    <s v="Acc Prov For Uncollect Acc"/>
    <n v="9.61"/>
    <s v="USD"/>
    <s v="CS10261611"/>
    <x v="1"/>
    <s v=" "/>
    <s v="LSV"/>
    <s v="F3PCR56244"/>
    <s v="G"/>
    <s v=" "/>
    <d v="2021-02-11T00:00:00"/>
    <s v="GCS1142102"/>
    <s v=" "/>
    <s v="Image URL"/>
    <s v="470"/>
    <s v="WOFF"/>
    <s v="CAOCC"/>
    <s v=" "/>
    <s v=" "/>
  </r>
  <r>
    <x v="0"/>
    <x v="3"/>
    <x v="1"/>
    <x v="2"/>
    <s v="Uncollect Acct Elect-Write Off"/>
    <n v="-28.16"/>
    <s v="USD"/>
    <s v="CS10263283"/>
    <x v="1"/>
    <s v=" "/>
    <s v="LSV"/>
    <s v="F3PCR56244"/>
    <s v="G"/>
    <s v=" "/>
    <d v="2021-02-24T00:00:00"/>
    <s v="GCS1252102"/>
    <s v=" "/>
    <s v="Image URL"/>
    <s v="470"/>
    <s v="WOFF"/>
    <s v="CAOCC"/>
    <s v=" "/>
    <s v=" "/>
  </r>
  <r>
    <x v="0"/>
    <x v="2"/>
    <x v="1"/>
    <x v="2"/>
    <s v="Uncollect Acct Elect-Write Off"/>
    <n v="-213.46"/>
    <s v="USD"/>
    <s v="CS10266617"/>
    <x v="1"/>
    <s v=" "/>
    <s v="LSV"/>
    <s v="F3PCR56244"/>
    <s v="G"/>
    <s v=" "/>
    <d v="2021-03-08T00:00:00"/>
    <s v="GCS1092103"/>
    <s v=" "/>
    <s v="Image URL"/>
    <s v="470"/>
    <s v="WOFF"/>
    <s v="CAOCC"/>
    <s v=" "/>
    <s v=" "/>
  </r>
  <r>
    <x v="0"/>
    <x v="2"/>
    <x v="1"/>
    <x v="0"/>
    <s v="Acc Prov For Uncollect Acc"/>
    <n v="-161.91"/>
    <s v="USD"/>
    <s v="CS10266396"/>
    <x v="1"/>
    <s v=" "/>
    <s v="LSV"/>
    <s v="F3PCR56244"/>
    <s v="G"/>
    <s v=" "/>
    <d v="2021-03-05T00:00:00"/>
    <s v="GCS1072103"/>
    <s v=" "/>
    <s v="Image URL"/>
    <s v="470"/>
    <s v="WOFF"/>
    <s v="CAOCC"/>
    <s v=" "/>
    <s v=" "/>
  </r>
  <r>
    <x v="0"/>
    <x v="0"/>
    <x v="1"/>
    <x v="2"/>
    <s v="Uncollect Acct Elect-Write Off"/>
    <n v="-205.46"/>
    <s v="USD"/>
    <s v="CS10274231"/>
    <x v="1"/>
    <s v=" "/>
    <s v="LSV"/>
    <s v="F3PCR56244"/>
    <s v="G"/>
    <s v=" "/>
    <d v="2021-04-13T00:00:00"/>
    <s v="GCS1132104"/>
    <s v=" "/>
    <s v="Image URL"/>
    <s v="470"/>
    <s v="WOFF"/>
    <s v="CAOCC"/>
    <s v=" "/>
    <s v=" "/>
  </r>
  <r>
    <x v="0"/>
    <x v="0"/>
    <x v="1"/>
    <x v="2"/>
    <s v="Uncollect Acct Elect-Write Off"/>
    <n v="-70.900000000000006"/>
    <s v="USD"/>
    <s v="CS10273647"/>
    <x v="1"/>
    <s v=" "/>
    <s v="LSV"/>
    <s v="F3PCR56244"/>
    <s v="G"/>
    <s v=" "/>
    <d v="2021-04-07T00:00:00"/>
    <s v="GCS1082104"/>
    <s v=" "/>
    <s v="Image URL"/>
    <s v="470"/>
    <s v="WOFF"/>
    <s v="CAOCC"/>
    <s v=" "/>
    <s v=" "/>
  </r>
  <r>
    <x v="0"/>
    <x v="0"/>
    <x v="1"/>
    <x v="0"/>
    <s v="Acc Prov For Uncollect Acc"/>
    <n v="-19.16"/>
    <s v="USD"/>
    <s v="CS10273647"/>
    <x v="1"/>
    <s v=" "/>
    <s v="LSV"/>
    <s v="F3PCR56244"/>
    <s v="G"/>
    <s v=" "/>
    <d v="2021-04-01T00:00:00"/>
    <s v="GCS1032104"/>
    <s v=" "/>
    <s v="Image URL"/>
    <s v="470"/>
    <s v="WOFF"/>
    <s v="CAOCC"/>
    <s v=" "/>
    <s v=" "/>
  </r>
  <r>
    <x v="0"/>
    <x v="0"/>
    <x v="1"/>
    <x v="0"/>
    <s v="Acc Prov For Uncollect Acc"/>
    <n v="-51"/>
    <s v="USD"/>
    <s v="CS10273647"/>
    <x v="1"/>
    <s v=" "/>
    <s v="LSV"/>
    <s v="F3PCR56244"/>
    <s v="G"/>
    <s v=" "/>
    <d v="2021-04-07T00:00:00"/>
    <s v="GCS1082104"/>
    <s v=" "/>
    <s v="Image URL"/>
    <s v="470"/>
    <s v="WOFF"/>
    <s v="CAOCC"/>
    <s v=" "/>
    <s v=" "/>
  </r>
  <r>
    <x v="1"/>
    <x v="6"/>
    <x v="1"/>
    <x v="2"/>
    <s v="Uncollect Acct Elect-Write Off"/>
    <n v="16692.39"/>
    <s v="USD"/>
    <s v="CS10180445"/>
    <x v="1"/>
    <s v=" "/>
    <s v="LSV"/>
    <s v="F3PCR56244"/>
    <s v="E"/>
    <s v=" "/>
    <d v="2020-01-17T00:00:00"/>
    <s v="GCS1182001"/>
    <s v=" "/>
    <s v="Image URL"/>
    <s v="470"/>
    <s v="WOFF"/>
    <s v="CAOCC"/>
    <s v=" "/>
    <s v=" "/>
  </r>
  <r>
    <x v="1"/>
    <x v="6"/>
    <x v="1"/>
    <x v="2"/>
    <s v="Uncollect Acct Elect-Write Off"/>
    <n v="13095.81"/>
    <s v="USD"/>
    <s v="CS10180599"/>
    <x v="1"/>
    <s v=" "/>
    <s v="LSV"/>
    <s v="F3PCR56244"/>
    <s v="E"/>
    <s v=" "/>
    <d v="2020-01-21T00:00:00"/>
    <s v="GCS1212001"/>
    <s v=" "/>
    <s v="Image URL"/>
    <s v="470"/>
    <s v="WOFF"/>
    <s v="CAOCC"/>
    <s v=" "/>
    <s v=" "/>
  </r>
  <r>
    <x v="1"/>
    <x v="6"/>
    <x v="1"/>
    <x v="2"/>
    <s v="Uncollect Acct Elect-Write Off"/>
    <n v="47032.45"/>
    <s v="USD"/>
    <s v="CS10181020"/>
    <x v="1"/>
    <s v=" "/>
    <s v="LSV"/>
    <s v="F3PCR56244"/>
    <s v="E"/>
    <s v=" "/>
    <d v="2020-01-23T00:00:00"/>
    <s v="GCS1232001"/>
    <s v=" "/>
    <s v="Image URL"/>
    <s v="470"/>
    <s v="WOFF"/>
    <s v="CAOCC"/>
    <s v=" "/>
    <s v=" "/>
  </r>
  <r>
    <x v="1"/>
    <x v="3"/>
    <x v="1"/>
    <x v="2"/>
    <s v="Uncollect Acct Elect-Write Off"/>
    <n v="6800.45"/>
    <s v="USD"/>
    <s v="CS10185753"/>
    <x v="1"/>
    <s v=" "/>
    <s v="LSV"/>
    <s v="F3PCR56244"/>
    <s v="E"/>
    <s v=" "/>
    <d v="2020-02-12T00:00:00"/>
    <s v="GCS1142002"/>
    <s v=" "/>
    <s v="Image URL"/>
    <s v="470"/>
    <s v="WOFF"/>
    <s v="CAOCC"/>
    <s v=" "/>
    <s v=" "/>
  </r>
  <r>
    <x v="1"/>
    <x v="2"/>
    <x v="1"/>
    <x v="2"/>
    <s v="Uncollect Acct Elect-Write Off"/>
    <n v="-2436.09"/>
    <s v="USD"/>
    <s v="CS10192273"/>
    <x v="1"/>
    <s v=" "/>
    <s v="LSV"/>
    <s v="F3PCR56244"/>
    <s v="E"/>
    <s v=" "/>
    <d v="2020-03-16T00:00:00"/>
    <s v="GCS1152003"/>
    <s v=" "/>
    <s v="Image URL"/>
    <s v="470"/>
    <s v="WOFF"/>
    <s v="CAOCC"/>
    <s v=" "/>
    <s v=" "/>
  </r>
  <r>
    <x v="1"/>
    <x v="2"/>
    <x v="1"/>
    <x v="2"/>
    <s v="Uncollect Acct Elect-Write Off"/>
    <n v="2664.25"/>
    <s v="USD"/>
    <s v="CS10191250"/>
    <x v="1"/>
    <s v=" "/>
    <s v="LSV"/>
    <s v="F3PCR56244"/>
    <s v="E"/>
    <s v=" "/>
    <d v="2020-03-05T00:00:00"/>
    <s v="GCS1072003"/>
    <s v=" "/>
    <s v="Image URL"/>
    <s v="470"/>
    <s v="WOFF"/>
    <s v="CAOCC"/>
    <s v=" "/>
    <s v=" "/>
  </r>
  <r>
    <x v="1"/>
    <x v="2"/>
    <x v="1"/>
    <x v="2"/>
    <s v="Uncollect Acct Elect-Write Off"/>
    <n v="-1553.23"/>
    <s v="USD"/>
    <s v="CS10193827"/>
    <x v="1"/>
    <s v=" "/>
    <s v="LSV"/>
    <s v="F3PCR56244"/>
    <s v="E"/>
    <s v=" "/>
    <d v="2020-03-25T00:00:00"/>
    <s v="GCS1272003"/>
    <s v=" "/>
    <s v="Image URL"/>
    <s v="470"/>
    <s v="WOFF"/>
    <s v="CAOCC"/>
    <s v=" "/>
    <s v=" "/>
  </r>
  <r>
    <x v="1"/>
    <x v="2"/>
    <x v="1"/>
    <x v="2"/>
    <s v="Uncollect Acct Elect-Write Off"/>
    <n v="6450.1"/>
    <s v="USD"/>
    <s v="CS10191785"/>
    <x v="1"/>
    <s v=" "/>
    <s v="LSV"/>
    <s v="F3PCR56244"/>
    <s v="E"/>
    <s v=" "/>
    <d v="2020-03-11T00:00:00"/>
    <s v="GCS1122003"/>
    <s v=" "/>
    <s v="Image URL"/>
    <s v="470"/>
    <s v="WOFF"/>
    <s v="CAOCC"/>
    <s v=" "/>
    <s v=" "/>
  </r>
  <r>
    <x v="1"/>
    <x v="0"/>
    <x v="1"/>
    <x v="2"/>
    <s v="Uncollect Acct Elect-Write Off"/>
    <n v="-4183.46"/>
    <s v="USD"/>
    <s v="CS10199643"/>
    <x v="1"/>
    <s v=" "/>
    <s v="LSV"/>
    <s v="F3PCR56244"/>
    <s v="E"/>
    <s v=" "/>
    <d v="2020-04-20T00:00:00"/>
    <s v="GCS1212004"/>
    <s v=" "/>
    <s v="Image URL"/>
    <s v="470"/>
    <s v="WOFF"/>
    <s v="CAOCC"/>
    <s v=" "/>
    <s v=" "/>
  </r>
  <r>
    <x v="1"/>
    <x v="0"/>
    <x v="1"/>
    <x v="2"/>
    <s v="Uncollect Acct Elect-Write Off"/>
    <n v="-2527"/>
    <s v="USD"/>
    <s v="CS10198132"/>
    <x v="1"/>
    <s v=" "/>
    <s v="LSV"/>
    <s v="F3PCR56244"/>
    <s v="E"/>
    <s v=" "/>
    <d v="2020-04-03T00:00:00"/>
    <s v="GCS1072004"/>
    <s v=" "/>
    <s v="Image URL"/>
    <s v="470"/>
    <s v="WOFF"/>
    <s v="CAOCC"/>
    <s v=" "/>
    <s v=" "/>
  </r>
  <r>
    <x v="1"/>
    <x v="7"/>
    <x v="1"/>
    <x v="2"/>
    <s v="Uncollect Acct Elect-Write Off"/>
    <n v="-2746.42"/>
    <s v="USD"/>
    <s v="CS10205938"/>
    <x v="1"/>
    <s v=" "/>
    <s v="LSV"/>
    <s v="F3PCR56244"/>
    <s v="E"/>
    <s v=" "/>
    <d v="2020-05-20T00:00:00"/>
    <s v="GCS1192005"/>
    <s v=" "/>
    <s v="Image URL"/>
    <s v="470"/>
    <s v="WOFF"/>
    <s v="CAOCC"/>
    <s v=" "/>
    <s v=" "/>
  </r>
  <r>
    <x v="1"/>
    <x v="7"/>
    <x v="1"/>
    <x v="2"/>
    <s v="Uncollect Acct Elect-Write Off"/>
    <n v="-151.69999999999999"/>
    <s v="USD"/>
    <s v="CS10205284"/>
    <x v="1"/>
    <s v=" "/>
    <s v="LSV"/>
    <s v="F3PCR56244"/>
    <s v="E"/>
    <s v=" "/>
    <d v="2020-05-16T00:00:00"/>
    <s v="GCS1162005"/>
    <s v=" "/>
    <s v="Image URL"/>
    <s v="470"/>
    <s v="WOFF"/>
    <s v="CAOCC"/>
    <s v=" "/>
    <s v=" "/>
  </r>
  <r>
    <x v="1"/>
    <x v="4"/>
    <x v="1"/>
    <x v="2"/>
    <s v="Uncollect Acct Elect-Write Off"/>
    <n v="-3681.83"/>
    <s v="USD"/>
    <s v="CS10211125"/>
    <x v="1"/>
    <s v=" "/>
    <s v="LSV"/>
    <s v="F3PCR56244"/>
    <s v="E"/>
    <s v=" "/>
    <d v="2020-06-12T00:00:00"/>
    <s v="GCS1152006"/>
    <s v=" "/>
    <s v="Image URL"/>
    <s v="470"/>
    <s v="WOFF"/>
    <s v="CAOCC"/>
    <s v=" "/>
    <s v=" "/>
  </r>
  <r>
    <x v="1"/>
    <x v="4"/>
    <x v="1"/>
    <x v="2"/>
    <s v="Uncollect Acct Elect-Write Off"/>
    <n v="-3179.45"/>
    <s v="USD"/>
    <s v="CS10212888"/>
    <x v="1"/>
    <s v=" "/>
    <s v="LSV"/>
    <s v="F3PCR56244"/>
    <s v="E"/>
    <s v=" "/>
    <d v="2020-06-24T00:00:00"/>
    <s v="GCS1252006"/>
    <s v=" "/>
    <s v="Image URL"/>
    <s v="470"/>
    <s v="WOFF"/>
    <s v="CAOCC"/>
    <s v=" "/>
    <s v=" "/>
  </r>
  <r>
    <x v="1"/>
    <x v="4"/>
    <x v="1"/>
    <x v="2"/>
    <s v="Uncollect Acct Elect-Write Off"/>
    <n v="-1678.7"/>
    <s v="USD"/>
    <s v="CS10211397"/>
    <x v="1"/>
    <s v=" "/>
    <s v="LSV"/>
    <s v="F3PCR56244"/>
    <s v="E"/>
    <s v=" "/>
    <d v="2020-06-15T00:00:00"/>
    <s v="GCS1172006"/>
    <s v=" "/>
    <s v="Image URL"/>
    <s v="470"/>
    <s v="WOFF"/>
    <s v="CAOCC"/>
    <s v=" "/>
    <s v=" "/>
  </r>
  <r>
    <x v="1"/>
    <x v="4"/>
    <x v="1"/>
    <x v="2"/>
    <s v="Uncollect Acct Elect-Write Off"/>
    <n v="-5706.11"/>
    <s v="USD"/>
    <s v="CS10214385"/>
    <x v="1"/>
    <s v=" "/>
    <s v="LSV"/>
    <s v="F3PCR56244"/>
    <s v="E"/>
    <s v=" "/>
    <d v="2020-06-30T00:00:00"/>
    <s v="GCS1302006"/>
    <s v=" "/>
    <s v="Image URL"/>
    <s v="470"/>
    <s v="WOFF"/>
    <s v="CAOCC"/>
    <s v=" "/>
    <s v=" "/>
  </r>
  <r>
    <x v="1"/>
    <x v="4"/>
    <x v="1"/>
    <x v="2"/>
    <s v="Uncollect Acct Elect-Write Off"/>
    <n v="-3736.86"/>
    <s v="USD"/>
    <s v="CS10210132"/>
    <x v="1"/>
    <s v=" "/>
    <s v="LSV"/>
    <s v="F3PCR56244"/>
    <s v="E"/>
    <s v=" "/>
    <d v="2020-06-03T00:00:00"/>
    <s v="GCS1072006"/>
    <s v=" "/>
    <s v="Image URL"/>
    <s v="470"/>
    <s v="WOFF"/>
    <s v="CAOCC"/>
    <s v=" "/>
    <s v=" "/>
  </r>
  <r>
    <x v="1"/>
    <x v="8"/>
    <x v="1"/>
    <x v="2"/>
    <s v="Uncollect Acct Elect-Write Off"/>
    <n v="-6181.26"/>
    <s v="USD"/>
    <s v="CS10217772"/>
    <x v="1"/>
    <s v=" "/>
    <s v="LSV"/>
    <s v="F3PCR56244"/>
    <s v="E"/>
    <s v=" "/>
    <d v="2020-07-14T00:00:00"/>
    <s v="GCS1162007"/>
    <s v=" "/>
    <s v="Image URL"/>
    <s v="470"/>
    <s v="WOFF"/>
    <s v="CAOCC"/>
    <s v=" "/>
    <s v=" "/>
  </r>
  <r>
    <x v="1"/>
    <x v="8"/>
    <x v="1"/>
    <x v="2"/>
    <s v="Uncollect Acct Elect-Write Off"/>
    <n v="-2533.19"/>
    <s v="USD"/>
    <s v="CS10218148"/>
    <x v="1"/>
    <s v=" "/>
    <s v="LSV"/>
    <s v="F3PCR56244"/>
    <s v="E"/>
    <s v=" "/>
    <d v="2020-07-16T00:00:00"/>
    <s v="GCS1182007"/>
    <s v=" "/>
    <s v="Image URL"/>
    <s v="470"/>
    <s v="WOFF"/>
    <s v="CAOCC"/>
    <s v=" "/>
    <s v=" "/>
  </r>
  <r>
    <x v="1"/>
    <x v="8"/>
    <x v="1"/>
    <x v="2"/>
    <s v="Uncollect Acct Elect-Write Off"/>
    <n v="-16.54"/>
    <s v="USD"/>
    <s v="CS10219401"/>
    <x v="1"/>
    <s v=" "/>
    <s v="LSV"/>
    <s v="F3PCR56244"/>
    <s v="E"/>
    <s v=" "/>
    <d v="2020-07-25T00:00:00"/>
    <s v="GCS1262007"/>
    <s v=" "/>
    <s v="Image URL"/>
    <s v="470"/>
    <s v="WOFF"/>
    <s v="CAOCC"/>
    <s v=" "/>
    <s v=" "/>
  </r>
  <r>
    <x v="1"/>
    <x v="8"/>
    <x v="1"/>
    <x v="2"/>
    <s v="Uncollect Acct Elect-Write Off"/>
    <n v="-1741.04"/>
    <s v="USD"/>
    <s v="CS10220957"/>
    <x v="1"/>
    <s v=" "/>
    <s v="LSV"/>
    <s v="F3PCR56244"/>
    <s v="E"/>
    <s v=" "/>
    <d v="2020-07-31T00:00:00"/>
    <s v="GCS1312007"/>
    <s v=" "/>
    <s v="Image URL"/>
    <s v="470"/>
    <s v="WOFF"/>
    <s v="CAOCC"/>
    <s v=" "/>
    <s v=" "/>
  </r>
  <r>
    <x v="1"/>
    <x v="8"/>
    <x v="1"/>
    <x v="2"/>
    <s v="Uncollect Acct Elect-Write Off"/>
    <n v="-874.56"/>
    <s v="USD"/>
    <s v="CS10217604"/>
    <x v="1"/>
    <s v=" "/>
    <s v="LSV"/>
    <s v="F3PCR56244"/>
    <s v="E"/>
    <s v=" "/>
    <d v="2020-07-13T00:00:00"/>
    <s v="GCS1152007"/>
    <s v=" "/>
    <s v="Image URL"/>
    <s v="470"/>
    <s v="WOFF"/>
    <s v="CAOCC"/>
    <s v=" "/>
    <s v=" "/>
  </r>
  <r>
    <x v="1"/>
    <x v="9"/>
    <x v="1"/>
    <x v="2"/>
    <s v="Uncollect Acct Elect-Write Off"/>
    <n v="-694.23"/>
    <s v="USD"/>
    <s v="CS10226431"/>
    <x v="1"/>
    <s v=" "/>
    <s v="LSV"/>
    <s v="F3PCR56244"/>
    <s v="E"/>
    <s v=" "/>
    <d v="2020-08-28T00:00:00"/>
    <s v="GCS1292008"/>
    <s v=" "/>
    <s v="Image URL"/>
    <s v="470"/>
    <s v="WOFF"/>
    <s v="CAOCC"/>
    <s v=" "/>
    <s v=" "/>
  </r>
  <r>
    <x v="1"/>
    <x v="9"/>
    <x v="1"/>
    <x v="2"/>
    <s v="Uncollect Acct Elect-Write Off"/>
    <n v="-1381.05"/>
    <s v="USD"/>
    <s v="CS10224124"/>
    <x v="1"/>
    <s v=" "/>
    <s v="LSV"/>
    <s v="F3PCR56244"/>
    <s v="E"/>
    <s v=" "/>
    <d v="2020-08-14T00:00:00"/>
    <s v="GCS1172008"/>
    <s v=" "/>
    <s v="Image URL"/>
    <s v="470"/>
    <s v="WOFF"/>
    <s v="CAOCC"/>
    <s v=" "/>
    <s v=" "/>
  </r>
  <r>
    <x v="1"/>
    <x v="9"/>
    <x v="1"/>
    <x v="2"/>
    <s v="Uncollect Acct Elect-Write Off"/>
    <n v="-1112.07"/>
    <s v="USD"/>
    <s v="CS10224919"/>
    <x v="1"/>
    <s v=" "/>
    <s v="LSV"/>
    <s v="F3PCR56244"/>
    <s v="E"/>
    <s v=" "/>
    <d v="2020-08-20T00:00:00"/>
    <s v="GCS1222008"/>
    <s v=" "/>
    <s v="Image URL"/>
    <s v="470"/>
    <s v="WOFF"/>
    <s v="CAOCC"/>
    <s v=" "/>
    <s v=" "/>
  </r>
  <r>
    <x v="1"/>
    <x v="9"/>
    <x v="1"/>
    <x v="2"/>
    <s v="Uncollect Acct Elect-Write Off"/>
    <n v="-2533.83"/>
    <s v="USD"/>
    <s v="CS10223410"/>
    <x v="1"/>
    <s v=" "/>
    <s v="LSV"/>
    <s v="F3PCR56244"/>
    <s v="E"/>
    <s v=" "/>
    <d v="2020-08-10T00:00:00"/>
    <s v="GCS1132008"/>
    <s v=" "/>
    <s v="Image URL"/>
    <s v="470"/>
    <s v="WOFF"/>
    <s v="CAOCC"/>
    <s v=" "/>
    <s v=" "/>
  </r>
  <r>
    <x v="1"/>
    <x v="9"/>
    <x v="1"/>
    <x v="2"/>
    <s v="Uncollect Acct Elect-Write Off"/>
    <n v="-5367.09"/>
    <s v="USD"/>
    <s v="CS10223244"/>
    <x v="1"/>
    <s v=" "/>
    <s v="LSV"/>
    <s v="F3PCR56244"/>
    <s v="E"/>
    <s v=" "/>
    <d v="2020-08-05T00:00:00"/>
    <s v="GCS1092008"/>
    <s v=" "/>
    <s v="Image URL"/>
    <s v="470"/>
    <s v="WOFF"/>
    <s v="CAOCC"/>
    <s v=" "/>
    <s v=" "/>
  </r>
  <r>
    <x v="1"/>
    <x v="9"/>
    <x v="1"/>
    <x v="2"/>
    <s v="Uncollect Acct Elect-Write Off"/>
    <n v="-72.98"/>
    <s v="USD"/>
    <s v="CS10223244"/>
    <x v="1"/>
    <s v=" "/>
    <s v="LSV"/>
    <s v="F3PCR56244"/>
    <s v="E"/>
    <s v=" "/>
    <d v="2020-08-01T00:00:00"/>
    <s v="GCS1062008"/>
    <s v=" "/>
    <s v="Image URL"/>
    <s v="470"/>
    <s v="WOFF"/>
    <s v="CAOCC"/>
    <s v=" "/>
    <s v=" "/>
  </r>
  <r>
    <x v="1"/>
    <x v="10"/>
    <x v="1"/>
    <x v="2"/>
    <s v="Uncollect Acct Elect-Write Off"/>
    <n v="-2428.42"/>
    <s v="USD"/>
    <s v="CS10229552"/>
    <x v="1"/>
    <s v=" "/>
    <s v="LSV"/>
    <s v="F3PCR56244"/>
    <s v="E"/>
    <s v=" "/>
    <d v="2020-09-10T00:00:00"/>
    <s v="GCS1142009"/>
    <s v=" "/>
    <s v="Image URL"/>
    <s v="470"/>
    <s v="WOFF"/>
    <s v="CAOCC"/>
    <s v=" "/>
    <s v=" "/>
  </r>
  <r>
    <x v="1"/>
    <x v="10"/>
    <x v="1"/>
    <x v="2"/>
    <s v="Uncollect Acct Elect-Write Off"/>
    <n v="-3683.92"/>
    <s v="USD"/>
    <s v="CS10230955"/>
    <x v="1"/>
    <s v=" "/>
    <s v="LSV"/>
    <s v="F3PCR56244"/>
    <s v="E"/>
    <s v=" "/>
    <d v="2020-09-21T00:00:00"/>
    <s v="GCS1232009"/>
    <s v=" "/>
    <s v="Image URL"/>
    <s v="470"/>
    <s v="WOFF"/>
    <s v="CAOCC"/>
    <s v=" "/>
    <s v=" "/>
  </r>
  <r>
    <x v="1"/>
    <x v="10"/>
    <x v="1"/>
    <x v="2"/>
    <s v="Uncollect Acct Elect-Write Off"/>
    <n v="-1509.95"/>
    <s v="USD"/>
    <s v="CS10229215"/>
    <x v="1"/>
    <s v=" "/>
    <s v="LSV"/>
    <s v="F3PCR56244"/>
    <s v="E"/>
    <s v=" "/>
    <d v="2020-09-03T00:00:00"/>
    <s v="GCS1092009"/>
    <s v=" "/>
    <s v="Image URL"/>
    <s v="470"/>
    <s v="WOFF"/>
    <s v="CAOCC"/>
    <s v=" "/>
    <s v=" "/>
  </r>
  <r>
    <x v="1"/>
    <x v="10"/>
    <x v="1"/>
    <x v="2"/>
    <s v="Uncollect Acct Elect-Write Off"/>
    <n v="-4024.86"/>
    <s v="USD"/>
    <s v="CS10229215"/>
    <x v="1"/>
    <s v=" "/>
    <s v="LSV"/>
    <s v="F3PCR56244"/>
    <s v="E"/>
    <s v=" "/>
    <d v="2020-09-01T00:00:00"/>
    <s v="GCS1072009"/>
    <s v=" "/>
    <s v="Image URL"/>
    <s v="470"/>
    <s v="WOFF"/>
    <s v="CAOCC"/>
    <s v=" "/>
    <s v=" "/>
  </r>
  <r>
    <x v="1"/>
    <x v="10"/>
    <x v="1"/>
    <x v="2"/>
    <s v="Uncollect Acct Elect-Write Off"/>
    <n v="-5.49"/>
    <s v="USD"/>
    <s v="CS10229733"/>
    <x v="1"/>
    <s v=" "/>
    <s v="LSV"/>
    <s v="F3PCR56244"/>
    <s v="E"/>
    <s v=" "/>
    <d v="2020-09-12T00:00:00"/>
    <s v="GCS1162009"/>
    <s v=" "/>
    <s v="Image URL"/>
    <s v="470"/>
    <s v="WOFF"/>
    <s v="CAOCC"/>
    <s v=" "/>
    <s v=" "/>
  </r>
  <r>
    <x v="1"/>
    <x v="11"/>
    <x v="1"/>
    <x v="2"/>
    <s v="Uncollect Acct Elect-Write Off"/>
    <n v="-3316.11"/>
    <s v="USD"/>
    <s v="CS10236594"/>
    <x v="1"/>
    <s v=" "/>
    <s v="LSV"/>
    <s v="F3PCR56244"/>
    <s v="E"/>
    <s v=" "/>
    <d v="2020-10-14T00:00:00"/>
    <s v="GCS1182010"/>
    <s v=" "/>
    <s v="Image URL"/>
    <s v="470"/>
    <s v="WOFF"/>
    <s v="CAOCC"/>
    <s v=" "/>
    <s v=" "/>
  </r>
  <r>
    <x v="1"/>
    <x v="11"/>
    <x v="1"/>
    <x v="2"/>
    <s v="Uncollect Acct Elect-Write Off"/>
    <n v="1295.0999999999999"/>
    <s v="USD"/>
    <s v="CS10238580"/>
    <x v="1"/>
    <s v=" "/>
    <s v="LSV"/>
    <s v="F3PCR56244"/>
    <s v="E"/>
    <s v=" "/>
    <d v="2020-10-27T00:00:00"/>
    <s v="GCS1292010"/>
    <s v=" "/>
    <s v="Image URL"/>
    <s v="470"/>
    <s v="WOFF"/>
    <s v="CAOCC"/>
    <s v=" "/>
    <s v=" "/>
  </r>
  <r>
    <x v="1"/>
    <x v="11"/>
    <x v="1"/>
    <x v="2"/>
    <s v="Uncollect Acct Elect-Write Off"/>
    <n v="-1449.98"/>
    <s v="USD"/>
    <s v="CS10235974"/>
    <x v="1"/>
    <s v=" "/>
    <s v="LSV"/>
    <s v="F3PCR56244"/>
    <s v="E"/>
    <s v=" "/>
    <d v="2020-10-06T00:00:00"/>
    <s v="GCS1112010"/>
    <s v=" "/>
    <s v="Image URL"/>
    <s v="470"/>
    <s v="WOFF"/>
    <s v="CAOCC"/>
    <s v=" "/>
    <s v=" "/>
  </r>
  <r>
    <x v="1"/>
    <x v="11"/>
    <x v="1"/>
    <x v="2"/>
    <s v="Uncollect Acct Elect-Write Off"/>
    <n v="-1849.11"/>
    <s v="USD"/>
    <s v="CS10238005"/>
    <x v="1"/>
    <s v=" "/>
    <s v="LSV"/>
    <s v="F3PCR56244"/>
    <s v="E"/>
    <s v=" "/>
    <d v="2020-10-23T00:00:00"/>
    <s v="GCS1262010"/>
    <s v=" "/>
    <s v="Image URL"/>
    <s v="470"/>
    <s v="WOFF"/>
    <s v="CAOCC"/>
    <s v=" "/>
    <s v=" "/>
  </r>
  <r>
    <x v="1"/>
    <x v="11"/>
    <x v="1"/>
    <x v="2"/>
    <s v="Uncollect Acct Elect-Write Off"/>
    <n v="-657.06"/>
    <s v="USD"/>
    <s v="CS10235974"/>
    <x v="1"/>
    <s v=" "/>
    <s v="LSV"/>
    <s v="F3PCR56244"/>
    <s v="E"/>
    <s v=" "/>
    <d v="2020-10-08T00:00:00"/>
    <s v="GCS1132010"/>
    <s v=" "/>
    <s v="Image URL"/>
    <s v="470"/>
    <s v="WOFF"/>
    <s v="CAOCC"/>
    <s v=" "/>
    <s v=" "/>
  </r>
  <r>
    <x v="1"/>
    <x v="11"/>
    <x v="1"/>
    <x v="2"/>
    <s v="Uncollect Acct Elect-Write Off"/>
    <n v="-2257.5300000000002"/>
    <s v="USD"/>
    <s v="CS10235974"/>
    <x v="1"/>
    <s v=" "/>
    <s v="LSV"/>
    <s v="F3PCR56244"/>
    <s v="E"/>
    <s v=" "/>
    <d v="2020-10-05T00:00:00"/>
    <s v="GCS1102010"/>
    <s v=" "/>
    <s v="Image URL"/>
    <s v="470"/>
    <s v="WOFF"/>
    <s v="CAOCC"/>
    <s v=" "/>
    <s v=" "/>
  </r>
  <r>
    <x v="1"/>
    <x v="5"/>
    <x v="1"/>
    <x v="2"/>
    <s v="Uncollect Acct Elect-Write Off"/>
    <n v="-23.59"/>
    <s v="USD"/>
    <s v="CS10242999"/>
    <x v="1"/>
    <s v=" "/>
    <s v="LSV"/>
    <s v="F3PCR56244"/>
    <s v="E"/>
    <s v=" "/>
    <d v="2020-11-15T00:00:00"/>
    <s v="GCS1182011"/>
    <s v=" "/>
    <s v="Image URL"/>
    <s v="470"/>
    <s v="WOFF"/>
    <s v="CAOCC"/>
    <s v=" "/>
    <s v=" "/>
  </r>
  <r>
    <x v="1"/>
    <x v="5"/>
    <x v="1"/>
    <x v="2"/>
    <s v="Uncollect Acct Elect-Write Off"/>
    <n v="-2250.48"/>
    <s v="USD"/>
    <s v="CS10244764"/>
    <x v="1"/>
    <s v=" "/>
    <s v="LSV"/>
    <s v="F3PCR56244"/>
    <s v="E"/>
    <s v=" "/>
    <d v="2020-11-25T00:00:00"/>
    <s v="GCS1272011"/>
    <s v=" "/>
    <s v="Image URL"/>
    <s v="470"/>
    <s v="WOFF"/>
    <s v="CAOCC"/>
    <s v=" "/>
    <s v=" "/>
  </r>
  <r>
    <x v="1"/>
    <x v="5"/>
    <x v="1"/>
    <x v="2"/>
    <s v="Uncollect Acct Elect-Write Off"/>
    <n v="-977.47"/>
    <s v="USD"/>
    <s v="CS10245127"/>
    <x v="1"/>
    <s v=" "/>
    <s v="LSV"/>
    <s v="F3PCR56244"/>
    <s v="E"/>
    <s v=" "/>
    <d v="2020-11-27T00:00:00"/>
    <s v="GCS1282011"/>
    <s v=" "/>
    <s v="Image URL"/>
    <s v="470"/>
    <s v="WOFF"/>
    <s v="CAOCC"/>
    <s v=" "/>
    <s v=" "/>
  </r>
  <r>
    <x v="1"/>
    <x v="5"/>
    <x v="1"/>
    <x v="2"/>
    <s v="Uncollect Acct Elect-Write Off"/>
    <n v="-2754.9"/>
    <s v="USD"/>
    <s v="CS10244357"/>
    <x v="1"/>
    <s v=" "/>
    <s v="LSV"/>
    <s v="F3PCR56244"/>
    <s v="E"/>
    <s v=" "/>
    <d v="2020-11-23T00:00:00"/>
    <s v="GCS1252011"/>
    <s v=" "/>
    <s v="Image URL"/>
    <s v="470"/>
    <s v="WOFF"/>
    <s v="CAOCC"/>
    <s v=" "/>
    <s v=" "/>
  </r>
  <r>
    <x v="1"/>
    <x v="1"/>
    <x v="1"/>
    <x v="2"/>
    <s v="Uncollect Acct Elect-Write Off"/>
    <n v="-1628.23"/>
    <s v="USD"/>
    <s v="CS10248605"/>
    <x v="1"/>
    <s v=" "/>
    <s v="LSV"/>
    <s v="F3PCR56244"/>
    <s v="E"/>
    <s v=" "/>
    <d v="2020-12-09T00:00:00"/>
    <s v="GCS1132012"/>
    <s v=" "/>
    <s v="Image URL"/>
    <s v="470"/>
    <s v="WOFF"/>
    <s v="CAOCC"/>
    <s v=" "/>
    <s v=" "/>
  </r>
  <r>
    <x v="1"/>
    <x v="1"/>
    <x v="1"/>
    <x v="2"/>
    <s v="Uncollect Acct Elect-Write Off"/>
    <n v="-1538.26"/>
    <s v="USD"/>
    <s v="CS10249299"/>
    <x v="1"/>
    <s v=" "/>
    <s v="LSV"/>
    <s v="F3PCR56244"/>
    <s v="E"/>
    <s v=" "/>
    <d v="2020-12-14T00:00:00"/>
    <s v="GCS1172012"/>
    <s v=" "/>
    <s v="Image URL"/>
    <s v="470"/>
    <s v="WOFF"/>
    <s v="CAOCC"/>
    <s v=" "/>
    <s v=" "/>
  </r>
  <r>
    <x v="1"/>
    <x v="1"/>
    <x v="1"/>
    <x v="2"/>
    <s v="Uncollect Acct Elect-Write Off"/>
    <n v="-2014.4"/>
    <s v="USD"/>
    <s v="CS10248962"/>
    <x v="1"/>
    <s v=" "/>
    <s v="LSV"/>
    <s v="F3PCR56244"/>
    <s v="E"/>
    <s v=" "/>
    <d v="2020-12-11T00:00:00"/>
    <s v="GCS1152012"/>
    <s v=" "/>
    <s v="Image URL"/>
    <s v="470"/>
    <s v="WOFF"/>
    <s v="CAOCC"/>
    <s v=" "/>
    <s v=" "/>
  </r>
  <r>
    <x v="0"/>
    <x v="6"/>
    <x v="1"/>
    <x v="2"/>
    <s v="Uncollect Acct Elect-Write Off"/>
    <n v="-2145.9"/>
    <s v="USD"/>
    <s v="CS10256461"/>
    <x v="1"/>
    <s v=" "/>
    <s v="LSV"/>
    <s v="F3PCR56244"/>
    <s v="E"/>
    <s v=" "/>
    <d v="2021-01-13T00:00:00"/>
    <s v="GCS1112101"/>
    <s v=" "/>
    <s v="Image URL"/>
    <s v="470"/>
    <s v="WOFF"/>
    <s v="CAOCC"/>
    <s v=" "/>
    <s v=" "/>
  </r>
  <r>
    <x v="0"/>
    <x v="6"/>
    <x v="1"/>
    <x v="0"/>
    <s v="Acc Prov For Uncollect Acc"/>
    <n v="574.74"/>
    <s v="USD"/>
    <s v="CS10258067"/>
    <x v="1"/>
    <s v=" "/>
    <s v="LSV"/>
    <s v="F3PCR56244"/>
    <s v="E"/>
    <s v=" "/>
    <d v="2021-01-28T00:00:00"/>
    <s v="GCS1242101"/>
    <s v=" "/>
    <s v="Image URL"/>
    <s v="470"/>
    <s v="WOFF"/>
    <s v="CAOCC"/>
    <s v=" "/>
    <s v=" "/>
  </r>
  <r>
    <x v="0"/>
    <x v="6"/>
    <x v="1"/>
    <x v="2"/>
    <s v="Uncollect Acct Elect-Write Off"/>
    <n v="-1.01"/>
    <s v="USD"/>
    <s v="CS10256461"/>
    <x v="1"/>
    <s v=" "/>
    <s v="LSV"/>
    <s v="F3PCR56244"/>
    <s v="E"/>
    <s v=" "/>
    <d v="2021-01-01T00:00:00"/>
    <s v="GCS1022101"/>
    <s v=" "/>
    <s v="Image URL"/>
    <s v="470"/>
    <s v="WOFF"/>
    <s v="CAOCC"/>
    <s v=" "/>
    <s v=" "/>
  </r>
  <r>
    <x v="0"/>
    <x v="6"/>
    <x v="1"/>
    <x v="2"/>
    <s v="Uncollect Acct Elect-Write Off"/>
    <n v="-225.33"/>
    <s v="USD"/>
    <s v="CS10258642"/>
    <x v="1"/>
    <s v=" "/>
    <s v="LSV"/>
    <s v="F3PCR56244"/>
    <s v="E"/>
    <s v=" "/>
    <d v="2021-01-30T00:00:00"/>
    <s v="GCS1262101"/>
    <s v=" "/>
    <s v="Image URL"/>
    <s v="470"/>
    <s v="WOFF"/>
    <s v="CAOCC"/>
    <s v=" "/>
    <s v=" "/>
  </r>
  <r>
    <x v="0"/>
    <x v="3"/>
    <x v="1"/>
    <x v="2"/>
    <s v="Uncollect Acct Elect-Write Off"/>
    <n v="-727.82"/>
    <s v="USD"/>
    <s v="CS10260897"/>
    <x v="1"/>
    <s v=" "/>
    <s v="LSV"/>
    <s v="F3PCR56244"/>
    <s v="E"/>
    <s v=" "/>
    <d v="2021-02-06T00:00:00"/>
    <s v="GCS1102102"/>
    <s v=" "/>
    <s v="Image URL"/>
    <s v="470"/>
    <s v="WOFF"/>
    <s v="CAOCC"/>
    <s v=" "/>
    <s v=" "/>
  </r>
  <r>
    <x v="0"/>
    <x v="3"/>
    <x v="1"/>
    <x v="2"/>
    <s v="Uncollect Acct Elect-Write Off"/>
    <n v="-1563.29"/>
    <s v="USD"/>
    <s v="CS10262478"/>
    <x v="1"/>
    <s v=" "/>
    <s v="LSV"/>
    <s v="F3PCR56244"/>
    <s v="E"/>
    <s v=" "/>
    <d v="2021-02-18T00:00:00"/>
    <s v="GCS1202102"/>
    <s v=" "/>
    <s v="Image URL"/>
    <s v="470"/>
    <s v="WOFF"/>
    <s v="CAOCC"/>
    <s v=" "/>
    <s v=" "/>
  </r>
  <r>
    <x v="0"/>
    <x v="3"/>
    <x v="1"/>
    <x v="2"/>
    <s v="Uncollect Acct Elect-Write Off"/>
    <n v="-1032.33"/>
    <s v="USD"/>
    <s v="CS10264242"/>
    <x v="1"/>
    <s v=" "/>
    <s v="LSV"/>
    <s v="F3PCR56244"/>
    <s v="E"/>
    <s v=" "/>
    <d v="2021-02-27T00:00:00"/>
    <s v="GCS1282102"/>
    <s v=" "/>
    <s v="Image URL"/>
    <s v="470"/>
    <s v="WOFF"/>
    <s v="CAOCC"/>
    <s v=" "/>
    <s v=" "/>
  </r>
  <r>
    <x v="0"/>
    <x v="3"/>
    <x v="1"/>
    <x v="0"/>
    <s v="Acc Prov For Uncollect Acc"/>
    <n v="-203.61"/>
    <s v="USD"/>
    <s v="CS10261450"/>
    <x v="1"/>
    <s v=" "/>
    <s v="LSV"/>
    <s v="F3PCR56244"/>
    <s v="E"/>
    <s v=" "/>
    <d v="2021-02-10T00:00:00"/>
    <s v="GCS1132102"/>
    <s v=" "/>
    <s v="Image URL"/>
    <s v="470"/>
    <s v="WOFF"/>
    <s v="CAOCC"/>
    <s v=" "/>
    <s v=" "/>
  </r>
  <r>
    <x v="0"/>
    <x v="3"/>
    <x v="1"/>
    <x v="0"/>
    <s v="Acc Prov For Uncollect Acc"/>
    <n v="-74.86"/>
    <s v="USD"/>
    <s v="CS10262265"/>
    <x v="1"/>
    <s v=" "/>
    <s v="LSV"/>
    <s v="F3PCR56244"/>
    <s v="E"/>
    <s v=" "/>
    <d v="2021-02-17T00:00:00"/>
    <s v="GCS1192102"/>
    <s v=" "/>
    <s v="Image URL"/>
    <s v="470"/>
    <s v="WOFF"/>
    <s v="CAOCC"/>
    <s v=" "/>
    <s v=" "/>
  </r>
  <r>
    <x v="0"/>
    <x v="3"/>
    <x v="1"/>
    <x v="0"/>
    <s v="Acc Prov For Uncollect Acc"/>
    <n v="307.42"/>
    <s v="USD"/>
    <s v="CS10260869"/>
    <x v="1"/>
    <s v=" "/>
    <s v="LSV"/>
    <s v="F3PCR56244"/>
    <s v="E"/>
    <s v=" "/>
    <d v="2021-02-01T00:00:00"/>
    <s v="GCS1052102"/>
    <s v=" "/>
    <s v="Image URL"/>
    <s v="470"/>
    <s v="WOFF"/>
    <s v="CAOCC"/>
    <s v=" "/>
    <s v=" "/>
  </r>
  <r>
    <x v="0"/>
    <x v="3"/>
    <x v="1"/>
    <x v="2"/>
    <s v="Uncollect Acct Elect-Write Off"/>
    <n v="-306.58999999999997"/>
    <s v="USD"/>
    <s v="CS10262590"/>
    <x v="1"/>
    <s v=" "/>
    <s v="LSV"/>
    <s v="F3PCR56244"/>
    <s v="E"/>
    <s v=" "/>
    <d v="2021-02-20T00:00:00"/>
    <s v="GCS1222102"/>
    <s v=" "/>
    <s v="Image URL"/>
    <s v="470"/>
    <s v="WOFF"/>
    <s v="CAOCC"/>
    <s v=" "/>
    <s v=" "/>
  </r>
  <r>
    <x v="0"/>
    <x v="3"/>
    <x v="1"/>
    <x v="2"/>
    <s v="Uncollect Acct Elect-Write Off"/>
    <n v="-2687.75"/>
    <s v="USD"/>
    <s v="CS10261288"/>
    <x v="1"/>
    <s v=" "/>
    <s v="LSV"/>
    <s v="F3PCR56244"/>
    <s v="E"/>
    <s v=" "/>
    <d v="2021-02-09T00:00:00"/>
    <s v="GCS1122102"/>
    <s v=" "/>
    <s v="Image URL"/>
    <s v="470"/>
    <s v="WOFF"/>
    <s v="CAOCC"/>
    <s v=" "/>
    <s v=" "/>
  </r>
  <r>
    <x v="0"/>
    <x v="3"/>
    <x v="1"/>
    <x v="2"/>
    <s v="Uncollect Acct Elect-Write Off"/>
    <n v="-1420.31"/>
    <s v="USD"/>
    <s v="CS10261450"/>
    <x v="1"/>
    <s v=" "/>
    <s v="LSV"/>
    <s v="F3PCR56244"/>
    <s v="E"/>
    <s v=" "/>
    <d v="2021-02-10T00:00:00"/>
    <s v="GCS1132102"/>
    <s v=" "/>
    <s v="Image URL"/>
    <s v="470"/>
    <s v="WOFF"/>
    <s v="CAOCC"/>
    <s v=" "/>
    <s v=" "/>
  </r>
  <r>
    <x v="0"/>
    <x v="3"/>
    <x v="1"/>
    <x v="2"/>
    <s v="Uncollect Acct Elect-Write Off"/>
    <n v="-967.38"/>
    <s v="USD"/>
    <s v="CS10262879"/>
    <x v="1"/>
    <s v=" "/>
    <s v="LSV"/>
    <s v="F3PCR56244"/>
    <s v="E"/>
    <s v=" "/>
    <d v="2021-02-22T00:00:00"/>
    <s v="GCS1232102"/>
    <s v=" "/>
    <s v="Image URL"/>
    <s v="470"/>
    <s v="WOFF"/>
    <s v="CAOCC"/>
    <s v=" "/>
    <s v=" "/>
  </r>
  <r>
    <x v="0"/>
    <x v="3"/>
    <x v="1"/>
    <x v="2"/>
    <s v="Uncollect Acct Elect-Write Off"/>
    <n v="-2488.12"/>
    <s v="USD"/>
    <s v="CS10263801"/>
    <x v="1"/>
    <s v=" "/>
    <s v="LSV"/>
    <s v="F3PCR56244"/>
    <s v="E"/>
    <s v=" "/>
    <d v="2021-02-25T00:00:00"/>
    <s v="GCS1262102"/>
    <s v=" "/>
    <s v="Image URL"/>
    <s v="470"/>
    <s v="WOFF"/>
    <s v="CAOCC"/>
    <s v=" "/>
    <s v=" "/>
  </r>
  <r>
    <x v="0"/>
    <x v="2"/>
    <x v="1"/>
    <x v="2"/>
    <s v="Uncollect Acct Elect-Write Off"/>
    <n v="-5689.63"/>
    <s v="USD"/>
    <s v="CS10266396"/>
    <x v="1"/>
    <s v=" "/>
    <s v="LSV"/>
    <s v="F3PCR56244"/>
    <s v="E"/>
    <s v=" "/>
    <d v="2021-03-02T00:00:00"/>
    <s v="GCS1042103"/>
    <s v=" "/>
    <s v="Image URL"/>
    <s v="470"/>
    <s v="WOFF"/>
    <s v="CAOCC"/>
    <s v=" "/>
    <s v=" "/>
  </r>
  <r>
    <x v="0"/>
    <x v="2"/>
    <x v="1"/>
    <x v="2"/>
    <s v="Uncollect Acct Elect-Write Off"/>
    <n v="-3704.52"/>
    <s v="USD"/>
    <s v="CS10267830"/>
    <x v="1"/>
    <s v=" "/>
    <s v="LSV"/>
    <s v="F3PCR56244"/>
    <s v="E"/>
    <s v=" "/>
    <d v="2021-03-16T00:00:00"/>
    <s v="GCS1162103"/>
    <s v=" "/>
    <s v="Image URL"/>
    <s v="470"/>
    <s v="WOFF"/>
    <s v="CAOCC"/>
    <s v=" "/>
    <s v=" "/>
  </r>
  <r>
    <x v="0"/>
    <x v="2"/>
    <x v="1"/>
    <x v="2"/>
    <s v="Uncollect Acct Elect-Write Off"/>
    <n v="-4515.92"/>
    <s v="USD"/>
    <s v="CS10267010"/>
    <x v="1"/>
    <s v=" "/>
    <s v="LSV"/>
    <s v="F3PCR56244"/>
    <s v="E"/>
    <s v=" "/>
    <d v="2021-03-10T00:00:00"/>
    <s v="GCS1112103"/>
    <s v=" "/>
    <s v="Image URL"/>
    <s v="470"/>
    <s v="WOFF"/>
    <s v="CAOCC"/>
    <s v=" "/>
    <s v=" "/>
  </r>
  <r>
    <x v="0"/>
    <x v="2"/>
    <x v="1"/>
    <x v="2"/>
    <s v="Uncollect Acct Elect-Write Off"/>
    <n v="-5295.05"/>
    <s v="USD"/>
    <s v="CS10266396"/>
    <x v="1"/>
    <s v=" "/>
    <s v="LSV"/>
    <s v="F3PCR56244"/>
    <s v="E"/>
    <s v=" "/>
    <d v="2021-03-04T00:00:00"/>
    <s v="GCS1062103"/>
    <s v=" "/>
    <s v="Image URL"/>
    <s v="470"/>
    <s v="WOFF"/>
    <s v="CAOCC"/>
    <s v=" "/>
    <s v=" "/>
  </r>
  <r>
    <x v="0"/>
    <x v="2"/>
    <x v="1"/>
    <x v="2"/>
    <s v="Uncollect Acct Elect-Write Off"/>
    <n v="-4317.01"/>
    <s v="USD"/>
    <s v="CS10268452"/>
    <x v="1"/>
    <s v=" "/>
    <s v="LSV"/>
    <s v="F3PCR56244"/>
    <s v="E"/>
    <s v=" "/>
    <d v="2021-03-19T00:00:00"/>
    <s v="GCS1192103"/>
    <s v=" "/>
    <s v="Image URL"/>
    <s v="470"/>
    <s v="WOFF"/>
    <s v="CAOCC"/>
    <s v=" "/>
    <s v=" "/>
  </r>
  <r>
    <x v="0"/>
    <x v="2"/>
    <x v="1"/>
    <x v="0"/>
    <s v="Acc Prov For Uncollect Acc"/>
    <n v="216.82"/>
    <s v="USD"/>
    <s v="CS10268909"/>
    <x v="1"/>
    <s v=" "/>
    <s v="LSV"/>
    <s v="F3PCR56244"/>
    <s v="E"/>
    <s v=" "/>
    <d v="2021-03-23T00:00:00"/>
    <s v="GCS1222103"/>
    <s v=" "/>
    <s v="Image URL"/>
    <s v="470"/>
    <s v="WOFF"/>
    <s v="CAOCC"/>
    <s v=" "/>
    <s v=" "/>
  </r>
  <r>
    <x v="0"/>
    <x v="2"/>
    <x v="1"/>
    <x v="2"/>
    <s v="Uncollect Acct Elect-Write Off"/>
    <n v="-8149.35"/>
    <s v="USD"/>
    <s v="CS10270907"/>
    <x v="1"/>
    <s v=" "/>
    <s v="LSV"/>
    <s v="F3PCR56244"/>
    <s v="E"/>
    <s v=" "/>
    <d v="2021-03-31T00:00:00"/>
    <s v="GCS1292103"/>
    <s v=" "/>
    <s v="Image URL"/>
    <s v="470"/>
    <s v="WOFF"/>
    <s v="CAOCC"/>
    <s v=" "/>
    <s v=" "/>
  </r>
  <r>
    <x v="0"/>
    <x v="2"/>
    <x v="1"/>
    <x v="2"/>
    <s v="Uncollect Acct Elect-Write Off"/>
    <n v="-5342.18"/>
    <s v="USD"/>
    <s v="CS10269163"/>
    <x v="1"/>
    <s v=" "/>
    <s v="LSV"/>
    <s v="F3PCR56244"/>
    <s v="E"/>
    <s v=" "/>
    <d v="2021-03-24T00:00:00"/>
    <s v="GCS1232103"/>
    <s v=" "/>
    <s v="Image URL"/>
    <s v="470"/>
    <s v="WOFF"/>
    <s v="CAOCC"/>
    <s v=" "/>
    <s v=" "/>
  </r>
  <r>
    <x v="0"/>
    <x v="0"/>
    <x v="1"/>
    <x v="2"/>
    <s v="Uncollect Acct Elect-Write Off"/>
    <n v="-4704.2299999999996"/>
    <s v="USD"/>
    <s v="CS10273647"/>
    <x v="1"/>
    <s v=" "/>
    <s v="LSV"/>
    <s v="F3PCR56244"/>
    <s v="E"/>
    <s v=" "/>
    <d v="2021-04-05T00:00:00"/>
    <s v="GCS1062104"/>
    <s v=" "/>
    <s v="Image URL"/>
    <s v="470"/>
    <s v="WOFF"/>
    <s v="CAOCC"/>
    <s v=" "/>
    <s v=" "/>
  </r>
  <r>
    <x v="0"/>
    <x v="0"/>
    <x v="1"/>
    <x v="2"/>
    <s v="Uncollect Acct Elect-Write Off"/>
    <n v="-5141.71"/>
    <s v="USD"/>
    <s v="CS10273647"/>
    <x v="1"/>
    <s v=" "/>
    <s v="LSV"/>
    <s v="F3PCR56244"/>
    <s v="E"/>
    <s v=" "/>
    <d v="2021-04-01T00:00:00"/>
    <s v="GCS1032104"/>
    <s v=" "/>
    <s v="Image URL"/>
    <s v="470"/>
    <s v="WOFF"/>
    <s v="CAOCC"/>
    <s v=" "/>
    <s v=" "/>
  </r>
  <r>
    <x v="0"/>
    <x v="0"/>
    <x v="1"/>
    <x v="2"/>
    <s v="Uncollect Acct Elect-Write Off"/>
    <n v="-2383.48"/>
    <s v="USD"/>
    <s v="CS10276971"/>
    <x v="1"/>
    <s v=" "/>
    <s v="LSV"/>
    <s v="F3PCR56244"/>
    <s v="E"/>
    <s v=" "/>
    <d v="2021-04-29T00:00:00"/>
    <s v="GCS1272104"/>
    <s v=" "/>
    <s v="Image URL"/>
    <s v="470"/>
    <s v="WOFF"/>
    <s v="CAOCC"/>
    <s v=" "/>
    <s v=" "/>
  </r>
  <r>
    <x v="0"/>
    <x v="0"/>
    <x v="1"/>
    <x v="0"/>
    <s v="Acc Prov For Uncollect Acc"/>
    <n v="125.69"/>
    <s v="USD"/>
    <s v="CS10276971"/>
    <x v="1"/>
    <s v=" "/>
    <s v="LSV"/>
    <s v="F3PCR56244"/>
    <s v="E"/>
    <s v=" "/>
    <d v="2021-04-29T00:00:00"/>
    <s v="GCS1272104"/>
    <s v=" "/>
    <s v="Image URL"/>
    <s v="470"/>
    <s v="WOFF"/>
    <s v="CAOCC"/>
    <s v=" "/>
    <s v=" "/>
  </r>
  <r>
    <x v="0"/>
    <x v="0"/>
    <x v="1"/>
    <x v="0"/>
    <s v="Acc Prov For Uncollect Acc"/>
    <n v="-186.47"/>
    <s v="USD"/>
    <s v="CS10273647"/>
    <x v="1"/>
    <s v=" "/>
    <s v="LSV"/>
    <s v="F3PCR56244"/>
    <s v="E"/>
    <s v=" "/>
    <d v="2021-04-06T00:00:00"/>
    <s v="GCS1072104"/>
    <s v=" "/>
    <s v="Image URL"/>
    <s v="470"/>
    <s v="WOFF"/>
    <s v="CAOCC"/>
    <s v=" "/>
    <s v=" "/>
  </r>
  <r>
    <x v="0"/>
    <x v="0"/>
    <x v="1"/>
    <x v="0"/>
    <s v="Acc Prov For Uncollect Acc"/>
    <n v="-664.1"/>
    <s v="USD"/>
    <s v="CS10273647"/>
    <x v="1"/>
    <s v=" "/>
    <s v="LSV"/>
    <s v="F3PCR56244"/>
    <s v="E"/>
    <s v=" "/>
    <d v="2021-04-01T00:00:00"/>
    <s v="GCS1032104"/>
    <s v=" "/>
    <s v="Image URL"/>
    <s v="470"/>
    <s v="WOFF"/>
    <s v="CAOCC"/>
    <s v=" "/>
    <s v=" "/>
  </r>
  <r>
    <x v="0"/>
    <x v="0"/>
    <x v="1"/>
    <x v="0"/>
    <s v="Acc Prov For Uncollect Acc"/>
    <n v="2345.35"/>
    <s v="USD"/>
    <s v="CS10274231"/>
    <x v="1"/>
    <s v=" "/>
    <s v="LSV"/>
    <s v="F3PCR56244"/>
    <s v="E"/>
    <s v=" "/>
    <d v="2021-04-13T00:00:00"/>
    <s v="GCS1132104"/>
    <s v=" "/>
    <s v="Image URL"/>
    <s v="470"/>
    <s v="WOFF"/>
    <s v="CAOCC"/>
    <s v=" "/>
    <s v=" "/>
  </r>
  <r>
    <x v="0"/>
    <x v="0"/>
    <x v="1"/>
    <x v="2"/>
    <s v="Uncollect Acct Elect-Write Off"/>
    <n v="-4582.0600000000004"/>
    <s v="USD"/>
    <s v="CS10276488"/>
    <x v="1"/>
    <s v=" "/>
    <s v="LSV"/>
    <s v="F3PCR56244"/>
    <s v="E"/>
    <s v=" "/>
    <d v="2021-04-28T00:00:00"/>
    <s v="GCS1262104"/>
    <s v=" "/>
    <s v="Image URL"/>
    <s v="470"/>
    <s v="WOFF"/>
    <s v="CAOCC"/>
    <s v=" "/>
    <s v=" "/>
  </r>
  <r>
    <x v="0"/>
    <x v="0"/>
    <x v="1"/>
    <x v="2"/>
    <s v="Uncollect Acct Elect-Write Off"/>
    <n v="-407.05"/>
    <s v="USD"/>
    <s v="CS10274776"/>
    <x v="1"/>
    <s v=" "/>
    <s v="LSV"/>
    <s v="F3PCR56244"/>
    <s v="E"/>
    <s v=" "/>
    <d v="2021-04-17T00:00:00"/>
    <s v="GCS1172104"/>
    <s v=" "/>
    <s v="Image URL"/>
    <s v="470"/>
    <s v="WOFF"/>
    <s v="CAOCC"/>
    <s v=" "/>
    <s v=" "/>
  </r>
  <r>
    <x v="0"/>
    <x v="7"/>
    <x v="1"/>
    <x v="0"/>
    <s v="Acc Prov For Uncollect Acc"/>
    <n v="1611651.59"/>
    <s v="USD"/>
    <s v="CS10281017"/>
    <x v="1"/>
    <s v=" "/>
    <s v="BRO"/>
    <s v="F3PCR56244"/>
    <s v="E"/>
    <s v=" "/>
    <d v="2021-05-17T00:00:00"/>
    <s v="GCS1162105"/>
    <s v=" "/>
    <s v="Image URL"/>
    <s v="470"/>
    <s v="WOFF"/>
    <s v="CAOCC"/>
    <s v=" "/>
    <s v=" "/>
  </r>
  <r>
    <x v="0"/>
    <x v="7"/>
    <x v="1"/>
    <x v="2"/>
    <s v="Uncollect Acct Elect-Write Off"/>
    <n v="-2281.75"/>
    <s v="USD"/>
    <s v="CS10282252"/>
    <x v="1"/>
    <s v=" "/>
    <s v="BRO"/>
    <s v="F3PCR56244"/>
    <s v="E"/>
    <s v=" "/>
    <d v="2021-05-25T00:00:00"/>
    <s v="GCS1232105"/>
    <s v=" "/>
    <s v="Image URL"/>
    <s v="470"/>
    <s v="WOFF"/>
    <s v="CAOCC"/>
    <s v=" "/>
    <s v=" "/>
  </r>
  <r>
    <x v="0"/>
    <x v="7"/>
    <x v="1"/>
    <x v="0"/>
    <s v="Acc Prov For Uncollect Acc"/>
    <n v="35544.47"/>
    <s v="USD"/>
    <s v="CS10281417"/>
    <x v="1"/>
    <s v=" "/>
    <s v="LSV"/>
    <s v="F3PCR56244"/>
    <s v="E"/>
    <s v=" "/>
    <d v="2021-05-19T00:00:00"/>
    <s v="GCS1182105"/>
    <s v=" "/>
    <s v="Image URL"/>
    <s v="470"/>
    <s v="WOFF"/>
    <s v="CAOCC"/>
    <s v=" "/>
    <s v=" "/>
  </r>
  <r>
    <x v="0"/>
    <x v="7"/>
    <x v="1"/>
    <x v="0"/>
    <s v="Acc Prov For Uncollect Acc"/>
    <n v="-233.98"/>
    <s v="USD"/>
    <s v="CS10280752"/>
    <x v="1"/>
    <s v=" "/>
    <s v="LSV"/>
    <s v="F3PCR56244"/>
    <s v="E"/>
    <s v=" "/>
    <d v="2021-05-15T00:00:00"/>
    <s v="GCS1152105"/>
    <s v=" "/>
    <s v="Image URL"/>
    <s v="470"/>
    <s v="WOFF"/>
    <s v="CAOCC"/>
    <s v=" "/>
    <s v=" "/>
  </r>
  <r>
    <x v="0"/>
    <x v="7"/>
    <x v="1"/>
    <x v="0"/>
    <s v="Acc Prov For Uncollect Acc"/>
    <n v="23642.63"/>
    <s v="USD"/>
    <s v="CS10281813"/>
    <x v="1"/>
    <s v=" "/>
    <s v="LSV"/>
    <s v="F3PCR56244"/>
    <s v="E"/>
    <s v=" "/>
    <d v="2021-05-21T00:00:00"/>
    <s v="GCS1202105"/>
    <s v=" "/>
    <s v="Image URL"/>
    <s v="470"/>
    <s v="WOFF"/>
    <s v="CAOCC"/>
    <s v=" "/>
    <s v=" "/>
  </r>
  <r>
    <x v="0"/>
    <x v="7"/>
    <x v="1"/>
    <x v="0"/>
    <s v="Acc Prov For Uncollect Acc"/>
    <n v="18908.25"/>
    <s v="USD"/>
    <s v="CS10281222"/>
    <x v="1"/>
    <s v=" "/>
    <s v="LSV"/>
    <s v="F3PCR56244"/>
    <s v="E"/>
    <s v=" "/>
    <d v="2021-05-18T00:00:00"/>
    <s v="GCS1172105"/>
    <s v=" "/>
    <s v="Image URL"/>
    <s v="470"/>
    <s v="WOFF"/>
    <s v="CAOCC"/>
    <s v=" "/>
    <s v=" "/>
  </r>
  <r>
    <x v="0"/>
    <x v="7"/>
    <x v="1"/>
    <x v="2"/>
    <s v="Uncollect Acct Elect-Write Off"/>
    <n v="-2308.4299999999998"/>
    <s v="USD"/>
    <s v="CS10280510"/>
    <x v="1"/>
    <s v=" "/>
    <s v="LSV"/>
    <s v="F3PCR56244"/>
    <s v="E"/>
    <s v=" "/>
    <d v="2021-05-13T00:00:00"/>
    <s v="GCS1132105"/>
    <s v=" "/>
    <s v="Image URL"/>
    <s v="470"/>
    <s v="WOFF"/>
    <s v="CAOCC"/>
    <s v=" "/>
    <s v=" "/>
  </r>
  <r>
    <x v="0"/>
    <x v="7"/>
    <x v="1"/>
    <x v="2"/>
    <s v="Uncollect Acct Elect-Write Off"/>
    <n v="-3884.5"/>
    <s v="USD"/>
    <s v="CS10282004"/>
    <x v="1"/>
    <s v=" "/>
    <s v="LSV"/>
    <s v="F3PCR56244"/>
    <s v="E"/>
    <s v=" "/>
    <d v="2021-05-24T00:00:00"/>
    <s v="GCS1222105"/>
    <s v=" "/>
    <s v="Image URL"/>
    <s v="470"/>
    <s v="WOFF"/>
    <s v="CAOCC"/>
    <s v=" "/>
    <s v=" "/>
  </r>
  <r>
    <x v="0"/>
    <x v="7"/>
    <x v="1"/>
    <x v="0"/>
    <s v="Acc Prov For Uncollect Acc"/>
    <n v="29728.33"/>
    <s v="USD"/>
    <s v="CS10282786"/>
    <x v="1"/>
    <s v=" "/>
    <s v="LSV"/>
    <s v="F3PCR56244"/>
    <s v="E"/>
    <s v=" "/>
    <d v="2021-05-27T00:00:00"/>
    <s v="GCS1252105"/>
    <s v=" "/>
    <s v="Image URL"/>
    <s v="470"/>
    <s v="WOFF"/>
    <s v="CAOCC"/>
    <s v=" "/>
    <s v=" "/>
  </r>
  <r>
    <x v="0"/>
    <x v="7"/>
    <x v="1"/>
    <x v="0"/>
    <s v="Acc Prov For Uncollect Acc"/>
    <n v="-1667.8"/>
    <s v="USD"/>
    <s v="CS10280752"/>
    <x v="1"/>
    <s v=" "/>
    <s v="LSV"/>
    <s v="F3PCR56244"/>
    <s v="E"/>
    <s v=" "/>
    <d v="2021-05-14T00:00:00"/>
    <s v="GCS1142105"/>
    <s v=" "/>
    <s v="Image URL"/>
    <s v="470"/>
    <s v="WOFF"/>
    <s v="CAOCC"/>
    <s v=" "/>
    <s v=" "/>
  </r>
  <r>
    <x v="0"/>
    <x v="7"/>
    <x v="1"/>
    <x v="0"/>
    <s v="Acc Prov For Uncollect Acc"/>
    <n v="-60.05"/>
    <s v="USD"/>
    <s v="CS10279788"/>
    <x v="1"/>
    <s v=" "/>
    <s v="LSV"/>
    <s v="F3PCR56244"/>
    <s v="E"/>
    <s v=" "/>
    <d v="2021-05-06T00:00:00"/>
    <s v="GCS1072105"/>
    <s v=" "/>
    <s v="Image URL"/>
    <s v="470"/>
    <s v="WOFF"/>
    <s v="CAOCC"/>
    <s v=" "/>
    <s v=" "/>
  </r>
  <r>
    <x v="0"/>
    <x v="7"/>
    <x v="1"/>
    <x v="2"/>
    <s v="Uncollect Acct Elect-Write Off"/>
    <n v="-332.37"/>
    <s v="USD"/>
    <s v="CS10279788"/>
    <x v="1"/>
    <s v=" "/>
    <s v="BRO"/>
    <s v="F3PCR56244"/>
    <s v="G"/>
    <s v=" "/>
    <d v="2021-05-05T00:00:00"/>
    <s v="GCS1062105"/>
    <s v=" "/>
    <s v="Image URL"/>
    <s v="470"/>
    <s v="WOFF"/>
    <s v="CAOCC"/>
    <s v=" "/>
    <s v=" "/>
  </r>
  <r>
    <x v="0"/>
    <x v="7"/>
    <x v="1"/>
    <x v="0"/>
    <s v="Acc Prov For Uncollect Acc"/>
    <n v="737.47"/>
    <s v="USD"/>
    <s v="CS10281813"/>
    <x v="1"/>
    <s v=" "/>
    <s v="BRO"/>
    <s v="F3PCR56244"/>
    <s v="G"/>
    <s v=" "/>
    <d v="2021-05-21T00:00:00"/>
    <s v="GCS1202105"/>
    <s v=" "/>
    <s v="Image URL"/>
    <s v="470"/>
    <s v="WOFF"/>
    <s v="CAOCC"/>
    <s v=" "/>
    <s v=" "/>
  </r>
  <r>
    <x v="0"/>
    <x v="7"/>
    <x v="1"/>
    <x v="2"/>
    <s v="Uncollect Acct Elect-Write Off"/>
    <n v="-45.63"/>
    <s v="USD"/>
    <s v="CS10282004"/>
    <x v="1"/>
    <s v=" "/>
    <s v="BRO"/>
    <s v="F3PCR56244"/>
    <s v="G"/>
    <s v=" "/>
    <d v="2021-05-24T00:00:00"/>
    <s v="GCS1222105"/>
    <s v=" "/>
    <s v="Image URL"/>
    <s v="470"/>
    <s v="WOFF"/>
    <s v="CAOCC"/>
    <s v=" "/>
    <s v=" "/>
  </r>
  <r>
    <x v="0"/>
    <x v="7"/>
    <x v="1"/>
    <x v="0"/>
    <s v="Acc Prov For Uncollect Acc"/>
    <n v="-79.63"/>
    <s v="USD"/>
    <s v="CS10279788"/>
    <x v="1"/>
    <s v=" "/>
    <s v="BRO"/>
    <s v="F3PCR56244"/>
    <s v="G"/>
    <s v=" "/>
    <d v="2021-05-06T00:00:00"/>
    <s v="GCS1072105"/>
    <s v=" "/>
    <s v="Image URL"/>
    <s v="470"/>
    <s v="WOFF"/>
    <s v="CAOCC"/>
    <s v=" "/>
    <s v=" "/>
  </r>
  <r>
    <x v="0"/>
    <x v="7"/>
    <x v="1"/>
    <x v="0"/>
    <s v="Acc Prov For Uncollect Acc"/>
    <n v="1617.99"/>
    <s v="USD"/>
    <s v="CS10282004"/>
    <x v="1"/>
    <s v=" "/>
    <s v="BRO"/>
    <s v="F3PCR56244"/>
    <s v="G"/>
    <s v=" "/>
    <d v="2021-05-24T00:00:00"/>
    <s v="GCS1222105"/>
    <s v=" "/>
    <s v="Image URL"/>
    <s v="470"/>
    <s v="WOFF"/>
    <s v="CAOCC"/>
    <s v=" "/>
    <s v=" "/>
  </r>
  <r>
    <x v="0"/>
    <x v="7"/>
    <x v="1"/>
    <x v="0"/>
    <s v="Acc Prov For Uncollect Acc"/>
    <n v="35.61"/>
    <s v="USD"/>
    <s v="CS10282786"/>
    <x v="1"/>
    <s v=" "/>
    <s v="BRO"/>
    <s v="F3PCR56244"/>
    <s v="G"/>
    <s v=" "/>
    <d v="2021-05-27T00:00:00"/>
    <s v="GCS1252105"/>
    <s v=" "/>
    <s v="Image URL"/>
    <s v="470"/>
    <s v="WOFF"/>
    <s v="CAOCC"/>
    <s v=" "/>
    <s v=" "/>
  </r>
  <r>
    <x v="0"/>
    <x v="7"/>
    <x v="1"/>
    <x v="0"/>
    <s v="Acc Prov For Uncollect Acc"/>
    <n v="105.07"/>
    <s v="USD"/>
    <s v="CS10281417"/>
    <x v="1"/>
    <s v=" "/>
    <s v="LSV"/>
    <s v="F3PCR56244"/>
    <s v="G"/>
    <s v=" "/>
    <d v="2021-05-19T00:00:00"/>
    <s v="GCS1182105"/>
    <s v=" "/>
    <s v="Image URL"/>
    <s v="470"/>
    <s v="WOFF"/>
    <s v="CAOCC"/>
    <s v=" "/>
    <s v=" "/>
  </r>
  <r>
    <x v="0"/>
    <x v="7"/>
    <x v="1"/>
    <x v="2"/>
    <s v="Uncollect Acct Elect-Write Off"/>
    <n v="-172.57"/>
    <s v="USD"/>
    <s v="CS10281813"/>
    <x v="1"/>
    <s v=" "/>
    <s v="LSV"/>
    <s v="F3PCR56244"/>
    <s v="G"/>
    <s v=" "/>
    <d v="2021-05-21T00:00:00"/>
    <s v="GCS1202105"/>
    <s v=" "/>
    <s v="Image URL"/>
    <s v="470"/>
    <s v="WOFF"/>
    <s v="CAOCC"/>
    <s v=" "/>
    <s v=" "/>
  </r>
  <r>
    <x v="0"/>
    <x v="7"/>
    <x v="1"/>
    <x v="2"/>
    <s v="Uncollect Acct Elect-Write Off"/>
    <n v="-166.3"/>
    <s v="USD"/>
    <s v="CS10283298"/>
    <x v="1"/>
    <s v=" "/>
    <s v="LSV"/>
    <s v="F3PCR56244"/>
    <s v="G"/>
    <s v=" "/>
    <d v="2021-05-28T00:00:00"/>
    <s v="GCS1262105"/>
    <s v=" "/>
    <s v="Image URL"/>
    <s v="470"/>
    <s v="WOFF"/>
    <s v="CAOCC"/>
    <s v=" "/>
    <s v=" "/>
  </r>
  <r>
    <x v="0"/>
    <x v="7"/>
    <x v="1"/>
    <x v="0"/>
    <s v="Acc Prov For Uncollect Acc"/>
    <n v="159.49"/>
    <s v="USD"/>
    <s v="CS10280510"/>
    <x v="1"/>
    <s v=" "/>
    <s v="LSV"/>
    <s v="F3PCR56244"/>
    <s v="G"/>
    <s v=" "/>
    <d v="2021-05-13T00:00:00"/>
    <s v="GCS1132105"/>
    <s v=" "/>
    <s v="Image URL"/>
    <s v="470"/>
    <s v="WOFF"/>
    <s v="CAOCC"/>
    <s v=" "/>
    <s v=" "/>
  </r>
  <r>
    <x v="0"/>
    <x v="7"/>
    <x v="0"/>
    <x v="2"/>
    <s v="Uncollect Acct Elect-Write Off"/>
    <n v="-1963837.25"/>
    <s v="USD"/>
    <s v="ERD0284074"/>
    <x v="0"/>
    <s v="Uncollect Acct Elect-Write Off"/>
    <s v="ENT"/>
    <s v=" "/>
    <s v="E"/>
    <s v=" "/>
    <d v="2021-05-31T00:00:00"/>
    <s v=" "/>
    <s v=" "/>
    <s v="Image URL"/>
    <s v="901"/>
    <s v="RDRA"/>
    <s v="CAOCS"/>
    <s v=" "/>
    <s v=" "/>
  </r>
  <r>
    <x v="0"/>
    <x v="7"/>
    <x v="0"/>
    <x v="2"/>
    <s v="Uncollect Acct Elect-Write Off"/>
    <n v="-3943.21"/>
    <s v="USD"/>
    <s v="CS10282262"/>
    <x v="1"/>
    <s v=" "/>
    <s v="MT1"/>
    <s v="F3PCR56243"/>
    <s v="E"/>
    <s v=" "/>
    <d v="2021-05-25T00:00:00"/>
    <s v="NCS1232105"/>
    <s v=" "/>
    <s v="Image URL"/>
    <s v="470"/>
    <s v="WOFF"/>
    <s v="CAOCS"/>
    <s v=" "/>
    <s v=" "/>
  </r>
  <r>
    <x v="0"/>
    <x v="7"/>
    <x v="0"/>
    <x v="2"/>
    <s v="Uncollect Acct Elect-Write Off"/>
    <n v="-2730.46"/>
    <s v="USD"/>
    <s v="CS10280768"/>
    <x v="1"/>
    <s v=" "/>
    <s v="MT1"/>
    <s v="F3PCR56243"/>
    <s v="E"/>
    <s v=" "/>
    <d v="2021-05-14T00:00:00"/>
    <s v="NCS1142105"/>
    <s v=" "/>
    <s v="Image URL"/>
    <s v="470"/>
    <s v="WOFF"/>
    <s v="CAOCS"/>
    <s v=" "/>
    <s v=" "/>
  </r>
  <r>
    <x v="0"/>
    <x v="7"/>
    <x v="1"/>
    <x v="0"/>
    <s v="Acc Prov For Uncollect Acc"/>
    <n v="14037.96"/>
    <s v="USD"/>
    <s v="CS10281417"/>
    <x v="1"/>
    <s v=" "/>
    <s v="BRO"/>
    <s v=" "/>
    <s v="E"/>
    <s v=" "/>
    <d v="2021-05-19T00:00:00"/>
    <s v="LCS1182105"/>
    <s v=" "/>
    <s v="Image URL"/>
    <s v="470"/>
    <s v="WOFF"/>
    <s v="CAOCI"/>
    <s v=" "/>
    <s v=" "/>
  </r>
  <r>
    <x v="0"/>
    <x v="7"/>
    <x v="1"/>
    <x v="2"/>
    <s v="Uncollect Acct Elect-Write Off"/>
    <n v="-5215.72"/>
    <s v="USD"/>
    <s v="CS10279788"/>
    <x v="1"/>
    <s v=" "/>
    <s v="BRO"/>
    <s v=" "/>
    <s v="E"/>
    <s v=" "/>
    <d v="2021-05-06T00:00:00"/>
    <s v="LCS1072105"/>
    <s v=" "/>
    <s v="Image URL"/>
    <s v="470"/>
    <s v="WOFF"/>
    <s v="CAOCI"/>
    <s v=" "/>
    <s v=" "/>
  </r>
  <r>
    <x v="0"/>
    <x v="7"/>
    <x v="1"/>
    <x v="0"/>
    <s v="Acc Prov For Uncollect Acc"/>
    <n v="593.34"/>
    <s v="USD"/>
    <s v="CS10280327"/>
    <x v="1"/>
    <s v=" "/>
    <s v="BRO"/>
    <s v=" "/>
    <s v="E"/>
    <s v=" "/>
    <d v="2021-05-12T00:00:00"/>
    <s v="LCS1122105"/>
    <s v=" "/>
    <s v="Image URL"/>
    <s v="470"/>
    <s v="WOFF"/>
    <s v="CAOCI"/>
    <s v=" "/>
    <s v=" "/>
  </r>
  <r>
    <x v="0"/>
    <x v="7"/>
    <x v="1"/>
    <x v="0"/>
    <s v="Acc Prov For Uncollect Acc"/>
    <n v="-541.55999999999995"/>
    <s v="USD"/>
    <s v="CS10283698"/>
    <x v="1"/>
    <s v=" "/>
    <s v="BRO"/>
    <s v=" "/>
    <s v="E"/>
    <s v=" "/>
    <d v="2021-05-31T00:00:00"/>
    <s v="LCS1282105"/>
    <s v=" "/>
    <s v="Image URL"/>
    <s v="470"/>
    <s v="WOFF"/>
    <s v="CAOCI"/>
    <s v=" "/>
    <s v=" "/>
  </r>
  <r>
    <x v="0"/>
    <x v="7"/>
    <x v="1"/>
    <x v="0"/>
    <s v="Acc Prov For Uncollect Acc"/>
    <n v="12626.16"/>
    <s v="USD"/>
    <s v="CS10281222"/>
    <x v="1"/>
    <s v=" "/>
    <s v="BRO"/>
    <s v=" "/>
    <s v="E"/>
    <s v=" "/>
    <d v="2021-05-18T00:00:00"/>
    <s v="LCS1172105"/>
    <s v=" "/>
    <s v="Image URL"/>
    <s v="470"/>
    <s v="WOFF"/>
    <s v="CAOCI"/>
    <s v=" "/>
    <s v=" "/>
  </r>
  <r>
    <x v="0"/>
    <x v="7"/>
    <x v="1"/>
    <x v="0"/>
    <s v="Acc Prov For Uncollect Acc"/>
    <n v="-1648.96"/>
    <s v="USD"/>
    <s v="CS10280510"/>
    <x v="1"/>
    <s v=" "/>
    <s v="BRO"/>
    <s v=" "/>
    <s v="E"/>
    <s v=" "/>
    <d v="2021-05-13T00:00:00"/>
    <s v="LCS1132105"/>
    <s v=" "/>
    <s v="Image URL"/>
    <s v="470"/>
    <s v="WOFF"/>
    <s v="CAOCI"/>
    <s v=" "/>
    <s v=" "/>
  </r>
  <r>
    <x v="0"/>
    <x v="7"/>
    <x v="1"/>
    <x v="0"/>
    <s v="Acc Prov For Uncollect Acc"/>
    <n v="13410.38"/>
    <s v="USD"/>
    <s v="CS10282004"/>
    <x v="1"/>
    <s v=" "/>
    <s v="MT1"/>
    <s v=" "/>
    <s v="E"/>
    <s v=" "/>
    <d v="2021-05-24T00:00:00"/>
    <s v="LCS1222105"/>
    <s v=" "/>
    <s v="Image URL"/>
    <s v="470"/>
    <s v="WOFF"/>
    <s v="CAOCI"/>
    <s v=" "/>
    <s v=" "/>
  </r>
  <r>
    <x v="0"/>
    <x v="7"/>
    <x v="1"/>
    <x v="2"/>
    <s v="Uncollect Acct Elect-Write Off"/>
    <n v="-1823.93"/>
    <s v="USD"/>
    <s v="CS10281222"/>
    <x v="1"/>
    <s v=" "/>
    <s v="MT1"/>
    <s v=" "/>
    <s v="E"/>
    <s v=" "/>
    <d v="2021-05-18T00:00:00"/>
    <s v="LCS1172105"/>
    <s v=" "/>
    <s v="Image URL"/>
    <s v="470"/>
    <s v="WOFF"/>
    <s v="CAOCI"/>
    <s v=" "/>
    <s v=" "/>
  </r>
  <r>
    <x v="0"/>
    <x v="7"/>
    <x v="1"/>
    <x v="0"/>
    <s v="Acc Prov For Uncollect Acc"/>
    <n v="29889.91"/>
    <s v="USD"/>
    <s v="CS10282542"/>
    <x v="1"/>
    <s v=" "/>
    <s v="WMO"/>
    <s v=" "/>
    <s v="E"/>
    <s v=" "/>
    <d v="2021-05-26T00:00:00"/>
    <s v="LCS1242105"/>
    <s v=" "/>
    <s v="Image URL"/>
    <s v="470"/>
    <s v="WOFF"/>
    <s v="CAOCI"/>
    <s v=" "/>
    <s v=" "/>
  </r>
  <r>
    <x v="0"/>
    <x v="7"/>
    <x v="1"/>
    <x v="0"/>
    <s v="Acc Prov For Uncollect Acc"/>
    <n v="2045.25"/>
    <s v="USD"/>
    <s v="CS10282252"/>
    <x v="1"/>
    <s v=" "/>
    <s v="WMO"/>
    <s v=" "/>
    <s v="E"/>
    <s v=" "/>
    <d v="2021-05-25T00:00:00"/>
    <s v="LCS1232105"/>
    <s v=" "/>
    <s v="Image URL"/>
    <s v="470"/>
    <s v="WOFF"/>
    <s v="CAOCI"/>
    <s v=" "/>
    <s v=" "/>
  </r>
  <r>
    <x v="0"/>
    <x v="7"/>
    <x v="1"/>
    <x v="2"/>
    <s v="Uncollect Acct Elect-Write Off"/>
    <n v="-2140.44"/>
    <s v="USD"/>
    <s v="CS10281222"/>
    <x v="1"/>
    <s v=" "/>
    <s v="WMO"/>
    <s v=" "/>
    <s v="E"/>
    <s v=" "/>
    <d v="2021-05-18T00:00:00"/>
    <s v="LCS1172105"/>
    <s v=" "/>
    <s v="Image URL"/>
    <s v="470"/>
    <s v="WOFF"/>
    <s v="CAOCI"/>
    <s v=" "/>
    <s v=" "/>
  </r>
  <r>
    <x v="0"/>
    <x v="7"/>
    <x v="1"/>
    <x v="2"/>
    <s v="Uncollect Acct Elect-Write Off"/>
    <n v="-2736.45"/>
    <s v="USD"/>
    <s v="CS10279788"/>
    <x v="1"/>
    <s v=" "/>
    <s v="WMO"/>
    <s v=" "/>
    <s v="E"/>
    <s v=" "/>
    <d v="2021-05-03T00:00:00"/>
    <s v="LCS1042105"/>
    <s v=" "/>
    <s v="Image URL"/>
    <s v="470"/>
    <s v="WOFF"/>
    <s v="CAOCI"/>
    <s v=" "/>
    <s v=" "/>
  </r>
  <r>
    <x v="0"/>
    <x v="7"/>
    <x v="1"/>
    <x v="0"/>
    <s v="Acc Prov For Uncollect Acc"/>
    <n v="19597.060000000001"/>
    <s v="USD"/>
    <s v="CS10281222"/>
    <x v="1"/>
    <s v=" "/>
    <s v="WMO"/>
    <s v=" "/>
    <s v="E"/>
    <s v=" "/>
    <d v="2021-05-18T00:00:00"/>
    <s v="LCS1172105"/>
    <s v=" "/>
    <s v="Image URL"/>
    <s v="470"/>
    <s v="WOFF"/>
    <s v="CAOCI"/>
    <s v=" "/>
    <s v=" "/>
  </r>
  <r>
    <x v="0"/>
    <x v="7"/>
    <x v="1"/>
    <x v="2"/>
    <s v="Uncollect Acct Elect-Write Off"/>
    <n v="-2980.65"/>
    <s v="USD"/>
    <s v="CS10282252"/>
    <x v="1"/>
    <s v=" "/>
    <s v="WMO"/>
    <s v=" "/>
    <s v="E"/>
    <s v=" "/>
    <d v="2021-05-25T00:00:00"/>
    <s v="LCS1232105"/>
    <s v=" "/>
    <s v="Image URL"/>
    <s v="470"/>
    <s v="WOFF"/>
    <s v="CAOCI"/>
    <s v=" "/>
    <s v=" "/>
  </r>
  <r>
    <x v="0"/>
    <x v="7"/>
    <x v="1"/>
    <x v="0"/>
    <s v="Acc Prov For Uncollect Acc"/>
    <n v="440.17"/>
    <s v="USD"/>
    <s v="CS10280327"/>
    <x v="1"/>
    <s v=" "/>
    <s v="BRO"/>
    <s v="F3PCR56244"/>
    <s v="E"/>
    <s v=" "/>
    <d v="2021-05-12T00:00:00"/>
    <s v="GCS1122105"/>
    <s v=" "/>
    <s v="Image URL"/>
    <s v="470"/>
    <s v="WOFF"/>
    <s v="CAOCC"/>
    <s v=" "/>
    <s v=" "/>
  </r>
  <r>
    <x v="0"/>
    <x v="7"/>
    <x v="1"/>
    <x v="2"/>
    <s v="Uncollect Acct Elect-Write Off"/>
    <n v="-2810.72"/>
    <s v="USD"/>
    <s v="CS10282004"/>
    <x v="1"/>
    <s v=" "/>
    <s v="BRO"/>
    <s v="F3PCR56244"/>
    <s v="E"/>
    <s v=" "/>
    <d v="2021-05-24T00:00:00"/>
    <s v="GCS1222105"/>
    <s v=" "/>
    <s v="Image URL"/>
    <s v="470"/>
    <s v="WOFF"/>
    <s v="CAOCC"/>
    <s v=" "/>
    <s v=" "/>
  </r>
  <r>
    <x v="0"/>
    <x v="7"/>
    <x v="1"/>
    <x v="2"/>
    <s v="Uncollect Acct Elect-Write Off"/>
    <n v="-5744.78"/>
    <s v="USD"/>
    <s v="CS10279788"/>
    <x v="1"/>
    <s v=" "/>
    <s v="BRO"/>
    <s v="F3PCR56244"/>
    <s v="E"/>
    <s v=" "/>
    <d v="2021-05-05T00:00:00"/>
    <s v="GCS1062105"/>
    <s v=" "/>
    <s v="Image URL"/>
    <s v="470"/>
    <s v="WOFF"/>
    <s v="CAOCC"/>
    <s v=" "/>
    <s v=" "/>
  </r>
  <r>
    <x v="0"/>
    <x v="7"/>
    <x v="1"/>
    <x v="2"/>
    <s v="Uncollect Acct Elect-Write Off"/>
    <n v="-3015.97"/>
    <s v="USD"/>
    <s v="CS10279788"/>
    <x v="1"/>
    <s v=" "/>
    <s v="LSV"/>
    <s v="F3PCR56244"/>
    <s v="E"/>
    <s v=" "/>
    <d v="2021-05-07T00:00:00"/>
    <s v="GCS1082105"/>
    <s v=" "/>
    <s v="Image URL"/>
    <s v="470"/>
    <s v="WOFF"/>
    <s v="CAOCC"/>
    <s v=" "/>
    <s v=" "/>
  </r>
  <r>
    <x v="0"/>
    <x v="7"/>
    <x v="1"/>
    <x v="2"/>
    <s v="Uncollect Acct Elect-Write Off"/>
    <n v="-5114.43"/>
    <s v="USD"/>
    <s v="CS10279788"/>
    <x v="1"/>
    <s v=" "/>
    <s v="LSV"/>
    <s v="F3PCR56244"/>
    <s v="E"/>
    <s v=" "/>
    <d v="2021-05-03T00:00:00"/>
    <s v="GCS1042105"/>
    <s v=" "/>
    <s v="Image URL"/>
    <s v="470"/>
    <s v="WOFF"/>
    <s v="CAOCC"/>
    <s v=" "/>
    <s v=" "/>
  </r>
  <r>
    <x v="0"/>
    <x v="7"/>
    <x v="1"/>
    <x v="2"/>
    <s v="Uncollect Acct Elect-Write Off"/>
    <n v="-2952.21"/>
    <s v="USD"/>
    <s v="CS10282252"/>
    <x v="1"/>
    <s v=" "/>
    <s v="LSV"/>
    <s v="F3PCR56244"/>
    <s v="E"/>
    <s v=" "/>
    <d v="2021-05-25T00:00:00"/>
    <s v="GCS1232105"/>
    <s v=" "/>
    <s v="Image URL"/>
    <s v="470"/>
    <s v="WOFF"/>
    <s v="CAOCC"/>
    <s v=" "/>
    <s v=" "/>
  </r>
  <r>
    <x v="0"/>
    <x v="7"/>
    <x v="1"/>
    <x v="0"/>
    <s v="Acc Prov For Uncollect Acc"/>
    <n v="13969.55"/>
    <s v="USD"/>
    <s v="CS10281626"/>
    <x v="1"/>
    <s v=" "/>
    <s v="LSV"/>
    <s v="F3PCR56244"/>
    <s v="E"/>
    <s v=" "/>
    <d v="2021-05-20T00:00:00"/>
    <s v="GCS1192105"/>
    <s v=" "/>
    <s v="Image URL"/>
    <s v="470"/>
    <s v="WOFF"/>
    <s v="CAOCC"/>
    <s v=" "/>
    <s v=" "/>
  </r>
  <r>
    <x v="0"/>
    <x v="7"/>
    <x v="1"/>
    <x v="2"/>
    <s v="Uncollect Acct Elect-Write Off"/>
    <n v="-286.76"/>
    <s v="USD"/>
    <s v="CS10280752"/>
    <x v="1"/>
    <s v=" "/>
    <s v="LSV"/>
    <s v="F3PCR56244"/>
    <s v="E"/>
    <s v=" "/>
    <d v="2021-05-15T00:00:00"/>
    <s v="GCS1152105"/>
    <s v=" "/>
    <s v="Image URL"/>
    <s v="470"/>
    <s v="WOFF"/>
    <s v="CAOCC"/>
    <s v=" "/>
    <s v=" "/>
  </r>
  <r>
    <x v="0"/>
    <x v="7"/>
    <x v="1"/>
    <x v="2"/>
    <s v="Uncollect Acct Elect-Write Off"/>
    <n v="-4648.0200000000004"/>
    <s v="USD"/>
    <s v="CS10279971"/>
    <x v="1"/>
    <s v=" "/>
    <s v="LSV"/>
    <s v="F3PCR56244"/>
    <s v="E"/>
    <s v=" "/>
    <d v="2021-05-10T00:00:00"/>
    <s v="GCS1102105"/>
    <s v=" "/>
    <s v="Image URL"/>
    <s v="470"/>
    <s v="WOFF"/>
    <s v="CAOCC"/>
    <s v=" "/>
    <s v=" "/>
  </r>
  <r>
    <x v="0"/>
    <x v="7"/>
    <x v="1"/>
    <x v="2"/>
    <s v="Uncollect Acct Elect-Write Off"/>
    <n v="-82.96"/>
    <s v="USD"/>
    <s v="CS10280752"/>
    <x v="1"/>
    <s v=" "/>
    <s v="BRO"/>
    <s v="F3PCR56244"/>
    <s v="G"/>
    <s v=" "/>
    <d v="2021-05-14T00:00:00"/>
    <s v="GCS1142105"/>
    <s v=" "/>
    <s v="Image URL"/>
    <s v="470"/>
    <s v="WOFF"/>
    <s v="CAOCC"/>
    <s v=" "/>
    <s v=" "/>
  </r>
  <r>
    <x v="0"/>
    <x v="7"/>
    <x v="1"/>
    <x v="2"/>
    <s v="Uncollect Acct Elect-Write Off"/>
    <n v="-632.19000000000005"/>
    <s v="USD"/>
    <s v="CS10282542"/>
    <x v="1"/>
    <s v=" "/>
    <s v="BRO"/>
    <s v="F3PCR56244"/>
    <s v="G"/>
    <s v=" "/>
    <d v="2021-05-26T00:00:00"/>
    <s v="GCS1242105"/>
    <s v=" "/>
    <s v="Image URL"/>
    <s v="470"/>
    <s v="WOFF"/>
    <s v="CAOCC"/>
    <s v=" "/>
    <s v=" "/>
  </r>
  <r>
    <x v="0"/>
    <x v="7"/>
    <x v="1"/>
    <x v="2"/>
    <s v="Uncollect Acct Elect-Write Off"/>
    <n v="-475.08"/>
    <s v="USD"/>
    <s v="CS10279788"/>
    <x v="1"/>
    <s v=" "/>
    <s v="LSV"/>
    <s v="F3PCR56244"/>
    <s v="G"/>
    <s v=" "/>
    <d v="2021-05-04T00:00:00"/>
    <s v="GCS1052105"/>
    <s v=" "/>
    <s v="Image URL"/>
    <s v="470"/>
    <s v="WOFF"/>
    <s v="CAOCC"/>
    <s v=" "/>
    <s v=" "/>
  </r>
  <r>
    <x v="0"/>
    <x v="7"/>
    <x v="1"/>
    <x v="0"/>
    <s v="Acc Prov For Uncollect Acc"/>
    <n v="790.78"/>
    <s v="USD"/>
    <s v="CS10281813"/>
    <x v="1"/>
    <s v=" "/>
    <s v="LSV"/>
    <s v="F3PCR56244"/>
    <s v="G"/>
    <s v=" "/>
    <d v="2021-05-21T00:00:00"/>
    <s v="GCS1202105"/>
    <s v=" "/>
    <s v="Image URL"/>
    <s v="470"/>
    <s v="WOFF"/>
    <s v="CAOCC"/>
    <s v=" "/>
    <s v=" "/>
  </r>
  <r>
    <x v="0"/>
    <x v="7"/>
    <x v="1"/>
    <x v="2"/>
    <s v="Uncollect Acct Elect-Write Off"/>
    <n v="-405.92"/>
    <s v="USD"/>
    <s v="CS10279788"/>
    <x v="1"/>
    <s v=" "/>
    <s v="LSV"/>
    <s v="F3PCR56244"/>
    <s v="G"/>
    <s v=" "/>
    <d v="2021-05-03T00:00:00"/>
    <s v="GCS1042105"/>
    <s v=" "/>
    <s v="Image URL"/>
    <s v="470"/>
    <s v="WOFF"/>
    <s v="CAOCC"/>
    <s v=" "/>
    <s v=" "/>
  </r>
  <r>
    <x v="0"/>
    <x v="7"/>
    <x v="1"/>
    <x v="2"/>
    <s v="Uncollect Acct Elect-Write Off"/>
    <n v="-283.94"/>
    <s v="USD"/>
    <s v="CS10280752"/>
    <x v="1"/>
    <s v=" "/>
    <s v="LSV"/>
    <s v="F3PCR56244"/>
    <s v="G"/>
    <s v=" "/>
    <d v="2021-05-14T00:00:00"/>
    <s v="GCS1142105"/>
    <s v=" "/>
    <s v="Image URL"/>
    <s v="470"/>
    <s v="WOFF"/>
    <s v="CAOCC"/>
    <s v=" "/>
    <s v=" "/>
  </r>
  <r>
    <x v="0"/>
    <x v="7"/>
    <x v="1"/>
    <x v="2"/>
    <s v="Uncollect Acct Elect-Write Off"/>
    <n v="-199.24"/>
    <s v="USD"/>
    <s v="CS10280510"/>
    <x v="1"/>
    <s v=" "/>
    <s v="LSV"/>
    <s v="F3PCR56244"/>
    <s v="G"/>
    <s v=" "/>
    <d v="2021-05-13T00:00:00"/>
    <s v="GCS1132105"/>
    <s v=" "/>
    <s v="Image URL"/>
    <s v="470"/>
    <s v="WOFF"/>
    <s v="CAOCC"/>
    <s v=" "/>
    <s v=" "/>
  </r>
  <r>
    <x v="0"/>
    <x v="7"/>
    <x v="1"/>
    <x v="0"/>
    <s v="Acc Prov For Uncollect Acc"/>
    <n v="627.6"/>
    <s v="USD"/>
    <s v="CS10282786"/>
    <x v="1"/>
    <s v=" "/>
    <s v="LSV"/>
    <s v="F3PCR56244"/>
    <s v="G"/>
    <s v=" "/>
    <d v="2021-05-27T00:00:00"/>
    <s v="GCS1252105"/>
    <s v=" "/>
    <s v="Image URL"/>
    <s v="470"/>
    <s v="WOFF"/>
    <s v="CAOCC"/>
    <s v=" "/>
    <s v=" "/>
  </r>
  <r>
    <x v="0"/>
    <x v="7"/>
    <x v="0"/>
    <x v="0"/>
    <s v="Acc Prov For Uncollect Acc"/>
    <n v="580666.65"/>
    <s v="USD"/>
    <s v="CS10282797"/>
    <x v="1"/>
    <s v=" "/>
    <s v="MT1"/>
    <s v="F3PCR56243"/>
    <s v="E"/>
    <s v=" "/>
    <d v="2021-05-27T00:00:00"/>
    <s v="NCS1252105"/>
    <s v=" "/>
    <s v="Image URL"/>
    <s v="470"/>
    <s v="WOFF"/>
    <s v="CAOCS"/>
    <s v=" "/>
    <s v=" "/>
  </r>
  <r>
    <x v="0"/>
    <x v="7"/>
    <x v="0"/>
    <x v="0"/>
    <s v="Acc Prov For Uncollect Acc"/>
    <n v="1912.81"/>
    <s v="USD"/>
    <s v="CS10282262"/>
    <x v="1"/>
    <s v=" "/>
    <s v="MT1"/>
    <s v="F3PCR56243"/>
    <s v="E"/>
    <s v=" "/>
    <d v="2021-05-25T00:00:00"/>
    <s v="NCS1232105"/>
    <s v=" "/>
    <s v="Image URL"/>
    <s v="470"/>
    <s v="WOFF"/>
    <s v="CAOCS"/>
    <s v=" "/>
    <s v=" "/>
  </r>
  <r>
    <x v="0"/>
    <x v="7"/>
    <x v="0"/>
    <x v="2"/>
    <s v="Uncollect Acct Elect-Write Off"/>
    <n v="-2504.2399999999998"/>
    <s v="USD"/>
    <s v="CS10281434"/>
    <x v="1"/>
    <s v=" "/>
    <s v="MT1"/>
    <s v="F3PCR56243"/>
    <s v="E"/>
    <s v=" "/>
    <d v="2021-05-19T00:00:00"/>
    <s v="NCS1182105"/>
    <s v=" "/>
    <s v="Image URL"/>
    <s v="470"/>
    <s v="WOFF"/>
    <s v="CAOCS"/>
    <s v=" "/>
    <s v=" "/>
  </r>
  <r>
    <x v="0"/>
    <x v="7"/>
    <x v="0"/>
    <x v="2"/>
    <s v="Uncollect Acct Elect-Write Off"/>
    <n v="-46.48"/>
    <s v="USD"/>
    <s v="CS10281821"/>
    <x v="1"/>
    <s v=" "/>
    <s v="MT1"/>
    <s v="F3PCR56243"/>
    <s v="E"/>
    <s v=" "/>
    <d v="2021-05-22T00:00:00"/>
    <s v="NCS1212105"/>
    <s v=" "/>
    <s v="Image URL"/>
    <s v="470"/>
    <s v="WOFF"/>
    <s v="CAOCS"/>
    <s v=" "/>
    <s v=" "/>
  </r>
  <r>
    <x v="0"/>
    <x v="7"/>
    <x v="0"/>
    <x v="2"/>
    <s v="Uncollect Acct Elect-Write Off"/>
    <n v="242517.75"/>
    <s v="USD"/>
    <s v="ERD0284074"/>
    <x v="0"/>
    <s v="true up amts in rates"/>
    <s v="ENT"/>
    <s v=" "/>
    <s v="G"/>
    <s v=" "/>
    <d v="2021-05-31T00:00:00"/>
    <s v=" "/>
    <s v=" "/>
    <s v="Image URL"/>
    <s v="901"/>
    <s v="RDRA"/>
    <s v="CAOCS"/>
    <s v=" "/>
    <s v=" "/>
  </r>
  <r>
    <x v="0"/>
    <x v="7"/>
    <x v="1"/>
    <x v="2"/>
    <s v="Uncollect Acct Elect-Write Off"/>
    <n v="-2726.57"/>
    <s v="USD"/>
    <s v="CS10281626"/>
    <x v="1"/>
    <s v=" "/>
    <s v="BRO"/>
    <s v=" "/>
    <s v="E"/>
    <s v=" "/>
    <d v="2021-05-20T00:00:00"/>
    <s v="LCS1192105"/>
    <s v=" "/>
    <s v="Image URL"/>
    <s v="470"/>
    <s v="WOFF"/>
    <s v="CAOCI"/>
    <s v=" "/>
    <s v=" "/>
  </r>
  <r>
    <x v="0"/>
    <x v="7"/>
    <x v="1"/>
    <x v="0"/>
    <s v="Acc Prov For Uncollect Acc"/>
    <n v="24444.66"/>
    <s v="USD"/>
    <s v="CS10282786"/>
    <x v="1"/>
    <s v=" "/>
    <s v="BRO"/>
    <s v=" "/>
    <s v="E"/>
    <s v=" "/>
    <d v="2021-05-27T00:00:00"/>
    <s v="LCS1252105"/>
    <s v=" "/>
    <s v="Image URL"/>
    <s v="470"/>
    <s v="WOFF"/>
    <s v="CAOCI"/>
    <s v=" "/>
    <s v=" "/>
  </r>
  <r>
    <x v="0"/>
    <x v="7"/>
    <x v="1"/>
    <x v="0"/>
    <s v="Acc Prov For Uncollect Acc"/>
    <n v="2095563.32"/>
    <s v="USD"/>
    <s v="CS10281017"/>
    <x v="1"/>
    <s v=" "/>
    <s v="BRO"/>
    <s v=" "/>
    <s v="E"/>
    <s v=" "/>
    <d v="2021-05-17T00:00:00"/>
    <s v="LCS1162105"/>
    <s v=" "/>
    <s v="Image URL"/>
    <s v="470"/>
    <s v="WOFF"/>
    <s v="CAOCI"/>
    <s v=" "/>
    <s v=" "/>
  </r>
  <r>
    <x v="0"/>
    <x v="7"/>
    <x v="1"/>
    <x v="2"/>
    <s v="Uncollect Acct Elect-Write Off"/>
    <n v="-3376.6"/>
    <s v="USD"/>
    <s v="CS10282252"/>
    <x v="1"/>
    <s v=" "/>
    <s v="BRO"/>
    <s v=" "/>
    <s v="E"/>
    <s v=" "/>
    <d v="2021-05-25T00:00:00"/>
    <s v="LCS1232105"/>
    <s v=" "/>
    <s v="Image URL"/>
    <s v="470"/>
    <s v="WOFF"/>
    <s v="CAOCI"/>
    <s v=" "/>
    <s v=" "/>
  </r>
  <r>
    <x v="0"/>
    <x v="7"/>
    <x v="1"/>
    <x v="0"/>
    <s v="Acc Prov For Uncollect Acc"/>
    <n v="21766.720000000001"/>
    <s v="USD"/>
    <s v="CS10282786"/>
    <x v="1"/>
    <s v=" "/>
    <s v="MT1"/>
    <s v=" "/>
    <s v="E"/>
    <s v=" "/>
    <d v="2021-05-27T00:00:00"/>
    <s v="LCS1252105"/>
    <s v=" "/>
    <s v="Image URL"/>
    <s v="470"/>
    <s v="WOFF"/>
    <s v="CAOCI"/>
    <s v=" "/>
    <s v=" "/>
  </r>
  <r>
    <x v="0"/>
    <x v="7"/>
    <x v="1"/>
    <x v="2"/>
    <s v="Uncollect Acct Elect-Write Off"/>
    <n v="-198.09"/>
    <s v="USD"/>
    <s v="CS10279788"/>
    <x v="1"/>
    <s v=" "/>
    <s v="MT1"/>
    <s v=" "/>
    <s v="E"/>
    <s v=" "/>
    <d v="2021-05-01T00:00:00"/>
    <s v="LCS1032105"/>
    <s v=" "/>
    <s v="Image URL"/>
    <s v="470"/>
    <s v="WOFF"/>
    <s v="CAOCI"/>
    <s v=" "/>
    <s v=" "/>
  </r>
  <r>
    <x v="0"/>
    <x v="7"/>
    <x v="1"/>
    <x v="2"/>
    <s v="Uncollect Acct Elect-Write Off"/>
    <n v="-2446.86"/>
    <s v="USD"/>
    <s v="CS10279788"/>
    <x v="1"/>
    <s v=" "/>
    <s v="MT1"/>
    <s v=" "/>
    <s v="E"/>
    <s v=" "/>
    <d v="2021-05-05T00:00:00"/>
    <s v="LCS1062105"/>
    <s v=" "/>
    <s v="Image URL"/>
    <s v="470"/>
    <s v="WOFF"/>
    <s v="CAOCI"/>
    <s v=" "/>
    <s v=" "/>
  </r>
  <r>
    <x v="0"/>
    <x v="7"/>
    <x v="1"/>
    <x v="0"/>
    <s v="Acc Prov For Uncollect Acc"/>
    <n v="949.06"/>
    <s v="USD"/>
    <s v="CS10279788"/>
    <x v="1"/>
    <s v=" "/>
    <s v="MT1"/>
    <s v=" "/>
    <s v="E"/>
    <s v=" "/>
    <d v="2021-05-04T00:00:00"/>
    <s v="LCS1052105"/>
    <s v=" "/>
    <s v="Image URL"/>
    <s v="470"/>
    <s v="WOFF"/>
    <s v="CAOCI"/>
    <s v=" "/>
    <s v=" "/>
  </r>
  <r>
    <x v="0"/>
    <x v="7"/>
    <x v="1"/>
    <x v="2"/>
    <s v="Uncollect Acct Elect-Write Off"/>
    <n v="-92.39"/>
    <s v="USD"/>
    <s v="CS10281813"/>
    <x v="1"/>
    <s v=" "/>
    <s v="MT1"/>
    <s v=" "/>
    <s v="E"/>
    <s v=" "/>
    <d v="2021-05-22T00:00:00"/>
    <s v="LCS1212105"/>
    <s v=" "/>
    <s v="Image URL"/>
    <s v="470"/>
    <s v="WOFF"/>
    <s v="CAOCI"/>
    <s v=" "/>
    <s v=" "/>
  </r>
  <r>
    <x v="0"/>
    <x v="7"/>
    <x v="1"/>
    <x v="0"/>
    <s v="Acc Prov For Uncollect Acc"/>
    <n v="61267.49"/>
    <s v="USD"/>
    <s v="CS10283298"/>
    <x v="1"/>
    <s v=" "/>
    <s v="WMO"/>
    <s v=" "/>
    <s v="E"/>
    <s v=" "/>
    <d v="2021-05-28T00:00:00"/>
    <s v="LCS1262105"/>
    <s v=" "/>
    <s v="Image URL"/>
    <s v="470"/>
    <s v="WOFF"/>
    <s v="CAOCI"/>
    <s v=" "/>
    <s v=" "/>
  </r>
  <r>
    <x v="0"/>
    <x v="7"/>
    <x v="1"/>
    <x v="2"/>
    <s v="Uncollect Acct Elect-Write Off"/>
    <n v="-3649.52"/>
    <s v="USD"/>
    <s v="CS10279788"/>
    <x v="1"/>
    <s v=" "/>
    <s v="WMO"/>
    <s v=" "/>
    <s v="E"/>
    <s v=" "/>
    <d v="2021-05-05T00:00:00"/>
    <s v="LCS1062105"/>
    <s v=" "/>
    <s v="Image URL"/>
    <s v="470"/>
    <s v="WOFF"/>
    <s v="CAOCI"/>
    <s v=" "/>
    <s v=" "/>
  </r>
  <r>
    <x v="0"/>
    <x v="7"/>
    <x v="1"/>
    <x v="2"/>
    <s v="Uncollect Acct Elect-Write Off"/>
    <n v="-1656.72"/>
    <s v="USD"/>
    <s v="CS10283298"/>
    <x v="1"/>
    <s v=" "/>
    <s v="WMO"/>
    <s v=" "/>
    <s v="E"/>
    <s v=" "/>
    <d v="2021-05-28T00:00:00"/>
    <s v="LCS1262105"/>
    <s v=" "/>
    <s v="Image URL"/>
    <s v="470"/>
    <s v="WOFF"/>
    <s v="CAOCI"/>
    <s v=" "/>
    <s v=" "/>
  </r>
  <r>
    <x v="0"/>
    <x v="7"/>
    <x v="1"/>
    <x v="0"/>
    <s v="Acc Prov For Uncollect Acc"/>
    <n v="20913.38"/>
    <s v="USD"/>
    <s v="CS10282004"/>
    <x v="1"/>
    <s v=" "/>
    <s v="WMO"/>
    <s v=" "/>
    <s v="E"/>
    <s v=" "/>
    <d v="2021-05-24T00:00:00"/>
    <s v="LCS1222105"/>
    <s v=" "/>
    <s v="Image URL"/>
    <s v="470"/>
    <s v="WOFF"/>
    <s v="CAOCI"/>
    <s v=" "/>
    <s v=" "/>
  </r>
  <r>
    <x v="0"/>
    <x v="7"/>
    <x v="1"/>
    <x v="2"/>
    <s v="Uncollect Acct Elect-Write Off"/>
    <n v="-3306.01"/>
    <s v="USD"/>
    <s v="CS10280327"/>
    <x v="1"/>
    <s v=" "/>
    <s v="WMO"/>
    <s v=" "/>
    <s v="E"/>
    <s v=" "/>
    <d v="2021-05-12T00:00:00"/>
    <s v="LCS1122105"/>
    <s v=" "/>
    <s v="Image URL"/>
    <s v="470"/>
    <s v="WOFF"/>
    <s v="CAOCI"/>
    <s v=" "/>
    <s v=" "/>
  </r>
  <r>
    <x v="0"/>
    <x v="7"/>
    <x v="1"/>
    <x v="0"/>
    <s v="Acc Prov For Uncollect Acc"/>
    <n v="-739.57"/>
    <s v="USD"/>
    <s v="CS10280510"/>
    <x v="1"/>
    <s v=" "/>
    <s v="WMO"/>
    <s v=" "/>
    <s v="E"/>
    <s v=" "/>
    <d v="2021-05-13T00:00:00"/>
    <s v="LCS1132105"/>
    <s v=" "/>
    <s v="Image URL"/>
    <s v="470"/>
    <s v="WOFF"/>
    <s v="CAOCI"/>
    <s v=" "/>
    <s v=" "/>
  </r>
  <r>
    <x v="0"/>
    <x v="7"/>
    <x v="1"/>
    <x v="0"/>
    <s v="Acc Prov For Uncollect Acc"/>
    <n v="-650.16999999999996"/>
    <s v="USD"/>
    <s v="CS10279788"/>
    <x v="1"/>
    <s v=" "/>
    <s v="WMO"/>
    <s v=" "/>
    <s v="E"/>
    <s v=" "/>
    <d v="2021-05-05T00:00:00"/>
    <s v="LCS1062105"/>
    <s v=" "/>
    <s v="Image URL"/>
    <s v="470"/>
    <s v="WOFF"/>
    <s v="CAOCI"/>
    <s v=" "/>
    <s v=" "/>
  </r>
  <r>
    <x v="0"/>
    <x v="7"/>
    <x v="1"/>
    <x v="2"/>
    <s v="Uncollect Acct Elect-Write Off"/>
    <n v="-10263275.779999999"/>
    <s v="USD"/>
    <s v="ERD0284072"/>
    <x v="0"/>
    <s v="Uncollect Acct Elect-Write Off"/>
    <s v=" "/>
    <s v=" "/>
    <s v="E"/>
    <s v=" "/>
    <d v="2021-05-31T00:00:00"/>
    <s v=" "/>
    <s v=" "/>
    <s v="Image URL"/>
    <s v="640"/>
    <s v="RDRA"/>
    <s v="CAOCI"/>
    <s v=" "/>
    <s v=" "/>
  </r>
  <r>
    <x v="0"/>
    <x v="7"/>
    <x v="0"/>
    <x v="0"/>
    <s v="Acc Prov For Uncollect Acc"/>
    <n v="-2125280.15"/>
    <s v="USD"/>
    <s v="ERD0284074"/>
    <x v="0"/>
    <s v="Bad Debt Expense"/>
    <s v="ENT"/>
    <s v=" "/>
    <s v="E"/>
    <s v=" "/>
    <d v="2021-05-31T00:00:00"/>
    <s v=" "/>
    <s v=" "/>
    <s v="Image URL"/>
    <s v="901"/>
    <s v=" "/>
    <s v=" "/>
    <s v=" "/>
    <s v=" "/>
  </r>
  <r>
    <x v="0"/>
    <x v="7"/>
    <x v="1"/>
    <x v="0"/>
    <s v="Acc Prov For Uncollect Acc"/>
    <n v="244934.98"/>
    <s v="USD"/>
    <s v="ERD0284072"/>
    <x v="0"/>
    <s v="Uncoll Reserve Adjust-ELA"/>
    <s v=" "/>
    <s v=" "/>
    <s v="G"/>
    <s v=" "/>
    <d v="2021-05-31T00:00:00"/>
    <s v=" "/>
    <s v=" "/>
    <s v="Image URL"/>
    <s v="901"/>
    <s v=" "/>
    <s v=" "/>
    <s v=" "/>
    <s v=" "/>
  </r>
  <r>
    <x v="0"/>
    <x v="7"/>
    <x v="1"/>
    <x v="1"/>
    <s v="Reg asset Covid 19 bad debt"/>
    <n v="-875494.31"/>
    <s v="USD"/>
    <s v="ERD0284072"/>
    <x v="0"/>
    <s v="Reg asset Covid 19 bad debt"/>
    <s v=" "/>
    <s v=" "/>
    <s v="G"/>
    <s v=" "/>
    <d v="2021-05-31T00:00:00"/>
    <s v=" "/>
    <s v=" "/>
    <s v="Image URL"/>
    <s v="901"/>
    <s v="RDRA"/>
    <s v=" "/>
    <s v=" "/>
    <s v=" "/>
  </r>
  <r>
    <x v="0"/>
    <x v="7"/>
    <x v="1"/>
    <x v="0"/>
    <s v="Acc Prov For Uncollect Acc"/>
    <n v="5962.83"/>
    <s v="USD"/>
    <s v="CS10281222"/>
    <x v="1"/>
    <s v=" "/>
    <s v="BRO"/>
    <s v="F3PCR56244"/>
    <s v="E"/>
    <s v=" "/>
    <d v="2021-05-18T00:00:00"/>
    <s v="GCS1172105"/>
    <s v=" "/>
    <s v="Image URL"/>
    <s v="470"/>
    <s v="WOFF"/>
    <s v="CAOCC"/>
    <s v=" "/>
    <s v=" "/>
  </r>
  <r>
    <x v="0"/>
    <x v="7"/>
    <x v="1"/>
    <x v="2"/>
    <s v="Uncollect Acct Elect-Write Off"/>
    <n v="-1668.06"/>
    <s v="USD"/>
    <s v="CS10281626"/>
    <x v="1"/>
    <s v=" "/>
    <s v="BRO"/>
    <s v="F3PCR56244"/>
    <s v="E"/>
    <s v=" "/>
    <d v="2021-05-20T00:00:00"/>
    <s v="GCS1192105"/>
    <s v=" "/>
    <s v="Image URL"/>
    <s v="470"/>
    <s v="WOFF"/>
    <s v="CAOCC"/>
    <s v=" "/>
    <s v=" "/>
  </r>
  <r>
    <x v="0"/>
    <x v="7"/>
    <x v="1"/>
    <x v="2"/>
    <s v="Uncollect Acct Elect-Write Off"/>
    <n v="-132.86000000000001"/>
    <s v="USD"/>
    <s v="CS10281813"/>
    <x v="1"/>
    <s v=" "/>
    <s v="BRO"/>
    <s v="F3PCR56244"/>
    <s v="E"/>
    <s v=" "/>
    <d v="2021-05-22T00:00:00"/>
    <s v="GCS1212105"/>
    <s v=" "/>
    <s v="Image URL"/>
    <s v="470"/>
    <s v="WOFF"/>
    <s v="CAOCC"/>
    <s v=" "/>
    <s v=" "/>
  </r>
  <r>
    <x v="0"/>
    <x v="7"/>
    <x v="1"/>
    <x v="2"/>
    <s v="Uncollect Acct Elect-Write Off"/>
    <n v="-3036.09"/>
    <s v="USD"/>
    <s v="CS10282542"/>
    <x v="1"/>
    <s v=" "/>
    <s v="BRO"/>
    <s v="F3PCR56244"/>
    <s v="E"/>
    <s v=" "/>
    <d v="2021-05-26T00:00:00"/>
    <s v="GCS1242105"/>
    <s v=" "/>
    <s v="Image URL"/>
    <s v="470"/>
    <s v="WOFF"/>
    <s v="CAOCC"/>
    <s v=" "/>
    <s v=" "/>
  </r>
  <r>
    <x v="0"/>
    <x v="7"/>
    <x v="1"/>
    <x v="2"/>
    <s v="Uncollect Acct Elect-Write Off"/>
    <n v="-4210.24"/>
    <s v="USD"/>
    <s v="CS10283298"/>
    <x v="1"/>
    <s v=" "/>
    <s v="BRO"/>
    <s v="F3PCR56244"/>
    <s v="E"/>
    <s v=" "/>
    <d v="2021-05-28T00:00:00"/>
    <s v="GCS1262105"/>
    <s v=" "/>
    <s v="Image URL"/>
    <s v="470"/>
    <s v="WOFF"/>
    <s v="CAOCC"/>
    <s v=" "/>
    <s v=" "/>
  </r>
  <r>
    <x v="0"/>
    <x v="7"/>
    <x v="1"/>
    <x v="0"/>
    <s v="Acc Prov For Uncollect Acc"/>
    <n v="-53.22"/>
    <s v="USD"/>
    <s v="CS10283298"/>
    <x v="1"/>
    <s v=" "/>
    <s v="LSV"/>
    <s v="F3PCR56244"/>
    <s v="E"/>
    <s v=" "/>
    <d v="2021-05-29T00:00:00"/>
    <s v="GCS1272105"/>
    <s v=" "/>
    <s v="Image URL"/>
    <s v="470"/>
    <s v="WOFF"/>
    <s v="CAOCC"/>
    <s v=" "/>
    <s v=" "/>
  </r>
  <r>
    <x v="0"/>
    <x v="7"/>
    <x v="1"/>
    <x v="2"/>
    <s v="Uncollect Acct Elect-Write Off"/>
    <n v="-4430.95"/>
    <s v="USD"/>
    <s v="CS10281626"/>
    <x v="1"/>
    <s v=" "/>
    <s v="LSV"/>
    <s v="F3PCR56244"/>
    <s v="E"/>
    <s v=" "/>
    <d v="2021-05-20T00:00:00"/>
    <s v="GCS1192105"/>
    <s v=" "/>
    <s v="Image URL"/>
    <s v="470"/>
    <s v="WOFF"/>
    <s v="CAOCC"/>
    <s v=" "/>
    <s v=" "/>
  </r>
  <r>
    <x v="0"/>
    <x v="7"/>
    <x v="1"/>
    <x v="2"/>
    <s v="Uncollect Acct Elect-Write Off"/>
    <n v="-4256.33"/>
    <s v="USD"/>
    <s v="CS10282786"/>
    <x v="1"/>
    <s v=" "/>
    <s v="LSV"/>
    <s v="F3PCR56244"/>
    <s v="E"/>
    <s v=" "/>
    <d v="2021-05-27T00:00:00"/>
    <s v="GCS1252105"/>
    <s v=" "/>
    <s v="Image URL"/>
    <s v="470"/>
    <s v="WOFF"/>
    <s v="CAOCC"/>
    <s v=" "/>
    <s v=" "/>
  </r>
  <r>
    <x v="0"/>
    <x v="7"/>
    <x v="1"/>
    <x v="0"/>
    <s v="Acc Prov For Uncollect Acc"/>
    <n v="-326.13"/>
    <s v="USD"/>
    <s v="CS10279788"/>
    <x v="1"/>
    <s v=" "/>
    <s v="LSV"/>
    <s v="F3PCR56244"/>
    <s v="E"/>
    <s v=" "/>
    <d v="2021-05-07T00:00:00"/>
    <s v="GCS1082105"/>
    <s v=" "/>
    <s v="Image URL"/>
    <s v="470"/>
    <s v="WOFF"/>
    <s v="CAOCC"/>
    <s v=" "/>
    <s v=" "/>
  </r>
  <r>
    <x v="0"/>
    <x v="7"/>
    <x v="1"/>
    <x v="2"/>
    <s v="Uncollect Acct Elect-Write Off"/>
    <n v="-184.99"/>
    <s v="USD"/>
    <s v="CS10279788"/>
    <x v="1"/>
    <s v=" "/>
    <s v="BRO"/>
    <s v="F3PCR56244"/>
    <s v="G"/>
    <s v=" "/>
    <d v="2021-05-07T00:00:00"/>
    <s v="GCS1082105"/>
    <s v=" "/>
    <s v="Image URL"/>
    <s v="470"/>
    <s v="WOFF"/>
    <s v="CAOCC"/>
    <s v=" "/>
    <s v=" "/>
  </r>
  <r>
    <x v="0"/>
    <x v="7"/>
    <x v="1"/>
    <x v="2"/>
    <s v="Uncollect Acct Elect-Write Off"/>
    <n v="-173.51"/>
    <s v="USD"/>
    <s v="CS10279788"/>
    <x v="1"/>
    <s v=" "/>
    <s v="BRO"/>
    <s v="F3PCR56244"/>
    <s v="G"/>
    <s v=" "/>
    <d v="2021-05-04T00:00:00"/>
    <s v="GCS1052105"/>
    <s v=" "/>
    <s v="Image URL"/>
    <s v="470"/>
    <s v="WOFF"/>
    <s v="CAOCC"/>
    <s v=" "/>
    <s v=" "/>
  </r>
  <r>
    <x v="0"/>
    <x v="7"/>
    <x v="1"/>
    <x v="2"/>
    <s v="Uncollect Acct Elect-Write Off"/>
    <n v="-458.67"/>
    <s v="USD"/>
    <s v="CS10279971"/>
    <x v="1"/>
    <s v=" "/>
    <s v="BRO"/>
    <s v="F3PCR56244"/>
    <s v="G"/>
    <s v=" "/>
    <d v="2021-05-10T00:00:00"/>
    <s v="GCS1102105"/>
    <s v=" "/>
    <s v="Image URL"/>
    <s v="470"/>
    <s v="WOFF"/>
    <s v="CAOCC"/>
    <s v=" "/>
    <s v=" "/>
  </r>
  <r>
    <x v="0"/>
    <x v="7"/>
    <x v="1"/>
    <x v="2"/>
    <s v="Uncollect Acct Elect-Write Off"/>
    <n v="-266.48"/>
    <s v="USD"/>
    <s v="CS10283298"/>
    <x v="1"/>
    <s v=" "/>
    <s v="BRO"/>
    <s v="F3PCR56244"/>
    <s v="G"/>
    <s v=" "/>
    <d v="2021-05-28T00:00:00"/>
    <s v="GCS1262105"/>
    <s v=" "/>
    <s v="Image URL"/>
    <s v="470"/>
    <s v="WOFF"/>
    <s v="CAOCC"/>
    <s v=" "/>
    <s v=" "/>
  </r>
  <r>
    <x v="0"/>
    <x v="7"/>
    <x v="1"/>
    <x v="2"/>
    <s v="Uncollect Acct Elect-Write Off"/>
    <n v="-8.8800000000000008"/>
    <s v="USD"/>
    <s v="CS10279971"/>
    <x v="1"/>
    <s v=" "/>
    <s v="LSV"/>
    <s v="F3PCR56244"/>
    <s v="G"/>
    <s v=" "/>
    <d v="2021-05-10T00:00:00"/>
    <s v="GCS1102105"/>
    <s v=" "/>
    <s v="Image URL"/>
    <s v="470"/>
    <s v="WOFF"/>
    <s v="CAOCC"/>
    <s v=" "/>
    <s v=" "/>
  </r>
  <r>
    <x v="0"/>
    <x v="7"/>
    <x v="1"/>
    <x v="2"/>
    <s v="Uncollect Acct Elect-Write Off"/>
    <n v="-321.45"/>
    <s v="USD"/>
    <s v="CS10282004"/>
    <x v="1"/>
    <s v=" "/>
    <s v="LSV"/>
    <s v="F3PCR56244"/>
    <s v="G"/>
    <s v=" "/>
    <d v="2021-05-24T00:00:00"/>
    <s v="GCS1222105"/>
    <s v=" "/>
    <s v="Image URL"/>
    <s v="470"/>
    <s v="WOFF"/>
    <s v="CAOCC"/>
    <s v=" "/>
    <s v=" "/>
  </r>
  <r>
    <x v="0"/>
    <x v="7"/>
    <x v="1"/>
    <x v="2"/>
    <s v="Uncollect Acct Elect-Write Off"/>
    <n v="-99.66"/>
    <s v="USD"/>
    <s v="CS10281417"/>
    <x v="1"/>
    <s v=" "/>
    <s v="LSV"/>
    <s v="F3PCR56244"/>
    <s v="G"/>
    <s v=" "/>
    <d v="2021-05-19T00:00:00"/>
    <s v="GCS1182105"/>
    <s v=" "/>
    <s v="Image URL"/>
    <s v="470"/>
    <s v="WOFF"/>
    <s v="CAOCC"/>
    <s v=" "/>
    <s v=" "/>
  </r>
  <r>
    <x v="0"/>
    <x v="7"/>
    <x v="1"/>
    <x v="0"/>
    <s v="Acc Prov For Uncollect Acc"/>
    <n v="95729.51"/>
    <s v="USD"/>
    <s v="CS10281017"/>
    <x v="1"/>
    <s v=" "/>
    <s v="LSV"/>
    <s v="F3PCR56244"/>
    <s v="G"/>
    <s v=" "/>
    <d v="2021-05-17T00:00:00"/>
    <s v="GCS1162105"/>
    <s v=" "/>
    <s v="Image URL"/>
    <s v="470"/>
    <s v="WOFF"/>
    <s v="CAOCC"/>
    <s v=" "/>
    <s v=" "/>
  </r>
  <r>
    <x v="0"/>
    <x v="7"/>
    <x v="0"/>
    <x v="2"/>
    <s v="Uncollect Acct Elect-Write Off"/>
    <n v="-2061.0700000000002"/>
    <s v="USD"/>
    <s v="CS10281632"/>
    <x v="1"/>
    <s v=" "/>
    <s v="MT1"/>
    <s v="F3PCR56243"/>
    <s v="E"/>
    <s v=" "/>
    <d v="2021-05-20T00:00:00"/>
    <s v="NCS1192105"/>
    <s v=" "/>
    <s v="Image URL"/>
    <s v="470"/>
    <s v="WOFF"/>
    <s v="CAOCS"/>
    <s v=" "/>
    <s v=" "/>
  </r>
  <r>
    <x v="0"/>
    <x v="7"/>
    <x v="0"/>
    <x v="0"/>
    <s v="Acc Prov For Uncollect Acc"/>
    <n v="10406.25"/>
    <s v="USD"/>
    <s v="CS10282565"/>
    <x v="1"/>
    <s v=" "/>
    <s v="MT1"/>
    <s v="F3PCR56243"/>
    <s v="E"/>
    <s v=" "/>
    <d v="2021-05-26T00:00:00"/>
    <s v="NCS1242105"/>
    <s v=" "/>
    <s v="Image URL"/>
    <s v="470"/>
    <s v="WOFF"/>
    <s v="CAOCS"/>
    <s v=" "/>
    <s v=" "/>
  </r>
  <r>
    <x v="0"/>
    <x v="7"/>
    <x v="0"/>
    <x v="0"/>
    <s v="Acc Prov For Uncollect Acc"/>
    <n v="4477.7"/>
    <s v="USD"/>
    <s v="CS10281632"/>
    <x v="1"/>
    <s v=" "/>
    <s v="MT1"/>
    <s v="F3PCR56243"/>
    <s v="E"/>
    <s v=" "/>
    <d v="2021-05-20T00:00:00"/>
    <s v="NCS1192105"/>
    <s v=" "/>
    <s v="Image URL"/>
    <s v="470"/>
    <s v="WOFF"/>
    <s v="CAOCS"/>
    <s v=" "/>
    <s v=" "/>
  </r>
  <r>
    <x v="0"/>
    <x v="7"/>
    <x v="0"/>
    <x v="0"/>
    <s v="Acc Prov For Uncollect Acc"/>
    <n v="10083.43"/>
    <s v="USD"/>
    <s v="CS10281025"/>
    <x v="1"/>
    <s v=" "/>
    <s v="MT1"/>
    <s v="F3PCR56243"/>
    <s v="E"/>
    <s v=" "/>
    <d v="2021-05-17T00:00:00"/>
    <s v="NCS1162105"/>
    <s v=" "/>
    <s v="Image URL"/>
    <s v="470"/>
    <s v="WOFF"/>
    <s v="CAOCS"/>
    <s v=" "/>
    <s v=" "/>
  </r>
  <r>
    <x v="0"/>
    <x v="7"/>
    <x v="0"/>
    <x v="2"/>
    <s v="Uncollect Acct Elect-Write Off"/>
    <n v="-5604.72"/>
    <s v="USD"/>
    <s v="CS10279799"/>
    <x v="1"/>
    <s v=" "/>
    <s v="MT1"/>
    <s v="F3PCR56243"/>
    <s v="E"/>
    <s v=" "/>
    <d v="2021-05-04T00:00:00"/>
    <s v="NCS1052105"/>
    <s v=" "/>
    <s v="Image URL"/>
    <s v="470"/>
    <s v="WOFF"/>
    <s v="CAOCS"/>
    <s v=" "/>
    <s v=" "/>
  </r>
  <r>
    <x v="0"/>
    <x v="7"/>
    <x v="0"/>
    <x v="2"/>
    <s v="Uncollect Acct Elect-Write Off"/>
    <n v="-4589.3500000000004"/>
    <s v="USD"/>
    <s v="CS10279799"/>
    <x v="1"/>
    <s v=" "/>
    <s v="MT1"/>
    <s v="F3PCR56243"/>
    <s v="E"/>
    <s v=" "/>
    <d v="2021-05-06T00:00:00"/>
    <s v="NCS1072105"/>
    <s v=" "/>
    <s v="Image URL"/>
    <s v="470"/>
    <s v="WOFF"/>
    <s v="CAOCS"/>
    <s v=" "/>
    <s v=" "/>
  </r>
  <r>
    <x v="0"/>
    <x v="7"/>
    <x v="0"/>
    <x v="0"/>
    <s v="Acc Prov For Uncollect Acc"/>
    <n v="282.2"/>
    <s v="USD"/>
    <s v="CS10281025"/>
    <x v="1"/>
    <s v=" "/>
    <s v="MT1"/>
    <s v=" "/>
    <s v="E"/>
    <s v=" "/>
    <d v="2021-05-17T00:00:00"/>
    <s v="NCS1162105"/>
    <s v=" "/>
    <s v="Image URL"/>
    <s v="470"/>
    <s v="WOFF"/>
    <s v="CAOCS"/>
    <s v=" "/>
    <s v=" "/>
  </r>
  <r>
    <x v="0"/>
    <x v="7"/>
    <x v="0"/>
    <x v="0"/>
    <s v="Acc Prov For Uncollect Acc"/>
    <n v="2254.02"/>
    <s v="USD"/>
    <s v="CS10283332"/>
    <x v="1"/>
    <s v=" "/>
    <s v=" "/>
    <s v="F3PCR56243"/>
    <s v="E"/>
    <s v=" "/>
    <d v="2021-05-17T00:00:00"/>
    <s v="NCS1262105"/>
    <s v=" "/>
    <s v="Image URL"/>
    <s v="470"/>
    <s v="WOFF"/>
    <s v="CAOCS"/>
    <s v=" "/>
    <s v=" "/>
  </r>
  <r>
    <x v="0"/>
    <x v="7"/>
    <x v="0"/>
    <x v="2"/>
    <s v="Uncollect Acct Elect-Write Off"/>
    <n v="-744484.77"/>
    <s v="USD"/>
    <s v="ERD0284074"/>
    <x v="0"/>
    <s v="Bad Debt Expense"/>
    <s v="ENT"/>
    <s v=" "/>
    <s v="G"/>
    <s v=" "/>
    <d v="2021-05-31T00:00:00"/>
    <s v=" "/>
    <s v=" "/>
    <s v="Image URL"/>
    <s v="901"/>
    <s v="WOFF"/>
    <s v="CAOCS"/>
    <s v=" "/>
    <s v=" "/>
  </r>
  <r>
    <x v="0"/>
    <x v="7"/>
    <x v="1"/>
    <x v="2"/>
    <s v="Uncollect Acct Elect-Write Off"/>
    <n v="-2074.25"/>
    <s v="USD"/>
    <s v="CS10280752"/>
    <x v="1"/>
    <s v=" "/>
    <s v="BRO"/>
    <s v=" "/>
    <s v="E"/>
    <s v=" "/>
    <d v="2021-05-14T00:00:00"/>
    <s v="LCS1142105"/>
    <s v=" "/>
    <s v="Image URL"/>
    <s v="470"/>
    <s v="WOFF"/>
    <s v="CAOCI"/>
    <s v=" "/>
    <s v=" "/>
  </r>
  <r>
    <x v="0"/>
    <x v="7"/>
    <x v="1"/>
    <x v="2"/>
    <s v="Uncollect Acct Elect-Write Off"/>
    <n v="-2607.33"/>
    <s v="USD"/>
    <s v="CS10282542"/>
    <x v="1"/>
    <s v=" "/>
    <s v="BRO"/>
    <s v=" "/>
    <s v="E"/>
    <s v=" "/>
    <d v="2021-05-26T00:00:00"/>
    <s v="LCS1242105"/>
    <s v=" "/>
    <s v="Image URL"/>
    <s v="470"/>
    <s v="WOFF"/>
    <s v="CAOCI"/>
    <s v=" "/>
    <s v=" "/>
  </r>
  <r>
    <x v="0"/>
    <x v="7"/>
    <x v="1"/>
    <x v="0"/>
    <s v="Acc Prov For Uncollect Acc"/>
    <n v="9.34"/>
    <s v="USD"/>
    <s v="CS10280752"/>
    <x v="1"/>
    <s v=" "/>
    <s v="BRO"/>
    <s v=" "/>
    <s v="E"/>
    <s v=" "/>
    <d v="2021-05-14T00:00:00"/>
    <s v="LCS1142105"/>
    <s v=" "/>
    <s v="Image URL"/>
    <s v="470"/>
    <s v="WOFF"/>
    <s v="CAOCI"/>
    <s v=" "/>
    <s v=" "/>
  </r>
  <r>
    <x v="0"/>
    <x v="7"/>
    <x v="1"/>
    <x v="0"/>
    <s v="Acc Prov For Uncollect Acc"/>
    <n v="12705.1"/>
    <s v="USD"/>
    <s v="CS10281813"/>
    <x v="1"/>
    <s v=" "/>
    <s v="BRO"/>
    <s v=" "/>
    <s v="E"/>
    <s v=" "/>
    <d v="2021-05-21T00:00:00"/>
    <s v="LCS1202105"/>
    <s v=" "/>
    <s v="Image URL"/>
    <s v="470"/>
    <s v="WOFF"/>
    <s v="CAOCI"/>
    <s v=" "/>
    <s v=" "/>
  </r>
  <r>
    <x v="0"/>
    <x v="7"/>
    <x v="1"/>
    <x v="2"/>
    <s v="Uncollect Acct Elect-Write Off"/>
    <n v="-4253.04"/>
    <s v="USD"/>
    <s v="CS10280327"/>
    <x v="1"/>
    <s v=" "/>
    <s v="BRO"/>
    <s v=" "/>
    <s v="E"/>
    <s v=" "/>
    <d v="2021-05-12T00:00:00"/>
    <s v="LCS1122105"/>
    <s v=" "/>
    <s v="Image URL"/>
    <s v="470"/>
    <s v="WOFF"/>
    <s v="CAOCI"/>
    <s v=" "/>
    <s v=" "/>
  </r>
  <r>
    <x v="0"/>
    <x v="7"/>
    <x v="1"/>
    <x v="2"/>
    <s v="Uncollect Acct Elect-Write Off"/>
    <n v="-2119.61"/>
    <s v="USD"/>
    <s v="CS10281017"/>
    <x v="1"/>
    <s v=" "/>
    <s v="BRO"/>
    <s v=" "/>
    <s v="E"/>
    <s v=" "/>
    <d v="2021-05-17T00:00:00"/>
    <s v="LCS1162105"/>
    <s v=" "/>
    <s v="Image URL"/>
    <s v="470"/>
    <s v="WOFF"/>
    <s v="CAOCI"/>
    <s v=" "/>
    <s v=" "/>
  </r>
  <r>
    <x v="0"/>
    <x v="7"/>
    <x v="1"/>
    <x v="0"/>
    <s v="Acc Prov For Uncollect Acc"/>
    <n v="1044.03"/>
    <s v="USD"/>
    <s v="CS10282252"/>
    <x v="1"/>
    <s v=" "/>
    <s v="BRO"/>
    <s v=" "/>
    <s v="E"/>
    <s v=" "/>
    <d v="2021-05-25T00:00:00"/>
    <s v="LCS1232105"/>
    <s v=" "/>
    <s v="Image URL"/>
    <s v="470"/>
    <s v="WOFF"/>
    <s v="CAOCI"/>
    <s v=" "/>
    <s v=" "/>
  </r>
  <r>
    <x v="0"/>
    <x v="7"/>
    <x v="1"/>
    <x v="2"/>
    <s v="Uncollect Acct Elect-Write Off"/>
    <n v="-4845.6000000000004"/>
    <s v="USD"/>
    <s v="CS10283298"/>
    <x v="1"/>
    <s v=" "/>
    <s v="BRO"/>
    <s v=" "/>
    <s v="E"/>
    <s v=" "/>
    <d v="2021-05-28T00:00:00"/>
    <s v="LCS1262105"/>
    <s v=" "/>
    <s v="Image URL"/>
    <s v="470"/>
    <s v="WOFF"/>
    <s v="CAOCI"/>
    <s v=" "/>
    <s v=" "/>
  </r>
  <r>
    <x v="0"/>
    <x v="7"/>
    <x v="1"/>
    <x v="2"/>
    <s v="Uncollect Acct Elect-Write Off"/>
    <n v="-4122.3"/>
    <s v="USD"/>
    <s v="CS10280510"/>
    <x v="1"/>
    <s v=" "/>
    <s v="BRO"/>
    <s v=" "/>
    <s v="E"/>
    <s v=" "/>
    <d v="2021-05-13T00:00:00"/>
    <s v="LCS1132105"/>
    <s v=" "/>
    <s v="Image URL"/>
    <s v="470"/>
    <s v="WOFF"/>
    <s v="CAOCI"/>
    <s v=" "/>
    <s v=" "/>
  </r>
  <r>
    <x v="0"/>
    <x v="7"/>
    <x v="1"/>
    <x v="2"/>
    <s v="Uncollect Acct Elect-Write Off"/>
    <n v="-3357.68"/>
    <s v="USD"/>
    <s v="CS10279971"/>
    <x v="1"/>
    <s v=" "/>
    <s v="BRO"/>
    <s v=" "/>
    <s v="E"/>
    <s v=" "/>
    <d v="2021-05-10T00:00:00"/>
    <s v="LCS1102105"/>
    <s v=" "/>
    <s v="Image URL"/>
    <s v="470"/>
    <s v="WOFF"/>
    <s v="CAOCI"/>
    <s v=" "/>
    <s v=" "/>
  </r>
  <r>
    <x v="0"/>
    <x v="7"/>
    <x v="1"/>
    <x v="2"/>
    <s v="Uncollect Acct Elect-Write Off"/>
    <n v="-2121.87"/>
    <s v="USD"/>
    <s v="CS10282786"/>
    <x v="1"/>
    <s v=" "/>
    <s v="BRO"/>
    <s v=" "/>
    <s v="E"/>
    <s v=" "/>
    <d v="2021-05-27T00:00:00"/>
    <s v="LCS1252105"/>
    <s v=" "/>
    <s v="Image URL"/>
    <s v="470"/>
    <s v="WOFF"/>
    <s v="CAOCI"/>
    <s v=" "/>
    <s v=" "/>
  </r>
  <r>
    <x v="0"/>
    <x v="7"/>
    <x v="1"/>
    <x v="2"/>
    <s v="Uncollect Acct Elect-Write Off"/>
    <n v="-2059.0100000000002"/>
    <s v="USD"/>
    <s v="CS10281222"/>
    <x v="1"/>
    <s v=" "/>
    <s v="BRO"/>
    <s v=" "/>
    <s v="E"/>
    <s v=" "/>
    <d v="2021-05-18T00:00:00"/>
    <s v="LCS1172105"/>
    <s v=" "/>
    <s v="Image URL"/>
    <s v="470"/>
    <s v="WOFF"/>
    <s v="CAOCI"/>
    <s v=" "/>
    <s v=" "/>
  </r>
  <r>
    <x v="0"/>
    <x v="7"/>
    <x v="1"/>
    <x v="2"/>
    <s v="Uncollect Acct Elect-Write Off"/>
    <n v="-3621.36"/>
    <s v="USD"/>
    <s v="CS10279788"/>
    <x v="1"/>
    <s v=" "/>
    <s v="MT1"/>
    <s v=" "/>
    <s v="E"/>
    <s v=" "/>
    <d v="2021-05-06T00:00:00"/>
    <s v="LCS1072105"/>
    <s v=" "/>
    <s v="Image URL"/>
    <s v="470"/>
    <s v="WOFF"/>
    <s v="CAOCI"/>
    <s v=" "/>
    <s v=" "/>
  </r>
  <r>
    <x v="0"/>
    <x v="7"/>
    <x v="1"/>
    <x v="0"/>
    <s v="Acc Prov For Uncollect Acc"/>
    <n v="-953.81"/>
    <s v="USD"/>
    <s v="CS10283298"/>
    <x v="1"/>
    <s v=" "/>
    <s v="MT1"/>
    <s v=" "/>
    <s v="E"/>
    <s v=" "/>
    <d v="2021-05-17T00:00:00"/>
    <s v="LCS1262105"/>
    <s v=" "/>
    <s v="Image URL"/>
    <s v="470"/>
    <s v="WOFF"/>
    <s v="CAOCI"/>
    <s v=" "/>
    <s v=" "/>
  </r>
  <r>
    <x v="0"/>
    <x v="7"/>
    <x v="1"/>
    <x v="0"/>
    <s v="Acc Prov For Uncollect Acc"/>
    <n v="15626.55"/>
    <s v="USD"/>
    <s v="CS10281813"/>
    <x v="1"/>
    <s v=" "/>
    <s v="MT1"/>
    <s v=" "/>
    <s v="E"/>
    <s v=" "/>
    <d v="2021-05-21T00:00:00"/>
    <s v="LCS1202105"/>
    <s v=" "/>
    <s v="Image URL"/>
    <s v="470"/>
    <s v="WOFF"/>
    <s v="CAOCI"/>
    <s v=" "/>
    <s v=" "/>
  </r>
  <r>
    <x v="0"/>
    <x v="7"/>
    <x v="1"/>
    <x v="2"/>
    <s v="Uncollect Acct Elect-Write Off"/>
    <n v="-134.69"/>
    <s v="USD"/>
    <s v="CS10279788"/>
    <x v="1"/>
    <s v=" "/>
    <s v="MT1"/>
    <s v=" "/>
    <s v="E"/>
    <s v=" "/>
    <d v="2021-05-08T00:00:00"/>
    <s v="LCS1092105"/>
    <s v=" "/>
    <s v="Image URL"/>
    <s v="470"/>
    <s v="WOFF"/>
    <s v="CAOCI"/>
    <s v=" "/>
    <s v=" "/>
  </r>
  <r>
    <x v="0"/>
    <x v="7"/>
    <x v="1"/>
    <x v="2"/>
    <s v="Uncollect Acct Elect-Write Off"/>
    <n v="-2853.96"/>
    <s v="USD"/>
    <s v="CS10281813"/>
    <x v="1"/>
    <s v=" "/>
    <s v="MT1"/>
    <s v=" "/>
    <s v="E"/>
    <s v=" "/>
    <d v="2021-05-21T00:00:00"/>
    <s v="LCS1202105"/>
    <s v=" "/>
    <s v="Image URL"/>
    <s v="470"/>
    <s v="WOFF"/>
    <s v="CAOCI"/>
    <s v=" "/>
    <s v=" "/>
  </r>
  <r>
    <x v="0"/>
    <x v="7"/>
    <x v="1"/>
    <x v="2"/>
    <s v="Uncollect Acct Elect-Write Off"/>
    <n v="-2286.91"/>
    <s v="USD"/>
    <s v="CS10280327"/>
    <x v="1"/>
    <s v=" "/>
    <s v="MT1"/>
    <s v=" "/>
    <s v="E"/>
    <s v=" "/>
    <d v="2021-05-12T00:00:00"/>
    <s v="LCS1122105"/>
    <s v=" "/>
    <s v="Image URL"/>
    <s v="470"/>
    <s v="WOFF"/>
    <s v="CAOCI"/>
    <s v=" "/>
    <s v=" "/>
  </r>
  <r>
    <x v="0"/>
    <x v="7"/>
    <x v="1"/>
    <x v="2"/>
    <s v="Uncollect Acct Elect-Write Off"/>
    <n v="-1495.87"/>
    <s v="USD"/>
    <s v="CS10282252"/>
    <x v="1"/>
    <s v=" "/>
    <s v="MT1"/>
    <s v=" "/>
    <s v="E"/>
    <s v=" "/>
    <d v="2021-05-25T00:00:00"/>
    <s v="LCS1232105"/>
    <s v=" "/>
    <s v="Image URL"/>
    <s v="470"/>
    <s v="WOFF"/>
    <s v="CAOCI"/>
    <s v=" "/>
    <s v=" "/>
  </r>
  <r>
    <x v="0"/>
    <x v="7"/>
    <x v="1"/>
    <x v="2"/>
    <s v="Uncollect Acct Elect-Write Off"/>
    <n v="-6001.99"/>
    <s v="USD"/>
    <s v="CS10282004"/>
    <x v="1"/>
    <s v=" "/>
    <s v="MT1"/>
    <s v=" "/>
    <s v="E"/>
    <s v=" "/>
    <d v="2021-05-24T00:00:00"/>
    <s v="LCS1222105"/>
    <s v=" "/>
    <s v="Image URL"/>
    <s v="470"/>
    <s v="WOFF"/>
    <s v="CAOCI"/>
    <s v=" "/>
    <s v=" "/>
  </r>
  <r>
    <x v="0"/>
    <x v="7"/>
    <x v="1"/>
    <x v="2"/>
    <s v="Uncollect Acct Elect-Write Off"/>
    <n v="-712.04"/>
    <s v="USD"/>
    <s v="CS10280752"/>
    <x v="1"/>
    <s v=" "/>
    <s v="WMO"/>
    <s v=" "/>
    <s v="E"/>
    <s v=" "/>
    <d v="2021-05-15T00:00:00"/>
    <s v="LCS1152105"/>
    <s v=" "/>
    <s v="Image URL"/>
    <s v="470"/>
    <s v="WOFF"/>
    <s v="CAOCI"/>
    <s v=" "/>
    <s v=" "/>
  </r>
  <r>
    <x v="0"/>
    <x v="7"/>
    <x v="1"/>
    <x v="2"/>
    <s v="Uncollect Acct Elect-Write Off"/>
    <n v="-2932.71"/>
    <s v="USD"/>
    <s v="CS10279788"/>
    <x v="1"/>
    <s v=" "/>
    <s v="WMO"/>
    <s v=" "/>
    <s v="E"/>
    <s v=" "/>
    <d v="2021-05-04T00:00:00"/>
    <s v="LCS1052105"/>
    <s v=" "/>
    <s v="Image URL"/>
    <s v="470"/>
    <s v="WOFF"/>
    <s v="CAOCI"/>
    <s v=" "/>
    <s v=" "/>
  </r>
  <r>
    <x v="0"/>
    <x v="7"/>
    <x v="1"/>
    <x v="2"/>
    <s v="Uncollect Acct Elect-Write Off"/>
    <n v="-1630.71"/>
    <s v="USD"/>
    <s v="CS10279971"/>
    <x v="1"/>
    <s v=" "/>
    <s v="WMO"/>
    <s v=" "/>
    <s v="E"/>
    <s v=" "/>
    <d v="2021-05-10T00:00:00"/>
    <s v="LCS1102105"/>
    <s v=" "/>
    <s v="Image URL"/>
    <s v="470"/>
    <s v="WOFF"/>
    <s v="CAOCI"/>
    <s v=" "/>
    <s v=" "/>
  </r>
  <r>
    <x v="0"/>
    <x v="7"/>
    <x v="1"/>
    <x v="0"/>
    <s v="Acc Prov For Uncollect Acc"/>
    <n v="3273.37"/>
    <s v="USD"/>
    <s v="CS10279788"/>
    <x v="1"/>
    <s v=" "/>
    <s v="WMO"/>
    <s v=" "/>
    <s v="E"/>
    <s v=" "/>
    <d v="2021-05-03T00:00:00"/>
    <s v="LCS1042105"/>
    <s v=" "/>
    <s v="Image URL"/>
    <s v="470"/>
    <s v="WOFF"/>
    <s v="CAOCI"/>
    <s v=" "/>
    <s v=" "/>
  </r>
  <r>
    <x v="0"/>
    <x v="7"/>
    <x v="1"/>
    <x v="0"/>
    <s v="Acc Prov For Uncollect Acc"/>
    <n v="3042.69"/>
    <s v="USD"/>
    <s v="CS10279788"/>
    <x v="1"/>
    <s v=" "/>
    <s v="WMO"/>
    <s v=" "/>
    <s v="E"/>
    <s v=" "/>
    <d v="2021-05-06T00:00:00"/>
    <s v="LCS1072105"/>
    <s v=" "/>
    <s v="Image URL"/>
    <s v="470"/>
    <s v="WOFF"/>
    <s v="CAOCI"/>
    <s v=" "/>
    <s v=" "/>
  </r>
  <r>
    <x v="0"/>
    <x v="7"/>
    <x v="1"/>
    <x v="2"/>
    <s v="Uncollect Acct Elect-Write Off"/>
    <n v="-803.84"/>
    <s v="USD"/>
    <s v="CS10281417"/>
    <x v="1"/>
    <s v=" "/>
    <s v="WMO"/>
    <s v=" "/>
    <s v="E"/>
    <s v=" "/>
    <d v="2021-05-19T00:00:00"/>
    <s v="LCS1182105"/>
    <s v=" "/>
    <s v="Image URL"/>
    <s v="470"/>
    <s v="WOFF"/>
    <s v="CAOCI"/>
    <s v=" "/>
    <s v=" "/>
  </r>
  <r>
    <x v="0"/>
    <x v="7"/>
    <x v="1"/>
    <x v="2"/>
    <s v="Uncollect Acct Elect-Write Off"/>
    <n v="-3436.41"/>
    <s v="USD"/>
    <s v="CS10279971"/>
    <x v="1"/>
    <s v=" "/>
    <s v="BRO"/>
    <s v="F3PCR56244"/>
    <s v="E"/>
    <s v=" "/>
    <d v="2021-05-10T00:00:00"/>
    <s v="GCS1102105"/>
    <s v=" "/>
    <s v="Image URL"/>
    <s v="470"/>
    <s v="WOFF"/>
    <s v="CAOCC"/>
    <s v=" "/>
    <s v=" "/>
  </r>
  <r>
    <x v="0"/>
    <x v="7"/>
    <x v="1"/>
    <x v="2"/>
    <s v="Uncollect Acct Elect-Write Off"/>
    <n v="-894.74"/>
    <s v="USD"/>
    <s v="CS10280160"/>
    <x v="1"/>
    <s v=" "/>
    <s v="BRO"/>
    <s v="F3PCR56244"/>
    <s v="E"/>
    <s v=" "/>
    <d v="2021-05-11T00:00:00"/>
    <s v="GCS1112105"/>
    <s v=" "/>
    <s v="Image URL"/>
    <s v="470"/>
    <s v="WOFF"/>
    <s v="CAOCC"/>
    <s v=" "/>
    <s v=" "/>
  </r>
  <r>
    <x v="0"/>
    <x v="7"/>
    <x v="1"/>
    <x v="0"/>
    <s v="Acc Prov For Uncollect Acc"/>
    <n v="107361.45"/>
    <s v="USD"/>
    <s v="CS10283298"/>
    <x v="1"/>
    <s v=" "/>
    <s v="BRO"/>
    <s v="F3PCR56244"/>
    <s v="E"/>
    <s v=" "/>
    <d v="2021-05-28T00:00:00"/>
    <s v="GCS1262105"/>
    <s v=" "/>
    <s v="Image URL"/>
    <s v="470"/>
    <s v="WOFF"/>
    <s v="CAOCC"/>
    <s v=" "/>
    <s v=" "/>
  </r>
  <r>
    <x v="0"/>
    <x v="7"/>
    <x v="1"/>
    <x v="2"/>
    <s v="Uncollect Acct Elect-Write Off"/>
    <n v="-1600.42"/>
    <s v="USD"/>
    <s v="CS10281017"/>
    <x v="1"/>
    <s v=" "/>
    <s v="BRO"/>
    <s v="F3PCR56244"/>
    <s v="E"/>
    <s v=" "/>
    <d v="2021-05-17T00:00:00"/>
    <s v="GCS1162105"/>
    <s v=" "/>
    <s v="Image URL"/>
    <s v="470"/>
    <s v="WOFF"/>
    <s v="CAOCC"/>
    <s v=" "/>
    <s v=" "/>
  </r>
  <r>
    <x v="0"/>
    <x v="7"/>
    <x v="1"/>
    <x v="2"/>
    <s v="Uncollect Acct Elect-Write Off"/>
    <n v="-3012.59"/>
    <s v="USD"/>
    <s v="CS10282786"/>
    <x v="1"/>
    <s v=" "/>
    <s v="BRO"/>
    <s v="F3PCR56244"/>
    <s v="E"/>
    <s v=" "/>
    <d v="2021-05-27T00:00:00"/>
    <s v="GCS1252105"/>
    <s v=" "/>
    <s v="Image URL"/>
    <s v="470"/>
    <s v="WOFF"/>
    <s v="CAOCC"/>
    <s v=" "/>
    <s v=" "/>
  </r>
  <r>
    <x v="0"/>
    <x v="7"/>
    <x v="1"/>
    <x v="2"/>
    <s v="Uncollect Acct Elect-Write Off"/>
    <n v="-4809.57"/>
    <s v="USD"/>
    <s v="CS10280752"/>
    <x v="1"/>
    <s v=" "/>
    <s v="BRO"/>
    <s v="F3PCR56244"/>
    <s v="E"/>
    <s v=" "/>
    <d v="2021-05-14T00:00:00"/>
    <s v="GCS1142105"/>
    <s v=" "/>
    <s v="Image URL"/>
    <s v="470"/>
    <s v="WOFF"/>
    <s v="CAOCC"/>
    <s v=" "/>
    <s v=" "/>
  </r>
  <r>
    <x v="0"/>
    <x v="7"/>
    <x v="1"/>
    <x v="0"/>
    <s v="Acc Prov For Uncollect Acc"/>
    <n v="46194.64"/>
    <s v="USD"/>
    <s v="CS10282004"/>
    <x v="1"/>
    <s v=" "/>
    <s v="BRO"/>
    <s v="F3PCR56244"/>
    <s v="E"/>
    <s v=" "/>
    <d v="2021-05-24T00:00:00"/>
    <s v="GCS1222105"/>
    <s v=" "/>
    <s v="Image URL"/>
    <s v="470"/>
    <s v="WOFF"/>
    <s v="CAOCC"/>
    <s v=" "/>
    <s v=" "/>
  </r>
  <r>
    <x v="0"/>
    <x v="7"/>
    <x v="1"/>
    <x v="2"/>
    <s v="Uncollect Acct Elect-Write Off"/>
    <n v="-3386.82"/>
    <s v="USD"/>
    <s v="CS10279788"/>
    <x v="1"/>
    <s v=" "/>
    <s v="BRO"/>
    <s v="F3PCR56244"/>
    <s v="E"/>
    <s v=" "/>
    <d v="2021-05-04T00:00:00"/>
    <s v="GCS1052105"/>
    <s v=" "/>
    <s v="Image URL"/>
    <s v="470"/>
    <s v="WOFF"/>
    <s v="CAOCC"/>
    <s v=" "/>
    <s v=" "/>
  </r>
  <r>
    <x v="0"/>
    <x v="7"/>
    <x v="1"/>
    <x v="0"/>
    <s v="Acc Prov For Uncollect Acc"/>
    <n v="-427.26"/>
    <s v="USD"/>
    <s v="CS10279788"/>
    <x v="1"/>
    <s v=" "/>
    <s v="BRO"/>
    <s v="F3PCR56244"/>
    <s v="E"/>
    <s v=" "/>
    <d v="2021-05-03T00:00:00"/>
    <s v="GCS1042105"/>
    <s v=" "/>
    <s v="Image URL"/>
    <s v="470"/>
    <s v="WOFF"/>
    <s v="CAOCC"/>
    <s v=" "/>
    <s v=" "/>
  </r>
  <r>
    <x v="0"/>
    <x v="7"/>
    <x v="1"/>
    <x v="0"/>
    <s v="Acc Prov For Uncollect Acc"/>
    <n v="44.67"/>
    <s v="USD"/>
    <s v="CS10279788"/>
    <x v="1"/>
    <s v=" "/>
    <s v="BRO"/>
    <s v="F3PCR56244"/>
    <s v="E"/>
    <s v=" "/>
    <d v="2021-05-06T00:00:00"/>
    <s v="GCS1072105"/>
    <s v=" "/>
    <s v="Image URL"/>
    <s v="470"/>
    <s v="WOFF"/>
    <s v="CAOCC"/>
    <s v=" "/>
    <s v=" "/>
  </r>
  <r>
    <x v="0"/>
    <x v="7"/>
    <x v="1"/>
    <x v="2"/>
    <s v="Uncollect Acct Elect-Write Off"/>
    <n v="-776.22"/>
    <s v="USD"/>
    <s v="CS10279788"/>
    <x v="1"/>
    <s v=" "/>
    <s v="LSV"/>
    <s v="F3PCR56244"/>
    <s v="E"/>
    <s v=" "/>
    <d v="2021-05-01T00:00:00"/>
    <s v="GCS1032105"/>
    <s v=" "/>
    <s v="Image URL"/>
    <s v="470"/>
    <s v="WOFF"/>
    <s v="CAOCC"/>
    <s v=" "/>
    <s v=" "/>
  </r>
  <r>
    <x v="0"/>
    <x v="7"/>
    <x v="1"/>
    <x v="0"/>
    <s v="Acc Prov For Uncollect Acc"/>
    <n v="-968.46"/>
    <s v="USD"/>
    <s v="CS10280510"/>
    <x v="1"/>
    <s v=" "/>
    <s v="LSV"/>
    <s v="F3PCR56244"/>
    <s v="E"/>
    <s v=" "/>
    <d v="2021-05-13T00:00:00"/>
    <s v="GCS1132105"/>
    <s v=" "/>
    <s v="Image URL"/>
    <s v="470"/>
    <s v="WOFF"/>
    <s v="CAOCC"/>
    <s v=" "/>
    <s v=" "/>
  </r>
  <r>
    <x v="0"/>
    <x v="7"/>
    <x v="1"/>
    <x v="2"/>
    <s v="Uncollect Acct Elect-Write Off"/>
    <n v="-3642.45"/>
    <s v="USD"/>
    <s v="CS10280327"/>
    <x v="1"/>
    <s v=" "/>
    <s v="LSV"/>
    <s v="F3PCR56244"/>
    <s v="E"/>
    <s v=" "/>
    <d v="2021-05-12T00:00:00"/>
    <s v="GCS1122105"/>
    <s v=" "/>
    <s v="Image URL"/>
    <s v="470"/>
    <s v="WOFF"/>
    <s v="CAOCC"/>
    <s v=" "/>
    <s v=" "/>
  </r>
  <r>
    <x v="0"/>
    <x v="7"/>
    <x v="1"/>
    <x v="2"/>
    <s v="Uncollect Acct Elect-Write Off"/>
    <n v="-2165.33"/>
    <s v="USD"/>
    <s v="CS10281417"/>
    <x v="1"/>
    <s v=" "/>
    <s v="LSV"/>
    <s v="F3PCR56244"/>
    <s v="E"/>
    <s v=" "/>
    <d v="2021-05-19T00:00:00"/>
    <s v="GCS1182105"/>
    <s v=" "/>
    <s v="Image URL"/>
    <s v="470"/>
    <s v="WOFF"/>
    <s v="CAOCC"/>
    <s v=" "/>
    <s v=" "/>
  </r>
  <r>
    <x v="0"/>
    <x v="7"/>
    <x v="1"/>
    <x v="2"/>
    <s v="Uncollect Acct Elect-Write Off"/>
    <n v="-94.78"/>
    <s v="USD"/>
    <s v="CS10281017"/>
    <x v="1"/>
    <s v=" "/>
    <s v="BRO"/>
    <s v="F3PCR56244"/>
    <s v="G"/>
    <s v=" "/>
    <d v="2021-05-17T00:00:00"/>
    <s v="GCS1162105"/>
    <s v=" "/>
    <s v="Image URL"/>
    <s v="470"/>
    <s v="WOFF"/>
    <s v="CAOCC"/>
    <s v=" "/>
    <s v=" "/>
  </r>
  <r>
    <x v="0"/>
    <x v="7"/>
    <x v="1"/>
    <x v="2"/>
    <s v="Uncollect Acct Elect-Write Off"/>
    <n v="-160.13999999999999"/>
    <s v="USD"/>
    <s v="CS10279788"/>
    <x v="1"/>
    <s v=" "/>
    <s v="BRO"/>
    <s v="F3PCR56244"/>
    <s v="G"/>
    <s v=" "/>
    <d v="2021-05-06T00:00:00"/>
    <s v="GCS1072105"/>
    <s v=" "/>
    <s v="Image URL"/>
    <s v="470"/>
    <s v="WOFF"/>
    <s v="CAOCC"/>
    <s v=" "/>
    <s v=" "/>
  </r>
  <r>
    <x v="0"/>
    <x v="7"/>
    <x v="1"/>
    <x v="2"/>
    <s v="Uncollect Acct Elect-Write Off"/>
    <n v="-376.85"/>
    <s v="USD"/>
    <s v="CS10280327"/>
    <x v="1"/>
    <s v=" "/>
    <s v="BRO"/>
    <s v="F3PCR56244"/>
    <s v="G"/>
    <s v=" "/>
    <d v="2021-05-12T00:00:00"/>
    <s v="GCS1122105"/>
    <s v=" "/>
    <s v="Image URL"/>
    <s v="470"/>
    <s v="WOFF"/>
    <s v="CAOCC"/>
    <s v=" "/>
    <s v=" "/>
  </r>
  <r>
    <x v="0"/>
    <x v="7"/>
    <x v="1"/>
    <x v="0"/>
    <s v="Acc Prov For Uncollect Acc"/>
    <n v="147.1"/>
    <s v="USD"/>
    <s v="CS10282252"/>
    <x v="1"/>
    <s v=" "/>
    <s v="BRO"/>
    <s v="F3PCR56244"/>
    <s v="G"/>
    <s v=" "/>
    <d v="2021-05-25T00:00:00"/>
    <s v="GCS1232105"/>
    <s v=" "/>
    <s v="Image URL"/>
    <s v="470"/>
    <s v="WOFF"/>
    <s v="CAOCC"/>
    <s v=" "/>
    <s v=" "/>
  </r>
  <r>
    <x v="0"/>
    <x v="7"/>
    <x v="1"/>
    <x v="2"/>
    <s v="Uncollect Acct Elect-Write Off"/>
    <n v="-45.92"/>
    <s v="USD"/>
    <s v="CS10281813"/>
    <x v="1"/>
    <s v=" "/>
    <s v="BRO"/>
    <s v="F3PCR56244"/>
    <s v="G"/>
    <s v=" "/>
    <d v="2021-05-22T00:00:00"/>
    <s v="GCS1212105"/>
    <s v=" "/>
    <s v="Image URL"/>
    <s v="470"/>
    <s v="WOFF"/>
    <s v="CAOCC"/>
    <s v=" "/>
    <s v=" "/>
  </r>
  <r>
    <x v="0"/>
    <x v="7"/>
    <x v="1"/>
    <x v="2"/>
    <s v="Uncollect Acct Elect-Write Off"/>
    <n v="-12.53"/>
    <s v="USD"/>
    <s v="CS10282252"/>
    <x v="1"/>
    <s v=" "/>
    <s v="BRO"/>
    <s v="F3PCR56244"/>
    <s v="G"/>
    <s v=" "/>
    <d v="2021-05-25T00:00:00"/>
    <s v="GCS1232105"/>
    <s v=" "/>
    <s v="Image URL"/>
    <s v="470"/>
    <s v="WOFF"/>
    <s v="CAOCC"/>
    <s v=" "/>
    <s v=" "/>
  </r>
  <r>
    <x v="0"/>
    <x v="7"/>
    <x v="1"/>
    <x v="2"/>
    <s v="Uncollect Acct Elect-Write Off"/>
    <n v="-92.37"/>
    <s v="USD"/>
    <s v="CS10281222"/>
    <x v="1"/>
    <s v=" "/>
    <s v="BRO"/>
    <s v="F3PCR56244"/>
    <s v="G"/>
    <s v=" "/>
    <d v="2021-05-18T00:00:00"/>
    <s v="GCS1172105"/>
    <s v=" "/>
    <s v="Image URL"/>
    <s v="470"/>
    <s v="WOFF"/>
    <s v="CAOCC"/>
    <s v=" "/>
    <s v=" "/>
  </r>
  <r>
    <x v="0"/>
    <x v="7"/>
    <x v="1"/>
    <x v="0"/>
    <s v="Acc Prov For Uncollect Acc"/>
    <n v="516.04"/>
    <s v="USD"/>
    <s v="CS10281222"/>
    <x v="1"/>
    <s v=" "/>
    <s v="LSV"/>
    <s v="F3PCR56244"/>
    <s v="G"/>
    <s v=" "/>
    <d v="2021-05-18T00:00:00"/>
    <s v="GCS1172105"/>
    <s v=" "/>
    <s v="Image URL"/>
    <s v="470"/>
    <s v="WOFF"/>
    <s v="CAOCC"/>
    <s v=" "/>
    <s v=" "/>
  </r>
  <r>
    <x v="0"/>
    <x v="7"/>
    <x v="1"/>
    <x v="2"/>
    <s v="Uncollect Acct Elect-Write Off"/>
    <n v="-75.94"/>
    <s v="USD"/>
    <s v="CS10280160"/>
    <x v="1"/>
    <s v=" "/>
    <s v="LSV"/>
    <s v="F3PCR56244"/>
    <s v="G"/>
    <s v=" "/>
    <d v="2021-05-11T00:00:00"/>
    <s v="GCS1112105"/>
    <s v=" "/>
    <s v="Image URL"/>
    <s v="470"/>
    <s v="WOFF"/>
    <s v="CAOCC"/>
    <s v=" "/>
    <s v=" "/>
  </r>
  <r>
    <x v="0"/>
    <x v="7"/>
    <x v="1"/>
    <x v="2"/>
    <s v="Uncollect Acct Elect-Write Off"/>
    <n v="-34.96"/>
    <s v="USD"/>
    <s v="CS10279788"/>
    <x v="1"/>
    <s v=" "/>
    <s v="LSV"/>
    <s v="F3PCR56244"/>
    <s v="G"/>
    <s v=" "/>
    <d v="2021-05-07T00:00:00"/>
    <s v="GCS1082105"/>
    <s v=" "/>
    <s v="Image URL"/>
    <s v="470"/>
    <s v="WOFF"/>
    <s v="CAOCC"/>
    <s v=" "/>
    <s v=" "/>
  </r>
  <r>
    <x v="0"/>
    <x v="7"/>
    <x v="1"/>
    <x v="2"/>
    <s v="Uncollect Acct Elect-Write Off"/>
    <n v="-213.56"/>
    <s v="USD"/>
    <s v="CS10282252"/>
    <x v="1"/>
    <s v=" "/>
    <s v="LSV"/>
    <s v="F3PCR56244"/>
    <s v="G"/>
    <s v=" "/>
    <d v="2021-05-25T00:00:00"/>
    <s v="GCS1232105"/>
    <s v=" "/>
    <s v="Image URL"/>
    <s v="470"/>
    <s v="WOFF"/>
    <s v="CAOCC"/>
    <s v=" "/>
    <s v=" "/>
  </r>
  <r>
    <x v="0"/>
    <x v="7"/>
    <x v="1"/>
    <x v="2"/>
    <s v="Uncollect Acct Elect-Write Off"/>
    <n v="-358.91"/>
    <s v="USD"/>
    <s v="CS10281017"/>
    <x v="1"/>
    <s v=" "/>
    <s v="LSV"/>
    <s v="F3PCR56244"/>
    <s v="G"/>
    <s v=" "/>
    <d v="2021-05-17T00:00:00"/>
    <s v="GCS1162105"/>
    <s v=" "/>
    <s v="Image URL"/>
    <s v="470"/>
    <s v="WOFF"/>
    <s v="CAOCC"/>
    <s v=" "/>
    <s v=" "/>
  </r>
  <r>
    <x v="0"/>
    <x v="7"/>
    <x v="0"/>
    <x v="2"/>
    <s v="Uncollect Acct Elect-Write Off"/>
    <n v="-7084.63"/>
    <s v="USD"/>
    <s v="CS10282012"/>
    <x v="1"/>
    <s v=" "/>
    <s v="MT1"/>
    <s v="F3PCR56243"/>
    <s v="E"/>
    <s v=" "/>
    <d v="2021-05-24T00:00:00"/>
    <s v="NCS1222105"/>
    <s v=" "/>
    <s v="Image URL"/>
    <s v="470"/>
    <s v="WOFF"/>
    <s v="CAOCS"/>
    <s v=" "/>
    <s v=" "/>
  </r>
  <r>
    <x v="0"/>
    <x v="7"/>
    <x v="0"/>
    <x v="0"/>
    <s v="Acc Prov For Uncollect Acc"/>
    <n v="3479.77"/>
    <s v="USD"/>
    <s v="CS10279799"/>
    <x v="1"/>
    <s v=" "/>
    <s v="MT1"/>
    <s v="F3PCR56243"/>
    <s v="E"/>
    <s v=" "/>
    <d v="2021-05-04T00:00:00"/>
    <s v="NCS1052105"/>
    <s v=" "/>
    <s v="Image URL"/>
    <s v="470"/>
    <s v="WOFF"/>
    <s v="CAOCS"/>
    <s v=" "/>
    <s v=" "/>
  </r>
  <r>
    <x v="0"/>
    <x v="7"/>
    <x v="0"/>
    <x v="2"/>
    <s v="Uncollect Acct Elect-Write Off"/>
    <n v="-2275.38"/>
    <s v="USD"/>
    <s v="CS10281233"/>
    <x v="1"/>
    <s v=" "/>
    <s v="MT1"/>
    <s v="F3PCR56243"/>
    <s v="E"/>
    <s v=" "/>
    <d v="2021-05-18T00:00:00"/>
    <s v="NCS1172105"/>
    <s v=" "/>
    <s v="Image URL"/>
    <s v="470"/>
    <s v="WOFF"/>
    <s v="CAOCS"/>
    <s v=" "/>
    <s v=" "/>
  </r>
  <r>
    <x v="0"/>
    <x v="7"/>
    <x v="1"/>
    <x v="2"/>
    <s v="Uncollect Acct Elect-Write Off"/>
    <n v="-6859.39"/>
    <s v="USD"/>
    <s v="CS10279788"/>
    <x v="1"/>
    <s v=" "/>
    <s v="BRO"/>
    <s v=" "/>
    <s v="E"/>
    <s v=" "/>
    <d v="2021-05-05T00:00:00"/>
    <s v="LCS1062105"/>
    <s v=" "/>
    <s v="Image URL"/>
    <s v="470"/>
    <s v="WOFF"/>
    <s v="CAOCI"/>
    <s v=" "/>
    <s v=" "/>
  </r>
  <r>
    <x v="0"/>
    <x v="7"/>
    <x v="1"/>
    <x v="0"/>
    <s v="Acc Prov For Uncollect Acc"/>
    <n v="663.51"/>
    <s v="USD"/>
    <s v="CS10279788"/>
    <x v="1"/>
    <s v=" "/>
    <s v="BRO"/>
    <s v=" "/>
    <s v="E"/>
    <s v=" "/>
    <d v="2021-05-04T00:00:00"/>
    <s v="LCS1052105"/>
    <s v=" "/>
    <s v="Image URL"/>
    <s v="470"/>
    <s v="WOFF"/>
    <s v="CAOCI"/>
    <s v=" "/>
    <s v=" "/>
  </r>
  <r>
    <x v="0"/>
    <x v="7"/>
    <x v="1"/>
    <x v="0"/>
    <s v="Acc Prov For Uncollect Acc"/>
    <n v="-240.63"/>
    <s v="USD"/>
    <s v="CS10279788"/>
    <x v="1"/>
    <s v=" "/>
    <s v="BRO"/>
    <s v=" "/>
    <s v="E"/>
    <s v=" "/>
    <d v="2021-05-07T00:00:00"/>
    <s v="LCS1082105"/>
    <s v=" "/>
    <s v="Image URL"/>
    <s v="470"/>
    <s v="WOFF"/>
    <s v="CAOCI"/>
    <s v=" "/>
    <s v=" "/>
  </r>
  <r>
    <x v="0"/>
    <x v="7"/>
    <x v="1"/>
    <x v="0"/>
    <s v="Acc Prov For Uncollect Acc"/>
    <n v="6605.84"/>
    <s v="USD"/>
    <s v="CS10279788"/>
    <x v="1"/>
    <s v=" "/>
    <s v="BRO"/>
    <s v=" "/>
    <s v="E"/>
    <s v=" "/>
    <d v="2021-05-05T00:00:00"/>
    <s v="LCS1062105"/>
    <s v=" "/>
    <s v="Image URL"/>
    <s v="470"/>
    <s v="WOFF"/>
    <s v="CAOCI"/>
    <s v=" "/>
    <s v=" "/>
  </r>
  <r>
    <x v="0"/>
    <x v="7"/>
    <x v="1"/>
    <x v="0"/>
    <s v="Acc Prov For Uncollect Acc"/>
    <n v="22620.16"/>
    <s v="USD"/>
    <s v="CS10282542"/>
    <x v="1"/>
    <s v=" "/>
    <s v="BRO"/>
    <s v=" "/>
    <s v="E"/>
    <s v=" "/>
    <d v="2021-05-26T00:00:00"/>
    <s v="LCS1242105"/>
    <s v=" "/>
    <s v="Image URL"/>
    <s v="470"/>
    <s v="WOFF"/>
    <s v="CAOCI"/>
    <s v=" "/>
    <s v=" "/>
  </r>
  <r>
    <x v="0"/>
    <x v="7"/>
    <x v="1"/>
    <x v="0"/>
    <s v="Acc Prov For Uncollect Acc"/>
    <n v="76.680000000000007"/>
    <s v="USD"/>
    <s v="CS10279788"/>
    <x v="1"/>
    <s v=" "/>
    <s v="MT1"/>
    <s v=" "/>
    <s v="E"/>
    <s v=" "/>
    <d v="2021-05-03T00:00:00"/>
    <s v="LCS1042105"/>
    <s v=" "/>
    <s v="Image URL"/>
    <s v="470"/>
    <s v="WOFF"/>
    <s v="CAOCI"/>
    <s v=" "/>
    <s v=" "/>
  </r>
  <r>
    <x v="0"/>
    <x v="7"/>
    <x v="1"/>
    <x v="2"/>
    <s v="Uncollect Acct Elect-Write Off"/>
    <n v="-1866.22"/>
    <s v="USD"/>
    <s v="CS10280510"/>
    <x v="1"/>
    <s v=" "/>
    <s v="MT1"/>
    <s v=" "/>
    <s v="E"/>
    <s v=" "/>
    <d v="2021-05-13T00:00:00"/>
    <s v="LCS1132105"/>
    <s v=" "/>
    <s v="Image URL"/>
    <s v="470"/>
    <s v="WOFF"/>
    <s v="CAOCI"/>
    <s v=" "/>
    <s v=" "/>
  </r>
  <r>
    <x v="0"/>
    <x v="7"/>
    <x v="1"/>
    <x v="0"/>
    <s v="Acc Prov For Uncollect Acc"/>
    <n v="50298.06"/>
    <s v="USD"/>
    <s v="CS10283298"/>
    <x v="1"/>
    <s v=" "/>
    <s v="MT1"/>
    <s v=" "/>
    <s v="E"/>
    <s v=" "/>
    <d v="2021-05-28T00:00:00"/>
    <s v="LCS1262105"/>
    <s v=" "/>
    <s v="Image URL"/>
    <s v="470"/>
    <s v="WOFF"/>
    <s v="CAOCI"/>
    <s v=" "/>
    <s v=" "/>
  </r>
  <r>
    <x v="0"/>
    <x v="7"/>
    <x v="1"/>
    <x v="2"/>
    <s v="Uncollect Acct Elect-Write Off"/>
    <n v="-345.64"/>
    <s v="USD"/>
    <s v="CS10283298"/>
    <x v="1"/>
    <s v=" "/>
    <s v="MT1"/>
    <s v=" "/>
    <s v="E"/>
    <s v=" "/>
    <d v="2021-05-29T00:00:00"/>
    <s v="LCS1272105"/>
    <s v=" "/>
    <s v="Image URL"/>
    <s v="470"/>
    <s v="WOFF"/>
    <s v="CAOCI"/>
    <s v=" "/>
    <s v=" "/>
  </r>
  <r>
    <x v="0"/>
    <x v="7"/>
    <x v="1"/>
    <x v="0"/>
    <s v="Acc Prov For Uncollect Acc"/>
    <n v="4.5199999999999996"/>
    <s v="USD"/>
    <s v="CS10282252"/>
    <x v="1"/>
    <s v=" "/>
    <s v="MT1"/>
    <s v=" "/>
    <s v="E"/>
    <s v=" "/>
    <d v="2021-05-25T00:00:00"/>
    <s v="LCS1232105"/>
    <s v=" "/>
    <s v="Image URL"/>
    <s v="470"/>
    <s v="WOFF"/>
    <s v="CAOCI"/>
    <s v=" "/>
    <s v=" "/>
  </r>
  <r>
    <x v="0"/>
    <x v="7"/>
    <x v="1"/>
    <x v="2"/>
    <s v="Uncollect Acct Elect-Write Off"/>
    <n v="-1005.76"/>
    <s v="USD"/>
    <s v="CS10281417"/>
    <x v="1"/>
    <s v=" "/>
    <s v="MT1"/>
    <s v=" "/>
    <s v="E"/>
    <s v=" "/>
    <d v="2021-05-19T00:00:00"/>
    <s v="LCS1182105"/>
    <s v=" "/>
    <s v="Image URL"/>
    <s v="470"/>
    <s v="WOFF"/>
    <s v="CAOCI"/>
    <s v=" "/>
    <s v=" "/>
  </r>
  <r>
    <x v="0"/>
    <x v="7"/>
    <x v="1"/>
    <x v="0"/>
    <s v="Acc Prov For Uncollect Acc"/>
    <n v="389.97"/>
    <s v="USD"/>
    <s v="CS10279788"/>
    <x v="1"/>
    <s v=" "/>
    <s v="MT1"/>
    <s v=" "/>
    <s v="E"/>
    <s v=" "/>
    <d v="2021-05-05T00:00:00"/>
    <s v="LCS1062105"/>
    <s v=" "/>
    <s v="Image URL"/>
    <s v="470"/>
    <s v="WOFF"/>
    <s v="CAOCI"/>
    <s v=" "/>
    <s v=" "/>
  </r>
  <r>
    <x v="0"/>
    <x v="7"/>
    <x v="1"/>
    <x v="2"/>
    <s v="Uncollect Acct Elect-Write Off"/>
    <n v="-355.46"/>
    <s v="USD"/>
    <s v="CS10280752"/>
    <x v="1"/>
    <s v=" "/>
    <s v="MT1"/>
    <s v=" "/>
    <s v="E"/>
    <s v=" "/>
    <d v="2021-05-14T00:00:00"/>
    <s v="LCS1142105"/>
    <s v=" "/>
    <s v="Image URL"/>
    <s v="470"/>
    <s v="WOFF"/>
    <s v="CAOCI"/>
    <s v=" "/>
    <s v=" "/>
  </r>
  <r>
    <x v="0"/>
    <x v="7"/>
    <x v="1"/>
    <x v="2"/>
    <s v="Uncollect Acct Elect-Write Off"/>
    <n v="-4253.37"/>
    <s v="USD"/>
    <s v="CS10279788"/>
    <x v="1"/>
    <s v=" "/>
    <s v="WMO"/>
    <s v=" "/>
    <s v="E"/>
    <s v=" "/>
    <d v="2021-05-06T00:00:00"/>
    <s v="LCS1072105"/>
    <s v=" "/>
    <s v="Image URL"/>
    <s v="470"/>
    <s v="WOFF"/>
    <s v="CAOCI"/>
    <s v=" "/>
    <s v=" "/>
  </r>
  <r>
    <x v="0"/>
    <x v="7"/>
    <x v="1"/>
    <x v="2"/>
    <s v="Uncollect Acct Elect-Write Off"/>
    <n v="-2783.03"/>
    <s v="USD"/>
    <s v="CS10281017"/>
    <x v="1"/>
    <s v=" "/>
    <s v="WMO"/>
    <s v=" "/>
    <s v="E"/>
    <s v=" "/>
    <d v="2021-05-17T00:00:00"/>
    <s v="LCS1162105"/>
    <s v=" "/>
    <s v="Image URL"/>
    <s v="470"/>
    <s v="WOFF"/>
    <s v="CAOCI"/>
    <s v=" "/>
    <s v=" "/>
  </r>
  <r>
    <x v="0"/>
    <x v="7"/>
    <x v="1"/>
    <x v="2"/>
    <s v="Uncollect Acct Elect-Write Off"/>
    <n v="-3275.82"/>
    <s v="USD"/>
    <s v="CS10281813"/>
    <x v="1"/>
    <s v=" "/>
    <s v="WMO"/>
    <s v=" "/>
    <s v="E"/>
    <s v=" "/>
    <d v="2021-05-21T00:00:00"/>
    <s v="LCS1202105"/>
    <s v=" "/>
    <s v="Image URL"/>
    <s v="470"/>
    <s v="WOFF"/>
    <s v="CAOCI"/>
    <s v=" "/>
    <s v=" "/>
  </r>
  <r>
    <x v="0"/>
    <x v="7"/>
    <x v="1"/>
    <x v="2"/>
    <s v="Uncollect Acct Elect-Write Off"/>
    <n v="10703567.140000001"/>
    <s v="USD"/>
    <s v="ERD0284072"/>
    <x v="0"/>
    <s v="Uncollect Acct Elect-Write Off"/>
    <s v=" "/>
    <s v=" "/>
    <s v="E"/>
    <s v=" "/>
    <d v="2021-05-31T00:00:00"/>
    <s v=" "/>
    <s v=" "/>
    <s v="Image URL"/>
    <s v="470"/>
    <s v="WOFF"/>
    <s v="CAOCI"/>
    <s v=" "/>
    <s v=" "/>
  </r>
  <r>
    <x v="0"/>
    <x v="7"/>
    <x v="1"/>
    <x v="2"/>
    <s v="Uncollect Acct Elect-Write Off"/>
    <n v="875494.31"/>
    <s v="USD"/>
    <s v="ERD0284072"/>
    <x v="0"/>
    <s v="Uncollect Acct Elect-Write Off"/>
    <s v=" "/>
    <s v=" "/>
    <s v="G"/>
    <s v=" "/>
    <d v="2021-05-31T00:00:00"/>
    <s v=" "/>
    <s v=" "/>
    <s v="Image URL"/>
    <s v="640"/>
    <s v="RDRA"/>
    <s v="CAOCI"/>
    <s v=" "/>
    <s v=" "/>
  </r>
  <r>
    <x v="0"/>
    <x v="7"/>
    <x v="1"/>
    <x v="0"/>
    <s v="Acc Prov For Uncollect Acc"/>
    <n v="18053.12"/>
    <s v="USD"/>
    <s v="CS10281626"/>
    <x v="1"/>
    <s v=" "/>
    <s v="BRO"/>
    <s v="F3PCR56244"/>
    <s v="E"/>
    <s v=" "/>
    <d v="2021-05-20T00:00:00"/>
    <s v="GCS1192105"/>
    <s v=" "/>
    <s v="Image URL"/>
    <s v="470"/>
    <s v="WOFF"/>
    <s v="CAOCC"/>
    <s v=" "/>
    <s v=" "/>
  </r>
  <r>
    <x v="0"/>
    <x v="7"/>
    <x v="1"/>
    <x v="2"/>
    <s v="Uncollect Acct Elect-Write Off"/>
    <n v="-316.17"/>
    <s v="USD"/>
    <s v="CS10283298"/>
    <x v="1"/>
    <s v=" "/>
    <s v="BRO"/>
    <s v="F3PCR56244"/>
    <s v="E"/>
    <s v=" "/>
    <d v="2021-05-29T00:00:00"/>
    <s v="GCS1272105"/>
    <s v=" "/>
    <s v="Image URL"/>
    <s v="470"/>
    <s v="WOFF"/>
    <s v="CAOCC"/>
    <s v=" "/>
    <s v=" "/>
  </r>
  <r>
    <x v="0"/>
    <x v="7"/>
    <x v="1"/>
    <x v="2"/>
    <s v="Uncollect Acct Elect-Write Off"/>
    <n v="-2092.29"/>
    <s v="USD"/>
    <s v="CS10280510"/>
    <x v="1"/>
    <s v=" "/>
    <s v="BRO"/>
    <s v="F3PCR56244"/>
    <s v="E"/>
    <s v=" "/>
    <d v="2021-05-13T00:00:00"/>
    <s v="GCS1132105"/>
    <s v=" "/>
    <s v="Image URL"/>
    <s v="470"/>
    <s v="WOFF"/>
    <s v="CAOCC"/>
    <s v=" "/>
    <s v=" "/>
  </r>
  <r>
    <x v="0"/>
    <x v="7"/>
    <x v="1"/>
    <x v="0"/>
    <s v="Acc Prov For Uncollect Acc"/>
    <n v="6149.45"/>
    <s v="USD"/>
    <s v="CS10281417"/>
    <x v="1"/>
    <s v=" "/>
    <s v="BRO"/>
    <s v="F3PCR56244"/>
    <s v="E"/>
    <s v=" "/>
    <d v="2021-05-19T00:00:00"/>
    <s v="GCS1182105"/>
    <s v=" "/>
    <s v="Image URL"/>
    <s v="470"/>
    <s v="WOFF"/>
    <s v="CAOCC"/>
    <s v=" "/>
    <s v=" "/>
  </r>
  <r>
    <x v="0"/>
    <x v="7"/>
    <x v="1"/>
    <x v="0"/>
    <s v="Acc Prov For Uncollect Acc"/>
    <n v="285.37"/>
    <s v="USD"/>
    <s v="CS10279788"/>
    <x v="1"/>
    <s v=" "/>
    <s v="BRO"/>
    <s v="F3PCR56244"/>
    <s v="E"/>
    <s v=" "/>
    <d v="2021-05-04T00:00:00"/>
    <s v="GCS1052105"/>
    <s v=" "/>
    <s v="Image URL"/>
    <s v="470"/>
    <s v="WOFF"/>
    <s v="CAOCC"/>
    <s v=" "/>
    <s v=" "/>
  </r>
  <r>
    <x v="0"/>
    <x v="7"/>
    <x v="1"/>
    <x v="0"/>
    <s v="Acc Prov For Uncollect Acc"/>
    <n v="233.98"/>
    <s v="USD"/>
    <s v="CS10280327"/>
    <x v="1"/>
    <s v=" "/>
    <s v="LSV"/>
    <s v="F3PCR56244"/>
    <s v="E"/>
    <s v=" "/>
    <d v="2021-05-12T00:00:00"/>
    <s v="GCS1122105"/>
    <s v=" "/>
    <s v="Image URL"/>
    <s v="470"/>
    <s v="WOFF"/>
    <s v="CAOCC"/>
    <s v=" "/>
    <s v=" "/>
  </r>
  <r>
    <x v="0"/>
    <x v="7"/>
    <x v="1"/>
    <x v="2"/>
    <s v="Uncollect Acct Elect-Write Off"/>
    <n v="-3561.13"/>
    <s v="USD"/>
    <s v="CS10280160"/>
    <x v="1"/>
    <s v=" "/>
    <s v="LSV"/>
    <s v="F3PCR56244"/>
    <s v="E"/>
    <s v=" "/>
    <d v="2021-05-11T00:00:00"/>
    <s v="GCS1112105"/>
    <s v=" "/>
    <s v="Image URL"/>
    <s v="470"/>
    <s v="WOFF"/>
    <s v="CAOCC"/>
    <s v=" "/>
    <s v=" "/>
  </r>
  <r>
    <x v="0"/>
    <x v="7"/>
    <x v="1"/>
    <x v="0"/>
    <s v="Acc Prov For Uncollect Acc"/>
    <n v="195.86"/>
    <s v="USD"/>
    <s v="CS10282252"/>
    <x v="1"/>
    <s v=" "/>
    <s v="LSV"/>
    <s v="F3PCR56244"/>
    <s v="E"/>
    <s v=" "/>
    <d v="2021-05-25T00:00:00"/>
    <s v="GCS1232105"/>
    <s v=" "/>
    <s v="Image URL"/>
    <s v="470"/>
    <s v="WOFF"/>
    <s v="CAOCC"/>
    <s v=" "/>
    <s v=" "/>
  </r>
  <r>
    <x v="0"/>
    <x v="7"/>
    <x v="1"/>
    <x v="0"/>
    <s v="Acc Prov For Uncollect Acc"/>
    <n v="851.61"/>
    <s v="USD"/>
    <s v="CS10279788"/>
    <x v="1"/>
    <s v=" "/>
    <s v="LSV"/>
    <s v="F3PCR56244"/>
    <s v="E"/>
    <s v=" "/>
    <d v="2021-05-05T00:00:00"/>
    <s v="GCS1062105"/>
    <s v=" "/>
    <s v="Image URL"/>
    <s v="470"/>
    <s v="WOFF"/>
    <s v="CAOCC"/>
    <s v=" "/>
    <s v=" "/>
  </r>
  <r>
    <x v="0"/>
    <x v="7"/>
    <x v="1"/>
    <x v="0"/>
    <s v="Acc Prov For Uncollect Acc"/>
    <n v="80.48"/>
    <s v="USD"/>
    <s v="CS10281222"/>
    <x v="1"/>
    <s v=" "/>
    <s v="BRO"/>
    <s v="F3PCR56244"/>
    <s v="G"/>
    <s v=" "/>
    <d v="2021-05-18T00:00:00"/>
    <s v="GCS1172105"/>
    <s v=" "/>
    <s v="Image URL"/>
    <s v="470"/>
    <s v="WOFF"/>
    <s v="CAOCC"/>
    <s v=" "/>
    <s v=" "/>
  </r>
  <r>
    <x v="0"/>
    <x v="7"/>
    <x v="1"/>
    <x v="0"/>
    <s v="Acc Prov For Uncollect Acc"/>
    <n v="125762.39"/>
    <s v="USD"/>
    <s v="CS10281017"/>
    <x v="1"/>
    <s v=" "/>
    <s v="BRO"/>
    <s v="F3PCR56244"/>
    <s v="G"/>
    <s v=" "/>
    <d v="2021-05-17T00:00:00"/>
    <s v="GCS1162105"/>
    <s v=" "/>
    <s v="Image URL"/>
    <s v="470"/>
    <s v="WOFF"/>
    <s v="CAOCC"/>
    <s v=" "/>
    <s v=" "/>
  </r>
  <r>
    <x v="0"/>
    <x v="7"/>
    <x v="1"/>
    <x v="0"/>
    <s v="Acc Prov For Uncollect Acc"/>
    <n v="147.62"/>
    <s v="USD"/>
    <s v="CS10280327"/>
    <x v="1"/>
    <s v=" "/>
    <s v="LSV"/>
    <s v="F3PCR56244"/>
    <s v="G"/>
    <s v=" "/>
    <d v="2021-05-12T00:00:00"/>
    <s v="GCS1122105"/>
    <s v=" "/>
    <s v="Image URL"/>
    <s v="470"/>
    <s v="WOFF"/>
    <s v="CAOCC"/>
    <s v=" "/>
    <s v=" "/>
  </r>
  <r>
    <x v="0"/>
    <x v="7"/>
    <x v="1"/>
    <x v="2"/>
    <s v="Uncollect Acct Elect-Write Off"/>
    <n v="-203.9"/>
    <s v="USD"/>
    <s v="CS10279788"/>
    <x v="1"/>
    <s v=" "/>
    <s v="LSV"/>
    <s v="F3PCR56244"/>
    <s v="G"/>
    <s v=" "/>
    <d v="2021-05-06T00:00:00"/>
    <s v="GCS1072105"/>
    <s v=" "/>
    <s v="Image URL"/>
    <s v="470"/>
    <s v="WOFF"/>
    <s v="CAOCC"/>
    <s v=" "/>
    <s v=" "/>
  </r>
  <r>
    <x v="0"/>
    <x v="7"/>
    <x v="1"/>
    <x v="0"/>
    <s v="Acc Prov For Uncollect Acc"/>
    <n v="158.54"/>
    <s v="USD"/>
    <s v="CS10282252"/>
    <x v="1"/>
    <s v=" "/>
    <s v="LSV"/>
    <s v="F3PCR56244"/>
    <s v="G"/>
    <s v=" "/>
    <d v="2021-05-25T00:00:00"/>
    <s v="GCS1232105"/>
    <s v=" "/>
    <s v="Image URL"/>
    <s v="470"/>
    <s v="WOFF"/>
    <s v="CAOCC"/>
    <s v=" "/>
    <s v=" "/>
  </r>
  <r>
    <x v="0"/>
    <x v="7"/>
    <x v="1"/>
    <x v="0"/>
    <s v="Acc Prov For Uncollect Acc"/>
    <n v="391.26"/>
    <s v="USD"/>
    <s v="CS10281626"/>
    <x v="1"/>
    <s v=" "/>
    <s v="LSV"/>
    <s v="F3PCR56244"/>
    <s v="G"/>
    <s v=" "/>
    <d v="2021-05-20T00:00:00"/>
    <s v="GCS1192105"/>
    <s v=" "/>
    <s v="Image URL"/>
    <s v="470"/>
    <s v="WOFF"/>
    <s v="CAOCC"/>
    <s v=" "/>
    <s v=" "/>
  </r>
  <r>
    <x v="0"/>
    <x v="7"/>
    <x v="0"/>
    <x v="0"/>
    <s v="Acc Prov For Uncollect Acc"/>
    <n v="2.2999999999999998"/>
    <s v="USD"/>
    <s v="CS10280333"/>
    <x v="1"/>
    <s v=" "/>
    <s v="MT1"/>
    <s v="F3PCR56243"/>
    <s v="E"/>
    <s v=" "/>
    <d v="2021-05-12T00:00:00"/>
    <s v="NCS1122105"/>
    <s v=" "/>
    <s v="Image URL"/>
    <s v="470"/>
    <s v="WOFF"/>
    <s v="CAOCS"/>
    <s v=" "/>
    <s v=" "/>
  </r>
  <r>
    <x v="0"/>
    <x v="7"/>
    <x v="0"/>
    <x v="0"/>
    <s v="Acc Prov For Uncollect Acc"/>
    <n v="889.23"/>
    <s v="USD"/>
    <s v="CS10281233"/>
    <x v="1"/>
    <s v=" "/>
    <s v="MT1"/>
    <s v="F3PCR56243"/>
    <s v="E"/>
    <s v=" "/>
    <d v="2021-05-18T00:00:00"/>
    <s v="NCS1172105"/>
    <s v=" "/>
    <s v="Image URL"/>
    <s v="470"/>
    <s v="WOFF"/>
    <s v="CAOCS"/>
    <s v=" "/>
    <s v=" "/>
  </r>
  <r>
    <x v="0"/>
    <x v="7"/>
    <x v="0"/>
    <x v="0"/>
    <s v="Acc Prov For Uncollect Acc"/>
    <n v="1785.72"/>
    <s v="USD"/>
    <s v="CS10279799"/>
    <x v="1"/>
    <s v=" "/>
    <s v="MT1"/>
    <s v="F3PCR56243"/>
    <s v="E"/>
    <s v=" "/>
    <d v="2021-05-06T00:00:00"/>
    <s v="NCS1072105"/>
    <s v=" "/>
    <s v="Image URL"/>
    <s v="470"/>
    <s v="WOFF"/>
    <s v="CAOCS"/>
    <s v=" "/>
    <s v=" "/>
  </r>
  <r>
    <x v="0"/>
    <x v="7"/>
    <x v="0"/>
    <x v="0"/>
    <s v="Acc Prov For Uncollect Acc"/>
    <n v="552.36"/>
    <s v="USD"/>
    <s v="CS10280516"/>
    <x v="1"/>
    <s v=" "/>
    <s v="MT1"/>
    <s v="F3PCR56243"/>
    <s v="E"/>
    <s v=" "/>
    <d v="2021-05-13T00:00:00"/>
    <s v="NCS1132105"/>
    <s v=" "/>
    <s v="Image URL"/>
    <s v="470"/>
    <s v="WOFF"/>
    <s v="CAOCS"/>
    <s v=" "/>
    <s v=" "/>
  </r>
  <r>
    <x v="0"/>
    <x v="7"/>
    <x v="0"/>
    <x v="2"/>
    <s v="Uncollect Acct Elect-Write Off"/>
    <n v="-3801.36"/>
    <s v="USD"/>
    <s v="CS10281025"/>
    <x v="1"/>
    <s v=" "/>
    <s v="MT1"/>
    <s v="F3PCR56243"/>
    <s v="E"/>
    <s v=" "/>
    <d v="2021-05-17T00:00:00"/>
    <s v="NCS1162105"/>
    <s v=" "/>
    <s v="Image URL"/>
    <s v="470"/>
    <s v="WOFF"/>
    <s v="CAOCS"/>
    <s v=" "/>
    <s v=" "/>
  </r>
  <r>
    <x v="0"/>
    <x v="7"/>
    <x v="0"/>
    <x v="0"/>
    <s v="Acc Prov For Uncollect Acc"/>
    <n v="-513.41999999999996"/>
    <s v="USD"/>
    <s v="CS10283332"/>
    <x v="1"/>
    <s v=" "/>
    <s v=" "/>
    <s v="F3PCR56243"/>
    <s v="E"/>
    <s v=" "/>
    <d v="2021-05-13T00:00:00"/>
    <s v="NCS1262105"/>
    <s v=" "/>
    <s v="Image URL"/>
    <s v="470"/>
    <s v="WOFF"/>
    <s v="CAOCS"/>
    <s v=" "/>
    <s v=" "/>
  </r>
  <r>
    <x v="0"/>
    <x v="7"/>
    <x v="1"/>
    <x v="0"/>
    <s v="Acc Prov For Uncollect Acc"/>
    <n v="3652.19"/>
    <s v="USD"/>
    <s v="CS10279788"/>
    <x v="1"/>
    <s v=" "/>
    <s v="BRO"/>
    <s v=" "/>
    <s v="E"/>
    <s v=" "/>
    <d v="2021-05-06T00:00:00"/>
    <s v="LCS1072105"/>
    <s v=" "/>
    <s v="Image URL"/>
    <s v="470"/>
    <s v="WOFF"/>
    <s v="CAOCI"/>
    <s v=" "/>
    <s v=" "/>
  </r>
  <r>
    <x v="0"/>
    <x v="7"/>
    <x v="1"/>
    <x v="2"/>
    <s v="Uncollect Acct Elect-Write Off"/>
    <n v="-4835.25"/>
    <s v="USD"/>
    <s v="CS10281417"/>
    <x v="1"/>
    <s v=" "/>
    <s v="BRO"/>
    <s v=" "/>
    <s v="E"/>
    <s v=" "/>
    <d v="2021-05-19T00:00:00"/>
    <s v="LCS1182105"/>
    <s v=" "/>
    <s v="Image URL"/>
    <s v="470"/>
    <s v="WOFF"/>
    <s v="CAOCI"/>
    <s v=" "/>
    <s v=" "/>
  </r>
  <r>
    <x v="0"/>
    <x v="7"/>
    <x v="1"/>
    <x v="0"/>
    <s v="Acc Prov For Uncollect Acc"/>
    <n v="2050925.7"/>
    <s v="USD"/>
    <s v="CS10281017"/>
    <x v="1"/>
    <s v=" "/>
    <s v="MT1"/>
    <s v=" "/>
    <s v="E"/>
    <s v=" "/>
    <d v="2021-05-17T00:00:00"/>
    <s v="LCS1162105"/>
    <s v=" "/>
    <s v="Image URL"/>
    <s v="470"/>
    <s v="WOFF"/>
    <s v="CAOCI"/>
    <s v=" "/>
    <s v=" "/>
  </r>
  <r>
    <x v="0"/>
    <x v="7"/>
    <x v="1"/>
    <x v="2"/>
    <s v="Uncollect Acct Elect-Write Off"/>
    <n v="-669.18"/>
    <s v="USD"/>
    <s v="CS10282542"/>
    <x v="1"/>
    <s v=" "/>
    <s v="MT1"/>
    <s v=" "/>
    <s v="E"/>
    <s v=" "/>
    <d v="2021-05-26T00:00:00"/>
    <s v="LCS1242105"/>
    <s v=" "/>
    <s v="Image URL"/>
    <s v="470"/>
    <s v="WOFF"/>
    <s v="CAOCI"/>
    <s v=" "/>
    <s v=" "/>
  </r>
  <r>
    <x v="0"/>
    <x v="7"/>
    <x v="1"/>
    <x v="0"/>
    <s v="Acc Prov For Uncollect Acc"/>
    <n v="-1842.65"/>
    <s v="USD"/>
    <s v="CS10279788"/>
    <x v="1"/>
    <s v=" "/>
    <s v="MT1"/>
    <s v=" "/>
    <s v="E"/>
    <s v=" "/>
    <d v="2021-05-07T00:00:00"/>
    <s v="LCS1082105"/>
    <s v=" "/>
    <s v="Image URL"/>
    <s v="470"/>
    <s v="WOFF"/>
    <s v="CAOCI"/>
    <s v=" "/>
    <s v=" "/>
  </r>
  <r>
    <x v="0"/>
    <x v="7"/>
    <x v="1"/>
    <x v="2"/>
    <s v="Uncollect Acct Elect-Write Off"/>
    <n v="-3089.08"/>
    <s v="USD"/>
    <s v="CS10279788"/>
    <x v="1"/>
    <s v=" "/>
    <s v="MT1"/>
    <s v=" "/>
    <s v="E"/>
    <s v=" "/>
    <d v="2021-05-03T00:00:00"/>
    <s v="LCS1042105"/>
    <s v=" "/>
    <s v="Image URL"/>
    <s v="470"/>
    <s v="WOFF"/>
    <s v="CAOCI"/>
    <s v=" "/>
    <s v=" "/>
  </r>
  <r>
    <x v="0"/>
    <x v="7"/>
    <x v="1"/>
    <x v="2"/>
    <s v="Uncollect Acct Elect-Write Off"/>
    <n v="-1575.15"/>
    <s v="USD"/>
    <s v="CS10279788"/>
    <x v="1"/>
    <s v=" "/>
    <s v="MT1"/>
    <s v=" "/>
    <s v="E"/>
    <s v=" "/>
    <d v="2021-05-07T00:00:00"/>
    <s v="LCS1082105"/>
    <s v=" "/>
    <s v="Image URL"/>
    <s v="470"/>
    <s v="WOFF"/>
    <s v="CAOCI"/>
    <s v=" "/>
    <s v=" "/>
  </r>
  <r>
    <x v="0"/>
    <x v="7"/>
    <x v="1"/>
    <x v="0"/>
    <s v="Acc Prov For Uncollect Acc"/>
    <n v="15006.77"/>
    <s v="USD"/>
    <s v="CS10281626"/>
    <x v="1"/>
    <s v=" "/>
    <s v="MT1"/>
    <s v=" "/>
    <s v="E"/>
    <s v=" "/>
    <d v="2021-05-20T00:00:00"/>
    <s v="LCS1192105"/>
    <s v=" "/>
    <s v="Image URL"/>
    <s v="470"/>
    <s v="WOFF"/>
    <s v="CAOCI"/>
    <s v=" "/>
    <s v=" "/>
  </r>
  <r>
    <x v="0"/>
    <x v="7"/>
    <x v="1"/>
    <x v="2"/>
    <s v="Uncollect Acct Elect-Write Off"/>
    <n v="-4120.41"/>
    <s v="USD"/>
    <s v="CS10283298"/>
    <x v="1"/>
    <s v=" "/>
    <s v="MT1"/>
    <s v=" "/>
    <s v="E"/>
    <s v=" "/>
    <d v="2021-05-28T00:00:00"/>
    <s v="LCS1262105"/>
    <s v=" "/>
    <s v="Image URL"/>
    <s v="470"/>
    <s v="WOFF"/>
    <s v="CAOCI"/>
    <s v=" "/>
    <s v=" "/>
  </r>
  <r>
    <x v="0"/>
    <x v="7"/>
    <x v="1"/>
    <x v="2"/>
    <s v="Uncollect Acct Elect-Write Off"/>
    <n v="-2236.44"/>
    <s v="USD"/>
    <s v="CS10281017"/>
    <x v="1"/>
    <s v=" "/>
    <s v="MT1"/>
    <s v=" "/>
    <s v="E"/>
    <s v=" "/>
    <d v="2021-05-17T00:00:00"/>
    <s v="LCS1162105"/>
    <s v=" "/>
    <s v="Image URL"/>
    <s v="470"/>
    <s v="WOFF"/>
    <s v="CAOCI"/>
    <s v=" "/>
    <s v=" "/>
  </r>
  <r>
    <x v="0"/>
    <x v="7"/>
    <x v="1"/>
    <x v="0"/>
    <s v="Acc Prov For Uncollect Acc"/>
    <n v="-11.57"/>
    <s v="USD"/>
    <s v="CS10280752"/>
    <x v="1"/>
    <s v=" "/>
    <s v="WMO"/>
    <s v=" "/>
    <s v="E"/>
    <s v=" "/>
    <d v="2021-05-14T00:00:00"/>
    <s v="LCS1142105"/>
    <s v=" "/>
    <s v="Image URL"/>
    <s v="470"/>
    <s v="WOFF"/>
    <s v="CAOCI"/>
    <s v=" "/>
    <s v=" "/>
  </r>
  <r>
    <x v="0"/>
    <x v="7"/>
    <x v="1"/>
    <x v="2"/>
    <s v="Uncollect Acct Elect-Write Off"/>
    <n v="-5657.68"/>
    <s v="USD"/>
    <s v="CS10282786"/>
    <x v="1"/>
    <s v=" "/>
    <s v="WMO"/>
    <s v=" "/>
    <s v="E"/>
    <s v=" "/>
    <d v="2021-05-27T00:00:00"/>
    <s v="LCS1252105"/>
    <s v=" "/>
    <s v="Image URL"/>
    <s v="470"/>
    <s v="WOFF"/>
    <s v="CAOCI"/>
    <s v=" "/>
    <s v=" "/>
  </r>
  <r>
    <x v="0"/>
    <x v="7"/>
    <x v="1"/>
    <x v="2"/>
    <s v="Uncollect Acct Elect-Write Off"/>
    <n v="-3300.05"/>
    <s v="USD"/>
    <s v="CS10280510"/>
    <x v="1"/>
    <s v=" "/>
    <s v="WMO"/>
    <s v=" "/>
    <s v="E"/>
    <s v=" "/>
    <d v="2021-05-13T00:00:00"/>
    <s v="LCS1132105"/>
    <s v=" "/>
    <s v="Image URL"/>
    <s v="470"/>
    <s v="WOFF"/>
    <s v="CAOCI"/>
    <s v=" "/>
    <s v=" "/>
  </r>
  <r>
    <x v="0"/>
    <x v="7"/>
    <x v="1"/>
    <x v="0"/>
    <s v="Acc Prov For Uncollect Acc"/>
    <n v="16924.86"/>
    <s v="USD"/>
    <s v="CS10281626"/>
    <x v="1"/>
    <s v=" "/>
    <s v="WMO"/>
    <s v=" "/>
    <s v="E"/>
    <s v=" "/>
    <d v="2021-05-20T00:00:00"/>
    <s v="LCS1192105"/>
    <s v=" "/>
    <s v="Image URL"/>
    <s v="470"/>
    <s v="WOFF"/>
    <s v="CAOCI"/>
    <s v=" "/>
    <s v=" "/>
  </r>
  <r>
    <x v="0"/>
    <x v="7"/>
    <x v="1"/>
    <x v="0"/>
    <s v="Acc Prov For Uncollect Acc"/>
    <n v="-398.54"/>
    <s v="USD"/>
    <s v="CS10280327"/>
    <x v="1"/>
    <s v=" "/>
    <s v="WMO"/>
    <s v=" "/>
    <s v="E"/>
    <s v=" "/>
    <d v="2021-05-12T00:00:00"/>
    <s v="LCS1122105"/>
    <s v=" "/>
    <s v="Image URL"/>
    <s v="470"/>
    <s v="WOFF"/>
    <s v="CAOCI"/>
    <s v=" "/>
    <s v=" "/>
  </r>
  <r>
    <x v="0"/>
    <x v="7"/>
    <x v="1"/>
    <x v="0"/>
    <s v="Acc Prov For Uncollect Acc"/>
    <n v="10690.58"/>
    <s v="USD"/>
    <s v="CS10281417"/>
    <x v="1"/>
    <s v=" "/>
    <s v="WMO"/>
    <s v=" "/>
    <s v="E"/>
    <s v=" "/>
    <d v="2021-05-19T00:00:00"/>
    <s v="LCS1182105"/>
    <s v=" "/>
    <s v="Image URL"/>
    <s v="470"/>
    <s v="WOFF"/>
    <s v="CAOCI"/>
    <s v=" "/>
    <s v=" "/>
  </r>
  <r>
    <x v="0"/>
    <x v="7"/>
    <x v="1"/>
    <x v="2"/>
    <s v="Uncollect Acct Elect-Write Off"/>
    <n v="-259.67"/>
    <s v="USD"/>
    <s v="CS10282004"/>
    <x v="1"/>
    <s v=" "/>
    <s v="WMO"/>
    <s v=" "/>
    <s v="E"/>
    <s v=" "/>
    <d v="2021-05-24T00:00:00"/>
    <s v="LCS1222105"/>
    <s v=" "/>
    <s v="Image URL"/>
    <s v="470"/>
    <s v="WOFF"/>
    <s v="CAOCI"/>
    <s v=" "/>
    <s v=" "/>
  </r>
  <r>
    <x v="0"/>
    <x v="7"/>
    <x v="0"/>
    <x v="1"/>
    <s v="Reg asset Covid 19 bad debt"/>
    <n v="1963837.25"/>
    <s v="USD"/>
    <s v="ERD0284074"/>
    <x v="0"/>
    <s v="Reg asset Covid 19 bad debt"/>
    <s v="ENT"/>
    <s v=" "/>
    <s v="E"/>
    <s v=" "/>
    <d v="2021-05-31T00:00:00"/>
    <s v=" "/>
    <s v=" "/>
    <s v="Image URL"/>
    <s v="901"/>
    <s v="RDRA"/>
    <s v=" "/>
    <s v=" "/>
    <s v=" "/>
  </r>
  <r>
    <x v="0"/>
    <x v="7"/>
    <x v="1"/>
    <x v="0"/>
    <s v="Acc Prov For Uncollect Acc"/>
    <n v="-10703567.140000001"/>
    <s v="USD"/>
    <s v="ERD0284072"/>
    <x v="0"/>
    <s v="Uncoll Reserve Adjust-ELA"/>
    <s v=" "/>
    <s v=" "/>
    <s v="E"/>
    <s v=" "/>
    <d v="2021-05-31T00:00:00"/>
    <s v=" "/>
    <s v=" "/>
    <s v="Image URL"/>
    <s v="901"/>
    <s v=" "/>
    <s v=" "/>
    <s v=" "/>
    <s v=" "/>
  </r>
  <r>
    <x v="0"/>
    <x v="7"/>
    <x v="0"/>
    <x v="1"/>
    <s v="Reg asset Covid 19 bad debt"/>
    <n v="-242517.75"/>
    <s v="USD"/>
    <s v="ERD0284074"/>
    <x v="0"/>
    <s v="true up amts in rates"/>
    <s v="ENT"/>
    <s v=" "/>
    <s v="G"/>
    <s v=" "/>
    <d v="2021-05-31T00:00:00"/>
    <s v=" "/>
    <s v=" "/>
    <s v="Image URL"/>
    <s v="901"/>
    <s v="RDRA"/>
    <s v=" "/>
    <s v=" "/>
    <s v=" "/>
  </r>
  <r>
    <x v="0"/>
    <x v="7"/>
    <x v="1"/>
    <x v="2"/>
    <s v="Uncollect Acct Elect-Write Off"/>
    <n v="-1129.3"/>
    <s v="USD"/>
    <s v="CS10281222"/>
    <x v="1"/>
    <s v=" "/>
    <s v="BRO"/>
    <s v="F3PCR56244"/>
    <s v="E"/>
    <s v=" "/>
    <d v="2021-05-18T00:00:00"/>
    <s v="GCS1172105"/>
    <s v=" "/>
    <s v="Image URL"/>
    <s v="470"/>
    <s v="WOFF"/>
    <s v="CAOCC"/>
    <s v=" "/>
    <s v=" "/>
  </r>
  <r>
    <x v="0"/>
    <x v="7"/>
    <x v="1"/>
    <x v="2"/>
    <s v="Uncollect Acct Elect-Write Off"/>
    <n v="-1317.27"/>
    <s v="USD"/>
    <s v="CS10279788"/>
    <x v="1"/>
    <s v=" "/>
    <s v="BRO"/>
    <s v="F3PCR56244"/>
    <s v="E"/>
    <s v=" "/>
    <d v="2021-05-07T00:00:00"/>
    <s v="GCS1082105"/>
    <s v=" "/>
    <s v="Image URL"/>
    <s v="470"/>
    <s v="WOFF"/>
    <s v="CAOCC"/>
    <s v=" "/>
    <s v=" "/>
  </r>
  <r>
    <x v="0"/>
    <x v="7"/>
    <x v="1"/>
    <x v="2"/>
    <s v="Uncollect Acct Elect-Write Off"/>
    <n v="-2388.36"/>
    <s v="USD"/>
    <s v="CS10281417"/>
    <x v="1"/>
    <s v=" "/>
    <s v="BRO"/>
    <s v="F3PCR56244"/>
    <s v="E"/>
    <s v=" "/>
    <d v="2021-05-19T00:00:00"/>
    <s v="GCS1182105"/>
    <s v=" "/>
    <s v="Image URL"/>
    <s v="470"/>
    <s v="WOFF"/>
    <s v="CAOCC"/>
    <s v=" "/>
    <s v=" "/>
  </r>
  <r>
    <x v="0"/>
    <x v="7"/>
    <x v="1"/>
    <x v="0"/>
    <s v="Acc Prov For Uncollect Acc"/>
    <n v="-132.24"/>
    <s v="USD"/>
    <s v="CS10280752"/>
    <x v="1"/>
    <s v=" "/>
    <s v="BRO"/>
    <s v="F3PCR56244"/>
    <s v="E"/>
    <s v=" "/>
    <d v="2021-05-14T00:00:00"/>
    <s v="GCS1142105"/>
    <s v=" "/>
    <s v="Image URL"/>
    <s v="470"/>
    <s v="WOFF"/>
    <s v="CAOCC"/>
    <s v=" "/>
    <s v=" "/>
  </r>
  <r>
    <x v="0"/>
    <x v="7"/>
    <x v="1"/>
    <x v="2"/>
    <s v="Uncollect Acct Elect-Write Off"/>
    <n v="-3757.37"/>
    <s v="USD"/>
    <s v="CS10279788"/>
    <x v="1"/>
    <s v=" "/>
    <s v="BRO"/>
    <s v="F3PCR56244"/>
    <s v="E"/>
    <s v=" "/>
    <d v="2021-05-03T00:00:00"/>
    <s v="GCS1042105"/>
    <s v=" "/>
    <s v="Image URL"/>
    <s v="470"/>
    <s v="WOFF"/>
    <s v="CAOCC"/>
    <s v=" "/>
    <s v=" "/>
  </r>
  <r>
    <x v="0"/>
    <x v="7"/>
    <x v="1"/>
    <x v="0"/>
    <s v="Acc Prov For Uncollect Acc"/>
    <n v="883.71"/>
    <s v="USD"/>
    <s v="CS10279788"/>
    <x v="1"/>
    <s v=" "/>
    <s v="BRO"/>
    <s v="F3PCR56244"/>
    <s v="E"/>
    <s v=" "/>
    <d v="2021-05-05T00:00:00"/>
    <s v="GCS1062105"/>
    <s v=" "/>
    <s v="Image URL"/>
    <s v="470"/>
    <s v="WOFF"/>
    <s v="CAOCC"/>
    <s v=" "/>
    <s v=" "/>
  </r>
  <r>
    <x v="0"/>
    <x v="7"/>
    <x v="1"/>
    <x v="2"/>
    <s v="Uncollect Acct Elect-Write Off"/>
    <n v="-3855.84"/>
    <s v="USD"/>
    <s v="CS10281017"/>
    <x v="1"/>
    <s v=" "/>
    <s v="LSV"/>
    <s v="F3PCR56244"/>
    <s v="E"/>
    <s v=" "/>
    <d v="2021-05-17T00:00:00"/>
    <s v="GCS1162105"/>
    <s v=" "/>
    <s v="Image URL"/>
    <s v="470"/>
    <s v="WOFF"/>
    <s v="CAOCC"/>
    <s v=" "/>
    <s v=" "/>
  </r>
  <r>
    <x v="0"/>
    <x v="7"/>
    <x v="1"/>
    <x v="2"/>
    <s v="Uncollect Acct Elect-Write Off"/>
    <n v="-5040.83"/>
    <s v="USD"/>
    <s v="CS10280752"/>
    <x v="1"/>
    <s v=" "/>
    <s v="LSV"/>
    <s v="F3PCR56244"/>
    <s v="E"/>
    <s v=" "/>
    <d v="2021-05-14T00:00:00"/>
    <s v="GCS1142105"/>
    <s v=" "/>
    <s v="Image URL"/>
    <s v="470"/>
    <s v="WOFF"/>
    <s v="CAOCC"/>
    <s v=" "/>
    <s v=" "/>
  </r>
  <r>
    <x v="0"/>
    <x v="7"/>
    <x v="1"/>
    <x v="0"/>
    <s v="Acc Prov For Uncollect Acc"/>
    <n v="1041.23"/>
    <s v="USD"/>
    <s v="CS10280160"/>
    <x v="1"/>
    <s v=" "/>
    <s v="LSV"/>
    <s v="F3PCR56244"/>
    <s v="E"/>
    <s v=" "/>
    <d v="2021-05-11T00:00:00"/>
    <s v="GCS1112105"/>
    <s v=" "/>
    <s v="Image URL"/>
    <s v="470"/>
    <s v="WOFF"/>
    <s v="CAOCC"/>
    <s v=" "/>
    <s v=" "/>
  </r>
  <r>
    <x v="0"/>
    <x v="7"/>
    <x v="1"/>
    <x v="0"/>
    <s v="Acc Prov For Uncollect Acc"/>
    <n v="-967.89"/>
    <s v="USD"/>
    <s v="CS10279788"/>
    <x v="1"/>
    <s v=" "/>
    <s v="LSV"/>
    <s v="F3PCR56244"/>
    <s v="E"/>
    <s v=" "/>
    <d v="2021-05-04T00:00:00"/>
    <s v="GCS1052105"/>
    <s v=" "/>
    <s v="Image URL"/>
    <s v="470"/>
    <s v="WOFF"/>
    <s v="CAOCC"/>
    <s v=" "/>
    <s v=" "/>
  </r>
  <r>
    <x v="0"/>
    <x v="7"/>
    <x v="1"/>
    <x v="2"/>
    <s v="Uncollect Acct Elect-Write Off"/>
    <n v="-965.17"/>
    <s v="USD"/>
    <s v="CS10283298"/>
    <x v="1"/>
    <s v=" "/>
    <s v="LSV"/>
    <s v="F3PCR56244"/>
    <s v="E"/>
    <s v=" "/>
    <d v="2021-05-29T00:00:00"/>
    <s v="GCS1272105"/>
    <s v=" "/>
    <s v="Image URL"/>
    <s v="470"/>
    <s v="WOFF"/>
    <s v="CAOCC"/>
    <s v=" "/>
    <s v=" "/>
  </r>
  <r>
    <x v="0"/>
    <x v="7"/>
    <x v="1"/>
    <x v="0"/>
    <s v="Acc Prov For Uncollect Acc"/>
    <n v="874.86"/>
    <s v="USD"/>
    <s v="CS10283298"/>
    <x v="1"/>
    <s v=" "/>
    <s v="BRO"/>
    <s v="F3PCR56244"/>
    <s v="G"/>
    <s v=" "/>
    <d v="2021-05-28T00:00:00"/>
    <s v="GCS1262105"/>
    <s v=" "/>
    <s v="Image URL"/>
    <s v="470"/>
    <s v="WOFF"/>
    <s v="CAOCC"/>
    <s v=" "/>
    <s v=" "/>
  </r>
  <r>
    <x v="0"/>
    <x v="7"/>
    <x v="1"/>
    <x v="2"/>
    <s v="Uncollect Acct Elect-Write Off"/>
    <n v="-457.34"/>
    <s v="USD"/>
    <s v="CS10281626"/>
    <x v="1"/>
    <s v=" "/>
    <s v="BRO"/>
    <s v="F3PCR56244"/>
    <s v="G"/>
    <s v=" "/>
    <d v="2021-05-20T00:00:00"/>
    <s v="GCS1192105"/>
    <s v=" "/>
    <s v="Image URL"/>
    <s v="470"/>
    <s v="WOFF"/>
    <s v="CAOCC"/>
    <s v=" "/>
    <s v=" "/>
  </r>
  <r>
    <x v="0"/>
    <x v="7"/>
    <x v="1"/>
    <x v="2"/>
    <s v="Uncollect Acct Elect-Write Off"/>
    <n v="-319.04000000000002"/>
    <s v="USD"/>
    <s v="CS10282786"/>
    <x v="1"/>
    <s v=" "/>
    <s v="BRO"/>
    <s v="F3PCR56244"/>
    <s v="G"/>
    <s v=" "/>
    <d v="2021-05-27T00:00:00"/>
    <s v="GCS1252105"/>
    <s v=" "/>
    <s v="Image URL"/>
    <s v="470"/>
    <s v="WOFF"/>
    <s v="CAOCC"/>
    <s v=" "/>
    <s v=" "/>
  </r>
  <r>
    <x v="0"/>
    <x v="7"/>
    <x v="1"/>
    <x v="0"/>
    <s v="Acc Prov For Uncollect Acc"/>
    <n v="-216.55"/>
    <s v="USD"/>
    <s v="CS10279788"/>
    <x v="1"/>
    <s v=" "/>
    <s v="BRO"/>
    <s v="F3PCR56244"/>
    <s v="G"/>
    <s v=" "/>
    <d v="2021-05-03T00:00:00"/>
    <s v="GCS1042105"/>
    <s v=" "/>
    <s v="Image URL"/>
    <s v="470"/>
    <s v="WOFF"/>
    <s v="CAOCC"/>
    <s v=" "/>
    <s v=" "/>
  </r>
  <r>
    <x v="0"/>
    <x v="7"/>
    <x v="1"/>
    <x v="0"/>
    <s v="Acc Prov For Uncollect Acc"/>
    <n v="462.85"/>
    <s v="USD"/>
    <s v="CS10279788"/>
    <x v="1"/>
    <s v=" "/>
    <s v="BRO"/>
    <s v="F3PCR56244"/>
    <s v="G"/>
    <s v=" "/>
    <d v="2021-05-04T00:00:00"/>
    <s v="GCS1052105"/>
    <s v=" "/>
    <s v="Image URL"/>
    <s v="470"/>
    <s v="WOFF"/>
    <s v="CAOCC"/>
    <s v=" "/>
    <s v=" "/>
  </r>
  <r>
    <x v="0"/>
    <x v="7"/>
    <x v="1"/>
    <x v="2"/>
    <s v="Uncollect Acct Elect-Write Off"/>
    <n v="-94.53"/>
    <s v="USD"/>
    <s v="CS10282542"/>
    <x v="1"/>
    <s v=" "/>
    <s v="LSV"/>
    <s v="F3PCR56244"/>
    <s v="G"/>
    <s v=" "/>
    <d v="2021-05-26T00:00:00"/>
    <s v="GCS1242105"/>
    <s v=" "/>
    <s v="Image URL"/>
    <s v="470"/>
    <s v="WOFF"/>
    <s v="CAOCC"/>
    <s v=" "/>
    <s v=" "/>
  </r>
  <r>
    <x v="0"/>
    <x v="7"/>
    <x v="1"/>
    <x v="0"/>
    <s v="Acc Prov For Uncollect Acc"/>
    <n v="-26.31"/>
    <s v="USD"/>
    <s v="CS10279788"/>
    <x v="1"/>
    <s v=" "/>
    <s v="LSV"/>
    <s v="F3PCR56244"/>
    <s v="G"/>
    <s v=" "/>
    <d v="2021-05-04T00:00:00"/>
    <s v="GCS1052105"/>
    <s v=" "/>
    <s v="Image URL"/>
    <s v="470"/>
    <s v="WOFF"/>
    <s v="CAOCC"/>
    <s v=" "/>
    <s v=" "/>
  </r>
  <r>
    <x v="0"/>
    <x v="7"/>
    <x v="1"/>
    <x v="0"/>
    <s v="Acc Prov For Uncollect Acc"/>
    <n v="49.19"/>
    <s v="USD"/>
    <s v="CS10279788"/>
    <x v="1"/>
    <s v=" "/>
    <s v="LSV"/>
    <s v="F3PCR56244"/>
    <s v="G"/>
    <s v=" "/>
    <d v="2021-05-05T00:00:00"/>
    <s v="GCS1062105"/>
    <s v=" "/>
    <s v="Image URL"/>
    <s v="470"/>
    <s v="WOFF"/>
    <s v="CAOCC"/>
    <s v=" "/>
    <s v=" "/>
  </r>
  <r>
    <x v="0"/>
    <x v="7"/>
    <x v="1"/>
    <x v="0"/>
    <s v="Acc Prov For Uncollect Acc"/>
    <n v="2736.41"/>
    <s v="USD"/>
    <s v="CS10283298"/>
    <x v="1"/>
    <s v=" "/>
    <s v="LSV"/>
    <s v="F3PCR56244"/>
    <s v="G"/>
    <s v=" "/>
    <d v="2021-05-28T00:00:00"/>
    <s v="GCS1262105"/>
    <s v=" "/>
    <s v="Image URL"/>
    <s v="470"/>
    <s v="WOFF"/>
    <s v="CAOCC"/>
    <s v=" "/>
    <s v=" "/>
  </r>
  <r>
    <x v="0"/>
    <x v="7"/>
    <x v="0"/>
    <x v="0"/>
    <s v="Acc Prov For Uncollect Acc"/>
    <n v="7063.72"/>
    <s v="USD"/>
    <s v="CS10283332"/>
    <x v="1"/>
    <s v=" "/>
    <s v="MT1"/>
    <s v="F3PCR56243"/>
    <s v="E"/>
    <s v=" "/>
    <d v="2021-05-28T00:00:00"/>
    <s v="NCS1262105"/>
    <s v=" "/>
    <s v="Image URL"/>
    <s v="470"/>
    <s v="WOFF"/>
    <s v="CAOCS"/>
    <s v=" "/>
    <s v=" "/>
  </r>
  <r>
    <x v="0"/>
    <x v="7"/>
    <x v="0"/>
    <x v="0"/>
    <s v="Acc Prov For Uncollect Acc"/>
    <n v="667.83"/>
    <s v="USD"/>
    <s v="CS10279984"/>
    <x v="1"/>
    <s v=" "/>
    <s v="MT1"/>
    <s v="F3PCR56243"/>
    <s v="E"/>
    <s v=" "/>
    <d v="2021-05-10T00:00:00"/>
    <s v="NCS1102105"/>
    <s v=" "/>
    <s v="Image URL"/>
    <s v="470"/>
    <s v="WOFF"/>
    <s v="CAOCS"/>
    <s v=" "/>
    <s v=" "/>
  </r>
  <r>
    <x v="0"/>
    <x v="7"/>
    <x v="0"/>
    <x v="0"/>
    <s v="Acc Prov For Uncollect Acc"/>
    <n v="800.26"/>
    <s v="USD"/>
    <s v="CS10279799"/>
    <x v="1"/>
    <s v=" "/>
    <s v="MT1"/>
    <s v="F3PCR56243"/>
    <s v="E"/>
    <s v=" "/>
    <d v="2021-05-05T00:00:00"/>
    <s v="NCS1062105"/>
    <s v=" "/>
    <s v="Image URL"/>
    <s v="470"/>
    <s v="WOFF"/>
    <s v="CAOCS"/>
    <s v=" "/>
    <s v=" "/>
  </r>
  <r>
    <x v="0"/>
    <x v="7"/>
    <x v="0"/>
    <x v="0"/>
    <s v="Acc Prov For Uncollect Acc"/>
    <n v="133.31"/>
    <s v="USD"/>
    <s v="CS10279799"/>
    <x v="1"/>
    <s v=" "/>
    <s v="MT1"/>
    <s v="F3PCR56243"/>
    <s v="E"/>
    <s v=" "/>
    <d v="2021-05-03T00:00:00"/>
    <s v="NCS1042105"/>
    <s v=" "/>
    <s v="Image URL"/>
    <s v="470"/>
    <s v="WOFF"/>
    <s v="CAOCS"/>
    <s v=" "/>
    <s v=" "/>
  </r>
  <r>
    <x v="0"/>
    <x v="7"/>
    <x v="0"/>
    <x v="2"/>
    <s v="Uncollect Acct Elect-Write Off"/>
    <n v="-916.45"/>
    <s v="USD"/>
    <s v="CS10283332"/>
    <x v="1"/>
    <s v=" "/>
    <s v="MT1"/>
    <s v="F3PCR56243"/>
    <s v="E"/>
    <s v=" "/>
    <d v="2021-05-29T00:00:00"/>
    <s v="NCS1272105"/>
    <s v=" "/>
    <s v="Image URL"/>
    <s v="470"/>
    <s v="WOFF"/>
    <s v="CAOCS"/>
    <s v=" "/>
    <s v=" "/>
  </r>
  <r>
    <x v="0"/>
    <x v="7"/>
    <x v="1"/>
    <x v="2"/>
    <s v="Uncollect Acct Elect-Write Off"/>
    <n v="-1379.55"/>
    <s v="USD"/>
    <s v="CS10282004"/>
    <x v="1"/>
    <s v=" "/>
    <s v="BRO"/>
    <s v=" "/>
    <s v="E"/>
    <s v=" "/>
    <d v="2021-05-24T00:00:00"/>
    <s v="LCS1222105"/>
    <s v=" "/>
    <s v="Image URL"/>
    <s v="470"/>
    <s v="WOFF"/>
    <s v="CAOCI"/>
    <s v=" "/>
    <s v=" "/>
  </r>
  <r>
    <x v="0"/>
    <x v="7"/>
    <x v="1"/>
    <x v="0"/>
    <s v="Acc Prov For Uncollect Acc"/>
    <n v="264.02999999999997"/>
    <s v="USD"/>
    <s v="CS10279971"/>
    <x v="1"/>
    <s v=" "/>
    <s v="BRO"/>
    <s v=" "/>
    <s v="E"/>
    <s v=" "/>
    <d v="2021-05-10T00:00:00"/>
    <s v="LCS1102105"/>
    <s v=" "/>
    <s v="Image URL"/>
    <s v="470"/>
    <s v="WOFF"/>
    <s v="CAOCI"/>
    <s v=" "/>
    <s v=" "/>
  </r>
  <r>
    <x v="0"/>
    <x v="7"/>
    <x v="1"/>
    <x v="0"/>
    <s v="Acc Prov For Uncollect Acc"/>
    <n v="31398.85"/>
    <s v="USD"/>
    <s v="CS10282004"/>
    <x v="1"/>
    <s v=" "/>
    <s v="BRO"/>
    <s v=" "/>
    <s v="E"/>
    <s v=" "/>
    <d v="2021-05-24T00:00:00"/>
    <s v="LCS1222105"/>
    <s v=" "/>
    <s v="Image URL"/>
    <s v="470"/>
    <s v="WOFF"/>
    <s v="CAOCI"/>
    <s v=" "/>
    <s v=" "/>
  </r>
  <r>
    <x v="0"/>
    <x v="7"/>
    <x v="1"/>
    <x v="0"/>
    <s v="Acc Prov For Uncollect Acc"/>
    <n v="7062.81"/>
    <s v="USD"/>
    <s v="CS10281626"/>
    <x v="1"/>
    <s v=" "/>
    <s v="BRO"/>
    <s v=" "/>
    <s v="E"/>
    <s v=" "/>
    <d v="2021-05-20T00:00:00"/>
    <s v="LCS1192105"/>
    <s v=" "/>
    <s v="Image URL"/>
    <s v="470"/>
    <s v="WOFF"/>
    <s v="CAOCI"/>
    <s v=" "/>
    <s v=" "/>
  </r>
  <r>
    <x v="0"/>
    <x v="7"/>
    <x v="1"/>
    <x v="0"/>
    <s v="Acc Prov For Uncollect Acc"/>
    <n v="-429.69"/>
    <s v="USD"/>
    <s v="CS10279788"/>
    <x v="1"/>
    <s v=" "/>
    <s v="BRO"/>
    <s v=" "/>
    <s v="E"/>
    <s v=" "/>
    <d v="2021-05-03T00:00:00"/>
    <s v="LCS1042105"/>
    <s v=" "/>
    <s v="Image URL"/>
    <s v="470"/>
    <s v="WOFF"/>
    <s v="CAOCI"/>
    <s v=" "/>
    <s v=" "/>
  </r>
  <r>
    <x v="0"/>
    <x v="7"/>
    <x v="1"/>
    <x v="0"/>
    <s v="Acc Prov For Uncollect Acc"/>
    <n v="15003.53"/>
    <s v="USD"/>
    <s v="CS10283298"/>
    <x v="1"/>
    <s v=" "/>
    <s v="BRO"/>
    <s v=" "/>
    <s v="E"/>
    <s v=" "/>
    <d v="2021-05-28T00:00:00"/>
    <s v="LCS1262105"/>
    <s v=" "/>
    <s v="Image URL"/>
    <s v="470"/>
    <s v="WOFF"/>
    <s v="CAOCI"/>
    <s v=" "/>
    <s v=" "/>
  </r>
  <r>
    <x v="0"/>
    <x v="7"/>
    <x v="1"/>
    <x v="0"/>
    <s v="Acc Prov For Uncollect Acc"/>
    <n v="610.17999999999995"/>
    <s v="USD"/>
    <s v="CS10279788"/>
    <x v="1"/>
    <s v=" "/>
    <s v="MT1"/>
    <s v=" "/>
    <s v="E"/>
    <s v=" "/>
    <d v="2021-05-06T00:00:00"/>
    <s v="LCS1072105"/>
    <s v=" "/>
    <s v="Image URL"/>
    <s v="470"/>
    <s v="WOFF"/>
    <s v="CAOCI"/>
    <s v=" "/>
    <s v=" "/>
  </r>
  <r>
    <x v="0"/>
    <x v="7"/>
    <x v="1"/>
    <x v="2"/>
    <s v="Uncollect Acct Elect-Write Off"/>
    <n v="-5226.76"/>
    <s v="USD"/>
    <s v="CS10279788"/>
    <x v="1"/>
    <s v=" "/>
    <s v="MT1"/>
    <s v=" "/>
    <s v="E"/>
    <s v=" "/>
    <d v="2021-05-04T00:00:00"/>
    <s v="LCS1052105"/>
    <s v=" "/>
    <s v="Image URL"/>
    <s v="470"/>
    <s v="WOFF"/>
    <s v="CAOCI"/>
    <s v=" "/>
    <s v=" "/>
  </r>
  <r>
    <x v="0"/>
    <x v="7"/>
    <x v="1"/>
    <x v="0"/>
    <s v="Acc Prov For Uncollect Acc"/>
    <n v="-349.69"/>
    <s v="USD"/>
    <s v="CS10280160"/>
    <x v="1"/>
    <s v=" "/>
    <s v="MT1"/>
    <s v=" "/>
    <s v="E"/>
    <s v=" "/>
    <d v="2021-05-11T00:00:00"/>
    <s v="LCS1112105"/>
    <s v=" "/>
    <s v="Image URL"/>
    <s v="470"/>
    <s v="WOFF"/>
    <s v="CAOCI"/>
    <s v=" "/>
    <s v=" "/>
  </r>
  <r>
    <x v="0"/>
    <x v="7"/>
    <x v="1"/>
    <x v="0"/>
    <s v="Acc Prov For Uncollect Acc"/>
    <n v="14899.18"/>
    <s v="USD"/>
    <s v="CS10281417"/>
    <x v="1"/>
    <s v=" "/>
    <s v="MT1"/>
    <s v=" "/>
    <s v="E"/>
    <s v=" "/>
    <d v="2021-05-19T00:00:00"/>
    <s v="LCS1182105"/>
    <s v=" "/>
    <s v="Image URL"/>
    <s v="470"/>
    <s v="WOFF"/>
    <s v="CAOCI"/>
    <s v=" "/>
    <s v=" "/>
  </r>
  <r>
    <x v="0"/>
    <x v="7"/>
    <x v="1"/>
    <x v="2"/>
    <s v="Uncollect Acct Elect-Write Off"/>
    <n v="-2139.52"/>
    <s v="USD"/>
    <s v="CS10280160"/>
    <x v="1"/>
    <s v=" "/>
    <s v="MT1"/>
    <s v=" "/>
    <s v="E"/>
    <s v=" "/>
    <d v="2021-05-11T00:00:00"/>
    <s v="LCS1112105"/>
    <s v=" "/>
    <s v="Image URL"/>
    <s v="470"/>
    <s v="WOFF"/>
    <s v="CAOCI"/>
    <s v=" "/>
    <s v=" "/>
  </r>
  <r>
    <x v="0"/>
    <x v="7"/>
    <x v="1"/>
    <x v="0"/>
    <s v="Acc Prov For Uncollect Acc"/>
    <n v="75.37"/>
    <s v="USD"/>
    <s v="CS10280752"/>
    <x v="1"/>
    <s v=" "/>
    <s v="MT1"/>
    <s v=" "/>
    <s v="E"/>
    <s v=" "/>
    <d v="2021-05-14T00:00:00"/>
    <s v="LCS1142105"/>
    <s v=" "/>
    <s v="Image URL"/>
    <s v="470"/>
    <s v="WOFF"/>
    <s v="CAOCI"/>
    <s v=" "/>
    <s v=" "/>
  </r>
  <r>
    <x v="0"/>
    <x v="7"/>
    <x v="1"/>
    <x v="0"/>
    <s v="Acc Prov For Uncollect Acc"/>
    <n v="1861665.75"/>
    <s v="USD"/>
    <s v="CS10281017"/>
    <x v="1"/>
    <s v=" "/>
    <s v="WMO"/>
    <s v=" "/>
    <s v="E"/>
    <s v=" "/>
    <d v="2021-05-17T00:00:00"/>
    <s v="LCS1162105"/>
    <s v=" "/>
    <s v="Image URL"/>
    <s v="470"/>
    <s v="WOFF"/>
    <s v="CAOCI"/>
    <s v=" "/>
    <s v=" "/>
  </r>
  <r>
    <x v="0"/>
    <x v="7"/>
    <x v="1"/>
    <x v="2"/>
    <s v="Uncollect Acct Elect-Write Off"/>
    <n v="-230.14"/>
    <s v="USD"/>
    <s v="CS10283298"/>
    <x v="1"/>
    <s v=" "/>
    <s v="WMO"/>
    <s v=" "/>
    <s v="E"/>
    <s v=" "/>
    <d v="2021-05-29T00:00:00"/>
    <s v="LCS1272105"/>
    <s v=" "/>
    <s v="Image URL"/>
    <s v="470"/>
    <s v="WOFF"/>
    <s v="CAOCI"/>
    <s v=" "/>
    <s v=" "/>
  </r>
  <r>
    <x v="0"/>
    <x v="7"/>
    <x v="1"/>
    <x v="2"/>
    <s v="Uncollect Acct Elect-Write Off"/>
    <n v="-1998.23"/>
    <s v="USD"/>
    <s v="CS10279788"/>
    <x v="1"/>
    <s v=" "/>
    <s v="WMO"/>
    <s v=" "/>
    <s v="E"/>
    <s v=" "/>
    <d v="2021-05-07T00:00:00"/>
    <s v="LCS1082105"/>
    <s v=" "/>
    <s v="Image URL"/>
    <s v="470"/>
    <s v="WOFF"/>
    <s v="CAOCI"/>
    <s v=" "/>
    <s v=" "/>
  </r>
  <r>
    <x v="0"/>
    <x v="7"/>
    <x v="1"/>
    <x v="2"/>
    <s v="Uncollect Acct Elect-Write Off"/>
    <n v="-59.04"/>
    <s v="USD"/>
    <s v="CS10280160"/>
    <x v="1"/>
    <s v=" "/>
    <s v="WMO"/>
    <s v=" "/>
    <s v="E"/>
    <s v=" "/>
    <d v="2021-05-11T00:00:00"/>
    <s v="LCS1112105"/>
    <s v=" "/>
    <s v="Image URL"/>
    <s v="470"/>
    <s v="WOFF"/>
    <s v="CAOCI"/>
    <s v=" "/>
    <s v=" "/>
  </r>
  <r>
    <x v="0"/>
    <x v="7"/>
    <x v="1"/>
    <x v="0"/>
    <s v="Acc Prov For Uncollect Acc"/>
    <n v="-772.1"/>
    <s v="USD"/>
    <s v="CS10279788"/>
    <x v="1"/>
    <s v=" "/>
    <s v="WMO"/>
    <s v=" "/>
    <s v="E"/>
    <s v=" "/>
    <d v="2021-05-04T00:00:00"/>
    <s v="LCS1052105"/>
    <s v=" "/>
    <s v="Image URL"/>
    <s v="470"/>
    <s v="WOFF"/>
    <s v="CAOCI"/>
    <s v=" "/>
    <s v=" "/>
  </r>
  <r>
    <x v="0"/>
    <x v="7"/>
    <x v="1"/>
    <x v="2"/>
    <s v="Uncollect Acct Elect-Write Off"/>
    <n v="-2964.23"/>
    <s v="USD"/>
    <s v="CS10281626"/>
    <x v="1"/>
    <s v=" "/>
    <s v="WMO"/>
    <s v=" "/>
    <s v="E"/>
    <s v=" "/>
    <d v="2021-05-20T00:00:00"/>
    <s v="LCS1192105"/>
    <s v=" "/>
    <s v="Image URL"/>
    <s v="470"/>
    <s v="WOFF"/>
    <s v="CAOCI"/>
    <s v=" "/>
    <s v=" "/>
  </r>
  <r>
    <x v="0"/>
    <x v="7"/>
    <x v="1"/>
    <x v="1"/>
    <s v="Reg asset Covid 19 bad debt"/>
    <n v="-89064"/>
    <s v="USD"/>
    <s v="ERD0284072"/>
    <x v="0"/>
    <s v="updating for amts in rates"/>
    <s v=" "/>
    <s v=" "/>
    <s v="G"/>
    <s v=" "/>
    <d v="2021-05-31T00:00:00"/>
    <s v=" "/>
    <s v=" "/>
    <s v="Image URL"/>
    <s v="901"/>
    <s v="RDRA"/>
    <s v=" "/>
    <s v=" "/>
    <s v=" "/>
  </r>
  <r>
    <x v="0"/>
    <x v="7"/>
    <x v="1"/>
    <x v="2"/>
    <s v="Uncollect Acct Elect-Write Off"/>
    <n v="-3168.93"/>
    <s v="USD"/>
    <s v="CS10281813"/>
    <x v="1"/>
    <s v=" "/>
    <s v="BRO"/>
    <s v="F3PCR56244"/>
    <s v="E"/>
    <s v=" "/>
    <d v="2021-05-21T00:00:00"/>
    <s v="GCS1202105"/>
    <s v=" "/>
    <s v="Image URL"/>
    <s v="470"/>
    <s v="WOFF"/>
    <s v="CAOCC"/>
    <s v=" "/>
    <s v=" "/>
  </r>
  <r>
    <x v="0"/>
    <x v="7"/>
    <x v="1"/>
    <x v="2"/>
    <s v="Uncollect Acct Elect-Write Off"/>
    <n v="-2953.56"/>
    <s v="USD"/>
    <s v="CS10280327"/>
    <x v="1"/>
    <s v=" "/>
    <s v="BRO"/>
    <s v="F3PCR56244"/>
    <s v="E"/>
    <s v=" "/>
    <d v="2021-05-12T00:00:00"/>
    <s v="GCS1122105"/>
    <s v=" "/>
    <s v="Image URL"/>
    <s v="470"/>
    <s v="WOFF"/>
    <s v="CAOCC"/>
    <s v=" "/>
    <s v=" "/>
  </r>
  <r>
    <x v="0"/>
    <x v="7"/>
    <x v="1"/>
    <x v="2"/>
    <s v="Uncollect Acct Elect-Write Off"/>
    <n v="-1732.3"/>
    <s v="USD"/>
    <s v="CS10279788"/>
    <x v="1"/>
    <s v=" "/>
    <s v="BRO"/>
    <s v="F3PCR56244"/>
    <s v="E"/>
    <s v=" "/>
    <d v="2021-05-06T00:00:00"/>
    <s v="GCS1072105"/>
    <s v=" "/>
    <s v="Image URL"/>
    <s v="470"/>
    <s v="WOFF"/>
    <s v="CAOCC"/>
    <s v=" "/>
    <s v=" "/>
  </r>
  <r>
    <x v="0"/>
    <x v="7"/>
    <x v="1"/>
    <x v="0"/>
    <s v="Acc Prov For Uncollect Acc"/>
    <n v="12700.38"/>
    <s v="USD"/>
    <s v="CS10282786"/>
    <x v="1"/>
    <s v=" "/>
    <s v="BRO"/>
    <s v="F3PCR56244"/>
    <s v="E"/>
    <s v=" "/>
    <d v="2021-05-27T00:00:00"/>
    <s v="GCS1252105"/>
    <s v=" "/>
    <s v="Image URL"/>
    <s v="470"/>
    <s v="WOFF"/>
    <s v="CAOCC"/>
    <s v=" "/>
    <s v=" "/>
  </r>
  <r>
    <x v="0"/>
    <x v="7"/>
    <x v="1"/>
    <x v="2"/>
    <s v="Uncollect Acct Elect-Write Off"/>
    <n v="-4339.59"/>
    <s v="USD"/>
    <s v="CS10281813"/>
    <x v="1"/>
    <s v=" "/>
    <s v="LSV"/>
    <s v="F3PCR56244"/>
    <s v="E"/>
    <s v=" "/>
    <d v="2021-05-21T00:00:00"/>
    <s v="GCS1202105"/>
    <s v=" "/>
    <s v="Image URL"/>
    <s v="470"/>
    <s v="WOFF"/>
    <s v="CAOCC"/>
    <s v=" "/>
    <s v=" "/>
  </r>
  <r>
    <x v="0"/>
    <x v="7"/>
    <x v="1"/>
    <x v="0"/>
    <s v="Acc Prov For Uncollect Acc"/>
    <n v="37381.83"/>
    <s v="USD"/>
    <s v="CS10282542"/>
    <x v="1"/>
    <s v=" "/>
    <s v="LSV"/>
    <s v="F3PCR56244"/>
    <s v="E"/>
    <s v=" "/>
    <d v="2021-05-26T00:00:00"/>
    <s v="GCS1242105"/>
    <s v=" "/>
    <s v="Image URL"/>
    <s v="470"/>
    <s v="WOFF"/>
    <s v="CAOCC"/>
    <s v=" "/>
    <s v=" "/>
  </r>
  <r>
    <x v="0"/>
    <x v="7"/>
    <x v="1"/>
    <x v="0"/>
    <s v="Acc Prov For Uncollect Acc"/>
    <n v="30490.99"/>
    <s v="USD"/>
    <s v="CS10283298"/>
    <x v="1"/>
    <s v=" "/>
    <s v="LSV"/>
    <s v="F3PCR56244"/>
    <s v="E"/>
    <s v=" "/>
    <d v="2021-05-28T00:00:00"/>
    <s v="GCS1262105"/>
    <s v=" "/>
    <s v="Image URL"/>
    <s v="470"/>
    <s v="WOFF"/>
    <s v="CAOCC"/>
    <s v=" "/>
    <s v=" "/>
  </r>
  <r>
    <x v="0"/>
    <x v="7"/>
    <x v="1"/>
    <x v="2"/>
    <s v="Uncollect Acct Elect-Write Off"/>
    <n v="-3754.05"/>
    <s v="USD"/>
    <s v="CS10279788"/>
    <x v="1"/>
    <s v=" "/>
    <s v="LSV"/>
    <s v="F3PCR56244"/>
    <s v="E"/>
    <s v=" "/>
    <d v="2021-05-04T00:00:00"/>
    <s v="GCS1052105"/>
    <s v=" "/>
    <s v="Image URL"/>
    <s v="470"/>
    <s v="WOFF"/>
    <s v="CAOCC"/>
    <s v=" "/>
    <s v=" "/>
  </r>
  <r>
    <x v="0"/>
    <x v="7"/>
    <x v="1"/>
    <x v="2"/>
    <s v="Uncollect Acct Elect-Write Off"/>
    <n v="-440.31"/>
    <s v="USD"/>
    <s v="CS10281813"/>
    <x v="1"/>
    <s v=" "/>
    <s v="LSV"/>
    <s v="F3PCR56244"/>
    <s v="E"/>
    <s v=" "/>
    <d v="2021-05-22T00:00:00"/>
    <s v="GCS1212105"/>
    <s v=" "/>
    <s v="Image URL"/>
    <s v="470"/>
    <s v="WOFF"/>
    <s v="CAOCC"/>
    <s v=" "/>
    <s v=" "/>
  </r>
  <r>
    <x v="0"/>
    <x v="7"/>
    <x v="1"/>
    <x v="0"/>
    <s v="Acc Prov For Uncollect Acc"/>
    <n v="33520.47"/>
    <s v="USD"/>
    <s v="CS10282004"/>
    <x v="1"/>
    <s v=" "/>
    <s v="LSV"/>
    <s v="F3PCR56244"/>
    <s v="E"/>
    <s v=" "/>
    <d v="2021-05-24T00:00:00"/>
    <s v="GCS1222105"/>
    <s v=" "/>
    <s v="Image URL"/>
    <s v="470"/>
    <s v="WOFF"/>
    <s v="CAOCC"/>
    <s v=" "/>
    <s v=" "/>
  </r>
  <r>
    <x v="0"/>
    <x v="7"/>
    <x v="1"/>
    <x v="0"/>
    <s v="Acc Prov For Uncollect Acc"/>
    <n v="-22.92"/>
    <s v="USD"/>
    <s v="CS10279788"/>
    <x v="1"/>
    <s v=" "/>
    <s v="LSV"/>
    <s v="F3PCR56244"/>
    <s v="E"/>
    <s v=" "/>
    <d v="2021-05-02T00:00:00"/>
    <s v="GCS1032105"/>
    <s v=" "/>
    <s v="Image URL"/>
    <s v="470"/>
    <s v="WOFF"/>
    <s v="CAOCC"/>
    <s v=" "/>
    <s v=" "/>
  </r>
  <r>
    <x v="0"/>
    <x v="7"/>
    <x v="1"/>
    <x v="0"/>
    <s v="Acc Prov For Uncollect Acc"/>
    <n v="-307.83"/>
    <s v="USD"/>
    <s v="CS10279788"/>
    <x v="1"/>
    <s v=" "/>
    <s v="LSV"/>
    <s v="F3PCR56244"/>
    <s v="E"/>
    <s v=" "/>
    <d v="2021-05-03T00:00:00"/>
    <s v="GCS1042105"/>
    <s v=" "/>
    <s v="Image URL"/>
    <s v="470"/>
    <s v="WOFF"/>
    <s v="CAOCC"/>
    <s v=" "/>
    <s v=" "/>
  </r>
  <r>
    <x v="0"/>
    <x v="7"/>
    <x v="1"/>
    <x v="2"/>
    <s v="Uncollect Acct Elect-Write Off"/>
    <n v="-1277.08"/>
    <s v="USD"/>
    <s v="CS10283298"/>
    <x v="1"/>
    <s v=" "/>
    <s v="LSV"/>
    <s v="F3PCR56244"/>
    <s v="E"/>
    <s v=" "/>
    <d v="2021-05-28T00:00:00"/>
    <s v="GCS1262105"/>
    <s v=" "/>
    <s v="Image URL"/>
    <s v="470"/>
    <s v="WOFF"/>
    <s v="CAOCC"/>
    <s v=" "/>
    <s v=" "/>
  </r>
  <r>
    <x v="0"/>
    <x v="7"/>
    <x v="1"/>
    <x v="2"/>
    <s v="Uncollect Acct Elect-Write Off"/>
    <n v="-54.78"/>
    <s v="USD"/>
    <s v="CS10279788"/>
    <x v="1"/>
    <s v=" "/>
    <s v="BRO"/>
    <s v="F3PCR56244"/>
    <s v="G"/>
    <s v=" "/>
    <d v="2021-05-03T00:00:00"/>
    <s v="GCS1042105"/>
    <s v=" "/>
    <s v="Image URL"/>
    <s v="470"/>
    <s v="WOFF"/>
    <s v="CAOCC"/>
    <s v=" "/>
    <s v=" "/>
  </r>
  <r>
    <x v="0"/>
    <x v="7"/>
    <x v="1"/>
    <x v="2"/>
    <s v="Uncollect Acct Elect-Write Off"/>
    <n v="-409.77"/>
    <s v="USD"/>
    <s v="CS10280160"/>
    <x v="1"/>
    <s v=" "/>
    <s v="BRO"/>
    <s v="F3PCR56244"/>
    <s v="G"/>
    <s v=" "/>
    <d v="2021-05-11T00:00:00"/>
    <s v="GCS1112105"/>
    <s v=" "/>
    <s v="Image URL"/>
    <s v="470"/>
    <s v="WOFF"/>
    <s v="CAOCC"/>
    <s v=" "/>
    <s v=" "/>
  </r>
  <r>
    <x v="0"/>
    <x v="7"/>
    <x v="1"/>
    <x v="2"/>
    <s v="Uncollect Acct Elect-Write Off"/>
    <n v="-175.48"/>
    <s v="USD"/>
    <s v="CS10281417"/>
    <x v="1"/>
    <s v=" "/>
    <s v="BRO"/>
    <s v="F3PCR56244"/>
    <s v="G"/>
    <s v=" "/>
    <d v="2021-05-19T00:00:00"/>
    <s v="GCS1182105"/>
    <s v=" "/>
    <s v="Image URL"/>
    <s v="470"/>
    <s v="WOFF"/>
    <s v="CAOCC"/>
    <s v=" "/>
    <s v=" "/>
  </r>
  <r>
    <x v="0"/>
    <x v="7"/>
    <x v="1"/>
    <x v="0"/>
    <s v="Acc Prov For Uncollect Acc"/>
    <n v="-42.11"/>
    <s v="USD"/>
    <s v="CS10280752"/>
    <x v="1"/>
    <s v=" "/>
    <s v="BRO"/>
    <s v="F3PCR56244"/>
    <s v="G"/>
    <s v=" "/>
    <d v="2021-05-14T00:00:00"/>
    <s v="GCS1142105"/>
    <s v=" "/>
    <s v="Image URL"/>
    <s v="470"/>
    <s v="WOFF"/>
    <s v="CAOCC"/>
    <s v=" "/>
    <s v=" "/>
  </r>
  <r>
    <x v="0"/>
    <x v="7"/>
    <x v="1"/>
    <x v="2"/>
    <s v="Uncollect Acct Elect-Write Off"/>
    <n v="-709.01"/>
    <s v="USD"/>
    <s v="CS10282786"/>
    <x v="1"/>
    <s v=" "/>
    <s v="LSV"/>
    <s v="F3PCR56244"/>
    <s v="G"/>
    <s v=" "/>
    <d v="2021-05-27T00:00:00"/>
    <s v="GCS1252105"/>
    <s v=" "/>
    <s v="Image URL"/>
    <s v="470"/>
    <s v="WOFF"/>
    <s v="CAOCC"/>
    <s v=" "/>
    <s v=" "/>
  </r>
  <r>
    <x v="0"/>
    <x v="7"/>
    <x v="1"/>
    <x v="2"/>
    <s v="Uncollect Acct Elect-Write Off"/>
    <n v="-22.26"/>
    <s v="USD"/>
    <s v="CS10283298"/>
    <x v="1"/>
    <s v=" "/>
    <s v="LSV"/>
    <s v="F3PCR56244"/>
    <s v="G"/>
    <s v=" "/>
    <d v="2021-05-29T00:00:00"/>
    <s v="GCS1272105"/>
    <s v=" "/>
    <s v="Image URL"/>
    <s v="470"/>
    <s v="WOFF"/>
    <s v="CAOCC"/>
    <s v=" "/>
    <s v=" "/>
  </r>
  <r>
    <x v="0"/>
    <x v="7"/>
    <x v="1"/>
    <x v="0"/>
    <s v="Acc Prov For Uncollect Acc"/>
    <n v="2196.1799999999998"/>
    <s v="USD"/>
    <s v="CS10282004"/>
    <x v="1"/>
    <s v=" "/>
    <s v="LSV"/>
    <s v="F3PCR56244"/>
    <s v="G"/>
    <s v=" "/>
    <d v="2021-05-24T00:00:00"/>
    <s v="GCS1222105"/>
    <s v=" "/>
    <s v="Image URL"/>
    <s v="470"/>
    <s v="WOFF"/>
    <s v="CAOCC"/>
    <s v=" "/>
    <s v=" "/>
  </r>
  <r>
    <x v="0"/>
    <x v="7"/>
    <x v="1"/>
    <x v="2"/>
    <s v="Uncollect Acct Elect-Write Off"/>
    <n v="-133.5"/>
    <s v="USD"/>
    <s v="CS10281222"/>
    <x v="1"/>
    <s v=" "/>
    <s v="LSV"/>
    <s v="F3PCR56244"/>
    <s v="G"/>
    <s v=" "/>
    <d v="2021-05-18T00:00:00"/>
    <s v="GCS1172105"/>
    <s v=" "/>
    <s v="Image URL"/>
    <s v="470"/>
    <s v="WOFF"/>
    <s v="CAOCC"/>
    <s v=" "/>
    <s v=" "/>
  </r>
  <r>
    <x v="0"/>
    <x v="7"/>
    <x v="0"/>
    <x v="2"/>
    <s v="Uncollect Acct Elect-Write Off"/>
    <n v="-1500.67"/>
    <s v="USD"/>
    <s v="CS10281821"/>
    <x v="1"/>
    <s v=" "/>
    <s v="MT1"/>
    <s v="F3PCR56243"/>
    <s v="E"/>
    <s v=" "/>
    <d v="2021-05-21T00:00:00"/>
    <s v="NCS1202105"/>
    <s v=" "/>
    <s v="Image URL"/>
    <s v="470"/>
    <s v="WOFF"/>
    <s v="CAOCS"/>
    <s v=" "/>
    <s v=" "/>
  </r>
  <r>
    <x v="0"/>
    <x v="7"/>
    <x v="0"/>
    <x v="2"/>
    <s v="Uncollect Acct Elect-Write Off"/>
    <n v="-2380.11"/>
    <s v="USD"/>
    <s v="CS10280168"/>
    <x v="1"/>
    <s v=" "/>
    <s v="MT1"/>
    <s v="F3PCR56243"/>
    <s v="E"/>
    <s v=" "/>
    <d v="2021-05-11T00:00:00"/>
    <s v="NCS1112105"/>
    <s v=" "/>
    <s v="Image URL"/>
    <s v="470"/>
    <s v="WOFF"/>
    <s v="CAOCS"/>
    <s v=" "/>
    <s v=" "/>
  </r>
  <r>
    <x v="0"/>
    <x v="7"/>
    <x v="0"/>
    <x v="0"/>
    <s v="Acc Prov For Uncollect Acc"/>
    <n v="7254.68"/>
    <s v="USD"/>
    <s v="CS10282012"/>
    <x v="1"/>
    <s v=" "/>
    <s v="MT1"/>
    <s v="F3PCR56243"/>
    <s v="E"/>
    <s v=" "/>
    <d v="2021-05-24T00:00:00"/>
    <s v="NCS1222105"/>
    <s v=" "/>
    <s v="Image URL"/>
    <s v="470"/>
    <s v="WOFF"/>
    <s v="CAOCS"/>
    <s v=" "/>
    <s v=" "/>
  </r>
  <r>
    <x v="0"/>
    <x v="7"/>
    <x v="0"/>
    <x v="2"/>
    <s v="Uncollect Acct Elect-Write Off"/>
    <n v="-11.45"/>
    <s v="USD"/>
    <s v="CS10279799"/>
    <x v="1"/>
    <s v=" "/>
    <s v="MT1"/>
    <s v="F3PCR56243"/>
    <s v="E"/>
    <s v=" "/>
    <d v="2021-05-01T00:00:00"/>
    <s v="NCS1032105"/>
    <s v=" "/>
    <s v="Image URL"/>
    <s v="470"/>
    <s v="WOFF"/>
    <s v="CAOCS"/>
    <s v=" "/>
    <s v=" "/>
  </r>
  <r>
    <x v="0"/>
    <x v="7"/>
    <x v="0"/>
    <x v="2"/>
    <s v="Uncollect Acct Elect-Write Off"/>
    <n v="-832.93"/>
    <s v="USD"/>
    <s v="CS10280768"/>
    <x v="1"/>
    <s v=" "/>
    <s v="MT1"/>
    <s v="F3PCR56243"/>
    <s v="E"/>
    <s v=" "/>
    <d v="2021-05-15T00:00:00"/>
    <s v="NCS1152105"/>
    <s v=" "/>
    <s v="Image URL"/>
    <s v="470"/>
    <s v="WOFF"/>
    <s v="CAOCS"/>
    <s v=" "/>
    <s v=" "/>
  </r>
  <r>
    <x v="0"/>
    <x v="7"/>
    <x v="0"/>
    <x v="2"/>
    <s v="Uncollect Acct Elect-Write Off"/>
    <n v="-3906.28"/>
    <s v="USD"/>
    <s v="CS10279799"/>
    <x v="1"/>
    <s v=" "/>
    <s v="MT1"/>
    <s v="F3PCR56243"/>
    <s v="E"/>
    <s v=" "/>
    <d v="2021-05-07T00:00:00"/>
    <s v="NCS1082105"/>
    <s v=" "/>
    <s v="Image URL"/>
    <s v="470"/>
    <s v="WOFF"/>
    <s v="CAOCS"/>
    <s v=" "/>
    <s v=" "/>
  </r>
  <r>
    <x v="0"/>
    <x v="7"/>
    <x v="0"/>
    <x v="2"/>
    <s v="Uncollect Acct Elect-Write Off"/>
    <n v="-387.82"/>
    <s v="USD"/>
    <s v="CS10279799"/>
    <x v="1"/>
    <s v=" "/>
    <s v="MT1"/>
    <s v="F3PCR56243"/>
    <s v="E"/>
    <s v=" "/>
    <d v="2021-05-08T00:00:00"/>
    <s v="NCS1092105"/>
    <s v=" "/>
    <s v="Image URL"/>
    <s v="470"/>
    <s v="WOFF"/>
    <s v="CAOCS"/>
    <s v=" "/>
    <s v=" "/>
  </r>
  <r>
    <x v="0"/>
    <x v="7"/>
    <x v="0"/>
    <x v="2"/>
    <s v="Uncollect Acct Elect-Write Off"/>
    <n v="-5420.65"/>
    <s v="USD"/>
    <s v="CS10282797"/>
    <x v="1"/>
    <s v=" "/>
    <s v="MT1"/>
    <s v="F3PCR56243"/>
    <s v="E"/>
    <s v=" "/>
    <d v="2021-05-27T00:00:00"/>
    <s v="NCS1252105"/>
    <s v=" "/>
    <s v="Image URL"/>
    <s v="470"/>
    <s v="WOFF"/>
    <s v="CAOCS"/>
    <s v=" "/>
    <s v=" "/>
  </r>
  <r>
    <x v="0"/>
    <x v="7"/>
    <x v="0"/>
    <x v="0"/>
    <s v="Acc Prov For Uncollect Acc"/>
    <n v="547.14"/>
    <s v="USD"/>
    <s v="CS10280168"/>
    <x v="1"/>
    <s v=" "/>
    <s v="MT1"/>
    <s v="F3PCR56243"/>
    <s v="E"/>
    <s v=" "/>
    <d v="2021-05-11T00:00:00"/>
    <s v="NCS1112105"/>
    <s v=" "/>
    <s v="Image URL"/>
    <s v="470"/>
    <s v="WOFF"/>
    <s v="CAOCS"/>
    <s v=" "/>
    <s v=" "/>
  </r>
  <r>
    <x v="0"/>
    <x v="7"/>
    <x v="0"/>
    <x v="2"/>
    <s v="Uncollect Acct Elect-Write Off"/>
    <n v="-3075.14"/>
    <s v="USD"/>
    <s v="CS10279984"/>
    <x v="1"/>
    <s v=" "/>
    <s v="MT1"/>
    <s v="F3PCR56243"/>
    <s v="E"/>
    <s v=" "/>
    <d v="2021-05-10T00:00:00"/>
    <s v="NCS1102105"/>
    <s v=" "/>
    <s v="Image URL"/>
    <s v="470"/>
    <s v="WOFF"/>
    <s v="CAOCS"/>
    <s v=" "/>
    <s v=" "/>
  </r>
  <r>
    <x v="0"/>
    <x v="7"/>
    <x v="0"/>
    <x v="0"/>
    <s v="Acc Prov For Uncollect Acc"/>
    <n v="351.26"/>
    <s v="USD"/>
    <s v="CS10280768"/>
    <x v="1"/>
    <s v=" "/>
    <s v="MT1"/>
    <s v="F3PCR56243"/>
    <s v="E"/>
    <s v=" "/>
    <d v="2021-05-14T00:00:00"/>
    <s v="NCS1142105"/>
    <s v=" "/>
    <s v="Image URL"/>
    <s v="470"/>
    <s v="WOFF"/>
    <s v="CAOCS"/>
    <s v=" "/>
    <s v=" "/>
  </r>
  <r>
    <x v="0"/>
    <x v="7"/>
    <x v="0"/>
    <x v="0"/>
    <s v="Acc Prov For Uncollect Acc"/>
    <n v="802.81"/>
    <s v="USD"/>
    <s v="CS10283332"/>
    <x v="1"/>
    <s v=" "/>
    <s v=" "/>
    <s v="F3PCR56243"/>
    <s v="E"/>
    <s v=" "/>
    <d v="2021-05-21T00:00:00"/>
    <s v="NCS1262105"/>
    <s v=" "/>
    <s v="Image URL"/>
    <s v="470"/>
    <s v="WOFF"/>
    <s v="CAOCS"/>
    <s v=" "/>
    <s v=" "/>
  </r>
  <r>
    <x v="0"/>
    <x v="7"/>
    <x v="0"/>
    <x v="2"/>
    <s v="Uncollect Acct Elect-Write Off"/>
    <n v="814332.67"/>
    <s v="USD"/>
    <s v="ERD0284074"/>
    <x v="0"/>
    <s v="Uncollect Acct Elect-Write Off"/>
    <s v="ENT"/>
    <s v=" "/>
    <s v="G"/>
    <s v=" "/>
    <d v="2021-05-31T00:00:00"/>
    <s v=" "/>
    <s v=" "/>
    <s v="Image URL"/>
    <s v="901"/>
    <s v="RDRA"/>
    <s v="CAOCS"/>
    <s v=" "/>
    <s v=" "/>
  </r>
  <r>
    <x v="0"/>
    <x v="7"/>
    <x v="1"/>
    <x v="2"/>
    <s v="Uncollect Acct Elect-Write Off"/>
    <n v="-127.09"/>
    <s v="USD"/>
    <s v="CS10279788"/>
    <x v="1"/>
    <s v=" "/>
    <s v="BRO"/>
    <s v=" "/>
    <s v="E"/>
    <s v=" "/>
    <d v="2021-05-08T00:00:00"/>
    <s v="LCS1092105"/>
    <s v=" "/>
    <s v="Image URL"/>
    <s v="470"/>
    <s v="WOFF"/>
    <s v="CAOCI"/>
    <s v=" "/>
    <s v=" "/>
  </r>
  <r>
    <x v="0"/>
    <x v="7"/>
    <x v="1"/>
    <x v="0"/>
    <s v="Acc Prov For Uncollect Acc"/>
    <n v="6056.31"/>
    <s v="USD"/>
    <s v="CS10281222"/>
    <x v="1"/>
    <s v=" "/>
    <s v="MT1"/>
    <s v=" "/>
    <s v="E"/>
    <s v=" "/>
    <d v="2021-05-18T00:00:00"/>
    <s v="LCS1172105"/>
    <s v=" "/>
    <s v="Image URL"/>
    <s v="470"/>
    <s v="WOFF"/>
    <s v="CAOCI"/>
    <s v=" "/>
    <s v=" "/>
  </r>
  <r>
    <x v="0"/>
    <x v="7"/>
    <x v="1"/>
    <x v="0"/>
    <s v="Acc Prov For Uncollect Acc"/>
    <n v="57.13"/>
    <s v="USD"/>
    <s v="CS10280327"/>
    <x v="1"/>
    <s v=" "/>
    <s v="MT1"/>
    <s v=" "/>
    <s v="E"/>
    <s v=" "/>
    <d v="2021-05-12T00:00:00"/>
    <s v="LCS1122105"/>
    <s v=" "/>
    <s v="Image URL"/>
    <s v="470"/>
    <s v="WOFF"/>
    <s v="CAOCI"/>
    <s v=" "/>
    <s v=" "/>
  </r>
  <r>
    <x v="0"/>
    <x v="7"/>
    <x v="1"/>
    <x v="0"/>
    <s v="Acc Prov For Uncollect Acc"/>
    <n v="-109.1"/>
    <s v="USD"/>
    <s v="CS10280510"/>
    <x v="1"/>
    <s v=" "/>
    <s v="MT1"/>
    <s v=" "/>
    <s v="E"/>
    <s v=" "/>
    <d v="2021-05-13T00:00:00"/>
    <s v="LCS1132105"/>
    <s v=" "/>
    <s v="Image URL"/>
    <s v="470"/>
    <s v="WOFF"/>
    <s v="CAOCI"/>
    <s v=" "/>
    <s v=" "/>
  </r>
  <r>
    <x v="0"/>
    <x v="7"/>
    <x v="1"/>
    <x v="0"/>
    <s v="Acc Prov For Uncollect Acc"/>
    <n v="-753.74"/>
    <s v="USD"/>
    <s v="CS10280160"/>
    <x v="1"/>
    <s v=" "/>
    <s v="WMO"/>
    <s v=" "/>
    <s v="E"/>
    <s v=" "/>
    <d v="2021-05-11T00:00:00"/>
    <s v="LCS1112105"/>
    <s v=" "/>
    <s v="Image URL"/>
    <s v="470"/>
    <s v="WOFF"/>
    <s v="CAOCI"/>
    <s v=" "/>
    <s v=" "/>
  </r>
  <r>
    <x v="0"/>
    <x v="7"/>
    <x v="1"/>
    <x v="0"/>
    <s v="Acc Prov For Uncollect Acc"/>
    <n v="-409.96"/>
    <s v="USD"/>
    <s v="CS10279788"/>
    <x v="1"/>
    <s v=" "/>
    <s v="WMO"/>
    <s v=" "/>
    <s v="E"/>
    <s v=" "/>
    <d v="2021-05-07T00:00:00"/>
    <s v="LCS1082105"/>
    <s v=" "/>
    <s v="Image URL"/>
    <s v="470"/>
    <s v="WOFF"/>
    <s v="CAOCI"/>
    <s v=" "/>
    <s v=" "/>
  </r>
  <r>
    <x v="0"/>
    <x v="7"/>
    <x v="1"/>
    <x v="0"/>
    <s v="Acc Prov For Uncollect Acc"/>
    <n v="-632.16999999999996"/>
    <s v="USD"/>
    <s v="CS10279971"/>
    <x v="1"/>
    <s v=" "/>
    <s v="WMO"/>
    <s v=" "/>
    <s v="E"/>
    <s v=" "/>
    <d v="2021-05-10T00:00:00"/>
    <s v="LCS1102105"/>
    <s v=" "/>
    <s v="Image URL"/>
    <s v="470"/>
    <s v="WOFF"/>
    <s v="CAOCI"/>
    <s v=" "/>
    <s v=" "/>
  </r>
  <r>
    <x v="0"/>
    <x v="7"/>
    <x v="1"/>
    <x v="2"/>
    <s v="Uncollect Acct Elect-Write Off"/>
    <n v="-189.88"/>
    <s v="USD"/>
    <s v="CS10281813"/>
    <x v="1"/>
    <s v=" "/>
    <s v="WMO"/>
    <s v=" "/>
    <s v="E"/>
    <s v=" "/>
    <d v="2021-05-22T00:00:00"/>
    <s v="LCS1212105"/>
    <s v=" "/>
    <s v="Image URL"/>
    <s v="470"/>
    <s v="WOFF"/>
    <s v="CAOCI"/>
    <s v=" "/>
    <s v=" "/>
  </r>
  <r>
    <x v="0"/>
    <x v="7"/>
    <x v="1"/>
    <x v="0"/>
    <s v="Acc Prov For Uncollect Acc"/>
    <n v="23079.19"/>
    <s v="USD"/>
    <s v="CS10282542"/>
    <x v="1"/>
    <s v=" "/>
    <s v="BRO"/>
    <s v="F3PCR56244"/>
    <s v="E"/>
    <s v=" "/>
    <d v="2021-05-26T00:00:00"/>
    <s v="GCS1242105"/>
    <s v=" "/>
    <s v="Image URL"/>
    <s v="470"/>
    <s v="WOFF"/>
    <s v="CAOCC"/>
    <s v=" "/>
    <s v=" "/>
  </r>
  <r>
    <x v="0"/>
    <x v="7"/>
    <x v="1"/>
    <x v="0"/>
    <s v="Acc Prov For Uncollect Acc"/>
    <n v="958.32"/>
    <s v="USD"/>
    <s v="CS10282252"/>
    <x v="1"/>
    <s v=" "/>
    <s v="BRO"/>
    <s v="F3PCR56244"/>
    <s v="E"/>
    <s v=" "/>
    <d v="2021-05-25T00:00:00"/>
    <s v="GCS1232105"/>
    <s v=" "/>
    <s v="Image URL"/>
    <s v="470"/>
    <s v="WOFF"/>
    <s v="CAOCC"/>
    <s v=" "/>
    <s v=" "/>
  </r>
  <r>
    <x v="0"/>
    <x v="7"/>
    <x v="1"/>
    <x v="0"/>
    <s v="Acc Prov For Uncollect Acc"/>
    <n v="392.53"/>
    <s v="USD"/>
    <s v="CS10280510"/>
    <x v="1"/>
    <s v=" "/>
    <s v="BRO"/>
    <s v="F3PCR56244"/>
    <s v="E"/>
    <s v=" "/>
    <d v="2021-05-13T00:00:00"/>
    <s v="GCS1132105"/>
    <s v=" "/>
    <s v="Image URL"/>
    <s v="470"/>
    <s v="WOFF"/>
    <s v="CAOCC"/>
    <s v=" "/>
    <s v=" "/>
  </r>
  <r>
    <x v="0"/>
    <x v="7"/>
    <x v="1"/>
    <x v="0"/>
    <s v="Acc Prov For Uncollect Acc"/>
    <n v="407.18"/>
    <s v="USD"/>
    <s v="CS10279971"/>
    <x v="1"/>
    <s v=" "/>
    <s v="BRO"/>
    <s v="F3PCR56244"/>
    <s v="E"/>
    <s v=" "/>
    <d v="2021-05-10T00:00:00"/>
    <s v="GCS1102105"/>
    <s v=" "/>
    <s v="Image URL"/>
    <s v="470"/>
    <s v="WOFF"/>
    <s v="CAOCC"/>
    <s v=" "/>
    <s v=" "/>
  </r>
  <r>
    <x v="0"/>
    <x v="7"/>
    <x v="1"/>
    <x v="0"/>
    <s v="Acc Prov For Uncollect Acc"/>
    <n v="9731.0300000000007"/>
    <s v="USD"/>
    <s v="CS10281813"/>
    <x v="1"/>
    <s v=" "/>
    <s v="BRO"/>
    <s v="F3PCR56244"/>
    <s v="E"/>
    <s v=" "/>
    <d v="2021-05-21T00:00:00"/>
    <s v="GCS1202105"/>
    <s v=" "/>
    <s v="Image URL"/>
    <s v="470"/>
    <s v="WOFF"/>
    <s v="CAOCC"/>
    <s v=" "/>
    <s v=" "/>
  </r>
  <r>
    <x v="0"/>
    <x v="7"/>
    <x v="1"/>
    <x v="0"/>
    <s v="Acc Prov For Uncollect Acc"/>
    <n v="-544.79"/>
    <s v="USD"/>
    <s v="CS10279971"/>
    <x v="1"/>
    <s v=" "/>
    <s v="LSV"/>
    <s v="F3PCR56244"/>
    <s v="E"/>
    <s v=" "/>
    <d v="2021-05-10T00:00:00"/>
    <s v="GCS1102105"/>
    <s v=" "/>
    <s v="Image URL"/>
    <s v="470"/>
    <s v="WOFF"/>
    <s v="CAOCC"/>
    <s v=" "/>
    <s v=" "/>
  </r>
  <r>
    <x v="0"/>
    <x v="7"/>
    <x v="1"/>
    <x v="2"/>
    <s v="Uncollect Acct Elect-Write Off"/>
    <n v="-2787.42"/>
    <s v="USD"/>
    <s v="CS10279788"/>
    <x v="1"/>
    <s v=" "/>
    <s v="LSV"/>
    <s v="F3PCR56244"/>
    <s v="E"/>
    <s v=" "/>
    <d v="2021-05-06T00:00:00"/>
    <s v="GCS1072105"/>
    <s v=" "/>
    <s v="Image URL"/>
    <s v="470"/>
    <s v="WOFF"/>
    <s v="CAOCC"/>
    <s v=" "/>
    <s v=" "/>
  </r>
  <r>
    <x v="0"/>
    <x v="7"/>
    <x v="1"/>
    <x v="2"/>
    <s v="Uncollect Acct Elect-Write Off"/>
    <n v="-6369.22"/>
    <s v="USD"/>
    <s v="CS10279788"/>
    <x v="1"/>
    <s v=" "/>
    <s v="LSV"/>
    <s v="F3PCR56244"/>
    <s v="E"/>
    <s v=" "/>
    <d v="2021-05-05T00:00:00"/>
    <s v="GCS1062105"/>
    <s v=" "/>
    <s v="Image URL"/>
    <s v="470"/>
    <s v="WOFF"/>
    <s v="CAOCC"/>
    <s v=" "/>
    <s v=" "/>
  </r>
  <r>
    <x v="0"/>
    <x v="7"/>
    <x v="1"/>
    <x v="2"/>
    <s v="Uncollect Acct Elect-Write Off"/>
    <n v="-3445.55"/>
    <s v="USD"/>
    <s v="CS10281222"/>
    <x v="1"/>
    <s v=" "/>
    <s v="LSV"/>
    <s v="F3PCR56244"/>
    <s v="E"/>
    <s v=" "/>
    <d v="2021-05-18T00:00:00"/>
    <s v="GCS1172105"/>
    <s v=" "/>
    <s v="Image URL"/>
    <s v="470"/>
    <s v="WOFF"/>
    <s v="CAOCC"/>
    <s v=" "/>
    <s v=" "/>
  </r>
  <r>
    <x v="0"/>
    <x v="7"/>
    <x v="1"/>
    <x v="0"/>
    <s v="Acc Prov For Uncollect Acc"/>
    <n v="4053931.28"/>
    <s v="USD"/>
    <s v="CS10281017"/>
    <x v="1"/>
    <s v=" "/>
    <s v="LSV"/>
    <s v="F3PCR56244"/>
    <s v="E"/>
    <s v=" "/>
    <d v="2021-05-17T00:00:00"/>
    <s v="GCS1162105"/>
    <s v=" "/>
    <s v="Image URL"/>
    <s v="470"/>
    <s v="WOFF"/>
    <s v="CAOCC"/>
    <s v=" "/>
    <s v=" "/>
  </r>
  <r>
    <x v="0"/>
    <x v="7"/>
    <x v="1"/>
    <x v="2"/>
    <s v="Uncollect Acct Elect-Write Off"/>
    <n v="-4324.46"/>
    <s v="USD"/>
    <s v="CS10282542"/>
    <x v="1"/>
    <s v=" "/>
    <s v="LSV"/>
    <s v="F3PCR56244"/>
    <s v="E"/>
    <s v=" "/>
    <d v="2021-05-26T00:00:00"/>
    <s v="GCS1242105"/>
    <s v=" "/>
    <s v="Image URL"/>
    <s v="470"/>
    <s v="WOFF"/>
    <s v="CAOCC"/>
    <s v=" "/>
    <s v=" "/>
  </r>
  <r>
    <x v="0"/>
    <x v="7"/>
    <x v="1"/>
    <x v="0"/>
    <s v="Acc Prov For Uncollect Acc"/>
    <n v="-1.38"/>
    <s v="USD"/>
    <s v="CS10279788"/>
    <x v="1"/>
    <s v=" "/>
    <s v="LSV"/>
    <s v="F3PCR56244"/>
    <s v="E"/>
    <s v=" "/>
    <d v="2021-05-09T00:00:00"/>
    <s v="GCS1092105"/>
    <s v=" "/>
    <s v="Image URL"/>
    <s v="470"/>
    <s v="WOFF"/>
    <s v="CAOCC"/>
    <s v=" "/>
    <s v=" "/>
  </r>
  <r>
    <x v="0"/>
    <x v="7"/>
    <x v="1"/>
    <x v="0"/>
    <s v="Acc Prov For Uncollect Acc"/>
    <n v="863.92"/>
    <s v="USD"/>
    <s v="CS10282542"/>
    <x v="1"/>
    <s v=" "/>
    <s v="BRO"/>
    <s v="F3PCR56244"/>
    <s v="G"/>
    <s v=" "/>
    <d v="2021-05-26T00:00:00"/>
    <s v="GCS1242105"/>
    <s v=" "/>
    <s v="Image URL"/>
    <s v="470"/>
    <s v="WOFF"/>
    <s v="CAOCC"/>
    <s v=" "/>
    <s v=" "/>
  </r>
  <r>
    <x v="0"/>
    <x v="7"/>
    <x v="1"/>
    <x v="2"/>
    <s v="Uncollect Acct Elect-Write Off"/>
    <n v="-90.77"/>
    <s v="USD"/>
    <s v="CS10281813"/>
    <x v="1"/>
    <s v=" "/>
    <s v="BRO"/>
    <s v="F3PCR56244"/>
    <s v="G"/>
    <s v=" "/>
    <d v="2021-05-21T00:00:00"/>
    <s v="GCS1202105"/>
    <s v=" "/>
    <s v="Image URL"/>
    <s v="470"/>
    <s v="WOFF"/>
    <s v="CAOCC"/>
    <s v=" "/>
    <s v=" "/>
  </r>
  <r>
    <x v="0"/>
    <x v="7"/>
    <x v="1"/>
    <x v="0"/>
    <s v="Acc Prov For Uncollect Acc"/>
    <n v="710.82"/>
    <s v="USD"/>
    <s v="CS10281417"/>
    <x v="1"/>
    <s v=" "/>
    <s v="BRO"/>
    <s v="F3PCR56244"/>
    <s v="G"/>
    <s v=" "/>
    <d v="2021-05-19T00:00:00"/>
    <s v="GCS1182105"/>
    <s v=" "/>
    <s v="Image URL"/>
    <s v="470"/>
    <s v="WOFF"/>
    <s v="CAOCC"/>
    <s v=" "/>
    <s v=" "/>
  </r>
  <r>
    <x v="0"/>
    <x v="7"/>
    <x v="1"/>
    <x v="0"/>
    <s v="Acc Prov For Uncollect Acc"/>
    <n v="830.78"/>
    <s v="USD"/>
    <s v="CS10281626"/>
    <x v="1"/>
    <s v=" "/>
    <s v="BRO"/>
    <s v="F3PCR56244"/>
    <s v="G"/>
    <s v=" "/>
    <d v="2021-05-20T00:00:00"/>
    <s v="GCS1192105"/>
    <s v=" "/>
    <s v="Image URL"/>
    <s v="470"/>
    <s v="WOFF"/>
    <s v="CAOCC"/>
    <s v=" "/>
    <s v=" "/>
  </r>
  <r>
    <x v="0"/>
    <x v="7"/>
    <x v="1"/>
    <x v="0"/>
    <s v="Acc Prov For Uncollect Acc"/>
    <n v="137.71"/>
    <s v="USD"/>
    <s v="CS10279788"/>
    <x v="1"/>
    <s v=" "/>
    <s v="BRO"/>
    <s v="F3PCR56244"/>
    <s v="G"/>
    <s v=" "/>
    <d v="2021-05-05T00:00:00"/>
    <s v="GCS1062105"/>
    <s v=" "/>
    <s v="Image URL"/>
    <s v="470"/>
    <s v="WOFF"/>
    <s v="CAOCC"/>
    <s v=" "/>
    <s v=" "/>
  </r>
  <r>
    <x v="0"/>
    <x v="7"/>
    <x v="1"/>
    <x v="0"/>
    <s v="Acc Prov For Uncollect Acc"/>
    <n v="1834.95"/>
    <s v="USD"/>
    <s v="CS10282542"/>
    <x v="1"/>
    <s v=" "/>
    <s v="LSV"/>
    <s v="F3PCR56244"/>
    <s v="G"/>
    <s v=" "/>
    <d v="2021-05-26T00:00:00"/>
    <s v="GCS1242105"/>
    <s v=" "/>
    <s v="Image URL"/>
    <s v="470"/>
    <s v="WOFF"/>
    <s v="CAOCC"/>
    <s v=" "/>
    <s v=" "/>
  </r>
  <r>
    <x v="0"/>
    <x v="7"/>
    <x v="1"/>
    <x v="2"/>
    <s v="Uncollect Acct Elect-Write Off"/>
    <n v="-229.01"/>
    <s v="USD"/>
    <s v="CS10279788"/>
    <x v="1"/>
    <s v=" "/>
    <s v="LSV"/>
    <s v="F3PCR56244"/>
    <s v="G"/>
    <s v=" "/>
    <d v="2021-05-05T00:00:00"/>
    <s v="GCS1062105"/>
    <s v=" "/>
    <s v="Image URL"/>
    <s v="470"/>
    <s v="WOFF"/>
    <s v="CAOCC"/>
    <s v=" "/>
    <s v=" "/>
  </r>
  <r>
    <x v="0"/>
    <x v="7"/>
    <x v="1"/>
    <x v="0"/>
    <s v="Acc Prov For Uncollect Acc"/>
    <n v="-147.62"/>
    <s v="USD"/>
    <s v="CS10280752"/>
    <x v="1"/>
    <s v=" "/>
    <s v="LSV"/>
    <s v="F3PCR56244"/>
    <s v="G"/>
    <s v=" "/>
    <d v="2021-05-15T00:00:00"/>
    <s v="GCS1152105"/>
    <s v=" "/>
    <s v="Image URL"/>
    <s v="470"/>
    <s v="WOFF"/>
    <s v="CAOCC"/>
    <s v=" "/>
    <s v=" "/>
  </r>
  <r>
    <x v="0"/>
    <x v="7"/>
    <x v="0"/>
    <x v="2"/>
    <s v="Uncollect Acct Elect-Write Off"/>
    <n v="-3647.46"/>
    <s v="USD"/>
    <s v="CS10282565"/>
    <x v="1"/>
    <s v=" "/>
    <s v="MT1"/>
    <s v="F3PCR56243"/>
    <s v="E"/>
    <s v=" "/>
    <d v="2021-05-26T00:00:00"/>
    <s v="NCS1242105"/>
    <s v=" "/>
    <s v="Image URL"/>
    <s v="470"/>
    <s v="WOFF"/>
    <s v="CAOCS"/>
    <s v=" "/>
    <s v=" "/>
  </r>
  <r>
    <x v="0"/>
    <x v="7"/>
    <x v="0"/>
    <x v="2"/>
    <s v="Uncollect Acct Elect-Write Off"/>
    <n v="-4191.79"/>
    <s v="USD"/>
    <s v="CS10280333"/>
    <x v="1"/>
    <s v=" "/>
    <s v="MT1"/>
    <s v="F3PCR56243"/>
    <s v="E"/>
    <s v=" "/>
    <d v="2021-05-12T00:00:00"/>
    <s v="NCS1122105"/>
    <s v=" "/>
    <s v="Image URL"/>
    <s v="470"/>
    <s v="WOFF"/>
    <s v="CAOCS"/>
    <s v=" "/>
    <s v=" "/>
  </r>
  <r>
    <x v="0"/>
    <x v="7"/>
    <x v="0"/>
    <x v="0"/>
    <s v="Acc Prov For Uncollect Acc"/>
    <n v="-422.04"/>
    <s v="USD"/>
    <s v="CS10279799"/>
    <x v="1"/>
    <s v=" "/>
    <s v="MT1"/>
    <s v="F3PCR56243"/>
    <s v="E"/>
    <s v=" "/>
    <d v="2021-05-07T00:00:00"/>
    <s v="NCS1082105"/>
    <s v=" "/>
    <s v="Image URL"/>
    <s v="470"/>
    <s v="WOFF"/>
    <s v="CAOCS"/>
    <s v=" "/>
    <s v=" "/>
  </r>
  <r>
    <x v="0"/>
    <x v="7"/>
    <x v="0"/>
    <x v="0"/>
    <s v="Acc Prov For Uncollect Acc"/>
    <n v="1757.38"/>
    <s v="USD"/>
    <s v="CS10281434"/>
    <x v="1"/>
    <s v=" "/>
    <s v="MT1"/>
    <s v="F3PCR56243"/>
    <s v="E"/>
    <s v=" "/>
    <d v="2021-05-19T00:00:00"/>
    <s v="NCS1182105"/>
    <s v=" "/>
    <s v="Image URL"/>
    <s v="470"/>
    <s v="WOFF"/>
    <s v="CAOCS"/>
    <s v=" "/>
    <s v=" "/>
  </r>
  <r>
    <x v="0"/>
    <x v="7"/>
    <x v="0"/>
    <x v="2"/>
    <s v="Uncollect Acct Elect-Write Off"/>
    <n v="-6317.57"/>
    <s v="USD"/>
    <s v="CS10279799"/>
    <x v="1"/>
    <s v=" "/>
    <s v="MT1"/>
    <s v="F3PCR56243"/>
    <s v="E"/>
    <s v=" "/>
    <d v="2021-05-03T00:00:00"/>
    <s v="NCS1042105"/>
    <s v=" "/>
    <s v="Image URL"/>
    <s v="470"/>
    <s v="WOFF"/>
    <s v="CAOCS"/>
    <s v=" "/>
    <s v=" "/>
  </r>
  <r>
    <x v="0"/>
    <x v="7"/>
    <x v="0"/>
    <x v="2"/>
    <s v="Uncollect Acct Elect-Write Off"/>
    <n v="-4395.87"/>
    <s v="USD"/>
    <s v="CS10280516"/>
    <x v="1"/>
    <s v=" "/>
    <s v="MT1"/>
    <s v="F3PCR56243"/>
    <s v="E"/>
    <s v=" "/>
    <d v="2021-05-13T00:00:00"/>
    <s v="NCS1132105"/>
    <s v=" "/>
    <s v="Image URL"/>
    <s v="470"/>
    <s v="WOFF"/>
    <s v="CAOCS"/>
    <s v=" "/>
    <s v=" "/>
  </r>
  <r>
    <x v="0"/>
    <x v="7"/>
    <x v="0"/>
    <x v="2"/>
    <s v="Uncollect Acct Elect-Write Off"/>
    <n v="-5610.72"/>
    <s v="USD"/>
    <s v="CS10279799"/>
    <x v="1"/>
    <s v=" "/>
    <s v="MT1"/>
    <s v="F3PCR56243"/>
    <s v="E"/>
    <s v=" "/>
    <d v="2021-05-05T00:00:00"/>
    <s v="NCS1062105"/>
    <s v=" "/>
    <s v="Image URL"/>
    <s v="470"/>
    <s v="WOFF"/>
    <s v="CAOCS"/>
    <s v=" "/>
    <s v=" "/>
  </r>
  <r>
    <x v="0"/>
    <x v="7"/>
    <x v="0"/>
    <x v="0"/>
    <s v="Acc Prov For Uncollect Acc"/>
    <n v="2674.98"/>
    <s v="USD"/>
    <s v="CS10281821"/>
    <x v="1"/>
    <s v=" "/>
    <s v="MT1"/>
    <s v="F3PCR56243"/>
    <s v="E"/>
    <s v=" "/>
    <d v="2021-05-21T00:00:00"/>
    <s v="NCS1202105"/>
    <s v=" "/>
    <s v="Image URL"/>
    <s v="470"/>
    <s v="WOFF"/>
    <s v="CAOCS"/>
    <s v=" "/>
    <s v=" "/>
  </r>
  <r>
    <x v="0"/>
    <x v="7"/>
    <x v="0"/>
    <x v="2"/>
    <s v="Uncollect Acct Elect-Write Off"/>
    <n v="-1866.73"/>
    <s v="USD"/>
    <s v="CS10283332"/>
    <x v="1"/>
    <s v=" "/>
    <s v="MT1"/>
    <s v="F3PCR56243"/>
    <s v="E"/>
    <s v=" "/>
    <d v="2021-05-28T00:00:00"/>
    <s v="NCS1262105"/>
    <s v=" "/>
    <s v="Image URL"/>
    <s v="470"/>
    <s v="WOFF"/>
    <s v="CAOCS"/>
    <s v=" "/>
    <s v=" "/>
  </r>
  <r>
    <x v="0"/>
    <x v="7"/>
    <x v="0"/>
    <x v="0"/>
    <s v="Acc Prov For Uncollect Acc"/>
    <n v="237.44"/>
    <s v="USD"/>
    <s v="CS10283704"/>
    <x v="1"/>
    <s v=" "/>
    <s v=" "/>
    <s v="F3PCR56243"/>
    <s v="E"/>
    <s v=" "/>
    <d v="2021-05-28T00:00:00"/>
    <s v="NCS1282105"/>
    <s v=" "/>
    <s v="Image URL"/>
    <s v="470"/>
    <s v="WOFF"/>
    <s v="CAOCS"/>
    <s v=" "/>
    <s v=" "/>
  </r>
  <r>
    <x v="0"/>
    <x v="7"/>
    <x v="0"/>
    <x v="2"/>
    <s v="Uncollect Acct Elect-Write Off"/>
    <n v="2125280.15"/>
    <s v="USD"/>
    <s v="ERD0284074"/>
    <x v="0"/>
    <s v="Bad Debt Expense"/>
    <s v="ENT"/>
    <s v=" "/>
    <s v="E"/>
    <s v=" "/>
    <d v="2021-05-31T00:00:00"/>
    <s v=" "/>
    <s v=" "/>
    <s v="Image URL"/>
    <s v="640"/>
    <s v="WOFF"/>
    <s v="CAOCS"/>
    <s v=" "/>
    <s v=" "/>
  </r>
  <r>
    <x v="0"/>
    <x v="7"/>
    <x v="1"/>
    <x v="2"/>
    <s v="Uncollect Acct Elect-Write Off"/>
    <n v="-1687.14"/>
    <s v="USD"/>
    <s v="CS10280752"/>
    <x v="1"/>
    <s v=" "/>
    <s v="BRO"/>
    <s v=" "/>
    <s v="E"/>
    <s v=" "/>
    <d v="2021-05-15T00:00:00"/>
    <s v="LCS1152105"/>
    <s v=" "/>
    <s v="Image URL"/>
    <s v="470"/>
    <s v="WOFF"/>
    <s v="CAOCI"/>
    <s v=" "/>
    <s v=" "/>
  </r>
  <r>
    <x v="0"/>
    <x v="7"/>
    <x v="1"/>
    <x v="2"/>
    <s v="Uncollect Acct Elect-Write Off"/>
    <n v="-3655.29"/>
    <s v="USD"/>
    <s v="CS10280160"/>
    <x v="1"/>
    <s v=" "/>
    <s v="BRO"/>
    <s v=" "/>
    <s v="E"/>
    <s v=" "/>
    <d v="2021-05-11T00:00:00"/>
    <s v="LCS1112105"/>
    <s v=" "/>
    <s v="Image URL"/>
    <s v="470"/>
    <s v="WOFF"/>
    <s v="CAOCI"/>
    <s v=" "/>
    <s v=" "/>
  </r>
  <r>
    <x v="0"/>
    <x v="7"/>
    <x v="1"/>
    <x v="2"/>
    <s v="Uncollect Acct Elect-Write Off"/>
    <n v="-2243.19"/>
    <s v="USD"/>
    <s v="CS10281813"/>
    <x v="1"/>
    <s v=" "/>
    <s v="BRO"/>
    <s v=" "/>
    <s v="E"/>
    <s v=" "/>
    <d v="2021-05-21T00:00:00"/>
    <s v="LCS1202105"/>
    <s v=" "/>
    <s v="Image URL"/>
    <s v="470"/>
    <s v="WOFF"/>
    <s v="CAOCI"/>
    <s v=" "/>
    <s v=" "/>
  </r>
  <r>
    <x v="0"/>
    <x v="7"/>
    <x v="1"/>
    <x v="2"/>
    <s v="Uncollect Acct Elect-Write Off"/>
    <n v="-5693.61"/>
    <s v="USD"/>
    <s v="CS10279788"/>
    <x v="1"/>
    <s v=" "/>
    <s v="BRO"/>
    <s v=" "/>
    <s v="E"/>
    <s v=" "/>
    <d v="2021-05-04T00:00:00"/>
    <s v="LCS1052105"/>
    <s v=" "/>
    <s v="Image URL"/>
    <s v="470"/>
    <s v="WOFF"/>
    <s v="CAOCI"/>
    <s v=" "/>
    <s v=" "/>
  </r>
  <r>
    <x v="0"/>
    <x v="7"/>
    <x v="1"/>
    <x v="2"/>
    <s v="Uncollect Acct Elect-Write Off"/>
    <n v="-8104.65"/>
    <s v="USD"/>
    <s v="CS10279788"/>
    <x v="1"/>
    <s v=" "/>
    <s v="BRO"/>
    <s v=" "/>
    <s v="E"/>
    <s v=" "/>
    <d v="2021-05-03T00:00:00"/>
    <s v="LCS1042105"/>
    <s v=" "/>
    <s v="Image URL"/>
    <s v="470"/>
    <s v="WOFF"/>
    <s v="CAOCI"/>
    <s v=" "/>
    <s v=" "/>
  </r>
  <r>
    <x v="0"/>
    <x v="7"/>
    <x v="1"/>
    <x v="0"/>
    <s v="Acc Prov For Uncollect Acc"/>
    <n v="-121.36"/>
    <s v="USD"/>
    <s v="CS10280160"/>
    <x v="1"/>
    <s v=" "/>
    <s v="BRO"/>
    <s v=" "/>
    <s v="E"/>
    <s v=" "/>
    <d v="2021-05-11T00:00:00"/>
    <s v="LCS1112105"/>
    <s v=" "/>
    <s v="Image URL"/>
    <s v="470"/>
    <s v="WOFF"/>
    <s v="CAOCI"/>
    <s v=" "/>
    <s v=" "/>
  </r>
  <r>
    <x v="0"/>
    <x v="7"/>
    <x v="1"/>
    <x v="2"/>
    <s v="Uncollect Acct Elect-Write Off"/>
    <n v="-3359"/>
    <s v="USD"/>
    <s v="CS10279788"/>
    <x v="1"/>
    <s v=" "/>
    <s v="BRO"/>
    <s v=" "/>
    <s v="E"/>
    <s v=" "/>
    <d v="2021-05-07T00:00:00"/>
    <s v="LCS1082105"/>
    <s v=" "/>
    <s v="Image URL"/>
    <s v="470"/>
    <s v="WOFF"/>
    <s v="CAOCI"/>
    <s v=" "/>
    <s v=" "/>
  </r>
  <r>
    <x v="0"/>
    <x v="7"/>
    <x v="1"/>
    <x v="0"/>
    <s v="Acc Prov For Uncollect Acc"/>
    <n v="17435.7"/>
    <s v="USD"/>
    <s v="CS10282542"/>
    <x v="1"/>
    <s v=" "/>
    <s v="MT1"/>
    <s v=" "/>
    <s v="E"/>
    <s v=" "/>
    <d v="2021-05-26T00:00:00"/>
    <s v="LCS1242105"/>
    <s v=" "/>
    <s v="Image URL"/>
    <s v="470"/>
    <s v="WOFF"/>
    <s v="CAOCI"/>
    <s v=" "/>
    <s v=" "/>
  </r>
  <r>
    <x v="0"/>
    <x v="7"/>
    <x v="1"/>
    <x v="2"/>
    <s v="Uncollect Acct Elect-Write Off"/>
    <n v="-2745.69"/>
    <s v="USD"/>
    <s v="CS10282786"/>
    <x v="1"/>
    <s v=" "/>
    <s v="MT1"/>
    <s v=" "/>
    <s v="E"/>
    <s v=" "/>
    <d v="2021-05-27T00:00:00"/>
    <s v="LCS1252105"/>
    <s v=" "/>
    <s v="Image URL"/>
    <s v="470"/>
    <s v="WOFF"/>
    <s v="CAOCI"/>
    <s v=" "/>
    <s v=" "/>
  </r>
  <r>
    <x v="0"/>
    <x v="7"/>
    <x v="1"/>
    <x v="2"/>
    <s v="Uncollect Acct Elect-Write Off"/>
    <n v="-4431.6400000000003"/>
    <s v="USD"/>
    <s v="CS10281626"/>
    <x v="1"/>
    <s v=" "/>
    <s v="MT1"/>
    <s v=" "/>
    <s v="E"/>
    <s v=" "/>
    <d v="2021-05-20T00:00:00"/>
    <s v="LCS1192105"/>
    <s v=" "/>
    <s v="Image URL"/>
    <s v="470"/>
    <s v="WOFF"/>
    <s v="CAOCI"/>
    <s v=" "/>
    <s v=" "/>
  </r>
  <r>
    <x v="0"/>
    <x v="7"/>
    <x v="1"/>
    <x v="0"/>
    <s v="Acc Prov For Uncollect Acc"/>
    <n v="-673.03"/>
    <s v="USD"/>
    <s v="CS10279971"/>
    <x v="1"/>
    <s v=" "/>
    <s v="MT1"/>
    <s v=" "/>
    <s v="E"/>
    <s v=" "/>
    <d v="2021-05-10T00:00:00"/>
    <s v="LCS1102105"/>
    <s v=" "/>
    <s v="Image URL"/>
    <s v="470"/>
    <s v="WOFF"/>
    <s v="CAOCI"/>
    <s v=" "/>
    <s v=" "/>
  </r>
  <r>
    <x v="0"/>
    <x v="7"/>
    <x v="1"/>
    <x v="2"/>
    <s v="Uncollect Acct Elect-Write Off"/>
    <n v="-5402.11"/>
    <s v="USD"/>
    <s v="CS10279971"/>
    <x v="1"/>
    <s v=" "/>
    <s v="MT1"/>
    <s v=" "/>
    <s v="E"/>
    <s v=" "/>
    <d v="2021-05-10T00:00:00"/>
    <s v="LCS1102105"/>
    <s v=" "/>
    <s v="Image URL"/>
    <s v="470"/>
    <s v="WOFF"/>
    <s v="CAOCI"/>
    <s v=" "/>
    <s v=" "/>
  </r>
  <r>
    <x v="0"/>
    <x v="7"/>
    <x v="1"/>
    <x v="2"/>
    <s v="Uncollect Acct Elect-Write Off"/>
    <n v="-1280.98"/>
    <s v="USD"/>
    <s v="CS10282542"/>
    <x v="1"/>
    <s v=" "/>
    <s v="WMO"/>
    <s v=" "/>
    <s v="E"/>
    <s v=" "/>
    <d v="2021-05-26T00:00:00"/>
    <s v="LCS1242105"/>
    <s v=" "/>
    <s v="Image URL"/>
    <s v="470"/>
    <s v="WOFF"/>
    <s v="CAOCI"/>
    <s v=" "/>
    <s v=" "/>
  </r>
  <r>
    <x v="0"/>
    <x v="7"/>
    <x v="1"/>
    <x v="0"/>
    <s v="Acc Prov For Uncollect Acc"/>
    <n v="18800.46"/>
    <s v="USD"/>
    <s v="CS10281813"/>
    <x v="1"/>
    <s v=" "/>
    <s v="WMO"/>
    <s v=" "/>
    <s v="E"/>
    <s v=" "/>
    <d v="2021-05-21T00:00:00"/>
    <s v="LCS1202105"/>
    <s v=" "/>
    <s v="Image URL"/>
    <s v="470"/>
    <s v="WOFF"/>
    <s v="CAOCI"/>
    <s v=" "/>
    <s v=" "/>
  </r>
  <r>
    <x v="0"/>
    <x v="7"/>
    <x v="1"/>
    <x v="0"/>
    <s v="Acc Prov For Uncollect Acc"/>
    <n v="22648.12"/>
    <s v="USD"/>
    <s v="CS10282786"/>
    <x v="1"/>
    <s v=" "/>
    <s v="WMO"/>
    <s v=" "/>
    <s v="E"/>
    <s v=" "/>
    <d v="2021-05-27T00:00:00"/>
    <s v="LCS1252105"/>
    <s v=" "/>
    <s v="Image URL"/>
    <s v="470"/>
    <s v="WOFF"/>
    <s v="CAOCI"/>
    <s v=" "/>
    <s v=" "/>
  </r>
  <r>
    <x v="0"/>
    <x v="7"/>
    <x v="1"/>
    <x v="2"/>
    <s v="Uncollect Acct Elect-Write Off"/>
    <n v="-1037.6500000000001"/>
    <s v="USD"/>
    <s v="CS10280752"/>
    <x v="1"/>
    <s v=" "/>
    <s v="WMO"/>
    <s v=" "/>
    <s v="E"/>
    <s v=" "/>
    <d v="2021-05-14T00:00:00"/>
    <s v="LCS1142105"/>
    <s v=" "/>
    <s v="Image URL"/>
    <s v="470"/>
    <s v="WOFF"/>
    <s v="CAOCI"/>
    <s v=" "/>
    <s v=" "/>
  </r>
  <r>
    <x v="0"/>
    <x v="7"/>
    <x v="1"/>
    <x v="2"/>
    <s v="Uncollect Acct Elect-Write Off"/>
    <n v="-244934.98"/>
    <s v="USD"/>
    <s v="ERD0284072"/>
    <x v="0"/>
    <s v="Uncollect Acct Elect-Write Off"/>
    <s v=" "/>
    <s v=" "/>
    <s v="G"/>
    <s v=" "/>
    <d v="2021-05-31T00:00:00"/>
    <s v=" "/>
    <s v=" "/>
    <s v="Image URL"/>
    <s v="640"/>
    <s v="WOFF"/>
    <s v="CAOCI"/>
    <s v=" "/>
    <s v=" "/>
  </r>
  <r>
    <x v="0"/>
    <x v="7"/>
    <x v="1"/>
    <x v="2"/>
    <s v="Uncollect Acct Elect-Write Off"/>
    <n v="89064"/>
    <s v="USD"/>
    <s v="ERD0284072"/>
    <x v="0"/>
    <s v="updating for amts in rates"/>
    <s v=" "/>
    <s v=" "/>
    <s v="G"/>
    <s v=" "/>
    <d v="2021-05-31T00:00:00"/>
    <s v=" "/>
    <s v=" "/>
    <s v="Image URL"/>
    <s v="640"/>
    <s v="RDRA"/>
    <s v="CAOCI"/>
    <s v=" "/>
    <s v=" "/>
  </r>
  <r>
    <x v="0"/>
    <x v="7"/>
    <x v="1"/>
    <x v="1"/>
    <s v="Reg asset Covid 19 bad debt"/>
    <n v="10263275.779999999"/>
    <s v="USD"/>
    <s v="ERD0284072"/>
    <x v="0"/>
    <s v="Reg asset Covid 19 bad debt"/>
    <s v=" "/>
    <s v=" "/>
    <s v="E"/>
    <s v=" "/>
    <d v="2021-05-31T00:00:00"/>
    <s v=" "/>
    <s v=" "/>
    <s v="Image URL"/>
    <s v="901"/>
    <s v="RDRA"/>
    <s v=" "/>
    <s v=" "/>
    <s v=" "/>
  </r>
  <r>
    <x v="0"/>
    <x v="7"/>
    <x v="0"/>
    <x v="0"/>
    <s v="Acc Prov For Uncollect Acc"/>
    <n v="744484.77"/>
    <s v="USD"/>
    <s v="ERD0284074"/>
    <x v="0"/>
    <s v="Bad Debt Expense"/>
    <s v="ENT"/>
    <s v=" "/>
    <s v="G"/>
    <s v=" "/>
    <d v="2021-05-31T00:00:00"/>
    <s v=" "/>
    <s v=" "/>
    <s v="Image URL"/>
    <s v="901"/>
    <s v=" "/>
    <s v=" "/>
    <s v=" "/>
    <s v=" "/>
  </r>
  <r>
    <x v="0"/>
    <x v="7"/>
    <x v="0"/>
    <x v="1"/>
    <s v="Reg asset Covid 19 bad debt"/>
    <n v="-814332.67"/>
    <s v="USD"/>
    <s v="ERD0284074"/>
    <x v="0"/>
    <s v="Reg asset Covid 19 bad debt"/>
    <s v="ENT"/>
    <s v=" "/>
    <s v="G"/>
    <s v=" "/>
    <d v="2021-05-31T00:00:00"/>
    <s v=" "/>
    <s v=" "/>
    <s v="Image URL"/>
    <s v="901"/>
    <s v="RDRA"/>
    <s v=" "/>
    <s v=" "/>
    <s v=" "/>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76">
  <r>
    <n v="2020"/>
    <x v="0"/>
    <x v="0"/>
    <n v="-657332"/>
    <s v="Choctaw Interim Rec. Rider"/>
    <s v="142000"/>
    <s v="142"/>
    <s v="RDRA"/>
    <s v="Reg Deferral &amp; Reg Amrtization"/>
    <s v="Customer Accounts Receivable"/>
    <x v="0"/>
    <s v="cdam"/>
    <d v="2020-09-02T00:00:00"/>
    <s v="N"/>
    <m/>
    <s v="Amortize Choctaw Interim Recovery Rider Revenue"/>
    <s v="Amortize Choctaw Interim Recov"/>
    <s v="FNAMX"/>
    <s v="Emi - Accounting Use Only"/>
    <s v="LEA_CORP_MISC_SUM - Corporate Misc Summary Lvl 2"/>
    <s v="CRP_CRP_RESP - Crp Responsibility View"/>
    <x v="0"/>
    <x v="0"/>
    <x v="0"/>
  </r>
  <r>
    <n v="2020"/>
    <x v="1"/>
    <x v="0"/>
    <n v="-657332"/>
    <s v="Choctaw Interim Rec. Rider"/>
    <s v="142000"/>
    <s v="142"/>
    <s v="RDRA"/>
    <s v="Reg Deferral &amp; Reg Amrtization"/>
    <s v="Customer Accounts Receivable"/>
    <x v="1"/>
    <s v="ksauce"/>
    <d v="2020-08-03T00:00:00"/>
    <s v="N"/>
    <m/>
    <s v="Amortize Choctaw Interim Recovery Rider Revenue"/>
    <s v="Amortize Choctaw Interim Recov"/>
    <s v="FNAMX"/>
    <s v="Emi - Accounting Use Only"/>
    <s v="LEA_CORP_MISC_SUM - Corporate Misc Summary Lvl 2"/>
    <s v="CRP_CRP_RESP - Crp Responsibility View"/>
    <x v="0"/>
    <x v="0"/>
    <x v="0"/>
  </r>
  <r>
    <n v="2020"/>
    <x v="2"/>
    <x v="0"/>
    <n v="-657332"/>
    <s v="Choctaw Interim Rec. Rider"/>
    <s v="142000"/>
    <s v="142"/>
    <s v="RDRA"/>
    <s v="Reg Deferral &amp; Reg Amrtization"/>
    <s v="Customer Accounts Receivable"/>
    <x v="2"/>
    <s v="ksauce"/>
    <d v="2020-07-01T00:00:00"/>
    <s v="N"/>
    <m/>
    <s v="Amortize Choctaw Interim Recovery Rider Revenue"/>
    <s v="Amortize Choctaw Interim Recov"/>
    <s v="FNAMX"/>
    <s v="Emi - Accounting Use Only"/>
    <s v="LEA_CORP_MISC_SUM - Corporate Misc Summary Lvl 2"/>
    <s v="CRP_CRP_RESP - Crp Responsibility View"/>
    <x v="0"/>
    <x v="0"/>
    <x v="0"/>
  </r>
  <r>
    <n v="2020"/>
    <x v="3"/>
    <x v="0"/>
    <n v="-657332"/>
    <s v="Choctaw Interim Rec. Rider"/>
    <s v="142000"/>
    <s v="142"/>
    <s v="RDRA"/>
    <s v="Reg Deferral &amp; Reg Amrtization"/>
    <s v="Customer Accounts Receivable"/>
    <x v="3"/>
    <s v="ksauce"/>
    <d v="2020-05-04T00:00:00"/>
    <s v="N"/>
    <m/>
    <s v="Amortize Choctaw Interim Recovery Rider Revenue"/>
    <s v="Amortize Choctaw Interim Recov"/>
    <s v="FNAMX"/>
    <s v="Emi - Accounting Use Only"/>
    <s v="LEA_CORP_MISC_SUM - Corporate Misc Summary Lvl 2"/>
    <s v="CRP_CRP_RESP - Crp Responsibility View"/>
    <x v="0"/>
    <x v="0"/>
    <x v="0"/>
  </r>
  <r>
    <n v="2020"/>
    <x v="4"/>
    <x v="0"/>
    <n v="-657332"/>
    <s v="Choctaw Interim Rec. Rider"/>
    <s v="142000"/>
    <s v="142"/>
    <s v="RDRA"/>
    <s v="Reg Deferral &amp; Reg Amrtization"/>
    <s v="Customer Accounts Receivable"/>
    <x v="4"/>
    <s v="ksauce"/>
    <d v="2020-06-02T00:00:00"/>
    <s v="N"/>
    <m/>
    <s v="Amortize Choctaw Interim Recovery Rider Revenue"/>
    <s v="Amortize Choctaw Interim Recov"/>
    <s v="FNAMX"/>
    <s v="Emi - Accounting Use Only"/>
    <s v="LEA_CORP_MISC_SUM - Corporate Misc Summary Lvl 2"/>
    <s v="CRP_CRP_RESP - Crp Responsibility View"/>
    <x v="0"/>
    <x v="1"/>
    <x v="0"/>
  </r>
  <r>
    <n v="2020"/>
    <x v="5"/>
    <x v="0"/>
    <n v="-657332"/>
    <s v="Choctaw Interim Rec. Rider"/>
    <s v="142000"/>
    <s v="142"/>
    <s v="RDRA"/>
    <s v="Reg Deferral &amp; Reg Amrtization"/>
    <s v="Customer Accounts Receivable"/>
    <x v="5"/>
    <s v="ksauce"/>
    <d v="2020-04-01T00:00:00"/>
    <s v="N"/>
    <m/>
    <s v="Amortize Choctaw Interim Recovery Rider Revenue"/>
    <s v="Amortize Choctaw Interim Recov"/>
    <s v="FNAMX"/>
    <s v="Emi - Accounting Use Only"/>
    <s v="LEA_CORP_MISC_SUM - Corporate Misc Summary Lvl 2"/>
    <s v="CRP_CRP_RESP - Crp Responsibility View"/>
    <x v="0"/>
    <x v="1"/>
    <x v="0"/>
  </r>
  <r>
    <n v="2020"/>
    <x v="5"/>
    <x v="1"/>
    <n v="-100060.54"/>
    <s v="ETI CSA accrual"/>
    <s v="142010"/>
    <s v="142"/>
    <s v=" "/>
    <s v=" "/>
    <s v="Service"/>
    <x v="6"/>
    <s v="mrossi"/>
    <d v="2020-04-01T00:00:00"/>
    <s v="N"/>
    <m/>
    <s v="#2. Reverse GOODYEAR TIRE &amp; RUBBER - #141004614"/>
    <s v="#2. Reverse GOODYEAR TIRE &amp; RU"/>
    <s v=" "/>
    <s v=" "/>
    <s v="  -  "/>
    <s v="  -  "/>
    <x v="0"/>
    <x v="0"/>
    <x v="1"/>
  </r>
  <r>
    <n v="2020"/>
    <x v="5"/>
    <x v="1"/>
    <n v="-17468.36"/>
    <s v="ETI CSA accrual"/>
    <s v="142010"/>
    <s v="142"/>
    <s v=" "/>
    <s v=" "/>
    <s v="Service"/>
    <x v="7"/>
    <s v="mrossi"/>
    <d v="2020-03-31T00:00:00"/>
    <s v="N"/>
    <m/>
    <s v="#2. Reverse PORT ARTHUR CITY OF - #136277563"/>
    <s v="#2. Reverse PORT ARTHUR CITY O"/>
    <s v=" "/>
    <s v=" "/>
    <s v="  -  "/>
    <s v="  -  "/>
    <x v="0"/>
    <x v="0"/>
    <x v="1"/>
  </r>
  <r>
    <n v="2020"/>
    <x v="1"/>
    <x v="1"/>
    <n v="252160.58"/>
    <s v="ETI CSA accrual"/>
    <s v="142010"/>
    <s v="142"/>
    <s v=" "/>
    <s v=" "/>
    <s v="Service"/>
    <x v="8"/>
    <s v="mrossi"/>
    <d v="2020-08-03T00:00:00"/>
    <s v="N"/>
    <m/>
    <s v="#5. Accrue governmental customers"/>
    <s v="#5. Accrue governmental custom"/>
    <s v=" "/>
    <s v=" "/>
    <s v="  -  "/>
    <s v="  -  "/>
    <x v="0"/>
    <x v="0"/>
    <x v="1"/>
  </r>
  <r>
    <n v="2020"/>
    <x v="2"/>
    <x v="1"/>
    <n v="-91756.42"/>
    <s v="ETI CSA accrual"/>
    <s v="142010"/>
    <s v="142"/>
    <s v=" "/>
    <s v=" "/>
    <s v="Service"/>
    <x v="9"/>
    <s v="mrossi"/>
    <d v="2020-06-30T00:00:00"/>
    <s v="N"/>
    <m/>
    <s v="#6. Reverse Huntsman - #141040675"/>
    <s v="#6. Reverse Huntsman - #141040"/>
    <s v=" "/>
    <s v=" "/>
    <s v="  -  "/>
    <s v="  -  "/>
    <x v="0"/>
    <x v="0"/>
    <x v="1"/>
  </r>
  <r>
    <n v="2020"/>
    <x v="5"/>
    <x v="1"/>
    <n v="163960.4"/>
    <s v="ETI CSA accrual"/>
    <s v="142010"/>
    <s v="142"/>
    <s v=" "/>
    <s v=" "/>
    <s v="Service"/>
    <x v="10"/>
    <s v="mrossi"/>
    <d v="2020-04-01T00:00:00"/>
    <s v="N"/>
    <m/>
    <s v="#1. Accrue VEOLIA ES TECHNICAL SOLUTIONS LLC - #134529940"/>
    <s v="#1. Accrue VEOLIA ES TECHNICAL"/>
    <s v=" "/>
    <s v=" "/>
    <s v="  -  "/>
    <s v="  -  "/>
    <x v="0"/>
    <x v="0"/>
    <x v="1"/>
  </r>
  <r>
    <n v="2020"/>
    <x v="2"/>
    <x v="2"/>
    <n v="317092.84000000003"/>
    <s v="Jun Accrual"/>
    <s v="142010"/>
    <s v="142"/>
    <s v=" "/>
    <s v=" "/>
    <s v="Service"/>
    <x v="11"/>
    <s v="cmessa"/>
    <d v="2020-07-01T00:00:00"/>
    <s v="B"/>
    <d v="2020-07-01T00:00:00"/>
    <s v="High level accrual for 15+ accounts due to bills cancelled but not rebilled."/>
    <s v="High level accrual for 15+ acc"/>
    <s v=" "/>
    <s v=" "/>
    <s v="  -  "/>
    <s v="  -  "/>
    <x v="0"/>
    <x v="0"/>
    <x v="1"/>
  </r>
  <r>
    <n v="2020"/>
    <x v="3"/>
    <x v="2"/>
    <n v="-1181812.17"/>
    <s v="Jan Accrual"/>
    <s v="142010"/>
    <s v="142"/>
    <s v=" "/>
    <s v=" "/>
    <s v="Service"/>
    <x v="12"/>
    <s v="cmessa"/>
    <d v="2020-05-01T00:00:00"/>
    <s v="N"/>
    <m/>
    <s v="Reversing CSA0189067 (Feb Accrual - Basic Chemicals - #4958619)"/>
    <s v="Reversing CSA0189067 (Feb Accr"/>
    <s v=" "/>
    <s v=" "/>
    <s v="  -  "/>
    <s v="  -  "/>
    <x v="0"/>
    <x v="0"/>
    <x v="1"/>
  </r>
  <r>
    <n v="2020"/>
    <x v="4"/>
    <x v="3"/>
    <n v="-95972.77"/>
    <s v="REV Accrue Harbour - 117628412"/>
    <s v="142010"/>
    <s v="142"/>
    <s v=" "/>
    <s v=" "/>
    <s v="Service"/>
    <x v="13"/>
    <s v="cdam"/>
    <d v="2020-06-02T00:00:00"/>
    <s v="E"/>
    <d v="2020-06-30T00:00:00"/>
    <s v="Reverse entry. booked to wrong customer class. May 2020 Accrue ARKANSAS LIME COMPANY 8168221"/>
    <s v="Reverse entry. booked to wrong"/>
    <s v=" "/>
    <s v=" "/>
    <s v="  -  "/>
    <s v="  -  "/>
    <x v="0"/>
    <x v="0"/>
    <x v="1"/>
  </r>
  <r>
    <n v="2020"/>
    <x v="2"/>
    <x v="1"/>
    <n v="-98895.98"/>
    <s v="ETI CSA accrual"/>
    <s v="142010"/>
    <s v="142"/>
    <s v=" "/>
    <s v=" "/>
    <s v="Service"/>
    <x v="14"/>
    <s v="mrossi"/>
    <d v="2020-06-30T00:00:00"/>
    <s v="N"/>
    <m/>
    <s v="#2. Reverse BORDEN INC - #135774099"/>
    <s v="#2. Reverse BORDEN INC - #1357"/>
    <s v=" "/>
    <s v=" "/>
    <s v="  -  "/>
    <s v="  -  "/>
    <x v="0"/>
    <x v="0"/>
    <x v="1"/>
  </r>
  <r>
    <n v="2020"/>
    <x v="1"/>
    <x v="1"/>
    <n v="1228315.05"/>
    <s v="ETI CSA accrual"/>
    <s v="142010"/>
    <s v="142"/>
    <s v=" "/>
    <s v=" "/>
    <s v="Service"/>
    <x v="15"/>
    <s v="mrossi"/>
    <d v="2020-08-05T00:00:00"/>
    <s v="N"/>
    <m/>
    <s v="#6. Accrue OPTIMUS STEEL LLC - #157968223"/>
    <s v="#6. Accrue OPTIMUS STEEL LLC -"/>
    <s v=" "/>
    <s v=" "/>
    <s v="  -  "/>
    <s v="  -  "/>
    <x v="0"/>
    <x v="0"/>
    <x v="1"/>
  </r>
  <r>
    <n v="2020"/>
    <x v="4"/>
    <x v="1"/>
    <n v="91756.42"/>
    <s v="ETI CSA accrual"/>
    <s v="142010"/>
    <s v="142"/>
    <s v=" "/>
    <s v=" "/>
    <s v="Service"/>
    <x v="16"/>
    <s v="mrossi"/>
    <d v="2020-06-02T00:00:00"/>
    <s v="N"/>
    <m/>
    <s v="#4. Accrue HUNTSMAN PETROCHEMICAL CORP LLC - #141040675"/>
    <s v="#4. Accrue HUNTSMAN PETROCHEMI"/>
    <s v=" "/>
    <s v=" "/>
    <s v="  -  "/>
    <s v="  -  "/>
    <x v="0"/>
    <x v="0"/>
    <x v="1"/>
  </r>
  <r>
    <n v="2020"/>
    <x v="0"/>
    <x v="1"/>
    <n v="141646"/>
    <s v="ETI CSA accrual"/>
    <s v="142010"/>
    <s v="142"/>
    <s v=" "/>
    <s v=" "/>
    <s v="Service"/>
    <x v="17"/>
    <s v="mrossi"/>
    <d v="2020-09-01T00:00:00"/>
    <s v="N"/>
    <m/>
    <s v="#3. Accrue MONTEREY MUSHROOMS - #138767371"/>
    <s v="#3. Accrue MONTEREY MUSHROOMS"/>
    <s v=" "/>
    <s v=" "/>
    <s v="  -  "/>
    <s v="  -  "/>
    <x v="0"/>
    <x v="0"/>
    <x v="1"/>
  </r>
  <r>
    <n v="2020"/>
    <x v="4"/>
    <x v="1"/>
    <n v="45691.89"/>
    <s v="ETI CSA accrual"/>
    <s v="142010"/>
    <s v="142"/>
    <s v=" "/>
    <s v=" "/>
    <s v="Service"/>
    <x v="18"/>
    <s v="mrossi"/>
    <d v="2020-06-02T00:00:00"/>
    <s v="N"/>
    <m/>
    <s v="#6. Accrue governmental customers"/>
    <s v="#6. Accrue governmental custom"/>
    <s v=" "/>
    <s v=" "/>
    <s v="  -  "/>
    <s v="  -  "/>
    <x v="0"/>
    <x v="0"/>
    <x v="1"/>
  </r>
  <r>
    <n v="2020"/>
    <x v="3"/>
    <x v="1"/>
    <n v="-479851.65"/>
    <s v="ETI CSA accrual"/>
    <s v="142010"/>
    <s v="142"/>
    <s v=" "/>
    <s v=" "/>
    <s v="Service"/>
    <x v="19"/>
    <s v="mrossi"/>
    <d v="2020-05-01T00:00:00"/>
    <s v="N"/>
    <m/>
    <s v="#4. Reverse SUNOCO PARTNERS NGL FAC LLC - #137585337"/>
    <s v="#4. Reverse SUNOCO PARTNERS NG"/>
    <s v=" "/>
    <s v=" "/>
    <s v="  -  "/>
    <s v="  -  "/>
    <x v="0"/>
    <x v="0"/>
    <x v="1"/>
  </r>
  <r>
    <n v="2020"/>
    <x v="2"/>
    <x v="1"/>
    <n v="120302.66"/>
    <s v="ETI CSA accrual"/>
    <s v="142010"/>
    <s v="142"/>
    <s v=" "/>
    <s v=" "/>
    <s v="Service"/>
    <x v="20"/>
    <s v="mrossi"/>
    <d v="2020-07-01T00:00:00"/>
    <s v="N"/>
    <m/>
    <s v="#3. Accrue LAMAR UNIVERSITY - #134509983"/>
    <s v="#3. Accrue LAMAR UNIVERSITY -"/>
    <s v=" "/>
    <s v=" "/>
    <s v="  -  "/>
    <s v="  -  "/>
    <x v="0"/>
    <x v="0"/>
    <x v="1"/>
  </r>
  <r>
    <n v="2020"/>
    <x v="2"/>
    <x v="1"/>
    <n v="1150553.57"/>
    <s v="ETI CSA accrual"/>
    <s v="142010"/>
    <s v="142"/>
    <s v=" "/>
    <s v=" "/>
    <s v="Service"/>
    <x v="21"/>
    <s v="mrossi"/>
    <d v="2020-07-01T00:00:00"/>
    <s v="N"/>
    <m/>
    <s v="#1. Accrue commercial customers."/>
    <s v="#1. Accrue commercial customer"/>
    <s v=" "/>
    <s v=" "/>
    <s v="  -  "/>
    <s v="  -  "/>
    <x v="0"/>
    <x v="0"/>
    <x v="1"/>
  </r>
  <r>
    <n v="2020"/>
    <x v="4"/>
    <x v="1"/>
    <n v="1351474.25"/>
    <s v="ETI CSA accrual"/>
    <s v="142010"/>
    <s v="142"/>
    <s v=" "/>
    <s v=" "/>
    <s v="Service"/>
    <x v="22"/>
    <s v="mrossi"/>
    <d v="2020-06-02T00:00:00"/>
    <s v="N"/>
    <m/>
    <s v="#5. Accrue commercial customers"/>
    <s v="#5. Accrue commercial customer"/>
    <s v=" "/>
    <s v=" "/>
    <s v="  -  "/>
    <s v="  -  "/>
    <x v="0"/>
    <x v="0"/>
    <x v="1"/>
  </r>
  <r>
    <n v="2020"/>
    <x v="3"/>
    <x v="2"/>
    <n v="1694791.2"/>
    <s v="April Accrual"/>
    <s v="142010"/>
    <s v="142"/>
    <s v=" "/>
    <s v=" "/>
    <s v="Service"/>
    <x v="23"/>
    <s v="cmessa"/>
    <d v="2020-05-01T00:00:00"/>
    <s v="B"/>
    <d v="2020-05-01T00:00:00"/>
    <s v="High level accrual for 20+ accounts due to bills cancelled but not rebilled associated.  IT to rebill in May"/>
    <s v="High level accrual for 20+ acc"/>
    <s v=" "/>
    <s v=" "/>
    <s v="  -  "/>
    <s v="  -  "/>
    <x v="0"/>
    <x v="0"/>
    <x v="1"/>
  </r>
  <r>
    <n v="2020"/>
    <x v="5"/>
    <x v="2"/>
    <n v="-293306.15999999997"/>
    <s v="Feb Accrual"/>
    <s v="142010"/>
    <s v="142"/>
    <s v=" "/>
    <s v=" "/>
    <s v="Service"/>
    <x v="24"/>
    <s v="cmessa"/>
    <d v="2020-04-01T00:00:00"/>
    <s v="N"/>
    <m/>
    <s v="Reversing CSA0188793 - Feb Accrual - Eagle US 2 - #107201410"/>
    <s v="Reversing CSA0188793 - Feb Acc"/>
    <s v=" "/>
    <s v=" "/>
    <s v="  -  "/>
    <s v="  -  "/>
    <x v="0"/>
    <x v="0"/>
    <x v="1"/>
  </r>
  <r>
    <n v="2020"/>
    <x v="5"/>
    <x v="2"/>
    <n v="19755.66"/>
    <s v="Service"/>
    <s v="142010"/>
    <s v="142"/>
    <s v=" "/>
    <s v=" "/>
    <s v="Service"/>
    <x v="25"/>
    <s v="mrossi"/>
    <d v="2020-04-01T00:00:00"/>
    <s v="N"/>
    <m/>
    <s v="CCS/PeopleSoft Algiers Conversion balancing"/>
    <s v="CCS/PeopleSoft Algiers Convers"/>
    <s v=" "/>
    <s v=" "/>
    <s v="  -  "/>
    <s v="  -  "/>
    <x v="0"/>
    <x v="0"/>
    <x v="1"/>
  </r>
  <r>
    <n v="2020"/>
    <x v="1"/>
    <x v="2"/>
    <n v="-625500.78"/>
    <s v="June Accrual"/>
    <s v="142010"/>
    <s v="142"/>
    <s v=" "/>
    <s v=" "/>
    <s v="Service"/>
    <x v="26"/>
    <s v="cmessa"/>
    <d v="2020-08-03T00:00:00"/>
    <s v="N"/>
    <m/>
    <s v="Reversing Journals CSA0213616 (June Accrual - Placid Refining #32150252)"/>
    <s v="Reversing Journals CSA0213616"/>
    <s v=" "/>
    <s v=" "/>
    <s v="  -  "/>
    <s v="  -  "/>
    <x v="0"/>
    <x v="0"/>
    <x v="1"/>
  </r>
  <r>
    <n v="2020"/>
    <x v="0"/>
    <x v="2"/>
    <n v="141183.09"/>
    <s v="August Accrual"/>
    <s v="142010"/>
    <s v="142"/>
    <s v=" "/>
    <s v=" "/>
    <s v="Service"/>
    <x v="27"/>
    <s v="cmessa"/>
    <d v="2020-09-01T00:00:00"/>
    <s v="N"/>
    <m/>
    <s v="August Accrual - Lowe's #27349729"/>
    <s v="August Accrual - Lowe's #27349"/>
    <s v=" "/>
    <s v=" "/>
    <s v="  -  "/>
    <s v="  -  "/>
    <x v="0"/>
    <x v="0"/>
    <x v="1"/>
  </r>
  <r>
    <n v="2020"/>
    <x v="0"/>
    <x v="2"/>
    <n v="2297"/>
    <s v="Service"/>
    <s v="142010"/>
    <s v="142"/>
    <s v=" "/>
    <s v=" "/>
    <s v="Service"/>
    <x v="28"/>
    <s v="cmessa"/>
    <d v="2020-08-31T00:00:00"/>
    <s v="N"/>
    <m/>
    <s v="Writing off balances associated with Algiers Migration"/>
    <s v="Writing off balances associate"/>
    <s v=" "/>
    <s v=" "/>
    <s v="  -  "/>
    <s v="  -  "/>
    <x v="0"/>
    <x v="0"/>
    <x v="1"/>
  </r>
  <r>
    <n v="2020"/>
    <x v="0"/>
    <x v="2"/>
    <n v="370256.17"/>
    <s v="August Accrual"/>
    <s v="142010"/>
    <s v="142"/>
    <s v=" "/>
    <s v=" "/>
    <s v="Service"/>
    <x v="29"/>
    <s v="cmessa"/>
    <d v="2020-09-01T00:00:00"/>
    <s v="N"/>
    <m/>
    <s v="August Accrual - EnLink CA#109037325"/>
    <s v="August Accrual - EnLink CA#109"/>
    <s v=" "/>
    <s v=" "/>
    <s v="  -  "/>
    <s v="  -  "/>
    <x v="0"/>
    <x v="0"/>
    <x v="1"/>
  </r>
  <r>
    <n v="2020"/>
    <x v="5"/>
    <x v="2"/>
    <n v="-38677.919999999998"/>
    <s v="Feb Accrual"/>
    <s v="142010"/>
    <s v="142"/>
    <s v=" "/>
    <s v=" "/>
    <s v="Service"/>
    <x v="30"/>
    <s v="cmessa"/>
    <d v="2020-04-01T00:00:00"/>
    <s v="N"/>
    <m/>
    <s v="Reversing CSA0189341 - Feb Accrual - Ochsner Medical #160268033"/>
    <s v="Reversing CSA0189341 - Feb Acc"/>
    <s v=" "/>
    <s v=" "/>
    <s v="  -  "/>
    <s v="  -  "/>
    <x v="0"/>
    <x v="0"/>
    <x v="1"/>
  </r>
  <r>
    <n v="2020"/>
    <x v="2"/>
    <x v="3"/>
    <n v="-415546.53"/>
    <s v="Accrue MCGEHEE GIN 5189071"/>
    <s v="142010"/>
    <s v="142"/>
    <s v=" "/>
    <s v=" "/>
    <s v="Service"/>
    <x v="31"/>
    <s v="cdam"/>
    <d v="2020-07-01T00:00:00"/>
    <s v="E"/>
    <d v="2020-07-31T00:00:00"/>
    <s v="June 2020 Accrue MCGEHEE PRODUCERS GIN 5189071"/>
    <s v="June 2020 Accrue MCGEHEE PRODU"/>
    <s v=" "/>
    <s v=" "/>
    <s v="  -  "/>
    <s v="  -  "/>
    <x v="0"/>
    <x v="0"/>
    <x v="1"/>
  </r>
  <r>
    <n v="2020"/>
    <x v="0"/>
    <x v="1"/>
    <n v="49222.09"/>
    <s v="ETI CSA accrual"/>
    <s v="142010"/>
    <s v="142"/>
    <s v=" "/>
    <s v=" "/>
    <s v="Service"/>
    <x v="32"/>
    <s v="mrossi"/>
    <d v="2020-09-01T00:00:00"/>
    <s v="N"/>
    <m/>
    <s v="#1. Accrue COASTAL CAVERNS I, LP - #139538854"/>
    <s v="#1. Accrue COASTAL CAVERNS I,"/>
    <s v=" "/>
    <s v=" "/>
    <s v="  -  "/>
    <s v="  -  "/>
    <x v="0"/>
    <x v="0"/>
    <x v="1"/>
  </r>
  <r>
    <n v="2020"/>
    <x v="4"/>
    <x v="1"/>
    <n v="241731.9"/>
    <s v="ETI CSA accrual"/>
    <s v="142010"/>
    <s v="142"/>
    <s v=" "/>
    <s v=" "/>
    <s v="Service"/>
    <x v="33"/>
    <s v="mrossi"/>
    <d v="2020-06-02T00:00:00"/>
    <s v="N"/>
    <m/>
    <s v="#3. Accrue COLONIAL PIPELINE - #141001396"/>
    <s v="#3. Accrue COLONIAL PIPELINE -"/>
    <s v=" "/>
    <s v=" "/>
    <s v="  -  "/>
    <s v="  -  "/>
    <x v="0"/>
    <x v="0"/>
    <x v="1"/>
  </r>
  <r>
    <n v="2020"/>
    <x v="5"/>
    <x v="1"/>
    <n v="479851.65"/>
    <s v="ETI CSA accrual"/>
    <s v="142010"/>
    <s v="142"/>
    <s v=" "/>
    <s v=" "/>
    <s v="Service"/>
    <x v="34"/>
    <s v="mrossi"/>
    <d v="2020-04-01T00:00:00"/>
    <s v="N"/>
    <m/>
    <s v="#4. Accrue SUNOCO PARTNERS NGL FAC LLC - #137585337"/>
    <s v="#4. Accrue SUNOCO PARTNERS NGL"/>
    <s v=" "/>
    <s v=" "/>
    <s v="  -  "/>
    <s v="  -  "/>
    <x v="0"/>
    <x v="0"/>
    <x v="1"/>
  </r>
  <r>
    <n v="2020"/>
    <x v="0"/>
    <x v="1"/>
    <n v="84105.32"/>
    <s v="ETI CSA accrual"/>
    <s v="142010"/>
    <s v="142"/>
    <s v=" "/>
    <s v=" "/>
    <s v="Service"/>
    <x v="35"/>
    <s v="mrossi"/>
    <d v="2020-09-01T00:00:00"/>
    <s v="N"/>
    <m/>
    <s v="#4. Accrue EDISON PLAZA PARTNERS LLC - #137707196"/>
    <s v="#4. Accrue EDISON PLAZA PARTNE"/>
    <s v=" "/>
    <s v=" "/>
    <s v="  -  "/>
    <s v="  -  "/>
    <x v="0"/>
    <x v="0"/>
    <x v="1"/>
  </r>
  <r>
    <n v="2020"/>
    <x v="2"/>
    <x v="1"/>
    <n v="232285"/>
    <s v="ETI CSA accrual"/>
    <s v="142010"/>
    <s v="142"/>
    <s v=" "/>
    <s v=" "/>
    <s v="Service"/>
    <x v="36"/>
    <s v="mrossi"/>
    <d v="2020-07-01T00:00:00"/>
    <s v="N"/>
    <m/>
    <s v="#2. Accrue governmental customers"/>
    <s v="#2. Accrue governmental custom"/>
    <s v=" "/>
    <s v=" "/>
    <s v="  -  "/>
    <s v="  -  "/>
    <x v="0"/>
    <x v="0"/>
    <x v="1"/>
  </r>
  <r>
    <n v="2020"/>
    <x v="3"/>
    <x v="1"/>
    <n v="241731.9"/>
    <s v="ETI CSA accrual"/>
    <s v="142010"/>
    <s v="142"/>
    <s v=" "/>
    <s v=" "/>
    <s v="Service"/>
    <x v="37"/>
    <s v="mrossi"/>
    <d v="2020-05-04T00:00:00"/>
    <s v="N"/>
    <m/>
    <s v="#2. Accrue COLONIAL PIPELINE - #141001396"/>
    <s v="#2. Accrue COLONIAL PIPELINE -"/>
    <s v=" "/>
    <s v=" "/>
    <s v="  -  "/>
    <s v="  -  "/>
    <x v="0"/>
    <x v="0"/>
    <x v="1"/>
  </r>
  <r>
    <n v="2020"/>
    <x v="4"/>
    <x v="2"/>
    <n v="138446.69"/>
    <s v="MayAccrual"/>
    <s v="142010"/>
    <s v="142"/>
    <s v=" "/>
    <s v=" "/>
    <s v="Service"/>
    <x v="38"/>
    <s v="cmessa"/>
    <d v="2020-06-01T00:00:00"/>
    <s v="N"/>
    <m/>
    <s v="May Accrual - Shell  #111333126"/>
    <s v="May Accrual - Shell  #11133312"/>
    <s v=" "/>
    <s v=" "/>
    <s v="  -  "/>
    <s v="  -  "/>
    <x v="0"/>
    <x v="0"/>
    <x v="1"/>
  </r>
  <r>
    <n v="2020"/>
    <x v="1"/>
    <x v="2"/>
    <n v="-1019455.89"/>
    <s v="June Accrual"/>
    <s v="142010"/>
    <s v="142"/>
    <s v=" "/>
    <s v=" "/>
    <s v="Service"/>
    <x v="39"/>
    <s v="cmessa"/>
    <d v="2020-08-03T00:00:00"/>
    <s v="N"/>
    <m/>
    <s v="Reversal of CSA0213615 (June Accrual - Westlake Polymers #33620154)"/>
    <s v="Reversal of CSA0213615 (June A"/>
    <s v=" "/>
    <s v=" "/>
    <s v="  -  "/>
    <s v="  -  "/>
    <x v="0"/>
    <x v="0"/>
    <x v="1"/>
  </r>
  <r>
    <n v="2020"/>
    <x v="4"/>
    <x v="2"/>
    <n v="1662415.28"/>
    <s v="May Accrual"/>
    <s v="142010"/>
    <s v="142"/>
    <s v=" "/>
    <s v=" "/>
    <s v="Service"/>
    <x v="40"/>
    <s v="cmessa"/>
    <d v="2020-06-02T00:00:00"/>
    <s v="B"/>
    <d v="2020-06-01T00:00:00"/>
    <s v="High level accrual for 20+ accounts due to bills cancelled but not rebilled associated.  IT to rebill in June"/>
    <s v="High level accrual for 20+ acc"/>
    <s v=" "/>
    <s v=" "/>
    <s v="  -  "/>
    <s v="  -  "/>
    <x v="0"/>
    <x v="0"/>
    <x v="1"/>
  </r>
  <r>
    <n v="2020"/>
    <x v="2"/>
    <x v="0"/>
    <n v="338474.65"/>
    <s v="Jackson Med Mall Foundati Accr"/>
    <s v="142010"/>
    <s v="142"/>
    <s v=" "/>
    <s v=" "/>
    <s v="Service"/>
    <x v="41"/>
    <s v="ksauce"/>
    <d v="2020-07-01T00:00:00"/>
    <s v="N"/>
    <m/>
    <s v="June 2020 Accrual - JACKSON MEDICAL MALL FOUNDATION (18538652)"/>
    <s v="June 2020 Accrual - JACKSON ME"/>
    <s v=" "/>
    <s v=" "/>
    <s v="  -  "/>
    <s v="  -  "/>
    <x v="0"/>
    <x v="0"/>
    <x v="1"/>
  </r>
  <r>
    <n v="2020"/>
    <x v="4"/>
    <x v="3"/>
    <n v="95972.77"/>
    <s v="Accrue Harbour - 117628412"/>
    <s v="142010"/>
    <s v="142"/>
    <s v=" "/>
    <s v=" "/>
    <s v="Service"/>
    <x v="42"/>
    <s v="cdam"/>
    <d v="2020-06-02T00:00:00"/>
    <s v="E"/>
    <d v="2020-06-30T00:00:00"/>
    <s v="May 2020 Accrue Harbour 117628412"/>
    <s v="May 2020 Accrue Harbour 117628"/>
    <s v=" "/>
    <s v=" "/>
    <s v="  -  "/>
    <s v="  -  "/>
    <x v="0"/>
    <x v="0"/>
    <x v="1"/>
  </r>
  <r>
    <n v="2020"/>
    <x v="4"/>
    <x v="3"/>
    <n v="95972.77"/>
    <s v="Accrue Harbour - 117628412"/>
    <s v="142010"/>
    <s v="142"/>
    <s v=" "/>
    <s v=" "/>
    <s v="Service"/>
    <x v="43"/>
    <s v="cdam"/>
    <d v="2020-06-01T00:00:00"/>
    <s v="E"/>
    <d v="2020-06-30T00:00:00"/>
    <s v="May 2020 Accrue ARKANSAS LIME COMPANY 8168221"/>
    <s v="May 2020 Accrue ARKANSAS LIME"/>
    <s v=" "/>
    <s v=" "/>
    <s v="  -  "/>
    <s v="  -  "/>
    <x v="0"/>
    <x v="0"/>
    <x v="1"/>
  </r>
  <r>
    <n v="2020"/>
    <x v="2"/>
    <x v="1"/>
    <n v="-49447.99"/>
    <s v="ETI CSA accrual"/>
    <s v="142010"/>
    <s v="142"/>
    <s v=" "/>
    <s v=" "/>
    <s v="Service"/>
    <x v="44"/>
    <s v="mrossi"/>
    <d v="2020-07-01T00:00:00"/>
    <s v="N"/>
    <m/>
    <s v="#3. Reverse BORDEN INC - #135774099"/>
    <s v="#3. Reverse BORDEN INC - #1357"/>
    <s v=" "/>
    <s v=" "/>
    <s v="  -  "/>
    <s v="  -  "/>
    <x v="0"/>
    <x v="0"/>
    <x v="1"/>
  </r>
  <r>
    <n v="2020"/>
    <x v="1"/>
    <x v="1"/>
    <n v="-120302.66"/>
    <s v="ETI CSA accrual"/>
    <s v="142010"/>
    <s v="142"/>
    <s v=" "/>
    <s v=" "/>
    <s v="Service"/>
    <x v="45"/>
    <s v="mrossi"/>
    <d v="2020-08-03T00:00:00"/>
    <s v="N"/>
    <m/>
    <s v="#1. REVERSE LAMAR UNIVERSITY - #134509983"/>
    <s v="#1. REVERSE LAMAR UNIVERSITY -"/>
    <s v=" "/>
    <s v=" "/>
    <s v="  -  "/>
    <s v="  -  "/>
    <x v="0"/>
    <x v="0"/>
    <x v="1"/>
  </r>
  <r>
    <n v="2020"/>
    <x v="1"/>
    <x v="1"/>
    <n v="647560.68999999994"/>
    <s v="ETI CSA accrual"/>
    <s v="142010"/>
    <s v="142"/>
    <s v=" "/>
    <s v=" "/>
    <s v="Service"/>
    <x v="46"/>
    <s v="mrossi"/>
    <d v="2020-08-03T00:00:00"/>
    <s v="N"/>
    <m/>
    <s v="#4. Accrue commercial customers."/>
    <s v="#4. Accrue commercial customer"/>
    <s v=" "/>
    <s v=" "/>
    <s v="  -  "/>
    <s v="  -  "/>
    <x v="0"/>
    <x v="0"/>
    <x v="1"/>
  </r>
  <r>
    <n v="2020"/>
    <x v="0"/>
    <x v="1"/>
    <n v="241731.9"/>
    <s v="ETI CSA accrual"/>
    <s v="142010"/>
    <s v="142"/>
    <s v=" "/>
    <s v=" "/>
    <s v="Service"/>
    <x v="47"/>
    <s v="mrossi"/>
    <d v="2020-09-01T00:00:00"/>
    <s v="N"/>
    <m/>
    <s v="#2. Accrue COLONIAL PIPELINE - #141001396"/>
    <s v="#2. Accrue COLONIAL PIPELINE -"/>
    <s v=" "/>
    <s v=" "/>
    <s v="  -  "/>
    <s v="  -  "/>
    <x v="0"/>
    <x v="0"/>
    <x v="1"/>
  </r>
  <r>
    <n v="2020"/>
    <x v="4"/>
    <x v="1"/>
    <n v="98444.18"/>
    <s v="ETI CSA accrual"/>
    <s v="142010"/>
    <s v="142"/>
    <s v=" "/>
    <s v=" "/>
    <s v="Service"/>
    <x v="48"/>
    <s v="mrossi"/>
    <d v="2020-06-02T00:00:00"/>
    <s v="N"/>
    <m/>
    <s v="#2. Accrue COASTAL CAVERNS I, LP - #139538854"/>
    <s v="#2. Accrue COASTAL CAVERNS I,"/>
    <s v=" "/>
    <s v=" "/>
    <s v="  -  "/>
    <s v="  -  "/>
    <x v="0"/>
    <x v="0"/>
    <x v="1"/>
  </r>
  <r>
    <n v="2020"/>
    <x v="4"/>
    <x v="2"/>
    <n v="124123.8"/>
    <s v="MayAccrual"/>
    <s v="142010"/>
    <s v="142"/>
    <s v=" "/>
    <s v=" "/>
    <s v="Service"/>
    <x v="49"/>
    <s v="cmessa"/>
    <d v="2020-06-01T00:00:00"/>
    <s v="N"/>
    <m/>
    <s v="May Accrual - Liberty Steel #167871235"/>
    <s v="May Accrual - Liberty Steel #1"/>
    <s v=" "/>
    <s v=" "/>
    <s v="  -  "/>
    <s v="  -  "/>
    <x v="0"/>
    <x v="0"/>
    <x v="1"/>
  </r>
  <r>
    <n v="2020"/>
    <x v="2"/>
    <x v="2"/>
    <n v="985151.56"/>
    <s v="June Accrual"/>
    <s v="142010"/>
    <s v="142"/>
    <s v=" "/>
    <s v=" "/>
    <s v="Service"/>
    <x v="50"/>
    <s v="cmessa"/>
    <d v="2020-06-30T00:00:00"/>
    <s v="N"/>
    <m/>
    <s v="June Accrual - Westlake Petrochem #33626797"/>
    <s v="June Accrual - Westlake Petroc"/>
    <s v=" "/>
    <s v=" "/>
    <s v="  -  "/>
    <s v="  -  "/>
    <x v="0"/>
    <x v="0"/>
    <x v="1"/>
  </r>
  <r>
    <n v="2020"/>
    <x v="5"/>
    <x v="2"/>
    <n v="1286892.92"/>
    <s v="Mar Accrual"/>
    <s v="142010"/>
    <s v="142"/>
    <s v=" "/>
    <s v=" "/>
    <s v="Service"/>
    <x v="51"/>
    <s v="cmessa"/>
    <d v="2020-04-02T00:00:00"/>
    <s v="N"/>
    <m/>
    <s v="Mar Accrual - Phillips 66 #102357373"/>
    <s v="Mar Accrual - Phillips 66 #102"/>
    <s v=" "/>
    <s v=" "/>
    <s v="  -  "/>
    <s v="  -  "/>
    <x v="0"/>
    <x v="0"/>
    <x v="1"/>
  </r>
  <r>
    <n v="2020"/>
    <x v="1"/>
    <x v="2"/>
    <n v="-985151.56"/>
    <s v="June Accrual"/>
    <s v="142010"/>
    <s v="142"/>
    <s v=" "/>
    <s v=" "/>
    <s v="Service"/>
    <x v="52"/>
    <s v="cmessa"/>
    <d v="2020-08-03T00:00:00"/>
    <s v="N"/>
    <m/>
    <s v="Reversing JE CSA0213614 (June Accrual - Westlake Petrochem #33626797)"/>
    <s v="Reversing JE CSA0213614 (June"/>
    <s v=" "/>
    <s v=" "/>
    <s v="  -  "/>
    <s v="  -  "/>
    <x v="0"/>
    <x v="0"/>
    <x v="1"/>
  </r>
  <r>
    <n v="2020"/>
    <x v="0"/>
    <x v="4"/>
    <n v="12.42"/>
    <s v="ENOL Res Dollars Accrual"/>
    <s v="142010"/>
    <s v="142"/>
    <s v=" "/>
    <s v=" "/>
    <s v="Service"/>
    <x v="53"/>
    <s v="ajack12"/>
    <d v="2020-09-03T00:00:00"/>
    <s v="N"/>
    <m/>
    <s v="Accrue ENOL dollars related to PS/BW outage"/>
    <s v="Accrue ENOL dollars related to"/>
    <s v=" "/>
    <s v=" "/>
    <s v="  -  "/>
    <s v="  -  "/>
    <x v="0"/>
    <x v="0"/>
    <x v="1"/>
  </r>
  <r>
    <n v="2020"/>
    <x v="5"/>
    <x v="0"/>
    <n v="-39554.480000000003"/>
    <s v="Miss State Cap Comm Accr"/>
    <s v="142010"/>
    <s v="142"/>
    <s v=" "/>
    <s v=" "/>
    <s v="Service"/>
    <x v="54"/>
    <s v="ksauce"/>
    <d v="2020-03-31T00:00:00"/>
    <s v="N"/>
    <m/>
    <s v="REVERSE Feb 2020 Accrual - MISS STATE CAPITOL COMM #15076854"/>
    <s v="REVERSE Feb 2020 Accrual - MIS"/>
    <s v=" "/>
    <s v=" "/>
    <s v="  -  "/>
    <s v="  -  "/>
    <x v="0"/>
    <x v="0"/>
    <x v="1"/>
  </r>
  <r>
    <n v="2020"/>
    <x v="5"/>
    <x v="0"/>
    <n v="-43049.72"/>
    <s v="Bureau of Cap Facilities Accr"/>
    <s v="142010"/>
    <s v="142"/>
    <s v=" "/>
    <s v=" "/>
    <s v="Service"/>
    <x v="55"/>
    <s v="ksauce"/>
    <d v="2020-03-31T00:00:00"/>
    <s v="N"/>
    <m/>
    <s v="REVERSE Feb 2020 Accrual - Bureau of Capital Facilities #1733556"/>
    <s v="REVERSE Feb 2020 Accrual - Bur"/>
    <s v=" "/>
    <s v=" "/>
    <s v="  -  "/>
    <s v="  -  "/>
    <x v="0"/>
    <x v="0"/>
    <x v="1"/>
  </r>
  <r>
    <n v="2020"/>
    <x v="2"/>
    <x v="3"/>
    <n v="415546.53"/>
    <s v="Accrue MCGEHEE GIN 5189071"/>
    <s v="142010"/>
    <s v="142"/>
    <s v=" "/>
    <s v=" "/>
    <s v="Service"/>
    <x v="56"/>
    <s v="cdam"/>
    <d v="2020-07-02T00:00:00"/>
    <s v="E"/>
    <d v="2020-07-31T00:00:00"/>
    <s v="Revese entry booked incorrectly June 2020 Accrue MCGEHEE PRODUCERS GIN 5189071"/>
    <s v="Revese entry booked incorrectl"/>
    <s v=" "/>
    <s v=" "/>
    <s v="  -  "/>
    <s v="  -  "/>
    <x v="0"/>
    <x v="0"/>
    <x v="1"/>
  </r>
  <r>
    <n v="2020"/>
    <x v="3"/>
    <x v="1"/>
    <n v="49447.99"/>
    <s v="ETI CSA accrual"/>
    <s v="142010"/>
    <s v="142"/>
    <s v=" "/>
    <s v=" "/>
    <s v="Service"/>
    <x v="57"/>
    <s v="mrossi"/>
    <d v="2020-05-04T00:00:00"/>
    <s v="N"/>
    <m/>
    <s v="#3. Accrue BORDEN INC - #135774099"/>
    <s v="#3. Accrue BORDEN INC - #13577"/>
    <s v=" "/>
    <s v=" "/>
    <s v="  -  "/>
    <s v="  -  "/>
    <x v="0"/>
    <x v="0"/>
    <x v="1"/>
  </r>
  <r>
    <n v="2020"/>
    <x v="2"/>
    <x v="1"/>
    <n v="0"/>
    <s v="ETI CSA accrual"/>
    <s v="142010"/>
    <s v="142"/>
    <s v=" "/>
    <s v=" "/>
    <s v="Service"/>
    <x v="58"/>
    <s v="mrossi"/>
    <d v="2020-07-01T00:00:00"/>
    <s v="N"/>
    <m/>
    <s v="#7. Reverse 2 of 2 Reclass ARLANXEO USA LLC - #157398843"/>
    <s v="#7. Reverse 2 of 2 Reclass ARL"/>
    <s v=" "/>
    <s v=" "/>
    <s v="  -  "/>
    <s v="  -  "/>
    <x v="0"/>
    <x v="0"/>
    <x v="1"/>
  </r>
  <r>
    <n v="2020"/>
    <x v="4"/>
    <x v="1"/>
    <n v="0"/>
    <s v="ETI CSA accrual"/>
    <s v="142010"/>
    <s v="142"/>
    <s v=" "/>
    <s v=" "/>
    <s v="Service"/>
    <x v="59"/>
    <s v="mrossi"/>
    <d v="2020-06-02T00:00:00"/>
    <s v="N"/>
    <m/>
    <s v="#7. Reclass ARLANXEO USA LLC - #157398843"/>
    <s v="#7. Reclass ARLANXEO USA LLC -"/>
    <s v=" "/>
    <s v=" "/>
    <s v="  -  "/>
    <s v="  -  "/>
    <x v="0"/>
    <x v="0"/>
    <x v="1"/>
  </r>
  <r>
    <n v="2020"/>
    <x v="1"/>
    <x v="1"/>
    <n v="-232285"/>
    <s v="ETI CSA accrual"/>
    <s v="142010"/>
    <s v="142"/>
    <s v=" "/>
    <s v=" "/>
    <s v="Service"/>
    <x v="60"/>
    <s v="mrossi"/>
    <d v="2020-08-03T00:00:00"/>
    <s v="N"/>
    <m/>
    <s v="#2. Reverse governmental customers"/>
    <s v="#2. Reverse governmental custo"/>
    <s v=" "/>
    <s v=" "/>
    <s v="  -  "/>
    <s v="  -  "/>
    <x v="0"/>
    <x v="0"/>
    <x v="1"/>
  </r>
  <r>
    <n v="2020"/>
    <x v="4"/>
    <x v="1"/>
    <n v="120302.66"/>
    <s v="ETI CSA accrual"/>
    <s v="142010"/>
    <s v="142"/>
    <s v=" "/>
    <s v=" "/>
    <s v="Service"/>
    <x v="61"/>
    <s v="mrossi"/>
    <d v="2020-06-02T00:00:00"/>
    <s v="N"/>
    <m/>
    <s v="#1. Accrue LAMAR UNIVERSITY - #134509983"/>
    <s v="#1. Accrue LAMAR UNIVERSITY -"/>
    <s v=" "/>
    <s v=" "/>
    <s v="  -  "/>
    <s v="  -  "/>
    <x v="0"/>
    <x v="0"/>
    <x v="1"/>
  </r>
  <r>
    <n v="2020"/>
    <x v="2"/>
    <x v="1"/>
    <n v="0"/>
    <s v="ETI CSA accrual"/>
    <s v="142010"/>
    <s v="142"/>
    <s v=" "/>
    <s v=" "/>
    <s v="Service"/>
    <x v="62"/>
    <s v="mrossi"/>
    <d v="2020-07-06T00:00:00"/>
    <s v="N"/>
    <m/>
    <s v="#7. Reverse the reversal of 1 of 2 Reclass ARLANXEO USA LLC - #157398843"/>
    <s v="#7. Reverse the reversal of 1"/>
    <s v=" "/>
    <s v=" "/>
    <s v="  -  "/>
    <s v="  -  "/>
    <x v="0"/>
    <x v="0"/>
    <x v="1"/>
  </r>
  <r>
    <n v="2020"/>
    <x v="5"/>
    <x v="1"/>
    <n v="-75576.009999999995"/>
    <s v="ETI CSA accrual"/>
    <s v="142010"/>
    <s v="142"/>
    <s v=" "/>
    <s v=" "/>
    <s v="Service"/>
    <x v="63"/>
    <s v="mrossi"/>
    <d v="2020-04-01T00:00:00"/>
    <s v="N"/>
    <m/>
    <s v="#5. Reverse GOODYEAR TIRE &amp; RUBBER- #141004614"/>
    <s v="#5. Reverse GOODYEAR TIRE &amp; RU"/>
    <s v=" "/>
    <s v=" "/>
    <s v="  -  "/>
    <s v="  -  "/>
    <x v="0"/>
    <x v="0"/>
    <x v="1"/>
  </r>
  <r>
    <n v="2020"/>
    <x v="2"/>
    <x v="1"/>
    <n v="-1351474.25"/>
    <s v="ETI CSA accrual"/>
    <s v="142010"/>
    <s v="142"/>
    <s v=" "/>
    <s v=" "/>
    <s v="Service"/>
    <x v="64"/>
    <s v="mrossi"/>
    <d v="2020-07-01T00:00:00"/>
    <s v="N"/>
    <m/>
    <s v="#5. Reverse commercial customers"/>
    <s v="#5. Reverse commercial custome"/>
    <s v=" "/>
    <s v=" "/>
    <s v="  -  "/>
    <s v="  -  "/>
    <x v="0"/>
    <x v="0"/>
    <x v="1"/>
  </r>
  <r>
    <n v="2020"/>
    <x v="1"/>
    <x v="1"/>
    <n v="98444.18"/>
    <s v="ETI CSA accrual"/>
    <s v="142010"/>
    <s v="142"/>
    <s v=" "/>
    <s v=" "/>
    <s v="Service"/>
    <x v="65"/>
    <s v="mrossi"/>
    <d v="2020-08-03T00:00:00"/>
    <s v="N"/>
    <m/>
    <s v="#1. Accrue COASTAL CAVERNS I, LP - #139538854"/>
    <s v="#1. Accrue COASTAL CAVERNS I,"/>
    <s v=" "/>
    <s v=" "/>
    <s v="  -  "/>
    <s v="  -  "/>
    <x v="0"/>
    <x v="0"/>
    <x v="1"/>
  </r>
  <r>
    <n v="2020"/>
    <x v="2"/>
    <x v="1"/>
    <n v="0"/>
    <s v="ETI CSA accrual"/>
    <s v="142010"/>
    <s v="142"/>
    <s v=" "/>
    <s v=" "/>
    <s v="Service"/>
    <x v="66"/>
    <s v="mrossi"/>
    <d v="2020-07-01T00:00:00"/>
    <s v="N"/>
    <m/>
    <s v="#7. Reverse 1 of 2 Reclass ARLANXEO USA LLC - #157398843"/>
    <s v="#7. Reverse 1 of 2 Reclass ARL"/>
    <s v=" "/>
    <s v=" "/>
    <s v="  -  "/>
    <s v="  -  "/>
    <x v="0"/>
    <x v="0"/>
    <x v="1"/>
  </r>
  <r>
    <n v="2020"/>
    <x v="5"/>
    <x v="2"/>
    <n v="-138446.69"/>
    <s v="Feb Accrual"/>
    <s v="142010"/>
    <s v="142"/>
    <s v=" "/>
    <s v=" "/>
    <s v="Service"/>
    <x v="67"/>
    <s v="cmessa"/>
    <d v="2020-04-01T00:00:00"/>
    <s v="N"/>
    <m/>
    <s v="Reversing CSA0188794 - Feb Accrual - Shell Chemicals - #111333126"/>
    <s v="Reversing CSA0188794 - Feb Acc"/>
    <s v=" "/>
    <s v=" "/>
    <s v="  -  "/>
    <s v="  -  "/>
    <x v="0"/>
    <x v="0"/>
    <x v="1"/>
  </r>
  <r>
    <n v="2020"/>
    <x v="3"/>
    <x v="2"/>
    <n v="-1286892.92"/>
    <s v="Mar Accrual"/>
    <s v="142010"/>
    <s v="142"/>
    <s v=" "/>
    <s v=" "/>
    <s v="Service"/>
    <x v="68"/>
    <s v="cmessa"/>
    <d v="2020-05-01T00:00:00"/>
    <s v="N"/>
    <m/>
    <s v="Reversing CSA0195896 (Mar Accrual - Phillips 66 #102357373)"/>
    <s v="Reversing CSA0195896 (Mar Accr"/>
    <s v=" "/>
    <s v=" "/>
    <s v="  -  "/>
    <s v="  -  "/>
    <x v="0"/>
    <x v="0"/>
    <x v="1"/>
  </r>
  <r>
    <n v="2020"/>
    <x v="3"/>
    <x v="2"/>
    <n v="-91004.73"/>
    <s v="Mar Accrual"/>
    <s v="142010"/>
    <s v="142"/>
    <s v=" "/>
    <s v=" "/>
    <s v="Service"/>
    <x v="69"/>
    <s v="cmessa"/>
    <d v="2020-05-01T00:00:00"/>
    <s v="N"/>
    <m/>
    <s v="Reversing CSA0195488 (Mar Accrual - LC Memorial Hospital #32153025)"/>
    <s v="Reversing CSA0195488 (Mar Accr"/>
    <s v=" "/>
    <s v=" "/>
    <s v="  -  "/>
    <s v="  -  "/>
    <x v="0"/>
    <x v="0"/>
    <x v="1"/>
  </r>
  <r>
    <n v="2020"/>
    <x v="3"/>
    <x v="2"/>
    <n v="0"/>
    <s v="April Accrual"/>
    <s v="142010"/>
    <s v="142"/>
    <s v=" "/>
    <s v=" "/>
    <s v="Service"/>
    <x v="70"/>
    <s v="cmessa"/>
    <d v="2020-05-01T00:00:00"/>
    <s v="B"/>
    <d v="2020-05-01T00:00:00"/>
    <s v="Adjusting stats associated with CSA0202281 (High level accrual for 20+ accounts due to bills cancelled but not rebilled associated.  IT to rebill in May)"/>
    <s v="Adjusting stats associated wit"/>
    <s v=" "/>
    <s v=" "/>
    <s v="  -  "/>
    <s v="  -  "/>
    <x v="0"/>
    <x v="0"/>
    <x v="1"/>
  </r>
  <r>
    <n v="2020"/>
    <x v="3"/>
    <x v="2"/>
    <n v="-1181812.17"/>
    <s v="Mar Accrual"/>
    <s v="142010"/>
    <s v="142"/>
    <s v=" "/>
    <s v=" "/>
    <s v="Service"/>
    <x v="71"/>
    <s v="cmessa"/>
    <d v="2020-05-01T00:00:00"/>
    <s v="N"/>
    <m/>
    <s v="Reversing CSA0195477 (Mar Accrual - Basic Chemicals - #49586191)"/>
    <s v="Reversing CSA0195477 (Mar Accr"/>
    <s v=" "/>
    <s v=" "/>
    <s v="  -  "/>
    <s v="  -  "/>
    <x v="0"/>
    <x v="0"/>
    <x v="1"/>
  </r>
  <r>
    <n v="2020"/>
    <x v="5"/>
    <x v="2"/>
    <n v="117130.03"/>
    <s v="Mar Accrual"/>
    <s v="142010"/>
    <s v="142"/>
    <s v=" "/>
    <s v=" "/>
    <s v="Service"/>
    <x v="72"/>
    <s v="cmessa"/>
    <d v="2020-04-01T00:00:00"/>
    <s v="N"/>
    <m/>
    <s v="Mar Accrual - McNeese State #32152365"/>
    <s v="Mar Accrual - McNeese State #3"/>
    <s v=" "/>
    <s v=" "/>
    <s v="  -  "/>
    <s v="  -  "/>
    <x v="0"/>
    <x v="0"/>
    <x v="1"/>
  </r>
  <r>
    <n v="2020"/>
    <x v="4"/>
    <x v="1"/>
    <n v="0"/>
    <s v="ETI CSA accrual"/>
    <s v="142010"/>
    <s v="142"/>
    <s v=" "/>
    <s v=" "/>
    <s v="Service"/>
    <x v="73"/>
    <s v="mrossi"/>
    <d v="2020-06-03T00:00:00"/>
    <s v="N"/>
    <m/>
    <s v="#7. Reclass ARLANXEO USA LLC - #157398843"/>
    <s v="#7. Reclass ARLANXEO USA LLC -"/>
    <s v=" "/>
    <s v=" "/>
    <s v="  -  "/>
    <s v="  -  "/>
    <x v="0"/>
    <x v="0"/>
    <x v="1"/>
  </r>
  <r>
    <n v="2020"/>
    <x v="1"/>
    <x v="1"/>
    <n v="-120302.66"/>
    <s v="ETI CSA accrual"/>
    <s v="142010"/>
    <s v="142"/>
    <s v=" "/>
    <s v=" "/>
    <s v="Service"/>
    <x v="74"/>
    <s v="mrossi"/>
    <d v="2020-08-03T00:00:00"/>
    <s v="N"/>
    <m/>
    <s v="#3. REVERSE LAMAR UNIVERSITY - #134509983"/>
    <s v="#3. REVERSE LAMAR UNIVERSITY -"/>
    <s v=" "/>
    <s v=" "/>
    <s v="  -  "/>
    <s v="  -  "/>
    <x v="0"/>
    <x v="0"/>
    <x v="1"/>
  </r>
  <r>
    <n v="2020"/>
    <x v="3"/>
    <x v="1"/>
    <n v="-163960.4"/>
    <s v="ETI CSA accrual"/>
    <s v="142010"/>
    <s v="142"/>
    <s v=" "/>
    <s v=" "/>
    <s v="Service"/>
    <x v="75"/>
    <s v="mrossi"/>
    <d v="2020-05-01T00:00:00"/>
    <s v="N"/>
    <m/>
    <s v="#1. Reverse VEOLIA ES TECHNICAL SOLUTIONS LLC - #134529940"/>
    <s v="#1. Reverse VEOLIA ES TECHNICA"/>
    <s v=" "/>
    <s v=" "/>
    <s v="  -  "/>
    <s v="  -  "/>
    <x v="0"/>
    <x v="0"/>
    <x v="1"/>
  </r>
  <r>
    <n v="2020"/>
    <x v="5"/>
    <x v="1"/>
    <n v="98895.98"/>
    <s v="ETI CSA accrual"/>
    <s v="142010"/>
    <s v="142"/>
    <s v=" "/>
    <s v=" "/>
    <s v="Service"/>
    <x v="76"/>
    <s v="mrossi"/>
    <d v="2020-04-01T00:00:00"/>
    <s v="N"/>
    <m/>
    <s v="#2. Accrue BORDEN INC - #135774099"/>
    <s v="#2. Accrue BORDEN INC - #13577"/>
    <s v=" "/>
    <s v=" "/>
    <s v="  -  "/>
    <s v="  -  "/>
    <x v="0"/>
    <x v="0"/>
    <x v="1"/>
  </r>
  <r>
    <n v="2020"/>
    <x v="1"/>
    <x v="1"/>
    <n v="-68687.5"/>
    <s v="ETI CSA accrual"/>
    <s v="142010"/>
    <s v="142"/>
    <s v=" "/>
    <s v=" "/>
    <s v="Service"/>
    <x v="77"/>
    <s v="mrossi"/>
    <d v="2020-08-03T00:00:00"/>
    <s v="N"/>
    <m/>
    <s v="#5. REVERSE SAN JACINTO AUTHORITY - #141691840"/>
    <s v="#5. REVERSE SAN JACINTO AUTHOR"/>
    <s v=" "/>
    <s v=" "/>
    <s v="  -  "/>
    <s v="  -  "/>
    <x v="0"/>
    <x v="0"/>
    <x v="1"/>
  </r>
  <r>
    <n v="2020"/>
    <x v="2"/>
    <x v="1"/>
    <n v="0"/>
    <s v="ETI CSA accrual"/>
    <s v="142010"/>
    <s v="142"/>
    <s v=" "/>
    <s v=" "/>
    <s v="Service"/>
    <x v="78"/>
    <s v="mrossi"/>
    <d v="2020-07-06T00:00:00"/>
    <s v="N"/>
    <m/>
    <s v="#7. Reverse the reversal of 2 of 2 Reclass ARLANXEO USA LLC - #157398843"/>
    <s v="#7. Reverse the reversal of 2"/>
    <s v=" "/>
    <s v=" "/>
    <s v="  -  "/>
    <s v="  -  "/>
    <x v="0"/>
    <x v="0"/>
    <x v="1"/>
  </r>
  <r>
    <n v="2020"/>
    <x v="2"/>
    <x v="1"/>
    <n v="241731.9"/>
    <s v="ETI CSA accrual"/>
    <s v="142010"/>
    <s v="142"/>
    <s v=" "/>
    <s v=" "/>
    <s v="Service"/>
    <x v="79"/>
    <s v="mrossi"/>
    <d v="2020-07-01T00:00:00"/>
    <s v="N"/>
    <m/>
    <s v="#4. Accrue COLONIAL PIPELINE - #141001396"/>
    <s v="#4. Accrue COLONIAL PIPELINE -"/>
    <s v=" "/>
    <s v=" "/>
    <s v="  -  "/>
    <s v="  -  "/>
    <x v="0"/>
    <x v="0"/>
    <x v="1"/>
  </r>
  <r>
    <n v="2020"/>
    <x v="5"/>
    <x v="1"/>
    <n v="-16255.34"/>
    <s v="ETI CSA accrual"/>
    <s v="142010"/>
    <s v="142"/>
    <s v=" "/>
    <s v=" "/>
    <s v="Service"/>
    <x v="80"/>
    <s v="mrossi"/>
    <d v="2020-03-31T00:00:00"/>
    <s v="N"/>
    <m/>
    <s v="#1. Reverse PORT ARTHUR CITY OF - #139007561"/>
    <s v="#1. Reverse PORT ARTHUR CITY O"/>
    <s v=" "/>
    <s v=" "/>
    <s v="  -  "/>
    <s v="  -  "/>
    <x v="0"/>
    <x v="0"/>
    <x v="1"/>
  </r>
  <r>
    <n v="2020"/>
    <x v="0"/>
    <x v="2"/>
    <n v="244382.35"/>
    <s v="August Accrual"/>
    <s v="142010"/>
    <s v="142"/>
    <s v=" "/>
    <s v=" "/>
    <s v="Service"/>
    <x v="81"/>
    <s v="cmessa"/>
    <d v="2020-09-01T00:00:00"/>
    <s v="N"/>
    <m/>
    <s v="August Accrual - SNF FLOPAM"/>
    <s v="August Accrual - SNF FLOPAM"/>
    <s v=" "/>
    <s v=" "/>
    <s v="  -  "/>
    <s v="  -  "/>
    <x v="0"/>
    <x v="0"/>
    <x v="1"/>
  </r>
  <r>
    <n v="2020"/>
    <x v="5"/>
    <x v="2"/>
    <n v="-35569.74"/>
    <s v="Feb Accrual"/>
    <s v="142010"/>
    <s v="142"/>
    <s v=" "/>
    <s v=" "/>
    <s v="Service"/>
    <x v="82"/>
    <s v="cmessa"/>
    <d v="2020-04-01T00:00:00"/>
    <s v="N"/>
    <m/>
    <s v="Reversing CSA0189336 - Feb Accrual - CB&amp;I Walker # 165923772"/>
    <s v="Reversing CSA0189336 - Feb Acc"/>
    <s v=" "/>
    <s v=" "/>
    <s v="  -  "/>
    <s v="  -  "/>
    <x v="0"/>
    <x v="0"/>
    <x v="1"/>
  </r>
  <r>
    <n v="2020"/>
    <x v="3"/>
    <x v="2"/>
    <n v="-208717.26"/>
    <s v="Mar Accrual"/>
    <s v="142010"/>
    <s v="142"/>
    <s v=" "/>
    <s v=" "/>
    <s v="Service"/>
    <x v="83"/>
    <s v="cmessa"/>
    <d v="2020-05-01T00:00:00"/>
    <s v="N"/>
    <m/>
    <s v="Reversing Journal CSA0195494 (Mar Accrual - Marathon #78544491)"/>
    <s v="Reversing Journal CSA0195494 ("/>
    <s v=" "/>
    <s v=" "/>
    <s v="  -  "/>
    <s v="  -  "/>
    <x v="0"/>
    <x v="0"/>
    <x v="1"/>
  </r>
  <r>
    <n v="2020"/>
    <x v="3"/>
    <x v="2"/>
    <n v="-1265517.3500000001"/>
    <s v="Jan Accrual"/>
    <s v="142010"/>
    <s v="142"/>
    <s v=" "/>
    <s v=" "/>
    <s v="Service"/>
    <x v="84"/>
    <s v="cmessa"/>
    <d v="2020-05-01T00:00:00"/>
    <s v="N"/>
    <m/>
    <s v="Reversing CSA0189069 (Feb Accrual - Oxy Geismar (Basic Chemicals) - #49589021)"/>
    <s v="Reversing CSA0189069 (Feb Accr"/>
    <s v=" "/>
    <s v=" "/>
    <s v="  -  "/>
    <s v="  -  "/>
    <x v="0"/>
    <x v="0"/>
    <x v="1"/>
  </r>
  <r>
    <n v="2020"/>
    <x v="5"/>
    <x v="2"/>
    <n v="208717.26"/>
    <s v="Mar Accrual"/>
    <s v="142010"/>
    <s v="142"/>
    <s v=" "/>
    <s v=" "/>
    <s v="Service"/>
    <x v="85"/>
    <s v="cmessa"/>
    <d v="2020-04-01T00:00:00"/>
    <s v="N"/>
    <m/>
    <s v="Mar Accrual - Marathon #78544491"/>
    <s v="Mar Accrual - Marathon #785444"/>
    <s v=" "/>
    <s v=" "/>
    <s v="  -  "/>
    <s v="  -  "/>
    <x v="0"/>
    <x v="0"/>
    <x v="1"/>
  </r>
  <r>
    <n v="2020"/>
    <x v="1"/>
    <x v="2"/>
    <n v="341303.03999999998"/>
    <s v="Jul Accrual"/>
    <s v="142010"/>
    <s v="142"/>
    <s v=" "/>
    <s v=" "/>
    <s v="Service"/>
    <x v="86"/>
    <s v="cmessa"/>
    <d v="2020-08-03T00:00:00"/>
    <s v="B"/>
    <d v="2020-08-01T00:00:00"/>
    <s v="High level accrual for 20+ accounts due to bills cancelled but not rebilled."/>
    <s v="High level accrual for 20+ acc"/>
    <s v=" "/>
    <s v=" "/>
    <s v="  -  "/>
    <s v="  -  "/>
    <x v="0"/>
    <x v="0"/>
    <x v="1"/>
  </r>
  <r>
    <n v="2020"/>
    <x v="2"/>
    <x v="2"/>
    <n v="-138446.69"/>
    <s v="MayAccrual"/>
    <s v="142010"/>
    <s v="142"/>
    <s v=" "/>
    <s v=" "/>
    <s v="Service"/>
    <x v="87"/>
    <s v="cmessa"/>
    <d v="2020-06-30T00:00:00"/>
    <s v="N"/>
    <m/>
    <s v="Reversing csa020816 - May Accrual - Shell  #111333126"/>
    <s v="Reversing csa020816 - May Accr"/>
    <s v=" "/>
    <s v=" "/>
    <s v="  -  "/>
    <s v="  -  "/>
    <x v="0"/>
    <x v="0"/>
    <x v="1"/>
  </r>
  <r>
    <n v="2020"/>
    <x v="3"/>
    <x v="2"/>
    <n v="-117130.03"/>
    <s v="Mar Accrual"/>
    <s v="142010"/>
    <s v="142"/>
    <s v=" "/>
    <s v=" "/>
    <s v="Service"/>
    <x v="88"/>
    <s v="cmessa"/>
    <d v="2020-05-01T00:00:00"/>
    <s v="N"/>
    <m/>
    <s v="Reversing CSA0195480 (Mar Accrual - McNeese State #32152365)"/>
    <s v="Reversing CSA0195480 (Mar Accr"/>
    <s v=" "/>
    <s v=" "/>
    <s v="  -  "/>
    <s v="  -  "/>
    <x v="0"/>
    <x v="0"/>
    <x v="1"/>
  </r>
  <r>
    <n v="2020"/>
    <x v="2"/>
    <x v="2"/>
    <n v="-102538.61"/>
    <s v="Mar Accrual"/>
    <s v="142010"/>
    <s v="142"/>
    <s v=" "/>
    <s v=" "/>
    <s v="Service"/>
    <x v="89"/>
    <s v="cmessa"/>
    <d v="2020-06-30T00:00:00"/>
    <s v="N"/>
    <m/>
    <s v="Reversing CSA0208203 - May Accrual - LC Memorial Hospital #32153025"/>
    <s v="Reversing CSA0208203 - May Acc"/>
    <s v=" "/>
    <s v=" "/>
    <s v="  -  "/>
    <s v="  -  "/>
    <x v="0"/>
    <x v="0"/>
    <x v="1"/>
  </r>
  <r>
    <n v="2020"/>
    <x v="1"/>
    <x v="2"/>
    <n v="-124123.8"/>
    <s v="MayAccrual"/>
    <s v="142010"/>
    <s v="142"/>
    <s v=" "/>
    <s v=" "/>
    <s v="Service"/>
    <x v="90"/>
    <s v="cmessa"/>
    <d v="2020-08-03T00:00:00"/>
    <s v="N"/>
    <m/>
    <s v="Reversing CSA0208206 (May Accrual - Liberty Steel #167871235)"/>
    <s v="Reversing CSA0208206 (May Accr"/>
    <s v=" "/>
    <s v=" "/>
    <s v="  -  "/>
    <s v="  -  "/>
    <x v="0"/>
    <x v="0"/>
    <x v="1"/>
  </r>
  <r>
    <n v="2020"/>
    <x v="1"/>
    <x v="0"/>
    <n v="-338474.65"/>
    <s v="Jackson Med Mall Foundati Accr"/>
    <s v="142010"/>
    <s v="142"/>
    <s v=" "/>
    <s v=" "/>
    <s v="Service"/>
    <x v="91"/>
    <s v="ksauce"/>
    <d v="2020-08-03T00:00:00"/>
    <s v="N"/>
    <m/>
    <s v="REVERSAL June 2020 Accrual - JACKSON MEDICAL MALL FOUNDATION (18538652)"/>
    <s v="REVERSAL June 2020 Accrual - J"/>
    <s v=" "/>
    <s v=" "/>
    <s v="  -  "/>
    <s v="  -  "/>
    <x v="0"/>
    <x v="0"/>
    <x v="1"/>
  </r>
  <r>
    <n v="2020"/>
    <x v="4"/>
    <x v="1"/>
    <n v="-691871.01"/>
    <s v="ETI CSA accrual"/>
    <s v="142010"/>
    <s v="142"/>
    <s v=" "/>
    <s v=" "/>
    <s v="Service"/>
    <x v="92"/>
    <s v="mrossi"/>
    <d v="2020-06-02T00:00:00"/>
    <s v="N"/>
    <m/>
    <s v="#1. Reverse commercial customers"/>
    <s v="#1. Reverse commercial custome"/>
    <s v=" "/>
    <s v=" "/>
    <s v="  -  "/>
    <s v="  -  "/>
    <x v="0"/>
    <x v="0"/>
    <x v="1"/>
  </r>
  <r>
    <n v="2020"/>
    <x v="0"/>
    <x v="1"/>
    <n v="-1228315.05"/>
    <s v="ETI CSA accrual"/>
    <s v="142010"/>
    <s v="142"/>
    <s v=" "/>
    <s v=" "/>
    <s v="Service"/>
    <x v="93"/>
    <s v="mrossi"/>
    <d v="2020-08-31T00:00:00"/>
    <s v="N"/>
    <m/>
    <s v="#6. Reverse OPTIMUS STEEL LLC - #157968223"/>
    <s v="#6. Reverse OPTIMUS STEEL LLC"/>
    <s v=" "/>
    <s v=" "/>
    <s v="  -  "/>
    <s v="  -  "/>
    <x v="0"/>
    <x v="0"/>
    <x v="1"/>
  </r>
  <r>
    <n v="2020"/>
    <x v="1"/>
    <x v="1"/>
    <n v="99134.6"/>
    <s v="ETI CSA accrual"/>
    <s v="142010"/>
    <s v="142"/>
    <s v=" "/>
    <s v=" "/>
    <s v="Service"/>
    <x v="94"/>
    <s v="mrossi"/>
    <d v="2020-08-03T00:00:00"/>
    <s v="N"/>
    <m/>
    <s v="#3. Accrue INDORAMA VENTURES OXIDES LLC - #169166311"/>
    <s v="#3. Accrue INDORAMA VENTURES O"/>
    <s v=" "/>
    <s v=" "/>
    <s v="  -  "/>
    <s v="  -  "/>
    <x v="0"/>
    <x v="0"/>
    <x v="1"/>
  </r>
  <r>
    <n v="2020"/>
    <x v="2"/>
    <x v="1"/>
    <n v="-91756.42"/>
    <s v="ETI CSA accrual"/>
    <s v="142010"/>
    <s v="142"/>
    <s v=" "/>
    <s v=" "/>
    <s v="Service"/>
    <x v="95"/>
    <s v="mrossi"/>
    <d v="2020-07-01T00:00:00"/>
    <s v="N"/>
    <m/>
    <s v="#4. Reverse HUNTSMAN PETROCHEMICAL CORP LLC - #141040675"/>
    <s v="#4. Reverse HUNTSMAN PETROCHEM"/>
    <s v=" "/>
    <s v=" "/>
    <s v="  -  "/>
    <s v="  -  "/>
    <x v="0"/>
    <x v="0"/>
    <x v="1"/>
  </r>
  <r>
    <n v="2020"/>
    <x v="5"/>
    <x v="2"/>
    <n v="1181812.17"/>
    <s v="Mar Accrual"/>
    <s v="142010"/>
    <s v="142"/>
    <s v=" "/>
    <s v=" "/>
    <s v="Service"/>
    <x v="96"/>
    <s v="cmessa"/>
    <d v="2020-04-01T00:00:00"/>
    <s v="N"/>
    <m/>
    <s v="Mar Accrual - Basic Chemicals - #49586191"/>
    <s v="Mar Accrual - Basic Chemicals"/>
    <s v=" "/>
    <s v=" "/>
    <s v="  -  "/>
    <s v="  -  "/>
    <x v="0"/>
    <x v="0"/>
    <x v="1"/>
  </r>
  <r>
    <n v="2020"/>
    <x v="2"/>
    <x v="2"/>
    <n v="1019455.89"/>
    <s v="June Accrual"/>
    <s v="142010"/>
    <s v="142"/>
    <s v=" "/>
    <s v=" "/>
    <s v="Service"/>
    <x v="97"/>
    <s v="cmessa"/>
    <d v="2020-07-01T00:00:00"/>
    <s v="N"/>
    <m/>
    <s v="June Accrual - Westlake Polymers #33620154"/>
    <s v="June Accrual - Westlake Polyme"/>
    <s v=" "/>
    <s v=" "/>
    <s v="  -  "/>
    <s v="  -  "/>
    <x v="0"/>
    <x v="0"/>
    <x v="1"/>
  </r>
  <r>
    <n v="2020"/>
    <x v="3"/>
    <x v="2"/>
    <n v="-1265517.3500000001"/>
    <s v="Mar Accrual"/>
    <s v="142010"/>
    <s v="142"/>
    <s v=" "/>
    <s v=" "/>
    <s v="Service"/>
    <x v="98"/>
    <s v="cmessa"/>
    <d v="2020-05-01T00:00:00"/>
    <s v="N"/>
    <m/>
    <s v="Reversing CSA0195479 (Mar Accrual - Oxy Geismar (Basic Chemicals) - #49589021)"/>
    <s v="Reversing CSA0195479 (Mar Accr"/>
    <s v=" "/>
    <s v=" "/>
    <s v="  -  "/>
    <s v="  -  "/>
    <x v="0"/>
    <x v="0"/>
    <x v="1"/>
  </r>
  <r>
    <n v="2020"/>
    <x v="5"/>
    <x v="2"/>
    <n v="91004.73"/>
    <s v="Mar Accrual"/>
    <s v="142010"/>
    <s v="142"/>
    <s v=" "/>
    <s v=" "/>
    <s v="Service"/>
    <x v="99"/>
    <s v="cmessa"/>
    <d v="2020-04-01T00:00:00"/>
    <s v="N"/>
    <m/>
    <s v="Mar Accrual - LC Memorial Hospital #32153025"/>
    <s v="Mar Accrual - LC Memorial Hosp"/>
    <s v=" "/>
    <s v=" "/>
    <s v="  -  "/>
    <s v="  -  "/>
    <x v="0"/>
    <x v="0"/>
    <x v="1"/>
  </r>
  <r>
    <n v="2020"/>
    <x v="5"/>
    <x v="0"/>
    <n v="-58813.35"/>
    <s v="21 Capital Group Accr"/>
    <s v="142010"/>
    <s v="142"/>
    <s v=" "/>
    <s v=" "/>
    <s v="Service"/>
    <x v="100"/>
    <s v="ksauce"/>
    <d v="2020-03-31T00:00:00"/>
    <s v="N"/>
    <m/>
    <s v="REVERSE Feb 2020 Accrual - 21 CAPITAL GROUP LP #163717911"/>
    <s v="REVERSE Feb 2020 Accrual - 21"/>
    <s v=" "/>
    <s v=" "/>
    <s v="  -  "/>
    <s v="  -  "/>
    <x v="0"/>
    <x v="0"/>
    <x v="1"/>
  </r>
  <r>
    <n v="2020"/>
    <x v="4"/>
    <x v="3"/>
    <n v="139510.22"/>
    <s v="Accrue Ark Lime 8168221"/>
    <s v="142010"/>
    <s v="142"/>
    <s v=" "/>
    <s v=" "/>
    <s v="Service"/>
    <x v="101"/>
    <s v="cdam"/>
    <d v="2020-06-01T00:00:00"/>
    <s v="E"/>
    <d v="2020-06-30T00:00:00"/>
    <s v="May 2020 Accrue ARKANSAS LIME COMPANY 8168221"/>
    <s v="May 2020 Accrue ARKANSAS LIME"/>
    <s v=" "/>
    <s v=" "/>
    <s v="  -  "/>
    <s v="  -  "/>
    <x v="0"/>
    <x v="0"/>
    <x v="1"/>
  </r>
  <r>
    <n v="2020"/>
    <x v="0"/>
    <x v="1"/>
    <n v="-252160.58"/>
    <s v="ETI CSA accrual"/>
    <s v="142010"/>
    <s v="142"/>
    <s v=" "/>
    <s v=" "/>
    <s v="Service"/>
    <x v="102"/>
    <s v="mrossi"/>
    <d v="2020-08-31T00:00:00"/>
    <s v="N"/>
    <m/>
    <s v="#5. Reverse governmental customers"/>
    <s v="#5. Reverse governmental custo"/>
    <s v=" "/>
    <s v=" "/>
    <s v="  -  "/>
    <s v="  -  "/>
    <x v="0"/>
    <x v="1"/>
    <x v="1"/>
  </r>
  <r>
    <n v="2020"/>
    <x v="1"/>
    <x v="1"/>
    <n v="241731.9"/>
    <s v="ETI CSA accrual"/>
    <s v="142010"/>
    <s v="142"/>
    <s v=" "/>
    <s v=" "/>
    <s v="Service"/>
    <x v="103"/>
    <s v="mrossi"/>
    <d v="2020-08-03T00:00:00"/>
    <s v="N"/>
    <m/>
    <s v="#2. Accrue COLONIAL PIPELINE - #141001396"/>
    <s v="#2. Accrue COLONIAL PIPELINE -"/>
    <s v=" "/>
    <s v=" "/>
    <s v="  -  "/>
    <s v="  -  "/>
    <x v="0"/>
    <x v="1"/>
    <x v="1"/>
  </r>
  <r>
    <n v="2020"/>
    <x v="3"/>
    <x v="1"/>
    <n v="691871.01"/>
    <s v="ETI CSA accrual"/>
    <s v="142010"/>
    <s v="142"/>
    <s v=" "/>
    <s v=" "/>
    <s v="Service"/>
    <x v="104"/>
    <s v="mrossi"/>
    <d v="2020-05-01T00:00:00"/>
    <s v="N"/>
    <m/>
    <s v="#1. Accrue commercial customers"/>
    <s v="#1. Accrue commercial customer"/>
    <s v=" "/>
    <s v=" "/>
    <s v="  -  "/>
    <s v="  -  "/>
    <x v="0"/>
    <x v="1"/>
    <x v="1"/>
  </r>
  <r>
    <n v="2020"/>
    <x v="0"/>
    <x v="1"/>
    <n v="-647560.68999999994"/>
    <s v="ETI CSA accrual"/>
    <s v="142010"/>
    <s v="142"/>
    <s v=" "/>
    <s v=" "/>
    <s v="Service"/>
    <x v="105"/>
    <s v="mrossi"/>
    <d v="2020-08-31T00:00:00"/>
    <s v="N"/>
    <m/>
    <s v="#4. REVERSE commercial customers."/>
    <s v="#4. REVERSE commercial custome"/>
    <s v=" "/>
    <s v=" "/>
    <s v="  -  "/>
    <s v="  -  "/>
    <x v="0"/>
    <x v="1"/>
    <x v="1"/>
  </r>
  <r>
    <n v="2020"/>
    <x v="2"/>
    <x v="1"/>
    <n v="68687.5"/>
    <s v="ETI CSA accrual"/>
    <s v="142010"/>
    <s v="142"/>
    <s v=" "/>
    <s v=" "/>
    <s v="Service"/>
    <x v="106"/>
    <s v="mrossi"/>
    <d v="2020-07-01T00:00:00"/>
    <s v="N"/>
    <m/>
    <s v="#5. Accrue SAN JACINTO AUTHORITY - #141691840"/>
    <s v="#5. Accrue SAN JACINTO AUTHORI"/>
    <s v=" "/>
    <s v=" "/>
    <s v="  -  "/>
    <s v="  -  "/>
    <x v="0"/>
    <x v="1"/>
    <x v="1"/>
  </r>
  <r>
    <n v="2020"/>
    <x v="1"/>
    <x v="1"/>
    <n v="-1150553.57"/>
    <s v="ETI CSA accrual"/>
    <s v="142010"/>
    <s v="142"/>
    <s v=" "/>
    <s v=" "/>
    <s v="Service"/>
    <x v="107"/>
    <s v="mrossi"/>
    <d v="2020-08-03T00:00:00"/>
    <s v="N"/>
    <m/>
    <s v="#1. Reverse commercial customers."/>
    <s v="#1. Reverse commercial custome"/>
    <s v=" "/>
    <s v=" "/>
    <s v="  -  "/>
    <s v="  -  "/>
    <x v="0"/>
    <x v="1"/>
    <x v="1"/>
  </r>
  <r>
    <n v="2020"/>
    <x v="2"/>
    <x v="1"/>
    <n v="-45691.89"/>
    <s v="ETI CSA accrual"/>
    <s v="142010"/>
    <s v="142"/>
    <s v=" "/>
    <s v=" "/>
    <s v="Service"/>
    <x v="108"/>
    <s v="mrossi"/>
    <d v="2020-07-01T00:00:00"/>
    <s v="N"/>
    <m/>
    <s v="#6. Reverse governmental customers"/>
    <s v="#6. Reverse governmental custo"/>
    <s v=" "/>
    <s v=" "/>
    <s v="  -  "/>
    <s v="  -  "/>
    <x v="0"/>
    <x v="1"/>
    <x v="1"/>
  </r>
  <r>
    <n v="2020"/>
    <x v="2"/>
    <x v="2"/>
    <n v="625500.78"/>
    <s v="June Accrual"/>
    <s v="142010"/>
    <s v="142"/>
    <s v=" "/>
    <s v=" "/>
    <s v="Service"/>
    <x v="109"/>
    <s v="cmessa"/>
    <d v="2020-07-01T00:00:00"/>
    <s v="N"/>
    <m/>
    <s v="June Accrual - Placid Refining #32150252"/>
    <s v="June Accrual - Placid Refining"/>
    <s v=" "/>
    <s v=" "/>
    <s v="  -  "/>
    <s v="  -  "/>
    <x v="0"/>
    <x v="1"/>
    <x v="1"/>
  </r>
  <r>
    <n v="2020"/>
    <x v="5"/>
    <x v="2"/>
    <n v="1265517.3500000001"/>
    <s v="Mar Accrual"/>
    <s v="142010"/>
    <s v="142"/>
    <s v=" "/>
    <s v=" "/>
    <s v="Service"/>
    <x v="110"/>
    <s v="cmessa"/>
    <d v="2020-04-01T00:00:00"/>
    <s v="N"/>
    <m/>
    <s v="Mar Accrual - Oxy Geismar (Basic Chemicals) - #49589021"/>
    <s v="Mar Accrual - Oxy Geismar (Bas"/>
    <s v=" "/>
    <s v=" "/>
    <s v="  -  "/>
    <s v="  -  "/>
    <x v="0"/>
    <x v="1"/>
    <x v="1"/>
  </r>
  <r>
    <n v="2020"/>
    <x v="0"/>
    <x v="2"/>
    <n v="268127.56"/>
    <s v="August Accrual"/>
    <s v="142010"/>
    <s v="142"/>
    <s v=" "/>
    <s v=" "/>
    <s v="Service"/>
    <x v="111"/>
    <s v="cmessa"/>
    <d v="2020-09-01T00:00:00"/>
    <s v="N"/>
    <m/>
    <s v="August Accrual - Morehouse #110603651"/>
    <s v="August Accrual - Morehouse #11"/>
    <s v=" "/>
    <s v=" "/>
    <s v="  -  "/>
    <s v="  -  "/>
    <x v="0"/>
    <x v="1"/>
    <x v="1"/>
  </r>
  <r>
    <n v="2020"/>
    <x v="4"/>
    <x v="2"/>
    <n v="102538.61"/>
    <s v="Mar Accrual"/>
    <s v="142010"/>
    <s v="142"/>
    <s v=" "/>
    <s v=" "/>
    <s v="Service"/>
    <x v="112"/>
    <s v="cmessa"/>
    <d v="2020-06-01T00:00:00"/>
    <s v="N"/>
    <m/>
    <s v="May Accrual - LC Memorial Hospital #32153025"/>
    <s v="May Accrual - LC Memorial Hosp"/>
    <s v=" "/>
    <s v=" "/>
    <s v="  -  "/>
    <s v="  -  "/>
    <x v="0"/>
    <x v="1"/>
    <x v="1"/>
  </r>
  <r>
    <n v="2020"/>
    <x v="1"/>
    <x v="2"/>
    <n v="370256.17"/>
    <s v="July Accrual"/>
    <s v="142010"/>
    <s v="142"/>
    <s v=" "/>
    <s v=" "/>
    <s v="Service"/>
    <x v="113"/>
    <s v="cmessa"/>
    <d v="2020-08-03T00:00:00"/>
    <s v="N"/>
    <m/>
    <s v="July Accrual - EnLink CA#109037325"/>
    <s v="July Accrual - EnLink CA#10903"/>
    <s v=" "/>
    <s v=" "/>
    <s v="  -  "/>
    <s v="  -  "/>
    <x v="0"/>
    <x v="1"/>
    <x v="1"/>
  </r>
  <r>
    <n v="2020"/>
    <x v="5"/>
    <x v="2"/>
    <n v="-256934.13"/>
    <s v="Feb Accrual"/>
    <s v="142010"/>
    <s v="142"/>
    <s v=" "/>
    <s v=" "/>
    <s v="Service"/>
    <x v="114"/>
    <s v="cmessa"/>
    <d v="2020-04-01T00:00:00"/>
    <s v="N"/>
    <m/>
    <s v="Reversing CSA0188796 - Feb Accrual - Dupont Specialty - #159852797"/>
    <s v="Reversing CSA0188796 - Feb Acc"/>
    <s v=" "/>
    <s v=" "/>
    <s v="  -  "/>
    <s v="  -  "/>
    <x v="0"/>
    <x v="1"/>
    <x v="1"/>
  </r>
  <r>
    <n v="2020"/>
    <x v="5"/>
    <x v="4"/>
    <n v="7182.04"/>
    <s v="Service"/>
    <s v="142010"/>
    <s v="142"/>
    <s v=" "/>
    <s v=" "/>
    <s v="Service"/>
    <x v="115"/>
    <s v="mrossi"/>
    <d v="2020-04-01T00:00:00"/>
    <s v="N"/>
    <m/>
    <s v="CCS/PeopleSoft Algiers Conversion balancing"/>
    <s v="CCS/PeopleSoft Algiers Convers"/>
    <s v=" "/>
    <s v=" "/>
    <s v="  -  "/>
    <s v="  -  "/>
    <x v="0"/>
    <x v="1"/>
    <x v="1"/>
  </r>
  <r>
    <n v="2020"/>
    <x v="5"/>
    <x v="0"/>
    <n v="-309684.46000000002"/>
    <s v="City of Jackson Accrual"/>
    <s v="142010"/>
    <s v="142"/>
    <s v=" "/>
    <s v=" "/>
    <s v="Service"/>
    <x v="116"/>
    <s v="ksauce"/>
    <d v="2020-03-31T00:00:00"/>
    <s v="N"/>
    <m/>
    <s v="REVERSE Feb 2020 Accrual - City of Jackson #17446949"/>
    <s v="REVERSE Feb 2020 Accrual - Cit"/>
    <s v=" "/>
    <s v=" "/>
    <s v="  -  "/>
    <s v="  -  "/>
    <x v="0"/>
    <x v="1"/>
    <x v="1"/>
  </r>
  <r>
    <n v="2020"/>
    <x v="2"/>
    <x v="3"/>
    <n v="415546.53"/>
    <s v="Accrue MCGEHEE GIN 5189071"/>
    <s v="142010"/>
    <s v="142"/>
    <s v=" "/>
    <s v=" "/>
    <s v="Service"/>
    <x v="117"/>
    <s v="cdam"/>
    <d v="2020-07-02T00:00:00"/>
    <s v="E"/>
    <d v="2020-07-31T00:00:00"/>
    <s v="Rebooked June 2020 Accrue MCGEHEE PRODUCERS GIN 5189071"/>
    <s v="Rebooked June 2020 Accrue MCGE"/>
    <s v=" "/>
    <s v=" "/>
    <s v="  -  "/>
    <s v="  -  "/>
    <x v="0"/>
    <x v="1"/>
    <x v="1"/>
  </r>
  <r>
    <n v="2020"/>
    <x v="5"/>
    <x v="3"/>
    <n v="139950.76"/>
    <s v="Accrue Willamette - #5715198"/>
    <s v="142010"/>
    <s v="142"/>
    <s v=" "/>
    <s v=" "/>
    <s v="Service"/>
    <x v="118"/>
    <s v="cdam"/>
    <d v="2020-04-01T00:00:00"/>
    <s v="E"/>
    <d v="2020-04-30T00:00:00"/>
    <s v="March 2020 Accrual Willamette Industries - #5715198 Accrual"/>
    <s v="March 2020 Accrual Willamette"/>
    <s v=" "/>
    <s v=" "/>
    <s v="  -  "/>
    <s v="  -  "/>
    <x v="0"/>
    <x v="1"/>
    <x v="1"/>
  </r>
  <r>
    <n v="2020"/>
    <x v="1"/>
    <x v="5"/>
    <n v="6034722.8300000001"/>
    <s v="Rec storm billings from Utilit"/>
    <s v="142997"/>
    <s v="142"/>
    <s v=" "/>
    <s v=" "/>
    <s v="Storm Cost Recovery-Ike/Gustav"/>
    <x v="119"/>
    <s v="mrossi"/>
    <d v="2020-08-04T00:00:00"/>
    <s v="N"/>
    <m/>
    <s v="#8. Record TX securitization for Gustav/Ike"/>
    <s v="#8. Record TX securitization f"/>
    <s v=" "/>
    <s v=" "/>
    <s v="  -  "/>
    <s v="  -  "/>
    <x v="0"/>
    <x v="0"/>
    <x v="2"/>
  </r>
  <r>
    <n v="2020"/>
    <x v="5"/>
    <x v="5"/>
    <n v="4222854.96"/>
    <s v="Rec storm billings from Utilit"/>
    <s v="142997"/>
    <s v="142"/>
    <s v=" "/>
    <s v=" "/>
    <s v="Storm Cost Recovery-Ike/Gustav"/>
    <x v="120"/>
    <s v="mrossi"/>
    <d v="2020-04-03T00:00:00"/>
    <s v="N"/>
    <m/>
    <s v="#8. Record TX securitization for Gustav/Ike"/>
    <s v="#8. Record TX securitization f"/>
    <s v=" "/>
    <s v=" "/>
    <s v="  -  "/>
    <s v="  -  "/>
    <x v="0"/>
    <x v="0"/>
    <x v="2"/>
  </r>
  <r>
    <n v="2020"/>
    <x v="2"/>
    <x v="5"/>
    <n v="5391316.1399999997"/>
    <s v="Rec storm billings from Utilit"/>
    <s v="142997"/>
    <s v="142"/>
    <s v=" "/>
    <s v=" "/>
    <s v="Storm Cost Recovery-Ike/Gustav"/>
    <x v="121"/>
    <s v="mrossi"/>
    <d v="2020-07-06T00:00:00"/>
    <s v="N"/>
    <m/>
    <s v="#8. Record TX securitization for Gustav/Ike"/>
    <s v="#8. Record TX securitization f"/>
    <s v=" "/>
    <s v=" "/>
    <s v="  -  "/>
    <s v="  -  "/>
    <x v="0"/>
    <x v="0"/>
    <x v="2"/>
  </r>
  <r>
    <n v="2020"/>
    <x v="0"/>
    <x v="5"/>
    <n v="6064369.25"/>
    <s v="Rec storm billings from Utilit"/>
    <s v="142997"/>
    <s v="142"/>
    <s v=" "/>
    <s v=" "/>
    <s v="Storm Cost Recovery-Ike/Gustav"/>
    <x v="122"/>
    <s v="mrossi"/>
    <d v="2020-09-02T00:00:00"/>
    <s v="N"/>
    <m/>
    <s v="#8. Record TX securitization for Gustav/Ike"/>
    <s v="#8. Record TX securitization f"/>
    <s v=" "/>
    <s v=" "/>
    <s v="  -  "/>
    <s v="  -  "/>
    <x v="0"/>
    <x v="0"/>
    <x v="2"/>
  </r>
  <r>
    <n v="2020"/>
    <x v="4"/>
    <x v="5"/>
    <n v="3849443.27"/>
    <s v="Rec storm billings from Utilit"/>
    <s v="142997"/>
    <s v="142"/>
    <s v=" "/>
    <s v=" "/>
    <s v="Storm Cost Recovery-Ike/Gustav"/>
    <x v="123"/>
    <s v="mrossi"/>
    <d v="2020-06-02T00:00:00"/>
    <s v="N"/>
    <m/>
    <s v="#8. Record TX securitization for Gustav/Ike"/>
    <s v="#8. Record TX securitization f"/>
    <s v=" "/>
    <s v=" "/>
    <s v="  -  "/>
    <s v="  -  "/>
    <x v="0"/>
    <x v="0"/>
    <x v="2"/>
  </r>
  <r>
    <n v="2020"/>
    <x v="3"/>
    <x v="5"/>
    <n v="3619050.58"/>
    <s v="Rec storm billings from Utilit"/>
    <s v="142997"/>
    <s v="142"/>
    <s v=" "/>
    <s v=" "/>
    <s v="Storm Cost Recovery-Ike/Gustav"/>
    <x v="124"/>
    <s v="mrossi"/>
    <d v="2020-05-04T00:00:00"/>
    <s v="N"/>
    <m/>
    <s v="#8. Record TX securitization for Gustav/Ike"/>
    <s v="#8. Record TX securitization f"/>
    <s v=" "/>
    <s v=" "/>
    <s v="  -  "/>
    <s v="  -  "/>
    <x v="0"/>
    <x v="0"/>
    <x v="2"/>
  </r>
  <r>
    <n v="2020"/>
    <x v="0"/>
    <x v="6"/>
    <n v="1773846.64"/>
    <s v="Rec storm billings from Utilit"/>
    <s v="142999"/>
    <s v="142"/>
    <s v=" "/>
    <s v=" "/>
    <s v="Storm Cost Recovery"/>
    <x v="125"/>
    <s v="ajack12"/>
    <d v="2020-09-02T00:00:00"/>
    <s v="N"/>
    <m/>
    <s v="To record storm billings, amortization of securitized asset, &amp; over/under"/>
    <s v="To record storm billings, amor"/>
    <s v=" "/>
    <s v=" "/>
    <s v="  -  "/>
    <s v="  -  "/>
    <x v="0"/>
    <x v="0"/>
    <x v="3"/>
  </r>
  <r>
    <n v="2020"/>
    <x v="0"/>
    <x v="7"/>
    <n v="-1010134.97"/>
    <s v="Rec storm billings from Utilit"/>
    <s v="142999"/>
    <s v="142"/>
    <s v=" "/>
    <s v=" "/>
    <s v="Storm Cost Recovery"/>
    <x v="126"/>
    <s v="cdam"/>
    <d v="2020-09-02T00:00:00"/>
    <s v="N"/>
    <m/>
    <s v="11- Record storm billings, amortization of securitized asset, &amp; over/under"/>
    <s v="11- Record storm billings, amo"/>
    <s v=" "/>
    <s v=" "/>
    <s v="  -  "/>
    <s v="  -  "/>
    <x v="0"/>
    <x v="0"/>
    <x v="3"/>
  </r>
  <r>
    <n v="2020"/>
    <x v="3"/>
    <x v="7"/>
    <n v="925811.56"/>
    <s v="Rec storm billings from Utilit"/>
    <s v="142999"/>
    <s v="142"/>
    <s v=" "/>
    <s v=" "/>
    <s v="Storm Cost Recovery"/>
    <x v="127"/>
    <s v="cdam"/>
    <d v="2020-05-04T00:00:00"/>
    <s v="N"/>
    <m/>
    <s v="11- Record storm billings, amortization of securitized asset, &amp; over/under"/>
    <s v="11- Record storm billings, amo"/>
    <s v=" "/>
    <s v=" "/>
    <s v="  -  "/>
    <s v="  -  "/>
    <x v="0"/>
    <x v="0"/>
    <x v="3"/>
  </r>
  <r>
    <n v="2020"/>
    <x v="4"/>
    <x v="7"/>
    <n v="877542.95"/>
    <s v="Rec storm billings from Utilit"/>
    <s v="142999"/>
    <s v="142"/>
    <s v=" "/>
    <s v=" "/>
    <s v="Storm Cost Recovery"/>
    <x v="128"/>
    <s v="cdam"/>
    <d v="2020-06-03T00:00:00"/>
    <s v="N"/>
    <m/>
    <s v="11- Record storm billings, amortization of securitized asset, &amp; over/under"/>
    <s v="11- Record storm billings, amo"/>
    <s v=" "/>
    <s v=" "/>
    <s v="  -  "/>
    <s v="  -  "/>
    <x v="0"/>
    <x v="0"/>
    <x v="3"/>
  </r>
  <r>
    <n v="2020"/>
    <x v="5"/>
    <x v="7"/>
    <n v="1094272.47"/>
    <s v="Rec storm billings from Utilit"/>
    <s v="142999"/>
    <s v="142"/>
    <s v=" "/>
    <s v=" "/>
    <s v="Storm Cost Recovery"/>
    <x v="129"/>
    <s v="cdam"/>
    <d v="2020-04-02T00:00:00"/>
    <s v="N"/>
    <m/>
    <s v="11- Record storm billings, amortization of securitized asset, &amp; over/under"/>
    <s v="11- Record storm billings, amo"/>
    <s v=" "/>
    <s v=" "/>
    <s v="  -  "/>
    <s v="  -  "/>
    <x v="0"/>
    <x v="0"/>
    <x v="3"/>
  </r>
  <r>
    <n v="2020"/>
    <x v="1"/>
    <x v="7"/>
    <n v="-894080.86"/>
    <s v="Rec storm billings from Utilit"/>
    <s v="142999"/>
    <s v="142"/>
    <s v=" "/>
    <s v=" "/>
    <s v="Storm Cost Recovery"/>
    <x v="130"/>
    <s v="cdam"/>
    <d v="2020-08-04T00:00:00"/>
    <s v="N"/>
    <m/>
    <s v="11- Record storm billings, amortization of securitized asset, &amp; over/under"/>
    <s v="11- Record storm billings, amo"/>
    <s v=" "/>
    <s v=" "/>
    <s v="  -  "/>
    <s v="  -  "/>
    <x v="0"/>
    <x v="0"/>
    <x v="3"/>
  </r>
  <r>
    <n v="2020"/>
    <x v="4"/>
    <x v="6"/>
    <n v="1149549.04"/>
    <s v="Rec storm billings from Utilit"/>
    <s v="142999"/>
    <s v="142"/>
    <s v=" "/>
    <s v=" "/>
    <s v="Storm Cost Recovery"/>
    <x v="131"/>
    <s v="ajack12"/>
    <d v="2020-06-02T00:00:00"/>
    <s v="N"/>
    <m/>
    <s v="To record storm billings, amortization of securitized asset, &amp; over/under"/>
    <s v="To record storm billings, amor"/>
    <s v=" "/>
    <s v=" "/>
    <s v="  -  "/>
    <s v="  -  "/>
    <x v="0"/>
    <x v="0"/>
    <x v="3"/>
  </r>
  <r>
    <n v="2020"/>
    <x v="0"/>
    <x v="8"/>
    <n v="3927758.29"/>
    <s v="Rec storm billings from Utilit"/>
    <s v="142999"/>
    <s v="142"/>
    <s v=" "/>
    <s v=" "/>
    <s v="Storm Cost Recovery"/>
    <x v="132"/>
    <s v="mrossi"/>
    <d v="2020-09-02T00:00:00"/>
    <s v="N"/>
    <m/>
    <s v="#7. Record TX securitization for Rita"/>
    <s v="#7. Record TX securitization f"/>
    <s v=" "/>
    <s v=" "/>
    <s v="  -  "/>
    <s v="  -  "/>
    <x v="0"/>
    <x v="0"/>
    <x v="3"/>
  </r>
  <r>
    <n v="2020"/>
    <x v="1"/>
    <x v="8"/>
    <n v="3910405.81"/>
    <s v="Rec storm billings from Utilit"/>
    <s v="142999"/>
    <s v="142"/>
    <s v=" "/>
    <s v=" "/>
    <s v="Storm Cost Recovery"/>
    <x v="133"/>
    <s v="mrossi"/>
    <d v="2020-08-04T00:00:00"/>
    <s v="N"/>
    <m/>
    <s v="#7. Record TX securitization for Rita"/>
    <s v="#7. Record TX securitization f"/>
    <s v=" "/>
    <s v=" "/>
    <s v="  -  "/>
    <s v="  -  "/>
    <x v="0"/>
    <x v="0"/>
    <x v="3"/>
  </r>
  <r>
    <n v="2020"/>
    <x v="2"/>
    <x v="6"/>
    <n v="1440898.33"/>
    <s v="Rec storm billings from Utilit"/>
    <s v="142999"/>
    <s v="142"/>
    <s v=" "/>
    <s v=" "/>
    <s v="Storm Cost Recovery"/>
    <x v="134"/>
    <s v="ajack12"/>
    <d v="2020-07-02T00:00:00"/>
    <s v="N"/>
    <m/>
    <s v="To record storm billings, amortization of securitized asset, &amp; over/under"/>
    <s v="To record storm billings, amor"/>
    <s v=" "/>
    <s v=" "/>
    <s v="  -  "/>
    <s v="  -  "/>
    <x v="0"/>
    <x v="0"/>
    <x v="3"/>
  </r>
  <r>
    <n v="2020"/>
    <x v="4"/>
    <x v="8"/>
    <n v="2307630.29"/>
    <s v="Rec storm billings from Utilit"/>
    <s v="142999"/>
    <s v="142"/>
    <s v=" "/>
    <s v=" "/>
    <s v="Storm Cost Recovery"/>
    <x v="135"/>
    <s v="mrossi"/>
    <d v="2020-06-02T00:00:00"/>
    <s v="N"/>
    <m/>
    <s v="#7. Record TX securitization for Rita"/>
    <s v="#7. Record TX securitization f"/>
    <s v=" "/>
    <s v=" "/>
    <s v="  -  "/>
    <s v="  -  "/>
    <x v="0"/>
    <x v="0"/>
    <x v="3"/>
  </r>
  <r>
    <n v="2020"/>
    <x v="2"/>
    <x v="8"/>
    <n v="3241534.98"/>
    <s v="Rec storm billings from Utilit"/>
    <s v="142999"/>
    <s v="142"/>
    <s v=" "/>
    <s v=" "/>
    <s v="Storm Cost Recovery"/>
    <x v="136"/>
    <s v="mrossi"/>
    <d v="2020-07-06T00:00:00"/>
    <s v="N"/>
    <m/>
    <s v="#7. Record TX securitization for Rita"/>
    <s v="#7. Record TX securitization f"/>
    <s v=" "/>
    <s v=" "/>
    <s v="  -  "/>
    <s v="  -  "/>
    <x v="0"/>
    <x v="0"/>
    <x v="3"/>
  </r>
  <r>
    <n v="2020"/>
    <x v="3"/>
    <x v="8"/>
    <n v="2291377.9"/>
    <s v="Rec storm billings from Utilit"/>
    <s v="142999"/>
    <s v="142"/>
    <s v=" "/>
    <s v=" "/>
    <s v="Storm Cost Recovery"/>
    <x v="137"/>
    <s v="mrossi"/>
    <d v="2020-05-04T00:00:00"/>
    <s v="N"/>
    <m/>
    <s v="#7. Record TX securitization for Rita"/>
    <s v="#7. Record TX securitization f"/>
    <s v=" "/>
    <s v=" "/>
    <s v="  -  "/>
    <s v="  -  "/>
    <x v="0"/>
    <x v="0"/>
    <x v="3"/>
  </r>
  <r>
    <n v="2020"/>
    <x v="3"/>
    <x v="6"/>
    <n v="1161100.18"/>
    <s v="Rec storm billings from Utilit"/>
    <s v="142999"/>
    <s v="142"/>
    <s v=" "/>
    <s v=" "/>
    <s v="Storm Cost Recovery"/>
    <x v="138"/>
    <s v="ajack12"/>
    <d v="2020-05-04T00:00:00"/>
    <s v="N"/>
    <m/>
    <s v="To record storm billings, amortization of securitized asset, &amp; over/under"/>
    <s v="To record storm billings, amor"/>
    <s v=" "/>
    <s v=" "/>
    <s v="  -  "/>
    <s v="  -  "/>
    <x v="0"/>
    <x v="0"/>
    <x v="3"/>
  </r>
  <r>
    <n v="2020"/>
    <x v="1"/>
    <x v="6"/>
    <n v="1628467.3"/>
    <s v="Rec storm billings from Utilit"/>
    <s v="142999"/>
    <s v="142"/>
    <s v=" "/>
    <s v=" "/>
    <s v="Storm Cost Recovery"/>
    <x v="139"/>
    <s v="ajack12"/>
    <d v="2020-08-04T00:00:00"/>
    <s v="N"/>
    <m/>
    <s v="To record storm billings, amortization of securitized asset, &amp; over/under"/>
    <s v="To record storm billings, amor"/>
    <s v=" "/>
    <s v=" "/>
    <s v="  -  "/>
    <s v="  -  "/>
    <x v="0"/>
    <x v="1"/>
    <x v="3"/>
  </r>
  <r>
    <n v="2020"/>
    <x v="5"/>
    <x v="6"/>
    <n v="971235.02"/>
    <s v="Rec storm billings from Utilit"/>
    <s v="142999"/>
    <s v="142"/>
    <s v=" "/>
    <s v=" "/>
    <s v="Storm Cost Recovery"/>
    <x v="140"/>
    <s v="ajack12"/>
    <d v="2020-04-03T00:00:00"/>
    <s v="N"/>
    <m/>
    <s v="To record storm billings, amortization of securitized asset, &amp; over/under"/>
    <s v="To record storm billings, amor"/>
    <s v=" "/>
    <s v=" "/>
    <s v="  -  "/>
    <s v="  -  "/>
    <x v="0"/>
    <x v="1"/>
    <x v="3"/>
  </r>
  <r>
    <n v="2020"/>
    <x v="5"/>
    <x v="8"/>
    <n v="2671182.23"/>
    <s v="Rec storm billings from Utilit"/>
    <s v="142999"/>
    <s v="142"/>
    <s v=" "/>
    <s v=" "/>
    <s v="Storm Cost Recovery"/>
    <x v="141"/>
    <s v="mrossi"/>
    <d v="2020-04-02T00:00:00"/>
    <s v="N"/>
    <m/>
    <s v="#7. Record TX securitization for Rita"/>
    <s v="#7. Record TX securitization f"/>
    <s v=" "/>
    <s v=" "/>
    <s v="  -  "/>
    <s v="  -  "/>
    <x v="0"/>
    <x v="1"/>
    <x v="3"/>
  </r>
  <r>
    <n v="2020"/>
    <x v="2"/>
    <x v="7"/>
    <n v="1066157.3500000001"/>
    <s v="Rec storm billings from Utilit"/>
    <s v="142999"/>
    <s v="142"/>
    <s v=" "/>
    <s v=" "/>
    <s v="Storm Cost Recovery"/>
    <x v="142"/>
    <s v="cdam"/>
    <d v="2020-07-06T00:00:00"/>
    <s v="N"/>
    <m/>
    <s v="11- Record storm billings, amortization of securitized asset, &amp; over/under"/>
    <s v="11- Record storm billings, amo"/>
    <s v=" "/>
    <s v=" "/>
    <s v="  -  "/>
    <s v="  -  "/>
    <x v="0"/>
    <x v="1"/>
    <x v="3"/>
  </r>
  <r>
    <n v="2020"/>
    <x v="2"/>
    <x v="9"/>
    <n v="2077425.29"/>
    <s v="Rec billings from Utility Co"/>
    <s v="1429LG"/>
    <s v="142"/>
    <s v=" "/>
    <s v=" "/>
    <s v="Little Gypsy Securitization"/>
    <x v="143"/>
    <s v="cmessa"/>
    <d v="2020-07-02T00:00:00"/>
    <s v="N"/>
    <m/>
    <s v="Record Little Gypsy Securitzation Entries"/>
    <s v="Record Little Gypsy Securitzat"/>
    <s v=" "/>
    <s v=" "/>
    <s v="  -  "/>
    <s v="  -  "/>
    <x v="0"/>
    <x v="0"/>
    <x v="4"/>
  </r>
  <r>
    <n v="2020"/>
    <x v="1"/>
    <x v="9"/>
    <n v="2265925.7000000002"/>
    <s v="Rec billings from Utility Co"/>
    <s v="1429LG"/>
    <s v="142"/>
    <s v=" "/>
    <s v=" "/>
    <s v="Little Gypsy Securitization"/>
    <x v="144"/>
    <s v="cmessa"/>
    <d v="2020-08-04T00:00:00"/>
    <s v="N"/>
    <m/>
    <s v="Record Little Gypsy Securitzation Entries"/>
    <s v="Record Little Gypsy Securitzat"/>
    <s v=" "/>
    <s v=" "/>
    <s v="  -  "/>
    <s v="  -  "/>
    <x v="0"/>
    <x v="0"/>
    <x v="4"/>
  </r>
  <r>
    <n v="2020"/>
    <x v="0"/>
    <x v="9"/>
    <n v="2471501.5299999998"/>
    <s v="Rec billings from Utility Co"/>
    <s v="1429LG"/>
    <s v="142"/>
    <s v=" "/>
    <s v=" "/>
    <s v="Little Gypsy Securitization"/>
    <x v="145"/>
    <s v="cmessa"/>
    <d v="2020-09-02T00:00:00"/>
    <s v="N"/>
    <m/>
    <s v="Record Little Gypsy Securitzation Entries"/>
    <s v="Record Little Gypsy Securitzat"/>
    <s v=" "/>
    <s v=" "/>
    <s v="  -  "/>
    <s v="  -  "/>
    <x v="0"/>
    <x v="0"/>
    <x v="4"/>
  </r>
  <r>
    <n v="2020"/>
    <x v="3"/>
    <x v="9"/>
    <n v="1724631.62"/>
    <s v="Rec billings from Utility Co"/>
    <s v="1429LG"/>
    <s v="142"/>
    <s v=" "/>
    <s v=" "/>
    <s v="Little Gypsy Securitization"/>
    <x v="146"/>
    <s v="cmessa"/>
    <d v="2020-05-04T00:00:00"/>
    <s v="N"/>
    <m/>
    <s v="Record Little Gypsy Securitzation Entries"/>
    <s v="Record Little Gypsy Securitzat"/>
    <s v=" "/>
    <s v=" "/>
    <s v="  -  "/>
    <s v="  -  "/>
    <x v="0"/>
    <x v="0"/>
    <x v="4"/>
  </r>
  <r>
    <n v="2020"/>
    <x v="0"/>
    <x v="4"/>
    <n v="61.03"/>
    <s v="2020 Q2 write off"/>
    <s v="1429LG"/>
    <s v="142"/>
    <s v=" "/>
    <s v=" "/>
    <s v="Little Gypsy Securitization"/>
    <x v="147"/>
    <s v="ajack12"/>
    <d v="2020-09-02T00:00:00"/>
    <s v="N"/>
    <m/>
    <s v="ENOL Q2 2020 write-offs"/>
    <s v="ENOL Q2 2020 write-offs"/>
    <s v="FNANX"/>
    <s v="Enoi - Accounting Use Only"/>
    <s v="LEA_CORP_MISC_SUM - Corporate Misc Summary Lvl 2"/>
    <s v="CRP_CRP_RESP - Crp Responsibility View"/>
    <x v="0"/>
    <x v="0"/>
    <x v="4"/>
  </r>
  <r>
    <n v="2020"/>
    <x v="4"/>
    <x v="9"/>
    <n v="1775463.89"/>
    <s v="Rec billings from Utility Co"/>
    <s v="1429LG"/>
    <s v="142"/>
    <s v=" "/>
    <s v=" "/>
    <s v="Little Gypsy Securitization"/>
    <x v="148"/>
    <s v="cmessa"/>
    <d v="2020-06-02T00:00:00"/>
    <s v="N"/>
    <m/>
    <s v="Record Little Gypsy Securitzation Entries"/>
    <s v="Record Little Gypsy Securitzat"/>
    <s v=" "/>
    <s v=" "/>
    <s v="  -  "/>
    <s v="  -  "/>
    <x v="0"/>
    <x v="0"/>
    <x v="4"/>
  </r>
  <r>
    <n v="2020"/>
    <x v="5"/>
    <x v="9"/>
    <n v="1724820.8"/>
    <s v="Rec billings from Utility Co"/>
    <s v="1429LG"/>
    <s v="142"/>
    <s v=" "/>
    <s v=" "/>
    <s v="Little Gypsy Securitization"/>
    <x v="149"/>
    <s v="cmessa"/>
    <d v="2020-04-02T00:00:00"/>
    <s v="N"/>
    <m/>
    <s v="Record Little Gypsy Securitzation Entries"/>
    <s v="Record Little Gypsy Securitzat"/>
    <s v=" "/>
    <s v=" "/>
    <s v="  -  "/>
    <s v="  -  "/>
    <x v="0"/>
    <x v="0"/>
    <x v="4"/>
  </r>
  <r>
    <n v="2020"/>
    <x v="2"/>
    <x v="1"/>
    <n v="-4627242"/>
    <s v="Acc Prov For Uncollect Acc"/>
    <s v="144000"/>
    <s v="144"/>
    <s v=" "/>
    <s v=" "/>
    <s v="Acc Prov For Uncollect Acc"/>
    <x v="150"/>
    <s v="mrossi"/>
    <d v="2020-07-06T00:00:00"/>
    <s v="N"/>
    <m/>
    <s v="Adjustment of accumulated provision for uncollectible accounts"/>
    <s v="Adjustment of accumulated prov"/>
    <s v=" "/>
    <s v=" "/>
    <s v="  -  "/>
    <s v="  -  "/>
    <x v="1"/>
    <x v="2"/>
    <x v="5"/>
  </r>
  <r>
    <n v="2020"/>
    <x v="1"/>
    <x v="0"/>
    <n v="-1574380"/>
    <s v="July 2020 Bad Debt Expense"/>
    <s v="144000"/>
    <s v="144"/>
    <s v=" "/>
    <s v=" "/>
    <s v="Acc Prov For Uncollect Acc"/>
    <x v="151"/>
    <s v="ksauce"/>
    <d v="2020-08-05T00:00:00"/>
    <s v="N"/>
    <m/>
    <s v="EML Bad Debt July 2020"/>
    <s v="EML Bad Debt July 2020"/>
    <s v="CAOCW"/>
    <s v="Credit - Emi Detail"/>
    <s v="CA2_CBS_SUMMARY - Corporate Business Services"/>
    <s v="ESS_SHARED_SVCS - ESS_Shared_Services_Summary"/>
    <x v="1"/>
    <x v="2"/>
    <x v="5"/>
  </r>
  <r>
    <n v="2020"/>
    <x v="5"/>
    <x v="2"/>
    <n v="56358.91"/>
    <s v="Uncoll Reserve Adjust-EGSL"/>
    <s v="144000"/>
    <s v="144"/>
    <s v=" "/>
    <s v=" "/>
    <s v="Acc Prov For Uncollect Acc"/>
    <x v="152"/>
    <s v="cmessa"/>
    <d v="2020-04-01T00:00:00"/>
    <s v="N"/>
    <m/>
    <s v="Book ELL &amp; EGSL  Quarterly Uncollectible Reserve"/>
    <s v="Book ELL &amp; EGSL  Quarterly Unc"/>
    <s v=" "/>
    <s v=" "/>
    <s v="  -  "/>
    <s v="  -  "/>
    <x v="0"/>
    <x v="2"/>
    <x v="5"/>
  </r>
  <r>
    <n v="2020"/>
    <x v="0"/>
    <x v="2"/>
    <n v="-4869726"/>
    <s v="Uncoll Reserve Adjust-ELA"/>
    <s v="144000"/>
    <s v="144"/>
    <s v=" "/>
    <s v=" "/>
    <s v="Acc Prov For Uncollect Acc"/>
    <x v="153"/>
    <s v="cmessa"/>
    <d v="2020-09-03T00:00:00"/>
    <s v="N"/>
    <m/>
    <s v="ELL &amp; EGSL Allowance for Doubtful Accounts/Covid Reg Asset"/>
    <s v="ELL &amp; EGSL Allowance for Doubt"/>
    <s v=" "/>
    <s v=" "/>
    <s v="  -  "/>
    <s v="  -  "/>
    <x v="1"/>
    <x v="2"/>
    <x v="5"/>
  </r>
  <r>
    <n v="2020"/>
    <x v="3"/>
    <x v="2"/>
    <n v="200000"/>
    <s v="Uncoll Reserve Adjust-ELL"/>
    <s v="144000"/>
    <s v="144"/>
    <s v=" "/>
    <s v=" "/>
    <s v="Acc Prov For Uncollect Acc"/>
    <x v="154"/>
    <s v="cmessa"/>
    <d v="2020-05-04T00:00:00"/>
    <s v="N"/>
    <m/>
    <s v="Correcting Journal ERD0194107 (Book ELL &amp; EGSL  Quarterly Uncollectible Reserve)"/>
    <s v="Correcting Journal ERD0194107"/>
    <s v=" "/>
    <s v=" "/>
    <s v="  -  "/>
    <s v="  -  "/>
    <x v="1"/>
    <x v="2"/>
    <x v="5"/>
  </r>
  <r>
    <n v="2020"/>
    <x v="5"/>
    <x v="4"/>
    <n v="-53078.89"/>
    <s v="ENO Uncollectible Reserve Adj"/>
    <s v="144000"/>
    <s v="144"/>
    <s v=" "/>
    <s v=" "/>
    <s v="Acc Prov For Uncollect Acc"/>
    <x v="155"/>
    <s v="ajack12"/>
    <d v="2020-04-03T00:00:00"/>
    <s v="N"/>
    <m/>
    <s v="To record the quarterly uncollectible reserve adjustment"/>
    <s v="To record the quarterly uncoll"/>
    <s v=" "/>
    <s v=" "/>
    <s v="  -  "/>
    <s v="  -  "/>
    <x v="0"/>
    <x v="2"/>
    <x v="5"/>
  </r>
  <r>
    <n v="2020"/>
    <x v="1"/>
    <x v="3"/>
    <n v="-1464576"/>
    <s v="Acc Prov For Uncollect Acc"/>
    <s v="144000"/>
    <s v="144"/>
    <s v=" "/>
    <s v=" "/>
    <s v="Acc Prov For Uncollect Acc"/>
    <x v="156"/>
    <s v="cdam"/>
    <d v="2020-08-04T00:00:00"/>
    <s v="N"/>
    <m/>
    <s v="Adjustment of accumulated provision for uncollectible accounts"/>
    <s v="Adjustment of accumulated prov"/>
    <s v=" "/>
    <s v=" "/>
    <s v="  -  "/>
    <s v="  -  "/>
    <x v="1"/>
    <x v="2"/>
    <x v="5"/>
  </r>
  <r>
    <n v="2020"/>
    <x v="1"/>
    <x v="3"/>
    <n v="0"/>
    <s v="Acc Prov For Uncollect Acc"/>
    <s v="144000"/>
    <s v="144"/>
    <s v=" "/>
    <s v=" "/>
    <s v="Acc Prov For Uncollect Acc"/>
    <x v="157"/>
    <s v="cdam"/>
    <d v="2020-08-03T00:00:00"/>
    <s v="N"/>
    <m/>
    <s v="To RECORD UNCOLLECTIBLES ASSOCIATED WITH FRANCHISE TAX PAYMENTS"/>
    <s v="To RECORD UNCOLLECTIBLES ASSOC"/>
    <s v=" "/>
    <s v=" "/>
    <s v="  -  "/>
    <s v="  -  "/>
    <x v="0"/>
    <x v="2"/>
    <x v="5"/>
  </r>
  <r>
    <n v="2020"/>
    <x v="5"/>
    <x v="2"/>
    <n v="47638.58"/>
    <s v="Uncoll Reserve Adjust-ELL"/>
    <s v="144000"/>
    <s v="144"/>
    <s v=" "/>
    <s v=" "/>
    <s v="Acc Prov For Uncollect Acc"/>
    <x v="152"/>
    <s v="cmessa"/>
    <d v="2020-04-01T00:00:00"/>
    <s v="N"/>
    <m/>
    <s v="Book ELL &amp; EGSL  Quarterly Uncollectible Reserve"/>
    <s v="Book ELL &amp; EGSL  Quarterly Unc"/>
    <s v=" "/>
    <s v=" "/>
    <s v="  -  "/>
    <s v="  -  "/>
    <x v="0"/>
    <x v="2"/>
    <x v="5"/>
  </r>
  <r>
    <n v="2020"/>
    <x v="4"/>
    <x v="3"/>
    <n v="0"/>
    <s v="Acc Prov For Uncollect Acc"/>
    <s v="144000"/>
    <s v="144"/>
    <s v=" "/>
    <s v=" "/>
    <s v="Acc Prov For Uncollect Acc"/>
    <x v="158"/>
    <s v="cdam"/>
    <d v="2020-06-02T00:00:00"/>
    <s v="N"/>
    <m/>
    <s v="To RECORD UNCOLLECTIBLES ASSOCIATED WITH FRANCHISE TAX PAYMENTS"/>
    <s v="To RECORD UNCOLLECTIBLES ASSOC"/>
    <s v=" "/>
    <s v=" "/>
    <s v="  -  "/>
    <s v="  -  "/>
    <x v="0"/>
    <x v="2"/>
    <x v="5"/>
  </r>
  <r>
    <n v="2020"/>
    <x v="2"/>
    <x v="3"/>
    <n v="0"/>
    <s v="Acc Prov For Uncollect Acc"/>
    <s v="144000"/>
    <s v="144"/>
    <s v=" "/>
    <s v=" "/>
    <s v="Acc Prov For Uncollect Acc"/>
    <x v="159"/>
    <s v="cdam"/>
    <d v="2020-07-01T00:00:00"/>
    <s v="N"/>
    <m/>
    <s v="To RECORD UNCOLLECTIBLES ASSOCIATED WITH FRANCHISE TAX PAYMENTS"/>
    <s v="To RECORD UNCOLLECTIBLES ASSOC"/>
    <s v=" "/>
    <s v=" "/>
    <s v="  -  "/>
    <s v="  -  "/>
    <x v="0"/>
    <x v="2"/>
    <x v="5"/>
  </r>
  <r>
    <n v="2020"/>
    <x v="1"/>
    <x v="2"/>
    <n v="-3309243"/>
    <s v="Uncoll Reserve Adjust-ELA"/>
    <s v="144000"/>
    <s v="144"/>
    <s v=" "/>
    <s v=" "/>
    <s v="Acc Prov For Uncollect Acc"/>
    <x v="160"/>
    <s v="cmessa"/>
    <d v="2020-08-04T00:00:00"/>
    <s v="N"/>
    <m/>
    <s v="ELL &amp; EGSL Allowance for Doubtful Accounts/Covid Reg Asset"/>
    <s v="ELL &amp; EGSL Allowance for Doubt"/>
    <s v=" "/>
    <s v=" "/>
    <s v="  -  "/>
    <s v="  -  "/>
    <x v="1"/>
    <x v="2"/>
    <x v="5"/>
  </r>
  <r>
    <n v="2020"/>
    <x v="3"/>
    <x v="2"/>
    <n v="0"/>
    <s v="Uncoll Reserve Adjust-EGSL"/>
    <s v="144000"/>
    <s v="144"/>
    <s v=" "/>
    <s v=" "/>
    <s v="Acc Prov For Uncollect Acc"/>
    <x v="154"/>
    <s v="cmessa"/>
    <d v="2020-05-04T00:00:00"/>
    <s v="N"/>
    <m/>
    <s v="Correcting Journal ERD0194107 (Book ELL &amp; EGSL  Quarterly Uncollectible Reserve)"/>
    <s v="Correcting Journal ERD0194107"/>
    <s v=" "/>
    <s v=" "/>
    <s v="  -  "/>
    <s v="  -  "/>
    <x v="1"/>
    <x v="2"/>
    <x v="5"/>
  </r>
  <r>
    <n v="2020"/>
    <x v="5"/>
    <x v="4"/>
    <n v="114.91"/>
    <s v="Alg Uncollectible Reserve Adj"/>
    <s v="144000"/>
    <s v="144"/>
    <s v=" "/>
    <s v=" "/>
    <s v="Acc Prov For Uncollect Acc"/>
    <x v="155"/>
    <s v="ajack12"/>
    <d v="2020-04-03T00:00:00"/>
    <s v="N"/>
    <m/>
    <s v="To record the quarterly uncollectible reserve adjustment"/>
    <s v="To record the quarterly uncoll"/>
    <s v=" "/>
    <s v=" "/>
    <s v="  -  "/>
    <s v="  -  "/>
    <x v="0"/>
    <x v="2"/>
    <x v="5"/>
  </r>
  <r>
    <n v="2020"/>
    <x v="5"/>
    <x v="3"/>
    <n v="84591.11"/>
    <s v="Acc Prov For Uncollect Acc"/>
    <s v="144000"/>
    <s v="144"/>
    <s v=" "/>
    <s v=" "/>
    <s v="Acc Prov For Uncollect Acc"/>
    <x v="161"/>
    <s v="cdam"/>
    <d v="2020-04-01T00:00:00"/>
    <s v="N"/>
    <m/>
    <s v="To record the quartlery uncollectible reserve adjustment"/>
    <s v="To record the quartlery uncoll"/>
    <s v=" "/>
    <s v=" "/>
    <s v="  -  "/>
    <s v="  -  "/>
    <x v="0"/>
    <x v="2"/>
    <x v="5"/>
  </r>
  <r>
    <n v="2020"/>
    <x v="2"/>
    <x v="4"/>
    <n v="-4698531"/>
    <s v="Accum provision for uncol acct"/>
    <s v="144000"/>
    <s v="144"/>
    <s v="RDRA"/>
    <s v="Reg Deferral &amp; Reg Amrtization"/>
    <s v="Acc Prov For Uncollect Acc"/>
    <x v="162"/>
    <s v="ajack12"/>
    <d v="2020-07-06T00:00:00"/>
    <s v="N"/>
    <m/>
    <s v="ENOL accrual of Bad Debt Expense COVID-19"/>
    <s v="ENOL accrual of Bad Debt Expen"/>
    <s v="CAOCS"/>
    <s v="Credit - Enoi Detail"/>
    <s v="CA2_CBS_SUMMARY - Corporate Business Services"/>
    <s v="ESS_SHARED_SVCS - ESS_Shared_Services_Summary"/>
    <x v="1"/>
    <x v="2"/>
    <x v="5"/>
  </r>
  <r>
    <n v="2020"/>
    <x v="1"/>
    <x v="1"/>
    <n v="-1349508.23"/>
    <s v="Acc Prov For Uncollect Acc"/>
    <s v="144000"/>
    <s v="144"/>
    <s v=" "/>
    <s v=" "/>
    <s v="Acc Prov For Uncollect Acc"/>
    <x v="163"/>
    <s v="mrossi"/>
    <d v="2020-08-04T00:00:00"/>
    <s v="N"/>
    <m/>
    <s v="Adjustment of accumulated provision for uncollectible accounts (lines 1-2) &amp; Recording of reg asset for incremental bad debt expense from COVID-19 (lines 3-4)"/>
    <s v="Adjustment of accumulated prov"/>
    <s v=" "/>
    <s v=" "/>
    <s v="  -  "/>
    <s v="  -  "/>
    <x v="1"/>
    <x v="2"/>
    <x v="5"/>
  </r>
  <r>
    <n v="2020"/>
    <x v="0"/>
    <x v="3"/>
    <n v="-1520534"/>
    <s v="Acc Prov For Uncollect Acc"/>
    <s v="144000"/>
    <s v="144"/>
    <s v=" "/>
    <s v=" "/>
    <s v="Acc Prov For Uncollect Acc"/>
    <x v="164"/>
    <s v="cdam"/>
    <d v="2020-09-03T00:00:00"/>
    <s v="N"/>
    <m/>
    <s v="Adjustment of accumulated provision for uncollectible accounts"/>
    <s v="Adjustment of accumulated prov"/>
    <s v=" "/>
    <s v=" "/>
    <s v="  -  "/>
    <s v="  -  "/>
    <x v="1"/>
    <x v="2"/>
    <x v="5"/>
  </r>
  <r>
    <n v="2020"/>
    <x v="2"/>
    <x v="3"/>
    <n v="-4521884"/>
    <s v="Acc Prov For Uncollect Acc"/>
    <s v="144000"/>
    <s v="144"/>
    <s v=" "/>
    <s v=" "/>
    <s v="Acc Prov For Uncollect Acc"/>
    <x v="165"/>
    <s v="cdam"/>
    <d v="2020-07-06T00:00:00"/>
    <s v="N"/>
    <m/>
    <s v="Adjustment of accumulated provision for uncollectible accounts"/>
    <s v="Adjustment of accumulated prov"/>
    <s v=" "/>
    <s v=" "/>
    <s v="  -  "/>
    <s v="  -  "/>
    <x v="1"/>
    <x v="2"/>
    <x v="5"/>
  </r>
  <r>
    <n v="2020"/>
    <x v="1"/>
    <x v="4"/>
    <n v="-1086541"/>
    <s v="Accum provision for uncol acct"/>
    <s v="144000"/>
    <s v="144"/>
    <s v="RDRA"/>
    <s v="Reg Deferral &amp; Reg Amrtization"/>
    <s v="Acc Prov For Uncollect Acc"/>
    <x v="166"/>
    <s v="ajack12"/>
    <d v="2020-08-05T00:00:00"/>
    <s v="N"/>
    <m/>
    <s v="ENOL accrual of Bad Debt Expense COVID-19"/>
    <s v="ENOL accrual of Bad Debt Expen"/>
    <s v="CAOCS"/>
    <s v="Credit - Enoi Detail"/>
    <s v="CA2_CBS_SUMMARY - Corporate Business Services"/>
    <s v="ESS_SHARED_SVCS - ESS_Shared_Services_Summary"/>
    <x v="1"/>
    <x v="2"/>
    <x v="5"/>
  </r>
  <r>
    <n v="2020"/>
    <x v="2"/>
    <x v="0"/>
    <n v="-6169813"/>
    <s v="Acc Prov For Uncollect Acc"/>
    <s v="144000"/>
    <s v="144"/>
    <s v="RDRA"/>
    <s v="Reg Deferral &amp; Reg Amrtization"/>
    <s v="Acc Prov For Uncollect Acc"/>
    <x v="167"/>
    <s v="ksauce"/>
    <d v="2020-07-06T00:00:00"/>
    <s v="N"/>
    <m/>
    <s v="EML Bad Debt June 2020"/>
    <s v="EML Bad Debt June 2020"/>
    <s v="CAOCW"/>
    <s v="Credit - Emi Detail"/>
    <s v="CA2_CBS_SUMMARY - Corporate Business Services"/>
    <s v="ESS_SHARED_SVCS - ESS_Shared_Services_Summary"/>
    <x v="1"/>
    <x v="2"/>
    <x v="5"/>
  </r>
  <r>
    <n v="2020"/>
    <x v="0"/>
    <x v="1"/>
    <n v="-1918504"/>
    <s v="Acc Prov For Uncollect Acc"/>
    <s v="144000"/>
    <s v="144"/>
    <s v=" "/>
    <s v=" "/>
    <s v="Acc Prov For Uncollect Acc"/>
    <x v="168"/>
    <s v="mrossi"/>
    <d v="2020-09-03T00:00:00"/>
    <s v="N"/>
    <m/>
    <s v="Adjustment of accumulated provision for uncollectible accounts (lines 1-2) &amp; Recording of reg asset for incremental bad debt expense from COVID-19 (lines 3-4)"/>
    <s v="Adjustment of accumulated prov"/>
    <s v=" "/>
    <s v=" "/>
    <s v="  -  "/>
    <s v="  -  "/>
    <x v="1"/>
    <x v="2"/>
    <x v="5"/>
  </r>
  <r>
    <n v="2020"/>
    <x v="2"/>
    <x v="2"/>
    <n v="-11395532"/>
    <s v="Uncoll Reserve Adjust-ELA"/>
    <s v="144000"/>
    <s v="144"/>
    <s v=" "/>
    <s v=" "/>
    <s v="Acc Prov For Uncollect Acc"/>
    <x v="169"/>
    <s v="cmessa"/>
    <d v="2020-07-06T00:00:00"/>
    <s v="N"/>
    <m/>
    <s v="Book ELL &amp; EGSL  Quarterly Uncollectible Reserve"/>
    <s v="Book ELL &amp; EGSL  Quarterly Unc"/>
    <s v=" "/>
    <s v=" "/>
    <s v="  -  "/>
    <s v="  -  "/>
    <x v="1"/>
    <x v="2"/>
    <x v="5"/>
  </r>
  <r>
    <n v="2020"/>
    <x v="5"/>
    <x v="0"/>
    <n v="176636.89"/>
    <s v="1Q 2020 Uncollectible Res Adj"/>
    <s v="144000"/>
    <s v="144"/>
    <s v=" "/>
    <s v=" "/>
    <s v="Acc Prov For Uncollect Acc"/>
    <x v="170"/>
    <s v="ksauce"/>
    <d v="2020-04-01T00:00:00"/>
    <s v="N"/>
    <m/>
    <s v="1Q 2020 Uncollectible Reserve Adjustment"/>
    <s v="1Q 2020 Uncollectible Reserve"/>
    <s v=" "/>
    <s v=" "/>
    <s v="  -  "/>
    <s v="  -  "/>
    <x v="0"/>
    <x v="2"/>
    <x v="5"/>
  </r>
  <r>
    <n v="2020"/>
    <x v="5"/>
    <x v="3"/>
    <n v="0"/>
    <s v="Acc Prov For Uncollect Acc"/>
    <s v="144000"/>
    <s v="144"/>
    <s v=" "/>
    <s v=" "/>
    <s v="Acc Prov For Uncollect Acc"/>
    <x v="171"/>
    <s v="cdam"/>
    <d v="2020-03-31T00:00:00"/>
    <s v="N"/>
    <m/>
    <s v="To RECORD UNCOLLECTIBLES ASSOCIATED WITH FRANCHISE TAX PAYMENTS"/>
    <s v="To RECORD UNCOLLECTIBLES ASSOC"/>
    <s v=" "/>
    <s v=" "/>
    <s v="  -  "/>
    <s v="  -  "/>
    <x v="0"/>
    <x v="2"/>
    <x v="5"/>
  </r>
  <r>
    <n v="2020"/>
    <x v="0"/>
    <x v="4"/>
    <n v="-1160901.97"/>
    <s v="Accum provision for uncol acct"/>
    <s v="144000"/>
    <s v="144"/>
    <s v="RDRA"/>
    <s v="Reg Deferral &amp; Reg Amrtization"/>
    <s v="Acc Prov For Uncollect Acc"/>
    <x v="172"/>
    <s v="ajack12"/>
    <d v="2020-09-03T00:00:00"/>
    <s v="N"/>
    <m/>
    <s v="ENOL accrual of Bad Debt Expense COVID-19"/>
    <s v="ENOL accrual of Bad Debt Expen"/>
    <s v="CAOCS"/>
    <s v="Credit - Enoi Detail"/>
    <s v="CA2_CBS_SUMMARY - Corporate Business Services"/>
    <s v="ESS_SHARED_SVCS - ESS_Shared_Services_Summary"/>
    <x v="1"/>
    <x v="2"/>
    <x v="5"/>
  </r>
  <r>
    <n v="2020"/>
    <x v="5"/>
    <x v="1"/>
    <n v="58511.71"/>
    <s v="Acc Prov For Uncollect Acc"/>
    <s v="144000"/>
    <s v="144"/>
    <s v=" "/>
    <s v=" "/>
    <s v="Acc Prov For Uncollect Acc"/>
    <x v="173"/>
    <s v="mrossi"/>
    <d v="2020-03-31T00:00:00"/>
    <s v="N"/>
    <m/>
    <s v="To record the quarterly uncollectible reserve adjustment"/>
    <s v="To record the quarterly uncoll"/>
    <s v=" "/>
    <s v=" "/>
    <s v="  -  "/>
    <s v="  -  "/>
    <x v="0"/>
    <x v="2"/>
    <x v="5"/>
  </r>
  <r>
    <n v="2020"/>
    <x v="3"/>
    <x v="3"/>
    <n v="0"/>
    <s v="Acc Prov For Uncollect Acc"/>
    <s v="144000"/>
    <s v="144"/>
    <s v=" "/>
    <s v=" "/>
    <s v="Acc Prov For Uncollect Acc"/>
    <x v="174"/>
    <s v="cdam"/>
    <d v="2020-05-04T00:00:00"/>
    <s v="N"/>
    <m/>
    <s v="To RECORD UNCOLLECTIBLES ASSOCIATED WITH FRANCHISE TAX PAYMENTS"/>
    <s v="To RECORD UNCOLLECTIBLES ASSOC"/>
    <s v=" "/>
    <s v=" "/>
    <s v="  -  "/>
    <s v="  -  "/>
    <x v="0"/>
    <x v="2"/>
    <x v="5"/>
  </r>
  <r>
    <n v="2020"/>
    <x v="2"/>
    <x v="2"/>
    <n v="0"/>
    <s v="Uncoll Reserve Adjust-EGSL"/>
    <s v="144000"/>
    <s v="144"/>
    <s v=" "/>
    <s v=" "/>
    <s v="Acc Prov For Uncollect Acc"/>
    <x v="169"/>
    <s v="cmessa"/>
    <d v="2020-07-06T00:00:00"/>
    <s v="N"/>
    <m/>
    <s v="Book ELL &amp; EGSL  Quarterly Uncollectible Reserve"/>
    <s v="Book ELL &amp; EGSL  Quarterly Unc"/>
    <s v=" "/>
    <s v=" "/>
    <s v="  -  "/>
    <s v="  -  "/>
    <x v="1"/>
    <x v="2"/>
    <x v="5"/>
  </r>
  <r>
    <n v="2020"/>
    <x v="0"/>
    <x v="3"/>
    <n v="0"/>
    <s v="Acc Prov For Uncollect Acc"/>
    <s v="144000"/>
    <s v="144"/>
    <s v=" "/>
    <s v=" "/>
    <s v="Acc Prov For Uncollect Acc"/>
    <x v="175"/>
    <s v="cdam"/>
    <d v="2020-08-31T00:00:00"/>
    <s v="N"/>
    <m/>
    <s v="To RECORD UNCOLLECTIBLES ASSOCIATED WITH FRANCHISE TAX PAYMENTS"/>
    <s v="To RECORD UNCOLLECTIBLES ASSOC"/>
    <s v=" "/>
    <s v=" "/>
    <s v="  -  "/>
    <s v="  -  "/>
    <x v="0"/>
    <x v="2"/>
    <x v="5"/>
  </r>
  <r>
    <n v="2020"/>
    <x v="0"/>
    <x v="0"/>
    <n v="-1303750"/>
    <s v="Aug 2020 Bad Debt Expense"/>
    <s v="144000"/>
    <s v="144"/>
    <s v=" "/>
    <s v=" "/>
    <s v="Acc Prov For Uncollect Acc"/>
    <x v="176"/>
    <s v="ksauce"/>
    <d v="2020-09-03T00:00:00"/>
    <s v="N"/>
    <m/>
    <s v="EML Bad Debt July 2020"/>
    <s v="EML Bad Debt July 2020"/>
    <s v="CAOCW"/>
    <s v="Credit - Emi Detail"/>
    <s v="CA2_CBS_SUMMARY - Corporate Business Services"/>
    <s v="ESS_SHARED_SVCS - ESS_Shared_Services_Summary"/>
    <x v="1"/>
    <x v="2"/>
    <x v="5"/>
  </r>
  <r>
    <n v="2020"/>
    <x v="0"/>
    <x v="2"/>
    <n v="31056.240000000002"/>
    <s v="A/R - Affiliate"/>
    <s v="146000"/>
    <s v="146"/>
    <s v=" "/>
    <s v=" "/>
    <s v="A/R - Affiliate"/>
    <x v="177"/>
    <s v="cmessa"/>
    <d v="2020-08-31T00:00:00"/>
    <s v="N"/>
    <m/>
    <s v="C7) Record ELL Intercompany Receivable from ENOI related to Little Gypsy Reg Asset Costs for Algiers"/>
    <s v="C7) Record ELL Intercompany Re"/>
    <s v=" "/>
    <s v=" "/>
    <s v="  -  "/>
    <s v="  -  "/>
    <x v="0"/>
    <x v="0"/>
    <x v="6"/>
  </r>
  <r>
    <n v="2020"/>
    <x v="4"/>
    <x v="2"/>
    <n v="31056.240000000002"/>
    <s v="A/R - Affiliate"/>
    <s v="146000"/>
    <s v="146"/>
    <s v=" "/>
    <s v=" "/>
    <s v="A/R - Affiliate"/>
    <x v="178"/>
    <s v="cmessa"/>
    <d v="2020-06-02T00:00:00"/>
    <s v="N"/>
    <m/>
    <s v="C7) Record ELL Intercompany Receivable from ENOI related to Little Gypsy Reg Asset Costs for Algiers"/>
    <s v="C7) Record ELL Intercompany Re"/>
    <s v=" "/>
    <s v=" "/>
    <s v="  -  "/>
    <s v="  -  "/>
    <x v="0"/>
    <x v="0"/>
    <x v="6"/>
  </r>
  <r>
    <n v="2020"/>
    <x v="2"/>
    <x v="2"/>
    <n v="31056.240000000002"/>
    <s v="A/R - Affiliate"/>
    <s v="146000"/>
    <s v="146"/>
    <s v=" "/>
    <s v=" "/>
    <s v="A/R - Affiliate"/>
    <x v="179"/>
    <s v="cmessa"/>
    <d v="2020-07-01T00:00:00"/>
    <s v="N"/>
    <m/>
    <s v="C7) Record ELL Intercompany Receivable from ENOI related to Little Gypsy Reg Asset Costs for Algiers"/>
    <s v="C7) Record ELL Intercompany Re"/>
    <s v=" "/>
    <s v=" "/>
    <s v="  -  "/>
    <s v="  -  "/>
    <x v="0"/>
    <x v="0"/>
    <x v="6"/>
  </r>
  <r>
    <n v="2020"/>
    <x v="1"/>
    <x v="2"/>
    <n v="31056.240000000002"/>
    <s v="A/R - Affiliate"/>
    <s v="146000"/>
    <s v="146"/>
    <s v=" "/>
    <s v=" "/>
    <s v="A/R - Affiliate"/>
    <x v="180"/>
    <s v="cmessa"/>
    <d v="2020-08-03T00:00:00"/>
    <s v="N"/>
    <m/>
    <s v="C7) Record ELL Intercompany Receivable from ENOI related to Little Gypsy Reg Asset Costs for Algiers"/>
    <s v="C7) Record ELL Intercompany Re"/>
    <s v=" "/>
    <s v=" "/>
    <s v="  -  "/>
    <s v="  -  "/>
    <x v="0"/>
    <x v="0"/>
    <x v="6"/>
  </r>
  <r>
    <n v="2020"/>
    <x v="5"/>
    <x v="2"/>
    <n v="31056.240000000002"/>
    <s v="A/R - Affiliate"/>
    <s v="146000"/>
    <s v="146"/>
    <s v=" "/>
    <s v=" "/>
    <s v="A/R - Affiliate"/>
    <x v="181"/>
    <s v="cmessa"/>
    <d v="2020-03-31T00:00:00"/>
    <s v="N"/>
    <m/>
    <s v="C7) Record ELL Intercompany Receivable from ENOI related to Little Gypsy Reg Asset Costs for Algiers"/>
    <s v="C7) Record ELL Intercompany Re"/>
    <s v=" "/>
    <s v=" "/>
    <s v="  -  "/>
    <s v="  -  "/>
    <x v="0"/>
    <x v="0"/>
    <x v="6"/>
  </r>
  <r>
    <n v="2020"/>
    <x v="3"/>
    <x v="2"/>
    <n v="31056.240000000002"/>
    <s v="A/R - Affiliate"/>
    <s v="146000"/>
    <s v="146"/>
    <s v=" "/>
    <s v=" "/>
    <s v="A/R - Affiliate"/>
    <x v="182"/>
    <s v="cmessa"/>
    <d v="2020-05-01T00:00:00"/>
    <s v="N"/>
    <m/>
    <s v="C7) Record ELL Intercompany Receivable from ENOI related to Little Gypsy Reg Asset Costs for Algiers"/>
    <s v="C7) Record ELL Intercompany Re"/>
    <s v=" "/>
    <s v=" "/>
    <s v="  -  "/>
    <s v="  -  "/>
    <x v="0"/>
    <x v="1"/>
    <x v="6"/>
  </r>
  <r>
    <n v="2020"/>
    <x v="1"/>
    <x v="1"/>
    <n v="0"/>
    <s v="c. Reg Commission - State"/>
    <s v="165004"/>
    <s v="165"/>
    <s v=" "/>
    <s v=" "/>
    <s v="Pp Taxes-Regulatory Commis."/>
    <x v="183"/>
    <s v="mrossi"/>
    <d v="2020-07-30T00:00:00"/>
    <s v="N"/>
    <m/>
    <s v="To record taxes other than income taxes for Entergy Texas"/>
    <s v="To record taxes other than inc"/>
    <s v=" "/>
    <s v=" "/>
    <s v="  -  "/>
    <s v="  -  "/>
    <x v="0"/>
    <x v="0"/>
    <x v="7"/>
  </r>
  <r>
    <n v="2020"/>
    <x v="0"/>
    <x v="1"/>
    <n v="-184457.01"/>
    <s v="c. Reg Commission - State"/>
    <s v="165004"/>
    <s v="165"/>
    <s v=" "/>
    <s v=" "/>
    <s v="Pp Taxes-Regulatory Commis."/>
    <x v="184"/>
    <s v="mrossi"/>
    <d v="2020-08-31T00:00:00"/>
    <s v="N"/>
    <m/>
    <s v="To record taxes other than income taxes for Entergy Texas"/>
    <s v="To record taxes other than inc"/>
    <s v=" "/>
    <s v=" "/>
    <s v="  -  "/>
    <s v="  -  "/>
    <x v="0"/>
    <x v="0"/>
    <x v="7"/>
  </r>
  <r>
    <n v="2020"/>
    <x v="0"/>
    <x v="2"/>
    <n v="-8600"/>
    <s v="Pp Taxes-Regulatory Commis."/>
    <s v="165004"/>
    <s v="165"/>
    <s v=" "/>
    <s v=" "/>
    <s v="Pp Taxes-Regulatory Commis."/>
    <x v="185"/>
    <s v="cmessa"/>
    <d v="2020-09-02T00:00:00"/>
    <s v="N"/>
    <m/>
    <s v="To record ELA monthly taxes other than income"/>
    <s v="To record ELA monthly taxes ot"/>
    <s v=" "/>
    <s v=" "/>
    <s v="  -  "/>
    <s v="  -  "/>
    <x v="0"/>
    <x v="0"/>
    <x v="7"/>
  </r>
  <r>
    <n v="2020"/>
    <x v="5"/>
    <x v="4"/>
    <n v="-8350"/>
    <s v="a. Pp Reg Comm State"/>
    <s v="165004"/>
    <s v="165"/>
    <s v=" "/>
    <s v=" "/>
    <s v="Pp Taxes-Regulatory Commis."/>
    <x v="186"/>
    <s v="ajack12"/>
    <d v="2020-03-31T00:00:00"/>
    <s v="N"/>
    <m/>
    <s v="To record the accrual for ENOL taxes other than income"/>
    <s v="To record the accrual for ENOL"/>
    <s v=" "/>
    <s v=" "/>
    <s v="  -  "/>
    <s v="  -  "/>
    <x v="0"/>
    <x v="0"/>
    <x v="7"/>
  </r>
  <r>
    <n v="2020"/>
    <x v="2"/>
    <x v="3"/>
    <n v="-282391.75"/>
    <s v="Pp Taxes-Regulatory Commis."/>
    <s v="165004"/>
    <s v="165"/>
    <s v=" "/>
    <s v=" "/>
    <s v="Pp Taxes-Regulatory Commis."/>
    <x v="187"/>
    <s v="cdam"/>
    <d v="2020-07-01T00:00:00"/>
    <s v="N"/>
    <m/>
    <s v="To record taxes other than income taxes for the current months"/>
    <s v="To record taxes other than inc"/>
    <s v=" "/>
    <s v=" "/>
    <s v="  -  "/>
    <s v="  -  "/>
    <x v="0"/>
    <x v="0"/>
    <x v="7"/>
  </r>
  <r>
    <n v="2020"/>
    <x v="1"/>
    <x v="0"/>
    <n v="-169873.69"/>
    <s v="Regulatory Comm Fees Prepaid"/>
    <s v="165004"/>
    <s v="165"/>
    <s v=" "/>
    <s v=" "/>
    <s v="Pp Taxes-Regulatory Commis."/>
    <x v="188"/>
    <s v="ksauce"/>
    <d v="2020-08-03T00:00:00"/>
    <s v="N"/>
    <m/>
    <s v="Taxes other than income for Entergy Mississippi, LLC"/>
    <s v="Taxes other than income for En"/>
    <s v=" "/>
    <s v=" "/>
    <s v="  -  "/>
    <s v="  -  "/>
    <x v="0"/>
    <x v="0"/>
    <x v="7"/>
  </r>
  <r>
    <n v="2020"/>
    <x v="0"/>
    <x v="3"/>
    <n v="-274229.01"/>
    <s v="Pp Taxes-Regulatory Commis."/>
    <s v="165004"/>
    <s v="165"/>
    <s v=" "/>
    <s v=" "/>
    <s v="Pp Taxes-Regulatory Commis."/>
    <x v="189"/>
    <s v="cdam"/>
    <d v="2020-08-31T00:00:00"/>
    <s v="N"/>
    <m/>
    <s v="To record taxes other than income taxes for the current months"/>
    <s v="To record taxes other than inc"/>
    <s v=" "/>
    <s v=" "/>
    <s v="  -  "/>
    <s v="  -  "/>
    <x v="0"/>
    <x v="0"/>
    <x v="7"/>
  </r>
  <r>
    <n v="2020"/>
    <x v="3"/>
    <x v="4"/>
    <n v="-8350"/>
    <s v="a. Pp Reg Comm State"/>
    <s v="165004"/>
    <s v="165"/>
    <s v=" "/>
    <s v=" "/>
    <s v="Pp Taxes-Regulatory Commis."/>
    <x v="190"/>
    <s v="ajack12"/>
    <d v="2020-05-01T00:00:00"/>
    <s v="N"/>
    <m/>
    <s v="To record the accrual for ENOL taxes other than income"/>
    <s v="To record the accrual for ENOL"/>
    <s v=" "/>
    <s v=" "/>
    <s v="  -  "/>
    <s v="  -  "/>
    <x v="0"/>
    <x v="0"/>
    <x v="7"/>
  </r>
  <r>
    <n v="2020"/>
    <x v="4"/>
    <x v="4"/>
    <n v="-8350"/>
    <s v="a. Pp Reg Comm State"/>
    <s v="165004"/>
    <s v="165"/>
    <s v=" "/>
    <s v=" "/>
    <s v="Pp Taxes-Regulatory Commis."/>
    <x v="191"/>
    <s v="ajack12"/>
    <d v="2020-06-03T00:00:00"/>
    <s v="N"/>
    <m/>
    <s v="To record the accrual for ENOL taxes other than income"/>
    <s v="To record the accrual for ENOL"/>
    <s v=" "/>
    <s v=" "/>
    <s v="  -  "/>
    <s v="  -  "/>
    <x v="0"/>
    <x v="0"/>
    <x v="7"/>
  </r>
  <r>
    <n v="2020"/>
    <x v="0"/>
    <x v="0"/>
    <n v="-169873.69"/>
    <s v="Regulatory Comm Fees Prepaid"/>
    <s v="165004"/>
    <s v="165"/>
    <s v=" "/>
    <s v=" "/>
    <s v="Pp Taxes-Regulatory Commis."/>
    <x v="192"/>
    <s v="ksauce"/>
    <d v="2020-09-03T00:00:00"/>
    <s v="N"/>
    <m/>
    <s v="Taxes other than income for Entergy Mississippi, LLC"/>
    <s v="Taxes other than income for En"/>
    <s v=" "/>
    <s v=" "/>
    <s v="  -  "/>
    <s v="  -  "/>
    <x v="0"/>
    <x v="0"/>
    <x v="7"/>
  </r>
  <r>
    <n v="2020"/>
    <x v="4"/>
    <x v="2"/>
    <n v="-8600"/>
    <s v="Pp Taxes-Regulatory Commis."/>
    <s v="165004"/>
    <s v="165"/>
    <s v=" "/>
    <s v=" "/>
    <s v="Pp Taxes-Regulatory Commis."/>
    <x v="193"/>
    <s v="cmessa"/>
    <d v="2020-06-02T00:00:00"/>
    <s v="N"/>
    <m/>
    <s v="To record ELA monthly taxes other than income"/>
    <s v="To record ELA monthly taxes ot"/>
    <s v=" "/>
    <s v=" "/>
    <s v="  -  "/>
    <s v="  -  "/>
    <x v="0"/>
    <x v="0"/>
    <x v="7"/>
  </r>
  <r>
    <n v="2020"/>
    <x v="1"/>
    <x v="4"/>
    <n v="-8350"/>
    <s v="a. Pp Reg Comm State"/>
    <s v="165004"/>
    <s v="165"/>
    <s v=" "/>
    <s v=" "/>
    <s v="Pp Taxes-Regulatory Commis."/>
    <x v="194"/>
    <s v="ajack12"/>
    <d v="2020-08-04T00:00:00"/>
    <s v="N"/>
    <m/>
    <s v="To record the accrual for ENOL taxes other than income"/>
    <s v="To record the accrual for ENOL"/>
    <s v=" "/>
    <s v=" "/>
    <s v="  -  "/>
    <s v="  -  "/>
    <x v="0"/>
    <x v="0"/>
    <x v="7"/>
  </r>
  <r>
    <n v="2020"/>
    <x v="0"/>
    <x v="3"/>
    <n v="-100"/>
    <s v="Pp Taxes-Regulatory Commis."/>
    <s v="165004"/>
    <s v="165"/>
    <s v=" "/>
    <s v=" "/>
    <s v="Pp Taxes-Regulatory Commis."/>
    <x v="195"/>
    <s v="cdam"/>
    <d v="2020-09-02T00:00:00"/>
    <s v="N"/>
    <m/>
    <s v="Taxes Accrual for Regulatory Comm Fees and Tennessee Regulatory fee that hit in March to offset payment that came in August. To record taxes other than income taxes for the current month."/>
    <s v="Taxes Accrual for Regulatory C"/>
    <s v=" "/>
    <s v=" "/>
    <s v="  -  "/>
    <s v="  -  "/>
    <x v="0"/>
    <x v="0"/>
    <x v="7"/>
  </r>
  <r>
    <n v="2020"/>
    <x v="4"/>
    <x v="3"/>
    <n v="-282391.75"/>
    <s v="Pp Taxes-Regulatory Commis."/>
    <s v="165004"/>
    <s v="165"/>
    <s v=" "/>
    <s v=" "/>
    <s v="Pp Taxes-Regulatory Commis."/>
    <x v="196"/>
    <s v="cdam"/>
    <d v="2020-06-02T00:00:00"/>
    <s v="N"/>
    <m/>
    <s v="To record taxes other than income taxes for the current months"/>
    <s v="To record taxes other than inc"/>
    <s v=" "/>
    <s v=" "/>
    <s v="  -  "/>
    <s v="  -  "/>
    <x v="0"/>
    <x v="0"/>
    <x v="7"/>
  </r>
  <r>
    <n v="2020"/>
    <x v="3"/>
    <x v="2"/>
    <n v="-8600"/>
    <s v="Pp Taxes-Regulatory Commis."/>
    <s v="165004"/>
    <s v="165"/>
    <s v=" "/>
    <s v=" "/>
    <s v="Pp Taxes-Regulatory Commis."/>
    <x v="197"/>
    <s v="cmessa"/>
    <d v="2020-05-01T00:00:00"/>
    <s v="N"/>
    <m/>
    <s v="To record ELA monthly taxes other than income"/>
    <s v="To record ELA monthly taxes ot"/>
    <s v=" "/>
    <s v=" "/>
    <s v="  -  "/>
    <s v="  -  "/>
    <x v="0"/>
    <x v="0"/>
    <x v="7"/>
  </r>
  <r>
    <n v="2020"/>
    <x v="0"/>
    <x v="4"/>
    <n v="-8350"/>
    <s v="a. Pp Reg Comm State"/>
    <s v="165004"/>
    <s v="165"/>
    <s v=" "/>
    <s v=" "/>
    <s v="Pp Taxes-Regulatory Commis."/>
    <x v="198"/>
    <s v="ajack12"/>
    <d v="2020-09-02T00:00:00"/>
    <s v="N"/>
    <m/>
    <s v="To record the accrual for ENOL taxes other than income"/>
    <s v="To record the accrual for ENOL"/>
    <s v=" "/>
    <s v=" "/>
    <s v="  -  "/>
    <s v="  -  "/>
    <x v="0"/>
    <x v="0"/>
    <x v="7"/>
  </r>
  <r>
    <n v="2020"/>
    <x v="5"/>
    <x v="3"/>
    <n v="-282391.75"/>
    <s v="Pp Taxes-Regulatory Commis."/>
    <s v="165004"/>
    <s v="165"/>
    <s v=" "/>
    <s v=" "/>
    <s v="Pp Taxes-Regulatory Commis."/>
    <x v="199"/>
    <s v="cdam"/>
    <d v="2020-04-01T00:00:00"/>
    <s v="N"/>
    <m/>
    <s v="To record taxes other than income taxes for the current months"/>
    <s v="To record taxes other than inc"/>
    <s v=" "/>
    <s v=" "/>
    <s v="  -  "/>
    <s v="  -  "/>
    <x v="0"/>
    <x v="0"/>
    <x v="7"/>
  </r>
  <r>
    <n v="2020"/>
    <x v="4"/>
    <x v="1"/>
    <n v="0"/>
    <s v="c. Reg Commission - State"/>
    <s v="165004"/>
    <s v="165"/>
    <s v=" "/>
    <s v=" "/>
    <s v="Pp Taxes-Regulatory Commis."/>
    <x v="200"/>
    <s v="mrossi"/>
    <d v="2020-06-02T00:00:00"/>
    <s v="N"/>
    <m/>
    <s v="To record taxes other than income taxes for Entergy Texas"/>
    <s v="To record taxes other than inc"/>
    <s v=" "/>
    <s v=" "/>
    <s v="  -  "/>
    <s v="  -  "/>
    <x v="0"/>
    <x v="0"/>
    <x v="7"/>
  </r>
  <r>
    <n v="2020"/>
    <x v="2"/>
    <x v="4"/>
    <n v="-8350"/>
    <s v="a. Pp Reg Comm State"/>
    <s v="165004"/>
    <s v="165"/>
    <s v=" "/>
    <s v=" "/>
    <s v="Pp Taxes-Regulatory Commis."/>
    <x v="201"/>
    <s v="ajack12"/>
    <d v="2020-07-02T00:00:00"/>
    <s v="N"/>
    <m/>
    <s v="To record the accrual for ENOL taxes other than income"/>
    <s v="To record the accrual for ENOL"/>
    <s v=" "/>
    <s v=" "/>
    <s v="  -  "/>
    <s v="  -  "/>
    <x v="0"/>
    <x v="0"/>
    <x v="7"/>
  </r>
  <r>
    <n v="2020"/>
    <x v="3"/>
    <x v="1"/>
    <n v="0"/>
    <s v="c. Reg Commission - State"/>
    <s v="165004"/>
    <s v="165"/>
    <s v=" "/>
    <s v=" "/>
    <s v="Pp Taxes-Regulatory Commis."/>
    <x v="202"/>
    <s v="mrossi"/>
    <d v="2020-04-30T00:00:00"/>
    <s v="N"/>
    <m/>
    <s v="To record taxes other than income taxes for Entergy Texas"/>
    <s v="To record taxes other than inc"/>
    <s v=" "/>
    <s v=" "/>
    <s v="  -  "/>
    <s v="  -  "/>
    <x v="0"/>
    <x v="0"/>
    <x v="7"/>
  </r>
  <r>
    <n v="2020"/>
    <x v="2"/>
    <x v="2"/>
    <n v="-8600"/>
    <s v="Pp Taxes-Regulatory Commis."/>
    <s v="165004"/>
    <s v="165"/>
    <s v=" "/>
    <s v=" "/>
    <s v="Pp Taxes-Regulatory Commis."/>
    <x v="203"/>
    <s v="cmessa"/>
    <d v="2020-07-01T00:00:00"/>
    <s v="N"/>
    <m/>
    <s v="To record ELA monthly taxes other than income"/>
    <s v="To record ELA monthly taxes ot"/>
    <s v=" "/>
    <s v=" "/>
    <s v="  -  "/>
    <s v="  -  "/>
    <x v="0"/>
    <x v="0"/>
    <x v="7"/>
  </r>
  <r>
    <n v="2020"/>
    <x v="5"/>
    <x v="2"/>
    <n v="-8600"/>
    <s v="Pp Taxes-Regulatory Commis."/>
    <s v="165004"/>
    <s v="165"/>
    <s v=" "/>
    <s v=" "/>
    <s v="Pp Taxes-Regulatory Commis."/>
    <x v="204"/>
    <s v="cmessa"/>
    <d v="2020-04-01T00:00:00"/>
    <s v="N"/>
    <m/>
    <s v="To record ELA monthly taxes other than income"/>
    <s v="To record ELA monthly taxes ot"/>
    <s v=" "/>
    <s v=" "/>
    <s v="  -  "/>
    <s v="  -  "/>
    <x v="0"/>
    <x v="0"/>
    <x v="7"/>
  </r>
  <r>
    <n v="2020"/>
    <x v="3"/>
    <x v="3"/>
    <n v="-282391.75"/>
    <s v="Pp Taxes-Regulatory Commis."/>
    <s v="165004"/>
    <s v="165"/>
    <s v=" "/>
    <s v=" "/>
    <s v="Pp Taxes-Regulatory Commis."/>
    <x v="205"/>
    <s v="cdam"/>
    <d v="2020-05-01T00:00:00"/>
    <s v="N"/>
    <m/>
    <s v="To record taxes other than income taxes for the current months"/>
    <s v="To record taxes other than inc"/>
    <s v=" "/>
    <s v=" "/>
    <s v="  -  "/>
    <s v="  -  "/>
    <x v="0"/>
    <x v="0"/>
    <x v="7"/>
  </r>
  <r>
    <n v="2020"/>
    <x v="2"/>
    <x v="1"/>
    <n v="0"/>
    <s v="c. Reg Commission - State"/>
    <s v="165004"/>
    <s v="165"/>
    <s v=" "/>
    <s v=" "/>
    <s v="Pp Taxes-Regulatory Commis."/>
    <x v="206"/>
    <s v="mrossi"/>
    <d v="2020-06-30T00:00:00"/>
    <s v="N"/>
    <m/>
    <s v="To record taxes other than income taxes for Entergy Texas"/>
    <s v="To record taxes other than inc"/>
    <s v=" "/>
    <s v=" "/>
    <s v="  -  "/>
    <s v="  -  "/>
    <x v="0"/>
    <x v="1"/>
    <x v="7"/>
  </r>
  <r>
    <n v="2020"/>
    <x v="5"/>
    <x v="1"/>
    <n v="0"/>
    <s v="c. Reg Commission - State"/>
    <s v="165004"/>
    <s v="165"/>
    <s v=" "/>
    <s v=" "/>
    <s v="Pp Taxes-Regulatory Commis."/>
    <x v="207"/>
    <s v="mrossi"/>
    <d v="2020-03-31T00:00:00"/>
    <s v="N"/>
    <m/>
    <s v="To record taxes other than income taxes for Entergy Texas"/>
    <s v="To record taxes other than inc"/>
    <s v=" "/>
    <s v=" "/>
    <s v="  -  "/>
    <s v="  -  "/>
    <x v="0"/>
    <x v="1"/>
    <x v="7"/>
  </r>
  <r>
    <n v="2020"/>
    <x v="1"/>
    <x v="2"/>
    <n v="-8600"/>
    <s v="Pp Taxes-Regulatory Commis."/>
    <s v="165004"/>
    <s v="165"/>
    <s v=" "/>
    <s v=" "/>
    <s v="Pp Taxes-Regulatory Commis."/>
    <x v="208"/>
    <s v="cmessa"/>
    <d v="2020-08-04T00:00:00"/>
    <s v="N"/>
    <m/>
    <s v="To record ELA monthly taxes other than income"/>
    <s v="To record ELA monthly taxes ot"/>
    <s v=" "/>
    <s v=" "/>
    <s v="  -  "/>
    <s v="  -  "/>
    <x v="0"/>
    <x v="1"/>
    <x v="7"/>
  </r>
  <r>
    <n v="2020"/>
    <x v="0"/>
    <x v="2"/>
    <n v="-17084"/>
    <s v="Pp Tax-Hwy Use Tax"/>
    <s v="165201"/>
    <s v="165"/>
    <s v=" "/>
    <s v=" "/>
    <s v="Pp Tax-Hwy Use Tax"/>
    <x v="185"/>
    <s v="cmessa"/>
    <d v="2020-09-02T00:00:00"/>
    <s v="N"/>
    <m/>
    <s v="To record ELA monthly taxes other than income"/>
    <s v="To record ELA monthly taxes ot"/>
    <s v=" "/>
    <s v=" "/>
    <s v="  -  "/>
    <s v="  -  "/>
    <x v="0"/>
    <x v="0"/>
    <x v="8"/>
  </r>
  <r>
    <n v="2020"/>
    <x v="1"/>
    <x v="4"/>
    <n v="0"/>
    <s v="b. Highway Use Tax"/>
    <s v="165201"/>
    <s v="165"/>
    <s v=" "/>
    <s v=" "/>
    <s v="Pp Tax-Hwy Use Tax"/>
    <x v="194"/>
    <s v="ajack12"/>
    <d v="2020-08-04T00:00:00"/>
    <s v="N"/>
    <m/>
    <s v="To record the accrual for ENOL taxes other than income"/>
    <s v="To record the accrual for ENOL"/>
    <s v=" "/>
    <s v=" "/>
    <s v="  -  "/>
    <s v="  -  "/>
    <x v="0"/>
    <x v="0"/>
    <x v="8"/>
  </r>
  <r>
    <n v="2020"/>
    <x v="0"/>
    <x v="3"/>
    <n v="-13574"/>
    <s v="Pp Tax-Hwy Use Tax"/>
    <s v="165201"/>
    <s v="165"/>
    <s v=" "/>
    <s v=" "/>
    <s v="Pp Tax-Hwy Use Tax"/>
    <x v="189"/>
    <s v="cdam"/>
    <d v="2020-08-31T00:00:00"/>
    <s v="N"/>
    <m/>
    <s v="To record taxes other than income taxes for the current months"/>
    <s v="To record taxes other than inc"/>
    <s v=" "/>
    <s v=" "/>
    <s v="  -  "/>
    <s v="  -  "/>
    <x v="0"/>
    <x v="0"/>
    <x v="8"/>
  </r>
  <r>
    <n v="2020"/>
    <x v="2"/>
    <x v="1"/>
    <n v="0"/>
    <s v="k. Federal Hwy Use Tax"/>
    <s v="165201"/>
    <s v="165"/>
    <s v=" "/>
    <s v=" "/>
    <s v="Pp Tax-Hwy Use Tax"/>
    <x v="206"/>
    <s v="mrossi"/>
    <d v="2020-06-30T00:00:00"/>
    <s v="N"/>
    <m/>
    <s v="To record taxes other than income taxes for Entergy Texas"/>
    <s v="To record taxes other than inc"/>
    <s v=" "/>
    <s v=" "/>
    <s v="  -  "/>
    <s v="  -  "/>
    <x v="0"/>
    <x v="0"/>
    <x v="8"/>
  </r>
  <r>
    <n v="2020"/>
    <x v="5"/>
    <x v="1"/>
    <n v="0"/>
    <s v="k. Federal Hwy Use Tax"/>
    <s v="165201"/>
    <s v="165"/>
    <s v=" "/>
    <s v=" "/>
    <s v="Pp Tax-Hwy Use Tax"/>
    <x v="207"/>
    <s v="mrossi"/>
    <d v="2020-03-31T00:00:00"/>
    <s v="N"/>
    <m/>
    <s v="To record taxes other than income taxes for Entergy Texas"/>
    <s v="To record taxes other than inc"/>
    <s v=" "/>
    <s v=" "/>
    <s v="  -  "/>
    <s v="  -  "/>
    <x v="0"/>
    <x v="0"/>
    <x v="8"/>
  </r>
  <r>
    <n v="2020"/>
    <x v="0"/>
    <x v="4"/>
    <n v="0"/>
    <s v="b. Highway Use Tax"/>
    <s v="165201"/>
    <s v="165"/>
    <s v=" "/>
    <s v=" "/>
    <s v="Pp Tax-Hwy Use Tax"/>
    <x v="198"/>
    <s v="ajack12"/>
    <d v="2020-09-02T00:00:00"/>
    <s v="N"/>
    <m/>
    <s v="To record the accrual for ENOL taxes other than income"/>
    <s v="To record the accrual for ENOL"/>
    <s v=" "/>
    <s v=" "/>
    <s v="  -  "/>
    <s v="  -  "/>
    <x v="0"/>
    <x v="0"/>
    <x v="8"/>
  </r>
  <r>
    <n v="2020"/>
    <x v="3"/>
    <x v="0"/>
    <n v="-135"/>
    <s v="Fed Hwy Use Tax"/>
    <s v="165201"/>
    <s v="165"/>
    <s v=" "/>
    <s v=" "/>
    <s v="Pp Tax-Hwy Use Tax"/>
    <x v="209"/>
    <s v="ksauce"/>
    <d v="2020-05-01T00:00:00"/>
    <s v="N"/>
    <m/>
    <s v="Taxes other than income for Entergy Mississippi, LLC"/>
    <s v="Taxes other than income for En"/>
    <s v=" "/>
    <s v=" "/>
    <s v="  -  "/>
    <s v="  -  "/>
    <x v="0"/>
    <x v="0"/>
    <x v="8"/>
  </r>
  <r>
    <n v="2020"/>
    <x v="5"/>
    <x v="4"/>
    <n v="0"/>
    <s v="b. Highway Use Tax"/>
    <s v="165201"/>
    <s v="165"/>
    <s v=" "/>
    <s v=" "/>
    <s v="Pp Tax-Hwy Use Tax"/>
    <x v="186"/>
    <s v="ajack12"/>
    <d v="2020-03-31T00:00:00"/>
    <s v="N"/>
    <m/>
    <s v="To record the accrual for ENOL taxes other than income"/>
    <s v="To record the accrual for ENOL"/>
    <s v=" "/>
    <s v=" "/>
    <s v="  -  "/>
    <s v="  -  "/>
    <x v="0"/>
    <x v="0"/>
    <x v="8"/>
  </r>
  <r>
    <n v="2020"/>
    <x v="4"/>
    <x v="4"/>
    <n v="0"/>
    <s v="b. Highway Use Tax"/>
    <s v="165201"/>
    <s v="165"/>
    <s v=" "/>
    <s v=" "/>
    <s v="Pp Tax-Hwy Use Tax"/>
    <x v="191"/>
    <s v="ajack12"/>
    <d v="2020-06-03T00:00:00"/>
    <s v="N"/>
    <m/>
    <s v="To record the accrual for ENOL taxes other than income"/>
    <s v="To record the accrual for ENOL"/>
    <s v=" "/>
    <s v=" "/>
    <s v="  -  "/>
    <s v="  -  "/>
    <x v="0"/>
    <x v="0"/>
    <x v="8"/>
  </r>
  <r>
    <n v="2020"/>
    <x v="0"/>
    <x v="1"/>
    <n v="-8640"/>
    <s v="k. Federal Hwy Use Tax"/>
    <s v="165201"/>
    <s v="165"/>
    <s v=" "/>
    <s v=" "/>
    <s v="Pp Tax-Hwy Use Tax"/>
    <x v="184"/>
    <s v="mrossi"/>
    <d v="2020-08-31T00:00:00"/>
    <s v="N"/>
    <m/>
    <s v="To record taxes other than income taxes for Entergy Texas"/>
    <s v="To record taxes other than inc"/>
    <s v=" "/>
    <s v=" "/>
    <s v="  -  "/>
    <s v="  -  "/>
    <x v="0"/>
    <x v="0"/>
    <x v="8"/>
  </r>
  <r>
    <n v="2020"/>
    <x v="3"/>
    <x v="1"/>
    <n v="-360"/>
    <s v="k. Federal Hwy Use Tax"/>
    <s v="165201"/>
    <s v="165"/>
    <s v=" "/>
    <s v=" "/>
    <s v="Pp Tax-Hwy Use Tax"/>
    <x v="202"/>
    <s v="mrossi"/>
    <d v="2020-04-30T00:00:00"/>
    <s v="N"/>
    <m/>
    <s v="To record taxes other than income taxes for Entergy Texas"/>
    <s v="To record taxes other than inc"/>
    <s v=" "/>
    <s v=" "/>
    <s v="  -  "/>
    <s v="  -  "/>
    <x v="0"/>
    <x v="0"/>
    <x v="8"/>
  </r>
  <r>
    <n v="2020"/>
    <x v="2"/>
    <x v="4"/>
    <n v="0"/>
    <s v="b. Highway Use Tax"/>
    <s v="165201"/>
    <s v="165"/>
    <s v=" "/>
    <s v=" "/>
    <s v="Pp Tax-Hwy Use Tax"/>
    <x v="201"/>
    <s v="ajack12"/>
    <d v="2020-07-02T00:00:00"/>
    <s v="N"/>
    <m/>
    <s v="To record the accrual for ENOL taxes other than income"/>
    <s v="To record the accrual for ENOL"/>
    <s v=" "/>
    <s v=" "/>
    <s v="  -  "/>
    <s v="  -  "/>
    <x v="0"/>
    <x v="0"/>
    <x v="8"/>
  </r>
  <r>
    <n v="2020"/>
    <x v="4"/>
    <x v="1"/>
    <n v="0"/>
    <s v="k. Federal Hwy Use Tax"/>
    <s v="165201"/>
    <s v="165"/>
    <s v=" "/>
    <s v=" "/>
    <s v="Pp Tax-Hwy Use Tax"/>
    <x v="200"/>
    <s v="mrossi"/>
    <d v="2020-06-02T00:00:00"/>
    <s v="N"/>
    <m/>
    <s v="To record taxes other than income taxes for Entergy Texas"/>
    <s v="To record taxes other than inc"/>
    <s v=" "/>
    <s v=" "/>
    <s v="  -  "/>
    <s v="  -  "/>
    <x v="0"/>
    <x v="0"/>
    <x v="8"/>
  </r>
  <r>
    <n v="2020"/>
    <x v="3"/>
    <x v="4"/>
    <n v="0"/>
    <s v="b. Highway Use Tax"/>
    <s v="165201"/>
    <s v="165"/>
    <s v=" "/>
    <s v=" "/>
    <s v="Pp Tax-Hwy Use Tax"/>
    <x v="190"/>
    <s v="ajack12"/>
    <d v="2020-05-01T00:00:00"/>
    <s v="N"/>
    <m/>
    <s v="To record the accrual for ENOL taxes other than income"/>
    <s v="To record the accrual for ENOL"/>
    <s v=" "/>
    <s v=" "/>
    <s v="  -  "/>
    <s v="  -  "/>
    <x v="0"/>
    <x v="0"/>
    <x v="8"/>
  </r>
  <r>
    <n v="2020"/>
    <x v="3"/>
    <x v="3"/>
    <n v="-810"/>
    <s v="Pp Tax-Hwy Use Tax"/>
    <s v="165201"/>
    <s v="165"/>
    <s v=" "/>
    <s v=" "/>
    <s v="Pp Tax-Hwy Use Tax"/>
    <x v="205"/>
    <s v="cdam"/>
    <d v="2020-05-01T00:00:00"/>
    <s v="N"/>
    <m/>
    <s v="To record taxes other than income taxes for the current months"/>
    <s v="To record taxes other than inc"/>
    <s v=" "/>
    <s v=" "/>
    <s v="  -  "/>
    <s v="  -  "/>
    <x v="0"/>
    <x v="0"/>
    <x v="8"/>
  </r>
  <r>
    <n v="2020"/>
    <x v="1"/>
    <x v="1"/>
    <n v="0"/>
    <s v="k. Federal Hwy Use Tax"/>
    <s v="165201"/>
    <s v="165"/>
    <s v=" "/>
    <s v=" "/>
    <s v="Pp Tax-Hwy Use Tax"/>
    <x v="183"/>
    <s v="mrossi"/>
    <d v="2020-07-30T00:00:00"/>
    <s v="N"/>
    <m/>
    <s v="To record taxes other than income taxes for Entergy Texas"/>
    <s v="To record taxes other than inc"/>
    <s v=" "/>
    <s v=" "/>
    <s v="  -  "/>
    <s v="  -  "/>
    <x v="0"/>
    <x v="0"/>
    <x v="8"/>
  </r>
  <r>
    <n v="2020"/>
    <x v="4"/>
    <x v="2"/>
    <n v="0"/>
    <s v="Pp Tax-Hwy Use Tax"/>
    <s v="165201"/>
    <s v="165"/>
    <s v=" "/>
    <s v=" "/>
    <s v="Pp Tax-Hwy Use Tax"/>
    <x v="193"/>
    <s v="cmessa"/>
    <d v="2020-06-02T00:00:00"/>
    <s v="N"/>
    <m/>
    <s v="To record ELA monthly taxes other than income"/>
    <s v="To record ELA monthly taxes ot"/>
    <s v=" "/>
    <s v=" "/>
    <s v="  -  "/>
    <s v="  -  "/>
    <x v="0"/>
    <x v="0"/>
    <x v="8"/>
  </r>
  <r>
    <n v="2020"/>
    <x v="3"/>
    <x v="2"/>
    <n v="0"/>
    <s v="Pp Tax-Hwy Use Tax"/>
    <s v="165201"/>
    <s v="165"/>
    <s v=" "/>
    <s v=" "/>
    <s v="Pp Tax-Hwy Use Tax"/>
    <x v="197"/>
    <s v="cmessa"/>
    <d v="2020-05-01T00:00:00"/>
    <s v="N"/>
    <m/>
    <s v="To record ELA monthly taxes other than income"/>
    <s v="To record ELA monthly taxes ot"/>
    <s v=" "/>
    <s v=" "/>
    <s v="  -  "/>
    <s v="  -  "/>
    <x v="0"/>
    <x v="0"/>
    <x v="8"/>
  </r>
  <r>
    <n v="2020"/>
    <x v="5"/>
    <x v="2"/>
    <n v="0"/>
    <s v="Pp Tax-Hwy Use Tax"/>
    <s v="165201"/>
    <s v="165"/>
    <s v=" "/>
    <s v=" "/>
    <s v="Pp Tax-Hwy Use Tax"/>
    <x v="204"/>
    <s v="cmessa"/>
    <d v="2020-04-01T00:00:00"/>
    <s v="N"/>
    <m/>
    <s v="To record ELA monthly taxes other than income"/>
    <s v="To record ELA monthly taxes ot"/>
    <s v=" "/>
    <s v=" "/>
    <s v="  -  "/>
    <s v="  -  "/>
    <x v="0"/>
    <x v="0"/>
    <x v="8"/>
  </r>
  <r>
    <n v="2020"/>
    <x v="0"/>
    <x v="0"/>
    <n v="-6488"/>
    <s v="Fed Hwy Use Tax"/>
    <s v="165201"/>
    <s v="165"/>
    <s v=" "/>
    <s v=" "/>
    <s v="Pp Tax-Hwy Use Tax"/>
    <x v="192"/>
    <s v="ksauce"/>
    <d v="2020-09-03T00:00:00"/>
    <s v="N"/>
    <m/>
    <s v="Taxes other than income for Entergy Mississippi, LLC"/>
    <s v="Taxes other than income for En"/>
    <s v=" "/>
    <s v=" "/>
    <s v="  -  "/>
    <s v="  -  "/>
    <x v="0"/>
    <x v="0"/>
    <x v="8"/>
  </r>
  <r>
    <n v="2020"/>
    <x v="2"/>
    <x v="2"/>
    <n v="0"/>
    <s v="Pp Tax-Hwy Use Tax"/>
    <s v="165201"/>
    <s v="165"/>
    <s v=" "/>
    <s v=" "/>
    <s v="Pp Tax-Hwy Use Tax"/>
    <x v="203"/>
    <s v="cmessa"/>
    <d v="2020-07-01T00:00:00"/>
    <s v="N"/>
    <m/>
    <s v="To record ELA monthly taxes other than income"/>
    <s v="To record ELA monthly taxes ot"/>
    <s v=" "/>
    <s v=" "/>
    <s v="  -  "/>
    <s v="  -  "/>
    <x v="0"/>
    <x v="1"/>
    <x v="8"/>
  </r>
  <r>
    <n v="2020"/>
    <x v="1"/>
    <x v="2"/>
    <n v="-2070"/>
    <s v="Pp Tax-Hwy Use Tax"/>
    <s v="165201"/>
    <s v="165"/>
    <s v=" "/>
    <s v=" "/>
    <s v="Pp Tax-Hwy Use Tax"/>
    <x v="208"/>
    <s v="cmessa"/>
    <d v="2020-08-04T00:00:00"/>
    <s v="N"/>
    <m/>
    <s v="To record ELA monthly taxes other than income"/>
    <s v="To record ELA monthly taxes ot"/>
    <s v=" "/>
    <s v=" "/>
    <s v="  -  "/>
    <s v="  -  "/>
    <x v="0"/>
    <x v="1"/>
    <x v="8"/>
  </r>
  <r>
    <n v="2020"/>
    <x v="1"/>
    <x v="0"/>
    <n v="-6193.65"/>
    <s v="Pole Line Privilege Tax"/>
    <s v="165305"/>
    <s v="165"/>
    <s v=" "/>
    <s v=" "/>
    <s v="Pp Tax-Privilege - Line Mile"/>
    <x v="188"/>
    <s v="ksauce"/>
    <d v="2020-08-03T00:00:00"/>
    <s v="N"/>
    <m/>
    <s v="Taxes other than income for Entergy Mississippi, LLC"/>
    <s v="Taxes other than income for En"/>
    <s v=" "/>
    <s v=" "/>
    <s v="  -  "/>
    <s v="  -  "/>
    <x v="0"/>
    <x v="0"/>
    <x v="9"/>
  </r>
  <r>
    <n v="2020"/>
    <x v="5"/>
    <x v="0"/>
    <n v="-6193.65"/>
    <s v="Pole Line Privilege Tax"/>
    <s v="165305"/>
    <s v="165"/>
    <s v=" "/>
    <s v=" "/>
    <s v="Pp Tax-Privilege - Line Mile"/>
    <x v="210"/>
    <s v="ksauce"/>
    <d v="2020-04-01T00:00:00"/>
    <s v="N"/>
    <m/>
    <s v="Taxes other than income for Entergy Mississippi, LLC"/>
    <s v="Taxes other than income for En"/>
    <s v=" "/>
    <s v=" "/>
    <s v="  -  "/>
    <s v="  -  "/>
    <x v="0"/>
    <x v="0"/>
    <x v="9"/>
  </r>
  <r>
    <n v="2020"/>
    <x v="4"/>
    <x v="0"/>
    <n v="-6193.65"/>
    <s v="Pole Line Privilege Tax"/>
    <s v="165305"/>
    <s v="165"/>
    <s v=" "/>
    <s v=" "/>
    <s v="Pp Tax-Privilege - Line Mile"/>
    <x v="211"/>
    <s v="ksauce"/>
    <d v="2020-06-03T00:00:00"/>
    <s v="N"/>
    <m/>
    <s v="Taxes other than income for Entergy Mississippi, LLC"/>
    <s v="Taxes other than income for En"/>
    <s v=" "/>
    <s v=" "/>
    <s v="  -  "/>
    <s v="  -  "/>
    <x v="0"/>
    <x v="0"/>
    <x v="9"/>
  </r>
  <r>
    <n v="2020"/>
    <x v="3"/>
    <x v="0"/>
    <n v="-6193.65"/>
    <s v="Pole Line Privilege Tax"/>
    <s v="165305"/>
    <s v="165"/>
    <s v=" "/>
    <s v=" "/>
    <s v="Pp Tax-Privilege - Line Mile"/>
    <x v="209"/>
    <s v="ksauce"/>
    <d v="2020-05-01T00:00:00"/>
    <s v="N"/>
    <m/>
    <s v="Taxes other than income for Entergy Mississippi, LLC"/>
    <s v="Taxes other than income for En"/>
    <s v=" "/>
    <s v=" "/>
    <s v="  -  "/>
    <s v="  -  "/>
    <x v="0"/>
    <x v="0"/>
    <x v="9"/>
  </r>
  <r>
    <n v="2020"/>
    <x v="2"/>
    <x v="0"/>
    <n v="-6193.65"/>
    <s v="Pole Line Privilege Tax"/>
    <s v="165305"/>
    <s v="165"/>
    <s v=" "/>
    <s v=" "/>
    <s v="Pp Tax-Privilege - Line Mile"/>
    <x v="212"/>
    <s v="ksauce"/>
    <d v="2020-07-02T00:00:00"/>
    <s v="N"/>
    <m/>
    <s v="Taxes other than income for Entergy Mississippi, LLC"/>
    <s v="Taxes other than income for En"/>
    <s v=" "/>
    <s v=" "/>
    <s v="  -  "/>
    <s v="  -  "/>
    <x v="0"/>
    <x v="0"/>
    <x v="9"/>
  </r>
  <r>
    <n v="2020"/>
    <x v="4"/>
    <x v="0"/>
    <n v="-538.65"/>
    <s v="Privilege Tax True Up"/>
    <s v="165305"/>
    <s v="165"/>
    <s v=" "/>
    <s v=" "/>
    <s v="Pp Tax-Privilege - Line Mile"/>
    <x v="211"/>
    <s v="ksauce"/>
    <d v="2020-06-03T00:00:00"/>
    <s v="N"/>
    <m/>
    <s v="Taxes other than income for Entergy Mississippi, LLC"/>
    <s v="Taxes other than income for En"/>
    <s v=" "/>
    <s v=" "/>
    <s v="  -  "/>
    <s v="  -  "/>
    <x v="0"/>
    <x v="0"/>
    <x v="9"/>
  </r>
  <r>
    <n v="2020"/>
    <x v="0"/>
    <x v="0"/>
    <n v="-6193.65"/>
    <s v="Pole Line Privilege Tax"/>
    <s v="165305"/>
    <s v="165"/>
    <s v=" "/>
    <s v=" "/>
    <s v="Pp Tax-Privilege - Line Mile"/>
    <x v="192"/>
    <s v="ksauce"/>
    <d v="2020-09-03T00:00:00"/>
    <s v="N"/>
    <m/>
    <s v="Taxes other than income for Entergy Mississippi, LLC"/>
    <s v="Taxes other than income for En"/>
    <s v=" "/>
    <s v=" "/>
    <s v="  -  "/>
    <s v="  -  "/>
    <x v="0"/>
    <x v="0"/>
    <x v="9"/>
  </r>
  <r>
    <n v="2020"/>
    <x v="2"/>
    <x v="1"/>
    <n v="-779954.26"/>
    <s v="d. Gross Receipts &amp; Sales Tax"/>
    <s v="165405"/>
    <s v="165"/>
    <s v=" "/>
    <s v=" "/>
    <s v="Pp Taxes Gross Receipts-Tx"/>
    <x v="206"/>
    <s v="mrossi"/>
    <d v="2020-06-30T00:00:00"/>
    <s v="N"/>
    <m/>
    <s v="To record taxes other than income taxes for Entergy Texas"/>
    <s v="To record taxes other than inc"/>
    <s v=" "/>
    <s v=" "/>
    <s v="  -  "/>
    <s v="  -  "/>
    <x v="0"/>
    <x v="0"/>
    <x v="10"/>
  </r>
  <r>
    <n v="2020"/>
    <x v="5"/>
    <x v="1"/>
    <n v="-853174.1"/>
    <s v="d. Gross Receipts &amp; Sales Tax"/>
    <s v="165405"/>
    <s v="165"/>
    <s v=" "/>
    <s v=" "/>
    <s v="Pp Taxes Gross Receipts-Tx"/>
    <x v="207"/>
    <s v="mrossi"/>
    <d v="2020-03-31T00:00:00"/>
    <s v="N"/>
    <m/>
    <s v="To record taxes other than income taxes for Entergy Texas"/>
    <s v="To record taxes other than inc"/>
    <s v=" "/>
    <s v=" "/>
    <s v="  -  "/>
    <s v="  -  "/>
    <x v="0"/>
    <x v="0"/>
    <x v="10"/>
  </r>
  <r>
    <n v="2020"/>
    <x v="4"/>
    <x v="1"/>
    <n v="-779954.26"/>
    <s v="d. Gross Receipts &amp; Sales Tax"/>
    <s v="165405"/>
    <s v="165"/>
    <s v=" "/>
    <s v=" "/>
    <s v="Pp Taxes Gross Receipts-Tx"/>
    <x v="200"/>
    <s v="mrossi"/>
    <d v="2020-06-02T00:00:00"/>
    <s v="N"/>
    <m/>
    <s v="To record taxes other than income taxes for Entergy Texas"/>
    <s v="To record taxes other than inc"/>
    <s v=" "/>
    <s v=" "/>
    <s v="  -  "/>
    <s v="  -  "/>
    <x v="0"/>
    <x v="0"/>
    <x v="10"/>
  </r>
  <r>
    <n v="2020"/>
    <x v="3"/>
    <x v="1"/>
    <n v="-779954.26"/>
    <s v="d. Gross Receipts &amp; Sales Tax"/>
    <s v="165405"/>
    <s v="165"/>
    <s v=" "/>
    <s v=" "/>
    <s v="Pp Taxes Gross Receipts-Tx"/>
    <x v="202"/>
    <s v="mrossi"/>
    <d v="2020-04-30T00:00:00"/>
    <s v="N"/>
    <m/>
    <s v="To record taxes other than income taxes for Entergy Texas"/>
    <s v="To record taxes other than inc"/>
    <s v=" "/>
    <s v=" "/>
    <s v="  -  "/>
    <s v="  -  "/>
    <x v="0"/>
    <x v="0"/>
    <x v="10"/>
  </r>
  <r>
    <n v="2020"/>
    <x v="1"/>
    <x v="1"/>
    <n v="-853696.75"/>
    <s v="d. Gross Receipts &amp; Sales Tax"/>
    <s v="165405"/>
    <s v="165"/>
    <s v=" "/>
    <s v=" "/>
    <s v="Pp Taxes Gross Receipts-Tx"/>
    <x v="183"/>
    <s v="mrossi"/>
    <d v="2020-07-30T00:00:00"/>
    <s v="N"/>
    <m/>
    <s v="To record taxes other than income taxes for Entergy Texas"/>
    <s v="To record taxes other than inc"/>
    <s v=" "/>
    <s v=" "/>
    <s v="  -  "/>
    <s v="  -  "/>
    <x v="0"/>
    <x v="0"/>
    <x v="10"/>
  </r>
  <r>
    <n v="2020"/>
    <x v="0"/>
    <x v="1"/>
    <n v="-853696.75"/>
    <s v="d. Gross Receipts &amp; Sales Tax"/>
    <s v="165405"/>
    <s v="165"/>
    <s v=" "/>
    <s v=" "/>
    <s v="Pp Taxes Gross Receipts-Tx"/>
    <x v="184"/>
    <s v="mrossi"/>
    <d v="2020-08-31T00:00:00"/>
    <s v="N"/>
    <m/>
    <s v="To record taxes other than income taxes for Entergy Texas"/>
    <s v="To record taxes other than inc"/>
    <s v=" "/>
    <s v=" "/>
    <s v="  -  "/>
    <s v="  -  "/>
    <x v="0"/>
    <x v="0"/>
    <x v="10"/>
  </r>
  <r>
    <n v="2020"/>
    <x v="1"/>
    <x v="1"/>
    <n v="0"/>
    <s v="f. Pp Taxes Franch City-true-u"/>
    <s v="165406"/>
    <s v="165"/>
    <s v=" "/>
    <s v=" "/>
    <s v="Pp Taxes Franchise City-Tx"/>
    <x v="183"/>
    <s v="mrossi"/>
    <d v="2020-07-30T00:00:00"/>
    <s v="N"/>
    <m/>
    <s v="To record taxes other than income taxes for Entergy Texas"/>
    <s v="To record taxes other than inc"/>
    <s v=" "/>
    <s v=" "/>
    <s v="  -  "/>
    <s v="  -  "/>
    <x v="0"/>
    <x v="0"/>
    <x v="11"/>
  </r>
  <r>
    <n v="2020"/>
    <x v="1"/>
    <x v="1"/>
    <n v="0"/>
    <s v="f. Franchise Tax - Local"/>
    <s v="165406"/>
    <s v="165"/>
    <s v=" "/>
    <s v=" "/>
    <s v="Pp Taxes Franchise City-Tx"/>
    <x v="183"/>
    <s v="mrossi"/>
    <d v="2020-07-30T00:00:00"/>
    <s v="N"/>
    <m/>
    <s v="To record taxes other than income taxes for Entergy Texas"/>
    <s v="To record taxes other than inc"/>
    <s v=" "/>
    <s v=" "/>
    <s v="  -  "/>
    <s v="  -  "/>
    <x v="0"/>
    <x v="0"/>
    <x v="11"/>
  </r>
  <r>
    <n v="2020"/>
    <x v="5"/>
    <x v="1"/>
    <n v="-1220211.79"/>
    <s v="f. Franchise Tax - Local"/>
    <s v="165406"/>
    <s v="165"/>
    <s v=" "/>
    <s v=" "/>
    <s v="Pp Taxes Franchise City-Tx"/>
    <x v="207"/>
    <s v="mrossi"/>
    <d v="2020-03-31T00:00:00"/>
    <s v="N"/>
    <m/>
    <s v="To record taxes other than income taxes for Entergy Texas"/>
    <s v="To record taxes other than inc"/>
    <s v=" "/>
    <s v=" "/>
    <s v="  -  "/>
    <s v="  -  "/>
    <x v="0"/>
    <x v="0"/>
    <x v="11"/>
  </r>
  <r>
    <n v="2020"/>
    <x v="0"/>
    <x v="1"/>
    <n v="0"/>
    <s v="f. Pp Taxes Franch City-true-u"/>
    <s v="165406"/>
    <s v="165"/>
    <s v=" "/>
    <s v=" "/>
    <s v="Pp Taxes Franchise City-Tx"/>
    <x v="184"/>
    <s v="mrossi"/>
    <d v="2020-08-31T00:00:00"/>
    <s v="N"/>
    <m/>
    <s v="To record taxes other than income taxes for Entergy Texas"/>
    <s v="To record taxes other than inc"/>
    <s v=" "/>
    <s v=" "/>
    <s v="  -  "/>
    <s v="  -  "/>
    <x v="0"/>
    <x v="0"/>
    <x v="11"/>
  </r>
  <r>
    <n v="2020"/>
    <x v="3"/>
    <x v="1"/>
    <n v="0"/>
    <s v="f. Pp Taxes Franch City-true-u"/>
    <s v="165406"/>
    <s v="165"/>
    <s v=" "/>
    <s v=" "/>
    <s v="Pp Taxes Franchise City-Tx"/>
    <x v="202"/>
    <s v="mrossi"/>
    <d v="2020-04-30T00:00:00"/>
    <s v="N"/>
    <m/>
    <s v="To record taxes other than income taxes for Entergy Texas"/>
    <s v="To record taxes other than inc"/>
    <s v=" "/>
    <s v=" "/>
    <s v="  -  "/>
    <s v="  -  "/>
    <x v="0"/>
    <x v="0"/>
    <x v="11"/>
  </r>
  <r>
    <n v="2020"/>
    <x v="3"/>
    <x v="1"/>
    <n v="-1220211.79"/>
    <s v="f. Franchise Tax - Local"/>
    <s v="165406"/>
    <s v="165"/>
    <s v=" "/>
    <s v=" "/>
    <s v="Pp Taxes Franchise City-Tx"/>
    <x v="202"/>
    <s v="mrossi"/>
    <d v="2020-04-30T00:00:00"/>
    <s v="N"/>
    <m/>
    <s v="To record taxes other than income taxes for Entergy Texas"/>
    <s v="To record taxes other than inc"/>
    <s v=" "/>
    <s v=" "/>
    <s v="  -  "/>
    <s v="  -  "/>
    <x v="0"/>
    <x v="0"/>
    <x v="11"/>
  </r>
  <r>
    <n v="2020"/>
    <x v="2"/>
    <x v="1"/>
    <n v="0"/>
    <s v="f. Pp Taxes Franch City-true-u"/>
    <s v="165406"/>
    <s v="165"/>
    <s v=" "/>
    <s v=" "/>
    <s v="Pp Taxes Franchise City-Tx"/>
    <x v="206"/>
    <s v="mrossi"/>
    <d v="2020-06-30T00:00:00"/>
    <s v="N"/>
    <m/>
    <s v="To record taxes other than income taxes for Entergy Texas"/>
    <s v="To record taxes other than inc"/>
    <s v=" "/>
    <s v=" "/>
    <s v="  -  "/>
    <s v="  -  "/>
    <x v="0"/>
    <x v="0"/>
    <x v="11"/>
  </r>
  <r>
    <n v="2020"/>
    <x v="2"/>
    <x v="1"/>
    <n v="-2190451.15"/>
    <s v="f. Franchise Tax - Local"/>
    <s v="165406"/>
    <s v="165"/>
    <s v=" "/>
    <s v=" "/>
    <s v="Pp Taxes Franchise City-Tx"/>
    <x v="206"/>
    <s v="mrossi"/>
    <d v="2020-06-30T00:00:00"/>
    <s v="N"/>
    <m/>
    <s v="To record taxes other than income taxes for Entergy Texas"/>
    <s v="To record taxes other than inc"/>
    <s v=" "/>
    <s v=" "/>
    <s v="  -  "/>
    <s v="  -  "/>
    <x v="0"/>
    <x v="0"/>
    <x v="11"/>
  </r>
  <r>
    <n v="2020"/>
    <x v="0"/>
    <x v="1"/>
    <n v="-563375.76"/>
    <s v="f. Franchise Tax - Local"/>
    <s v="165406"/>
    <s v="165"/>
    <s v=" "/>
    <s v=" "/>
    <s v="Pp Taxes Franchise City-Tx"/>
    <x v="184"/>
    <s v="mrossi"/>
    <d v="2020-08-31T00:00:00"/>
    <s v="N"/>
    <m/>
    <s v="To record taxes other than income taxes for Entergy Texas"/>
    <s v="To record taxes other than inc"/>
    <s v=" "/>
    <s v=" "/>
    <s v="  -  "/>
    <s v="  -  "/>
    <x v="0"/>
    <x v="0"/>
    <x v="11"/>
  </r>
  <r>
    <n v="2020"/>
    <x v="4"/>
    <x v="1"/>
    <n v="-1220211.79"/>
    <s v="f. Franchise Tax - Local"/>
    <s v="165406"/>
    <s v="165"/>
    <s v=" "/>
    <s v=" "/>
    <s v="Pp Taxes Franchise City-Tx"/>
    <x v="200"/>
    <s v="mrossi"/>
    <d v="2020-06-02T00:00:00"/>
    <s v="N"/>
    <m/>
    <s v="To record taxes other than income taxes for Entergy Texas"/>
    <s v="To record taxes other than inc"/>
    <s v=" "/>
    <s v=" "/>
    <s v="  -  "/>
    <s v="  -  "/>
    <x v="0"/>
    <x v="0"/>
    <x v="11"/>
  </r>
  <r>
    <n v="2020"/>
    <x v="5"/>
    <x v="1"/>
    <n v="0"/>
    <s v="f. Pp Taxes Franch City-true-u"/>
    <s v="165406"/>
    <s v="165"/>
    <s v=" "/>
    <s v=" "/>
    <s v="Pp Taxes Franchise City-Tx"/>
    <x v="207"/>
    <s v="mrossi"/>
    <d v="2020-03-31T00:00:00"/>
    <s v="N"/>
    <m/>
    <s v="To record taxes other than income taxes for Entergy Texas"/>
    <s v="To record taxes other than inc"/>
    <s v=" "/>
    <s v=" "/>
    <s v="  -  "/>
    <s v="  -  "/>
    <x v="0"/>
    <x v="0"/>
    <x v="11"/>
  </r>
  <r>
    <n v="2020"/>
    <x v="4"/>
    <x v="1"/>
    <n v="0"/>
    <s v="f. Pp Taxes Franch City-true-u"/>
    <s v="165406"/>
    <s v="165"/>
    <s v=" "/>
    <s v=" "/>
    <s v="Pp Taxes Franchise City-Tx"/>
    <x v="200"/>
    <s v="mrossi"/>
    <d v="2020-06-02T00:00:00"/>
    <s v="N"/>
    <m/>
    <s v="To record taxes other than income taxes for Entergy Texas"/>
    <s v="To record taxes other than inc"/>
    <s v=" "/>
    <s v=" "/>
    <s v="  -  "/>
    <s v="  -  "/>
    <x v="0"/>
    <x v="0"/>
    <x v="11"/>
  </r>
  <r>
    <n v="2020"/>
    <x v="4"/>
    <x v="1"/>
    <n v="-26655.56"/>
    <s v="e. Street Rental Tax"/>
    <s v="165409"/>
    <s v="165"/>
    <s v=" "/>
    <s v=" "/>
    <s v="Pp Taxes-Street Rental"/>
    <x v="200"/>
    <s v="mrossi"/>
    <d v="2020-06-02T00:00:00"/>
    <s v="N"/>
    <m/>
    <s v="To record taxes other than income taxes for Entergy Texas"/>
    <s v="To record taxes other than inc"/>
    <s v=" "/>
    <s v=" "/>
    <s v="  -  "/>
    <s v="  -  "/>
    <x v="0"/>
    <x v="0"/>
    <x v="12"/>
  </r>
  <r>
    <n v="2020"/>
    <x v="1"/>
    <x v="1"/>
    <n v="0"/>
    <s v="e. Street Rental Tax"/>
    <s v="165409"/>
    <s v="165"/>
    <s v=" "/>
    <s v=" "/>
    <s v="Pp Taxes-Street Rental"/>
    <x v="183"/>
    <s v="mrossi"/>
    <d v="2020-07-30T00:00:00"/>
    <s v="N"/>
    <m/>
    <s v="To record taxes other than income taxes for Entergy Texas"/>
    <s v="To record taxes other than inc"/>
    <s v=" "/>
    <s v=" "/>
    <s v="  -  "/>
    <s v="  -  "/>
    <x v="0"/>
    <x v="0"/>
    <x v="12"/>
  </r>
  <r>
    <n v="2020"/>
    <x v="0"/>
    <x v="1"/>
    <n v="-9313.76"/>
    <s v="e. Street Rental Tax"/>
    <s v="165409"/>
    <s v="165"/>
    <s v=" "/>
    <s v=" "/>
    <s v="Pp Taxes-Street Rental"/>
    <x v="184"/>
    <s v="mrossi"/>
    <d v="2020-08-31T00:00:00"/>
    <s v="N"/>
    <m/>
    <s v="To record taxes other than income taxes for Entergy Texas"/>
    <s v="To record taxes other than inc"/>
    <s v=" "/>
    <s v=" "/>
    <s v="  -  "/>
    <s v="  -  "/>
    <x v="0"/>
    <x v="0"/>
    <x v="12"/>
  </r>
  <r>
    <n v="2020"/>
    <x v="2"/>
    <x v="1"/>
    <n v="-26660.27"/>
    <s v="e. Street Rental Tax"/>
    <s v="165409"/>
    <s v="165"/>
    <s v=" "/>
    <s v=" "/>
    <s v="Pp Taxes-Street Rental"/>
    <x v="206"/>
    <s v="mrossi"/>
    <d v="2020-06-30T00:00:00"/>
    <s v="N"/>
    <m/>
    <s v="To record taxes other than income taxes for Entergy Texas"/>
    <s v="To record taxes other than inc"/>
    <s v=" "/>
    <s v=" "/>
    <s v="  -  "/>
    <s v="  -  "/>
    <x v="0"/>
    <x v="0"/>
    <x v="12"/>
  </r>
  <r>
    <n v="2020"/>
    <x v="3"/>
    <x v="1"/>
    <n v="-26655.56"/>
    <s v="e. Street Rental Tax"/>
    <s v="165409"/>
    <s v="165"/>
    <s v=" "/>
    <s v=" "/>
    <s v="Pp Taxes-Street Rental"/>
    <x v="202"/>
    <s v="mrossi"/>
    <d v="2020-04-30T00:00:00"/>
    <s v="N"/>
    <m/>
    <s v="To record taxes other than income taxes for Entergy Texas"/>
    <s v="To record taxes other than inc"/>
    <s v=" "/>
    <s v=" "/>
    <s v="  -  "/>
    <s v="  -  "/>
    <x v="0"/>
    <x v="0"/>
    <x v="12"/>
  </r>
  <r>
    <n v="2020"/>
    <x v="5"/>
    <x v="1"/>
    <n v="-26655.56"/>
    <s v="e. Street Rental Tax"/>
    <s v="165409"/>
    <s v="165"/>
    <s v=" "/>
    <s v=" "/>
    <s v="Pp Taxes-Street Rental"/>
    <x v="207"/>
    <s v="mrossi"/>
    <d v="2020-03-31T00:00:00"/>
    <s v="N"/>
    <m/>
    <s v="To record taxes other than income taxes for Entergy Texas"/>
    <s v="To record taxes other than inc"/>
    <s v=" "/>
    <s v=" "/>
    <s v="  -  "/>
    <s v="  -  "/>
    <x v="0"/>
    <x v="0"/>
    <x v="12"/>
  </r>
  <r>
    <n v="2020"/>
    <x v="5"/>
    <x v="10"/>
    <n v="-70013.42"/>
    <s v="Ad Val Tax Pp Amort"/>
    <s v="165520"/>
    <s v="165"/>
    <s v=" "/>
    <s v=" "/>
    <s v="Ad Valorem Taxes"/>
    <x v="213"/>
    <s v="mrossi"/>
    <d v="2020-03-31T00:00:00"/>
    <s v="N"/>
    <m/>
    <s v="To record taxes other than income tax for current month"/>
    <s v="To record taxes other than inc"/>
    <s v=" "/>
    <s v=" "/>
    <s v="  -  "/>
    <s v="  -  "/>
    <x v="0"/>
    <x v="0"/>
    <x v="13"/>
  </r>
  <r>
    <n v="2020"/>
    <x v="3"/>
    <x v="10"/>
    <n v="-70013.42"/>
    <s v="Ad Val Tax Pp Amort"/>
    <s v="165520"/>
    <s v="165"/>
    <s v=" "/>
    <s v=" "/>
    <s v="Ad Valorem Taxes"/>
    <x v="214"/>
    <s v="mrossi"/>
    <d v="2020-04-30T00:00:00"/>
    <s v="N"/>
    <m/>
    <s v="To record taxes other than income tax for current month"/>
    <s v="To record taxes other than inc"/>
    <s v=" "/>
    <s v=" "/>
    <s v="  -  "/>
    <s v="  -  "/>
    <x v="0"/>
    <x v="0"/>
    <x v="13"/>
  </r>
  <r>
    <n v="2020"/>
    <x v="2"/>
    <x v="1"/>
    <n v="-23573.67"/>
    <s v="a. Ad Valorem - TX"/>
    <s v="165520"/>
    <s v="165"/>
    <s v=" "/>
    <s v=" "/>
    <s v="Ad Valorem Taxes"/>
    <x v="206"/>
    <s v="mrossi"/>
    <d v="2020-06-30T00:00:00"/>
    <s v="N"/>
    <m/>
    <s v="To record taxes other than income taxes for Entergy Texas"/>
    <s v="To record taxes other than inc"/>
    <s v=" "/>
    <s v=" "/>
    <s v="  -  "/>
    <s v="  -  "/>
    <x v="0"/>
    <x v="0"/>
    <x v="13"/>
  </r>
  <r>
    <n v="2020"/>
    <x v="4"/>
    <x v="2"/>
    <n v="-12773"/>
    <s v="Pp Ad Valorem Taxes"/>
    <s v="165520"/>
    <s v="165"/>
    <s v=" "/>
    <s v=" "/>
    <s v="Ad Valorem Taxes"/>
    <x v="193"/>
    <s v="cmessa"/>
    <d v="2020-06-02T00:00:00"/>
    <s v="N"/>
    <m/>
    <s v="To record ELA monthly taxes other than income"/>
    <s v="To record ELA monthly taxes ot"/>
    <s v=" "/>
    <s v=" "/>
    <s v="  -  "/>
    <s v="  -  "/>
    <x v="0"/>
    <x v="0"/>
    <x v="13"/>
  </r>
  <r>
    <n v="2020"/>
    <x v="2"/>
    <x v="10"/>
    <n v="0"/>
    <s v="Ad Valorem Taxes True-Up"/>
    <s v="165520"/>
    <s v="165"/>
    <s v=" "/>
    <s v=" "/>
    <s v="Ad Valorem Taxes"/>
    <x v="215"/>
    <s v="mrossi"/>
    <d v="2020-06-30T00:00:00"/>
    <s v="N"/>
    <m/>
    <s v="To record taxes other than income tax for current month"/>
    <s v="To record taxes other than inc"/>
    <s v=" "/>
    <s v=" "/>
    <s v="  -  "/>
    <s v="  -  "/>
    <x v="0"/>
    <x v="0"/>
    <x v="13"/>
  </r>
  <r>
    <n v="2020"/>
    <x v="0"/>
    <x v="10"/>
    <n v="0"/>
    <s v="Ad Valorem Taxes True-Up"/>
    <s v="165520"/>
    <s v="165"/>
    <s v=" "/>
    <s v=" "/>
    <s v="Ad Valorem Taxes"/>
    <x v="216"/>
    <s v="mrossi"/>
    <d v="2020-08-31T00:00:00"/>
    <s v="N"/>
    <m/>
    <s v="To record taxes other than income tax for current month"/>
    <s v="To record taxes other than inc"/>
    <s v=" "/>
    <s v=" "/>
    <s v="  -  "/>
    <s v="  -  "/>
    <x v="0"/>
    <x v="0"/>
    <x v="13"/>
  </r>
  <r>
    <n v="2020"/>
    <x v="0"/>
    <x v="10"/>
    <n v="-70013.42"/>
    <s v="Ad Val Tax Pp Amort"/>
    <s v="165520"/>
    <s v="165"/>
    <s v=" "/>
    <s v=" "/>
    <s v="Ad Valorem Taxes"/>
    <x v="216"/>
    <s v="mrossi"/>
    <d v="2020-08-31T00:00:00"/>
    <s v="N"/>
    <m/>
    <s v="To record taxes other than income tax for current month"/>
    <s v="To record taxes other than inc"/>
    <s v=" "/>
    <s v=" "/>
    <s v="  -  "/>
    <s v="  -  "/>
    <x v="0"/>
    <x v="0"/>
    <x v="13"/>
  </r>
  <r>
    <n v="2020"/>
    <x v="3"/>
    <x v="1"/>
    <n v="-23573.67"/>
    <s v="a. Ad Valorem - TX"/>
    <s v="165520"/>
    <s v="165"/>
    <s v=" "/>
    <s v=" "/>
    <s v="Ad Valorem Taxes"/>
    <x v="202"/>
    <s v="mrossi"/>
    <d v="2020-04-30T00:00:00"/>
    <s v="N"/>
    <m/>
    <s v="To record taxes other than income taxes for Entergy Texas"/>
    <s v="To record taxes other than inc"/>
    <s v=" "/>
    <s v=" "/>
    <s v="  -  "/>
    <s v="  -  "/>
    <x v="0"/>
    <x v="0"/>
    <x v="13"/>
  </r>
  <r>
    <n v="2020"/>
    <x v="2"/>
    <x v="2"/>
    <n v="-12773"/>
    <s v="Pp Ad Valorem Taxes"/>
    <s v="165520"/>
    <s v="165"/>
    <s v=" "/>
    <s v=" "/>
    <s v="Ad Valorem Taxes"/>
    <x v="203"/>
    <s v="cmessa"/>
    <d v="2020-07-01T00:00:00"/>
    <s v="N"/>
    <m/>
    <s v="To record ELA monthly taxes other than income"/>
    <s v="To record ELA monthly taxes ot"/>
    <s v=" "/>
    <s v=" "/>
    <s v="  -  "/>
    <s v="  -  "/>
    <x v="0"/>
    <x v="0"/>
    <x v="13"/>
  </r>
  <r>
    <n v="2020"/>
    <x v="5"/>
    <x v="2"/>
    <n v="-12773"/>
    <s v="Pp Ad Valorem Taxes"/>
    <s v="165520"/>
    <s v="165"/>
    <s v=" "/>
    <s v=" "/>
    <s v="Ad Valorem Taxes"/>
    <x v="204"/>
    <s v="cmessa"/>
    <d v="2020-04-01T00:00:00"/>
    <s v="N"/>
    <m/>
    <s v="To record ELA monthly taxes other than income"/>
    <s v="To record ELA monthly taxes ot"/>
    <s v=" "/>
    <s v=" "/>
    <s v="  -  "/>
    <s v="  -  "/>
    <x v="0"/>
    <x v="0"/>
    <x v="13"/>
  </r>
  <r>
    <n v="2020"/>
    <x v="5"/>
    <x v="4"/>
    <n v="-1291252"/>
    <s v="c. Pp Ad Valorem"/>
    <s v="165520"/>
    <s v="165"/>
    <s v=" "/>
    <s v=" "/>
    <s v="Ad Valorem Taxes"/>
    <x v="186"/>
    <s v="ajack12"/>
    <d v="2020-03-31T00:00:00"/>
    <s v="N"/>
    <m/>
    <s v="To record the accrual for ENOL taxes other than income"/>
    <s v="To record the accrual for ENOL"/>
    <s v=" "/>
    <s v=" "/>
    <s v="  -  "/>
    <s v="  -  "/>
    <x v="0"/>
    <x v="0"/>
    <x v="13"/>
  </r>
  <r>
    <n v="2020"/>
    <x v="4"/>
    <x v="4"/>
    <n v="-1291252"/>
    <s v="c. Pp Ad Valorem"/>
    <s v="165520"/>
    <s v="165"/>
    <s v=" "/>
    <s v=" "/>
    <s v="Ad Valorem Taxes"/>
    <x v="191"/>
    <s v="ajack12"/>
    <d v="2020-06-03T00:00:00"/>
    <s v="N"/>
    <m/>
    <s v="To record the accrual for ENOL taxes other than income"/>
    <s v="To record the accrual for ENOL"/>
    <s v=" "/>
    <s v=" "/>
    <s v="  -  "/>
    <s v="  -  "/>
    <x v="0"/>
    <x v="0"/>
    <x v="13"/>
  </r>
  <r>
    <n v="2020"/>
    <x v="4"/>
    <x v="10"/>
    <n v="0"/>
    <s v="Ad Valorem Taxes True-Up"/>
    <s v="165520"/>
    <s v="165"/>
    <s v=" "/>
    <s v=" "/>
    <s v="Ad Valorem Taxes"/>
    <x v="217"/>
    <s v="mrossi"/>
    <d v="2020-05-28T00:00:00"/>
    <s v="N"/>
    <m/>
    <s v="To record taxes other than income tax for current month"/>
    <s v="To record taxes other than inc"/>
    <s v=" "/>
    <s v=" "/>
    <s v="  -  "/>
    <s v="  -  "/>
    <x v="0"/>
    <x v="0"/>
    <x v="13"/>
  </r>
  <r>
    <n v="2020"/>
    <x v="1"/>
    <x v="1"/>
    <n v="-23573.67"/>
    <s v="a. Ad Valorem - TX"/>
    <s v="165520"/>
    <s v="165"/>
    <s v=" "/>
    <s v=" "/>
    <s v="Ad Valorem Taxes"/>
    <x v="183"/>
    <s v="mrossi"/>
    <d v="2020-07-30T00:00:00"/>
    <s v="N"/>
    <m/>
    <s v="To record taxes other than income taxes for Entergy Texas"/>
    <s v="To record taxes other than inc"/>
    <s v=" "/>
    <s v=" "/>
    <s v="  -  "/>
    <s v="  -  "/>
    <x v="0"/>
    <x v="0"/>
    <x v="13"/>
  </r>
  <r>
    <n v="2020"/>
    <x v="5"/>
    <x v="1"/>
    <n v="-23573.67"/>
    <s v="a. Ad Valorem - TX"/>
    <s v="165520"/>
    <s v="165"/>
    <s v=" "/>
    <s v=" "/>
    <s v="Ad Valorem Taxes"/>
    <x v="207"/>
    <s v="mrossi"/>
    <d v="2020-03-31T00:00:00"/>
    <s v="N"/>
    <m/>
    <s v="To record taxes other than income taxes for Entergy Texas"/>
    <s v="To record taxes other than inc"/>
    <s v=" "/>
    <s v=" "/>
    <s v="  -  "/>
    <s v="  -  "/>
    <x v="0"/>
    <x v="0"/>
    <x v="13"/>
  </r>
  <r>
    <n v="2020"/>
    <x v="1"/>
    <x v="2"/>
    <n v="-12773"/>
    <s v="Pp Ad Valorem Taxes"/>
    <s v="165520"/>
    <s v="165"/>
    <s v=" "/>
    <s v=" "/>
    <s v="Ad Valorem Taxes"/>
    <x v="208"/>
    <s v="cmessa"/>
    <d v="2020-08-04T00:00:00"/>
    <s v="N"/>
    <m/>
    <s v="To record ELA monthly taxes other than income"/>
    <s v="To record ELA monthly taxes ot"/>
    <s v=" "/>
    <s v=" "/>
    <s v="  -  "/>
    <s v="  -  "/>
    <x v="0"/>
    <x v="0"/>
    <x v="13"/>
  </r>
  <r>
    <n v="2020"/>
    <x v="3"/>
    <x v="2"/>
    <n v="-12773"/>
    <s v="Pp Ad Valorem Taxes"/>
    <s v="165520"/>
    <s v="165"/>
    <s v=" "/>
    <s v=" "/>
    <s v="Ad Valorem Taxes"/>
    <x v="197"/>
    <s v="cmessa"/>
    <d v="2020-05-01T00:00:00"/>
    <s v="N"/>
    <m/>
    <s v="To record ELA monthly taxes other than income"/>
    <s v="To record ELA monthly taxes ot"/>
    <s v=" "/>
    <s v=" "/>
    <s v="  -  "/>
    <s v="  -  "/>
    <x v="0"/>
    <x v="0"/>
    <x v="13"/>
  </r>
  <r>
    <n v="2020"/>
    <x v="3"/>
    <x v="4"/>
    <n v="-1291252"/>
    <s v="c. Pp Ad Valorem"/>
    <s v="165520"/>
    <s v="165"/>
    <s v=" "/>
    <s v=" "/>
    <s v="Ad Valorem Taxes"/>
    <x v="190"/>
    <s v="ajack12"/>
    <d v="2020-05-01T00:00:00"/>
    <s v="N"/>
    <m/>
    <s v="To record the accrual for ENOL taxes other than income"/>
    <s v="To record the accrual for ENOL"/>
    <s v=" "/>
    <s v=" "/>
    <s v="  -  "/>
    <s v="  -  "/>
    <x v="0"/>
    <x v="0"/>
    <x v="13"/>
  </r>
  <r>
    <n v="2020"/>
    <x v="2"/>
    <x v="4"/>
    <n v="-1291252"/>
    <s v="c. Pp Ad Valorem"/>
    <s v="165520"/>
    <s v="165"/>
    <s v=" "/>
    <s v=" "/>
    <s v="Ad Valorem Taxes"/>
    <x v="201"/>
    <s v="ajack12"/>
    <d v="2020-07-02T00:00:00"/>
    <s v="N"/>
    <m/>
    <s v="To record the accrual for ENOL taxes other than income"/>
    <s v="To record the accrual for ENOL"/>
    <s v=" "/>
    <s v=" "/>
    <s v="  -  "/>
    <s v="  -  "/>
    <x v="0"/>
    <x v="0"/>
    <x v="13"/>
  </r>
  <r>
    <n v="2020"/>
    <x v="2"/>
    <x v="10"/>
    <n v="-70013.42"/>
    <s v="Ad Val Tax Pp Amort"/>
    <s v="165520"/>
    <s v="165"/>
    <s v=" "/>
    <s v=" "/>
    <s v="Ad Valorem Taxes"/>
    <x v="215"/>
    <s v="mrossi"/>
    <d v="2020-06-30T00:00:00"/>
    <s v="N"/>
    <m/>
    <s v="To record taxes other than income tax for current month"/>
    <s v="To record taxes other than inc"/>
    <s v=" "/>
    <s v=" "/>
    <s v="  -  "/>
    <s v="  -  "/>
    <x v="0"/>
    <x v="0"/>
    <x v="13"/>
  </r>
  <r>
    <n v="2020"/>
    <x v="1"/>
    <x v="10"/>
    <n v="0"/>
    <s v="Ad Valorem Taxes True-Up"/>
    <s v="165520"/>
    <s v="165"/>
    <s v=" "/>
    <s v=" "/>
    <s v="Ad Valorem Taxes"/>
    <x v="218"/>
    <s v="mrossi"/>
    <d v="2020-07-30T00:00:00"/>
    <s v="N"/>
    <m/>
    <s v="To record taxes other than income tax for current month"/>
    <s v="To record taxes other than inc"/>
    <s v=" "/>
    <s v=" "/>
    <s v="  -  "/>
    <s v="  -  "/>
    <x v="0"/>
    <x v="0"/>
    <x v="13"/>
  </r>
  <r>
    <n v="2020"/>
    <x v="1"/>
    <x v="10"/>
    <n v="-70013.42"/>
    <s v="Ad Val Tax Pp Amort"/>
    <s v="165520"/>
    <s v="165"/>
    <s v=" "/>
    <s v=" "/>
    <s v="Ad Valorem Taxes"/>
    <x v="218"/>
    <s v="mrossi"/>
    <d v="2020-07-30T00:00:00"/>
    <s v="N"/>
    <m/>
    <s v="To record taxes other than income tax for current month"/>
    <s v="To record taxes other than inc"/>
    <s v=" "/>
    <s v=" "/>
    <s v="  -  "/>
    <s v="  -  "/>
    <x v="0"/>
    <x v="0"/>
    <x v="13"/>
  </r>
  <r>
    <n v="2020"/>
    <x v="4"/>
    <x v="10"/>
    <n v="-70013.42"/>
    <s v="Ad Val Tax Pp Amort"/>
    <s v="165520"/>
    <s v="165"/>
    <s v=" "/>
    <s v=" "/>
    <s v="Ad Valorem Taxes"/>
    <x v="217"/>
    <s v="mrossi"/>
    <d v="2020-05-28T00:00:00"/>
    <s v="N"/>
    <m/>
    <s v="To record taxes other than income tax for current month"/>
    <s v="To record taxes other than inc"/>
    <s v=" "/>
    <s v=" "/>
    <s v="  -  "/>
    <s v="  -  "/>
    <x v="0"/>
    <x v="0"/>
    <x v="13"/>
  </r>
  <r>
    <n v="2020"/>
    <x v="3"/>
    <x v="10"/>
    <n v="0"/>
    <s v="Ad Valorem Taxes True-Up"/>
    <s v="165520"/>
    <s v="165"/>
    <s v=" "/>
    <s v=" "/>
    <s v="Ad Valorem Taxes"/>
    <x v="214"/>
    <s v="mrossi"/>
    <d v="2020-04-30T00:00:00"/>
    <s v="N"/>
    <m/>
    <s v="To record taxes other than income tax for current month"/>
    <s v="To record taxes other than inc"/>
    <s v=" "/>
    <s v=" "/>
    <s v="  -  "/>
    <s v="  -  "/>
    <x v="0"/>
    <x v="0"/>
    <x v="13"/>
  </r>
  <r>
    <n v="2020"/>
    <x v="0"/>
    <x v="1"/>
    <n v="-23573.67"/>
    <s v="a. Ad Valorem - TX"/>
    <s v="165520"/>
    <s v="165"/>
    <s v=" "/>
    <s v=" "/>
    <s v="Ad Valorem Taxes"/>
    <x v="184"/>
    <s v="mrossi"/>
    <d v="2020-08-31T00:00:00"/>
    <s v="N"/>
    <m/>
    <s v="To record taxes other than income taxes for Entergy Texas"/>
    <s v="To record taxes other than inc"/>
    <s v=" "/>
    <s v=" "/>
    <s v="  -  "/>
    <s v="  -  "/>
    <x v="0"/>
    <x v="0"/>
    <x v="13"/>
  </r>
  <r>
    <n v="2020"/>
    <x v="4"/>
    <x v="1"/>
    <n v="-23573.67"/>
    <s v="a. Ad Valorem - TX"/>
    <s v="165520"/>
    <s v="165"/>
    <s v=" "/>
    <s v=" "/>
    <s v="Ad Valorem Taxes"/>
    <x v="200"/>
    <s v="mrossi"/>
    <d v="2020-06-02T00:00:00"/>
    <s v="N"/>
    <m/>
    <s v="To record taxes other than income taxes for Entergy Texas"/>
    <s v="To record taxes other than inc"/>
    <s v=" "/>
    <s v=" "/>
    <s v="  -  "/>
    <s v="  -  "/>
    <x v="0"/>
    <x v="0"/>
    <x v="13"/>
  </r>
  <r>
    <n v="2020"/>
    <x v="0"/>
    <x v="4"/>
    <n v="-1712242.23"/>
    <s v="c. Pp Ad Valorem"/>
    <s v="165520"/>
    <s v="165"/>
    <s v=" "/>
    <s v=" "/>
    <s v="Ad Valorem Taxes"/>
    <x v="198"/>
    <s v="ajack12"/>
    <d v="2020-09-02T00:00:00"/>
    <s v="N"/>
    <m/>
    <s v="To record the accrual for ENOL taxes other than income"/>
    <s v="To record the accrual for ENOL"/>
    <s v=" "/>
    <s v=" "/>
    <s v="  -  "/>
    <s v="  -  "/>
    <x v="0"/>
    <x v="0"/>
    <x v="13"/>
  </r>
  <r>
    <n v="2020"/>
    <x v="5"/>
    <x v="10"/>
    <n v="0"/>
    <s v="Ad Valorem Taxes True-Up"/>
    <s v="165520"/>
    <s v="165"/>
    <s v=" "/>
    <s v=" "/>
    <s v="Ad Valorem Taxes"/>
    <x v="213"/>
    <s v="mrossi"/>
    <d v="2020-03-31T00:00:00"/>
    <s v="N"/>
    <m/>
    <s v="To record taxes other than income tax for current month"/>
    <s v="To record taxes other than inc"/>
    <s v=" "/>
    <s v=" "/>
    <s v="  -  "/>
    <s v="  -  "/>
    <x v="0"/>
    <x v="0"/>
    <x v="13"/>
  </r>
  <r>
    <n v="2020"/>
    <x v="1"/>
    <x v="4"/>
    <n v="-1291252"/>
    <s v="c. Pp Ad Valorem"/>
    <s v="165520"/>
    <s v="165"/>
    <s v=" "/>
    <s v=" "/>
    <s v="Ad Valorem Taxes"/>
    <x v="194"/>
    <s v="ajack12"/>
    <d v="2020-08-04T00:00:00"/>
    <s v="N"/>
    <m/>
    <s v="To record the accrual for ENOL taxes other than income"/>
    <s v="To record the accrual for ENOL"/>
    <s v=" "/>
    <s v=" "/>
    <s v="  -  "/>
    <s v="  -  "/>
    <x v="0"/>
    <x v="0"/>
    <x v="13"/>
  </r>
  <r>
    <n v="2020"/>
    <x v="0"/>
    <x v="2"/>
    <n v="-12773"/>
    <s v="Pp Ad Valorem Taxes"/>
    <s v="165520"/>
    <s v="165"/>
    <s v=" "/>
    <s v=" "/>
    <s v="Ad Valorem Taxes"/>
    <x v="185"/>
    <s v="cmessa"/>
    <d v="2020-09-02T00:00:00"/>
    <s v="N"/>
    <m/>
    <s v="To record ELA monthly taxes other than income"/>
    <s v="To record ELA monthly taxes ot"/>
    <s v=" "/>
    <s v=" "/>
    <s v="  -  "/>
    <s v="  -  "/>
    <x v="0"/>
    <x v="1"/>
    <x v="13"/>
  </r>
  <r>
    <n v="2020"/>
    <x v="0"/>
    <x v="2"/>
    <n v="-52329.5"/>
    <s v="Pp Tax-Lic-Occup"/>
    <s v="165730"/>
    <s v="165"/>
    <s v=" "/>
    <s v=" "/>
    <s v="Pp Tax-Lic-Occup"/>
    <x v="185"/>
    <s v="cmessa"/>
    <d v="2020-09-02T00:00:00"/>
    <s v="N"/>
    <m/>
    <s v="To record ELA monthly taxes other than income"/>
    <s v="To record ELA monthly taxes ot"/>
    <s v=" "/>
    <s v=" "/>
    <s v="  -  "/>
    <s v="  -  "/>
    <x v="0"/>
    <x v="0"/>
    <x v="14"/>
  </r>
  <r>
    <n v="2020"/>
    <x v="0"/>
    <x v="10"/>
    <n v="-166.67"/>
    <s v="CNO Occup Lic Pp Amort"/>
    <s v="165730"/>
    <s v="165"/>
    <s v=" "/>
    <s v=" "/>
    <s v="Pp Tax-Lic-Occup"/>
    <x v="216"/>
    <s v="mrossi"/>
    <d v="2020-08-31T00:00:00"/>
    <s v="N"/>
    <m/>
    <s v="To record taxes other than income tax for current month"/>
    <s v="To record taxes other than inc"/>
    <s v=" "/>
    <s v=" "/>
    <s v="  -  "/>
    <s v="  -  "/>
    <x v="0"/>
    <x v="0"/>
    <x v="14"/>
  </r>
  <r>
    <n v="2020"/>
    <x v="1"/>
    <x v="2"/>
    <n v="-52517"/>
    <s v="Pp Tax-Lic-Occup"/>
    <s v="165730"/>
    <s v="165"/>
    <s v=" "/>
    <s v=" "/>
    <s v="Pp Tax-Lic-Occup"/>
    <x v="208"/>
    <s v="cmessa"/>
    <d v="2020-08-04T00:00:00"/>
    <s v="N"/>
    <m/>
    <s v="To record ELA monthly taxes other than income"/>
    <s v="To record ELA monthly taxes ot"/>
    <s v=" "/>
    <s v=" "/>
    <s v="  -  "/>
    <s v="  -  "/>
    <x v="0"/>
    <x v="0"/>
    <x v="14"/>
  </r>
  <r>
    <n v="2020"/>
    <x v="4"/>
    <x v="2"/>
    <n v="-52517"/>
    <s v="Pp Tax-Lic-Occup"/>
    <s v="165730"/>
    <s v="165"/>
    <s v=" "/>
    <s v=" "/>
    <s v="Pp Tax-Lic-Occup"/>
    <x v="193"/>
    <s v="cmessa"/>
    <d v="2020-06-02T00:00:00"/>
    <s v="N"/>
    <m/>
    <s v="To record ELA monthly taxes other than income"/>
    <s v="To record ELA monthly taxes ot"/>
    <s v=" "/>
    <s v=" "/>
    <s v="  -  "/>
    <s v="  -  "/>
    <x v="0"/>
    <x v="0"/>
    <x v="14"/>
  </r>
  <r>
    <n v="2020"/>
    <x v="3"/>
    <x v="10"/>
    <n v="0"/>
    <s v="CNO Occup Lic Pp True-Up"/>
    <s v="165730"/>
    <s v="165"/>
    <s v=" "/>
    <s v=" "/>
    <s v="Pp Tax-Lic-Occup"/>
    <x v="214"/>
    <s v="mrossi"/>
    <d v="2020-04-30T00:00:00"/>
    <s v="N"/>
    <m/>
    <s v="To record taxes other than income tax for current month"/>
    <s v="To record taxes other than inc"/>
    <s v=" "/>
    <s v=" "/>
    <s v="  -  "/>
    <s v="  -  "/>
    <x v="0"/>
    <x v="0"/>
    <x v="14"/>
  </r>
  <r>
    <n v="2020"/>
    <x v="2"/>
    <x v="10"/>
    <n v="-166.67"/>
    <s v="CNO Occup Lic Pp Amort"/>
    <s v="165730"/>
    <s v="165"/>
    <s v=" "/>
    <s v=" "/>
    <s v="Pp Tax-Lic-Occup"/>
    <x v="215"/>
    <s v="mrossi"/>
    <d v="2020-06-30T00:00:00"/>
    <s v="N"/>
    <m/>
    <s v="To record taxes other than income tax for current month"/>
    <s v="To record taxes other than inc"/>
    <s v=" "/>
    <s v=" "/>
    <s v="  -  "/>
    <s v="  -  "/>
    <x v="0"/>
    <x v="0"/>
    <x v="14"/>
  </r>
  <r>
    <n v="2020"/>
    <x v="4"/>
    <x v="10"/>
    <n v="-166.67"/>
    <s v="CNO Occup Lic Pp Amort"/>
    <s v="165730"/>
    <s v="165"/>
    <s v=" "/>
    <s v=" "/>
    <s v="Pp Tax-Lic-Occup"/>
    <x v="217"/>
    <s v="mrossi"/>
    <d v="2020-05-28T00:00:00"/>
    <s v="N"/>
    <m/>
    <s v="To record taxes other than income tax for current month"/>
    <s v="To record taxes other than inc"/>
    <s v=" "/>
    <s v=" "/>
    <s v="  -  "/>
    <s v="  -  "/>
    <x v="0"/>
    <x v="0"/>
    <x v="14"/>
  </r>
  <r>
    <n v="2020"/>
    <x v="1"/>
    <x v="4"/>
    <n v="0"/>
    <s v="d. Occupational License"/>
    <s v="165730"/>
    <s v="165"/>
    <s v=" "/>
    <s v=" "/>
    <s v="Pp Tax-Lic-Occup"/>
    <x v="194"/>
    <s v="ajack12"/>
    <d v="2020-08-04T00:00:00"/>
    <s v="N"/>
    <m/>
    <s v="To record the accrual for ENOL taxes other than income"/>
    <s v="To record the accrual for ENOL"/>
    <s v=" "/>
    <s v=" "/>
    <s v="  -  "/>
    <s v="  -  "/>
    <x v="0"/>
    <x v="0"/>
    <x v="14"/>
  </r>
  <r>
    <n v="2020"/>
    <x v="4"/>
    <x v="4"/>
    <n v="0"/>
    <s v="d. Occupational License"/>
    <s v="165730"/>
    <s v="165"/>
    <s v=" "/>
    <s v=" "/>
    <s v="Pp Tax-Lic-Occup"/>
    <x v="191"/>
    <s v="ajack12"/>
    <d v="2020-06-03T00:00:00"/>
    <s v="N"/>
    <m/>
    <s v="To record the accrual for ENOL taxes other than income"/>
    <s v="To record the accrual for ENOL"/>
    <s v=" "/>
    <s v=" "/>
    <s v="  -  "/>
    <s v="  -  "/>
    <x v="0"/>
    <x v="0"/>
    <x v="14"/>
  </r>
  <r>
    <n v="2020"/>
    <x v="1"/>
    <x v="10"/>
    <n v="-166.67"/>
    <s v="CNO Occup Lic Pp Amort"/>
    <s v="165730"/>
    <s v="165"/>
    <s v=" "/>
    <s v=" "/>
    <s v="Pp Tax-Lic-Occup"/>
    <x v="218"/>
    <s v="mrossi"/>
    <d v="2020-07-30T00:00:00"/>
    <s v="N"/>
    <m/>
    <s v="To record taxes other than income tax for current month"/>
    <s v="To record taxes other than inc"/>
    <s v=" "/>
    <s v=" "/>
    <s v="  -  "/>
    <s v="  -  "/>
    <x v="0"/>
    <x v="0"/>
    <x v="14"/>
  </r>
  <r>
    <n v="2020"/>
    <x v="5"/>
    <x v="10"/>
    <n v="0"/>
    <s v="CNO Occup Lic Pp True-Up"/>
    <s v="165730"/>
    <s v="165"/>
    <s v=" "/>
    <s v=" "/>
    <s v="Pp Tax-Lic-Occup"/>
    <x v="213"/>
    <s v="mrossi"/>
    <d v="2020-03-31T00:00:00"/>
    <s v="N"/>
    <m/>
    <s v="To record taxes other than income tax for current month"/>
    <s v="To record taxes other than inc"/>
    <s v=" "/>
    <s v=" "/>
    <s v="  -  "/>
    <s v="  -  "/>
    <x v="0"/>
    <x v="0"/>
    <x v="14"/>
  </r>
  <r>
    <n v="2020"/>
    <x v="5"/>
    <x v="2"/>
    <n v="-52517"/>
    <s v="Pp Tax-Lic-Occup"/>
    <s v="165730"/>
    <s v="165"/>
    <s v=" "/>
    <s v=" "/>
    <s v="Pp Tax-Lic-Occup"/>
    <x v="204"/>
    <s v="cmessa"/>
    <d v="2020-04-01T00:00:00"/>
    <s v="N"/>
    <m/>
    <s v="To record ELA monthly taxes other than income"/>
    <s v="To record ELA monthly taxes ot"/>
    <s v=" "/>
    <s v=" "/>
    <s v="  -  "/>
    <s v="  -  "/>
    <x v="0"/>
    <x v="0"/>
    <x v="14"/>
  </r>
  <r>
    <n v="2020"/>
    <x v="0"/>
    <x v="4"/>
    <n v="0"/>
    <s v="d. Occupational License"/>
    <s v="165730"/>
    <s v="165"/>
    <s v=" "/>
    <s v=" "/>
    <s v="Pp Tax-Lic-Occup"/>
    <x v="198"/>
    <s v="ajack12"/>
    <d v="2020-09-02T00:00:00"/>
    <s v="N"/>
    <m/>
    <s v="To record the accrual for ENOL taxes other than income"/>
    <s v="To record the accrual for ENOL"/>
    <s v=" "/>
    <s v=" "/>
    <s v="  -  "/>
    <s v="  -  "/>
    <x v="0"/>
    <x v="0"/>
    <x v="14"/>
  </r>
  <r>
    <n v="2020"/>
    <x v="2"/>
    <x v="10"/>
    <n v="0"/>
    <s v="CNO Occup Lic Pp True-Up"/>
    <s v="165730"/>
    <s v="165"/>
    <s v=" "/>
    <s v=" "/>
    <s v="Pp Tax-Lic-Occup"/>
    <x v="215"/>
    <s v="mrossi"/>
    <d v="2020-06-30T00:00:00"/>
    <s v="N"/>
    <m/>
    <s v="To record taxes other than income tax for current month"/>
    <s v="To record taxes other than inc"/>
    <s v=" "/>
    <s v=" "/>
    <s v="  -  "/>
    <s v="  -  "/>
    <x v="0"/>
    <x v="0"/>
    <x v="14"/>
  </r>
  <r>
    <n v="2020"/>
    <x v="5"/>
    <x v="10"/>
    <n v="-166.67"/>
    <s v="CNO Occup Lic Pp Amort"/>
    <s v="165730"/>
    <s v="165"/>
    <s v=" "/>
    <s v=" "/>
    <s v="Pp Tax-Lic-Occup"/>
    <x v="213"/>
    <s v="mrossi"/>
    <d v="2020-03-31T00:00:00"/>
    <s v="N"/>
    <m/>
    <s v="To record taxes other than income tax for current month"/>
    <s v="To record taxes other than inc"/>
    <s v=" "/>
    <s v=" "/>
    <s v="  -  "/>
    <s v="  -  "/>
    <x v="0"/>
    <x v="0"/>
    <x v="14"/>
  </r>
  <r>
    <n v="2020"/>
    <x v="3"/>
    <x v="10"/>
    <n v="-166.67"/>
    <s v="CNO Occup Lic Pp Amort"/>
    <s v="165730"/>
    <s v="165"/>
    <s v=" "/>
    <s v=" "/>
    <s v="Pp Tax-Lic-Occup"/>
    <x v="214"/>
    <s v="mrossi"/>
    <d v="2020-04-30T00:00:00"/>
    <s v="N"/>
    <m/>
    <s v="To record taxes other than income tax for current month"/>
    <s v="To record taxes other than inc"/>
    <s v=" "/>
    <s v=" "/>
    <s v="  -  "/>
    <s v="  -  "/>
    <x v="0"/>
    <x v="0"/>
    <x v="14"/>
  </r>
  <r>
    <n v="2020"/>
    <x v="5"/>
    <x v="4"/>
    <n v="0"/>
    <s v="d. Occupational License"/>
    <s v="165730"/>
    <s v="165"/>
    <s v=" "/>
    <s v=" "/>
    <s v="Pp Tax-Lic-Occup"/>
    <x v="186"/>
    <s v="ajack12"/>
    <d v="2020-03-31T00:00:00"/>
    <s v="N"/>
    <m/>
    <s v="To record the accrual for ENOL taxes other than income"/>
    <s v="To record the accrual for ENOL"/>
    <s v=" "/>
    <s v=" "/>
    <s v="  -  "/>
    <s v="  -  "/>
    <x v="0"/>
    <x v="0"/>
    <x v="14"/>
  </r>
  <r>
    <n v="2020"/>
    <x v="2"/>
    <x v="2"/>
    <n v="-52517"/>
    <s v="Pp Tax-Lic-Occup"/>
    <s v="165730"/>
    <s v="165"/>
    <s v=" "/>
    <s v=" "/>
    <s v="Pp Tax-Lic-Occup"/>
    <x v="203"/>
    <s v="cmessa"/>
    <d v="2020-07-01T00:00:00"/>
    <s v="N"/>
    <m/>
    <s v="To record ELA monthly taxes other than income"/>
    <s v="To record ELA monthly taxes ot"/>
    <s v=" "/>
    <s v=" "/>
    <s v="  -  "/>
    <s v="  -  "/>
    <x v="0"/>
    <x v="0"/>
    <x v="14"/>
  </r>
  <r>
    <n v="2020"/>
    <x v="3"/>
    <x v="2"/>
    <n v="-52517"/>
    <s v="Pp Tax-Lic-Occup"/>
    <s v="165730"/>
    <s v="165"/>
    <s v=" "/>
    <s v=" "/>
    <s v="Pp Tax-Lic-Occup"/>
    <x v="197"/>
    <s v="cmessa"/>
    <d v="2020-05-01T00:00:00"/>
    <s v="N"/>
    <m/>
    <s v="To record ELA monthly taxes other than income"/>
    <s v="To record ELA monthly taxes ot"/>
    <s v=" "/>
    <s v=" "/>
    <s v="  -  "/>
    <s v="  -  "/>
    <x v="0"/>
    <x v="0"/>
    <x v="14"/>
  </r>
  <r>
    <n v="2020"/>
    <x v="3"/>
    <x v="4"/>
    <n v="0"/>
    <s v="d. Occupational License"/>
    <s v="165730"/>
    <s v="165"/>
    <s v=" "/>
    <s v=" "/>
    <s v="Pp Tax-Lic-Occup"/>
    <x v="190"/>
    <s v="ajack12"/>
    <d v="2020-05-01T00:00:00"/>
    <s v="N"/>
    <m/>
    <s v="To record the accrual for ENOL taxes other than income"/>
    <s v="To record the accrual for ENOL"/>
    <s v=" "/>
    <s v=" "/>
    <s v="  -  "/>
    <s v="  -  "/>
    <x v="0"/>
    <x v="0"/>
    <x v="14"/>
  </r>
  <r>
    <n v="2020"/>
    <x v="2"/>
    <x v="4"/>
    <n v="0"/>
    <s v="d. Occupational License"/>
    <s v="165730"/>
    <s v="165"/>
    <s v=" "/>
    <s v=" "/>
    <s v="Pp Tax-Lic-Occup"/>
    <x v="201"/>
    <s v="ajack12"/>
    <d v="2020-07-02T00:00:00"/>
    <s v="N"/>
    <m/>
    <s v="To record the accrual for ENOL taxes other than income"/>
    <s v="To record the accrual for ENOL"/>
    <s v=" "/>
    <s v=" "/>
    <s v="  -  "/>
    <s v="  -  "/>
    <x v="0"/>
    <x v="0"/>
    <x v="14"/>
  </r>
  <r>
    <n v="2020"/>
    <x v="0"/>
    <x v="10"/>
    <n v="0"/>
    <s v="CNO Occup Lic Pp True-Up"/>
    <s v="165730"/>
    <s v="165"/>
    <s v=" "/>
    <s v=" "/>
    <s v="Pp Tax-Lic-Occup"/>
    <x v="216"/>
    <s v="mrossi"/>
    <d v="2020-08-31T00:00:00"/>
    <s v="N"/>
    <m/>
    <s v="To record taxes other than income tax for current month"/>
    <s v="To record taxes other than inc"/>
    <s v=" "/>
    <s v=" "/>
    <s v="  -  "/>
    <s v="  -  "/>
    <x v="0"/>
    <x v="1"/>
    <x v="14"/>
  </r>
  <r>
    <n v="2020"/>
    <x v="1"/>
    <x v="10"/>
    <n v="0"/>
    <s v="CNO Occup Lic Pp True-Up"/>
    <s v="165730"/>
    <s v="165"/>
    <s v=" "/>
    <s v=" "/>
    <s v="Pp Tax-Lic-Occup"/>
    <x v="218"/>
    <s v="mrossi"/>
    <d v="2020-07-30T00:00:00"/>
    <s v="N"/>
    <m/>
    <s v="To record taxes other than income tax for current month"/>
    <s v="To record taxes other than inc"/>
    <s v=" "/>
    <s v=" "/>
    <s v="  -  "/>
    <s v="  -  "/>
    <x v="0"/>
    <x v="1"/>
    <x v="14"/>
  </r>
  <r>
    <n v="2020"/>
    <x v="4"/>
    <x v="10"/>
    <n v="0"/>
    <s v="CNO Occup Lic Pp True-Up"/>
    <s v="165730"/>
    <s v="165"/>
    <s v=" "/>
    <s v=" "/>
    <s v="Pp Tax-Lic-Occup"/>
    <x v="217"/>
    <s v="mrossi"/>
    <d v="2020-05-28T00:00:00"/>
    <s v="N"/>
    <m/>
    <s v="To record taxes other than income tax for current month"/>
    <s v="To record taxes other than inc"/>
    <s v=" "/>
    <s v=" "/>
    <s v="  -  "/>
    <s v="  -  "/>
    <x v="0"/>
    <x v="1"/>
    <x v="14"/>
  </r>
  <r>
    <n v="2020"/>
    <x v="4"/>
    <x v="1"/>
    <n v="1738697.95"/>
    <s v="Re-accrue Unbilled Revenue ETI"/>
    <s v="173000"/>
    <s v="173"/>
    <s v=" "/>
    <s v=" "/>
    <s v="Accrued Unbilled Revenues"/>
    <x v="219"/>
    <s v="mrossi"/>
    <d v="2020-06-02T00:00:00"/>
    <s v="E"/>
    <d v="2020-06-30T00:00:00"/>
    <s v="ETI Unbilled Journal"/>
    <s v="ETI Unbilled Journal"/>
    <s v=" "/>
    <s v=" "/>
    <s v="  -  "/>
    <s v="  -  "/>
    <x v="0"/>
    <x v="0"/>
    <x v="15"/>
  </r>
  <r>
    <n v="2020"/>
    <x v="0"/>
    <x v="1"/>
    <n v="67274721.230000004"/>
    <s v="Accrue Unbilled Revenue ETI"/>
    <s v="173000"/>
    <s v="173"/>
    <s v=" "/>
    <s v=" "/>
    <s v="Accrued Unbilled Revenues"/>
    <x v="220"/>
    <s v="mrossi"/>
    <d v="2020-09-02T00:00:00"/>
    <s v="E"/>
    <d v="2020-09-30T00:00:00"/>
    <s v="ETI Unbilled Journal"/>
    <s v="ETI Unbilled Journal"/>
    <s v=" "/>
    <s v=" "/>
    <s v="  -  "/>
    <s v="  -  "/>
    <x v="0"/>
    <x v="0"/>
    <x v="15"/>
  </r>
  <r>
    <n v="2020"/>
    <x v="2"/>
    <x v="1"/>
    <n v="64357964.770000003"/>
    <s v="Accrue Unbilled Revenue ETI"/>
    <s v="173000"/>
    <s v="173"/>
    <s v=" "/>
    <s v=" "/>
    <s v="Accrued Unbilled Revenues"/>
    <x v="221"/>
    <s v="mrossi"/>
    <d v="2020-07-02T00:00:00"/>
    <s v="E"/>
    <d v="2020-07-31T00:00:00"/>
    <s v="ETI Unbilled Journal"/>
    <s v="ETI Unbilled Journal"/>
    <s v=" "/>
    <s v=" "/>
    <s v="  -  "/>
    <s v="  -  "/>
    <x v="0"/>
    <x v="0"/>
    <x v="15"/>
  </r>
  <r>
    <n v="2020"/>
    <x v="3"/>
    <x v="2"/>
    <n v="0"/>
    <s v="Unbilled Re-Accrual"/>
    <s v="173000"/>
    <s v="173"/>
    <s v=" "/>
    <s v=" "/>
    <s v="Accrued Unbilled Revenues"/>
    <x v="222"/>
    <s v="cmessa"/>
    <d v="2020-05-04T00:00:00"/>
    <s v="E"/>
    <d v="2020-05-31T00:00:00"/>
    <s v="Record ELL Unbilled Revenue"/>
    <s v="Record ELL Unbilled Revenue"/>
    <s v=" "/>
    <s v=" "/>
    <s v="  -  "/>
    <s v="  -  "/>
    <x v="0"/>
    <x v="0"/>
    <x v="15"/>
  </r>
  <r>
    <n v="2020"/>
    <x v="3"/>
    <x v="2"/>
    <n v="60638474.950000003"/>
    <s v="Unbilled Revenue"/>
    <s v="173000"/>
    <s v="173"/>
    <s v=" "/>
    <s v=" "/>
    <s v="Accrued Unbilled Revenues"/>
    <x v="223"/>
    <s v="cmessa"/>
    <d v="2020-05-04T00:00:00"/>
    <s v="E"/>
    <d v="2020-05-31T00:00:00"/>
    <s v="Record EGSL Unbilled Revenue"/>
    <s v="Record EGSL Unbilled Revenue"/>
    <s v=" "/>
    <s v=" "/>
    <s v="  -  "/>
    <s v="  -  "/>
    <x v="0"/>
    <x v="0"/>
    <x v="15"/>
  </r>
  <r>
    <n v="2020"/>
    <x v="1"/>
    <x v="2"/>
    <n v="83438242.209999993"/>
    <s v="Unbilled Revenue"/>
    <s v="173000"/>
    <s v="173"/>
    <s v=" "/>
    <s v=" "/>
    <s v="Accrued Unbilled Revenues"/>
    <x v="224"/>
    <s v="cmessa"/>
    <d v="2020-08-04T00:00:00"/>
    <s v="E"/>
    <d v="2020-08-31T00:00:00"/>
    <s v="Record EGSL Unbilled Revenue"/>
    <s v="Record EGSL Unbilled Revenue"/>
    <s v=" "/>
    <s v=" "/>
    <s v="  -  "/>
    <s v="  -  "/>
    <x v="0"/>
    <x v="0"/>
    <x v="15"/>
  </r>
  <r>
    <n v="2020"/>
    <x v="4"/>
    <x v="4"/>
    <n v="-23494419.809999999"/>
    <s v="Accrue CM unbilled revenue"/>
    <s v="173000"/>
    <s v="173"/>
    <s v=" "/>
    <s v=" "/>
    <s v="Accrued Unbilled Revenues"/>
    <x v="225"/>
    <s v="ajack12"/>
    <d v="2020-06-03T00:00:00"/>
    <s v="N"/>
    <m/>
    <s v="ENOL unbilled electric revenue"/>
    <s v="ENOL unbilled electric revenue"/>
    <s v=" "/>
    <s v=" "/>
    <s v="  -  "/>
    <s v="  -  "/>
    <x v="0"/>
    <x v="0"/>
    <x v="15"/>
  </r>
  <r>
    <n v="2020"/>
    <x v="4"/>
    <x v="4"/>
    <n v="21259253.079999998"/>
    <s v="Accrue CM unbilled revenue"/>
    <s v="173000"/>
    <s v="173"/>
    <s v=" "/>
    <s v=" "/>
    <s v="Accrued Unbilled Revenues"/>
    <x v="226"/>
    <s v="ajack12"/>
    <d v="2020-06-03T00:00:00"/>
    <s v="E"/>
    <d v="2020-06-30T00:00:00"/>
    <s v="ENOL unbilled electric revenue"/>
    <s v="ENOL unbilled electric revenue"/>
    <s v=" "/>
    <s v=" "/>
    <s v="  -  "/>
    <s v="  -  "/>
    <x v="0"/>
    <x v="0"/>
    <x v="15"/>
  </r>
  <r>
    <n v="2020"/>
    <x v="3"/>
    <x v="4"/>
    <n v="734240.96"/>
    <s v="Unbilled CM re-accrual"/>
    <s v="173000"/>
    <s v="173"/>
    <s v=" "/>
    <s v=" "/>
    <s v="Accrued Unbilled Revenues"/>
    <x v="227"/>
    <s v="ajack12"/>
    <d v="2020-05-05T00:00:00"/>
    <s v="E"/>
    <d v="2020-05-31T00:00:00"/>
    <s v="ENOL unbilled electric revenue"/>
    <s v="ENOL unbilled electric revenue"/>
    <s v=" "/>
    <s v=" "/>
    <s v="  -  "/>
    <s v="  -  "/>
    <x v="0"/>
    <x v="0"/>
    <x v="15"/>
  </r>
  <r>
    <n v="2020"/>
    <x v="3"/>
    <x v="4"/>
    <n v="8782000.9900000002"/>
    <s v="Accrue CM unbilled revenue"/>
    <s v="173000"/>
    <s v="173"/>
    <s v=" "/>
    <s v=" "/>
    <s v="Accrued Unbilled Revenues"/>
    <x v="227"/>
    <s v="ajack12"/>
    <d v="2020-05-05T00:00:00"/>
    <s v="E"/>
    <d v="2020-05-31T00:00:00"/>
    <s v="ENOL unbilled electric revenue"/>
    <s v="ENOL unbilled electric revenue"/>
    <s v=" "/>
    <s v=" "/>
    <s v="  -  "/>
    <s v="  -  "/>
    <x v="0"/>
    <x v="0"/>
    <x v="15"/>
  </r>
  <r>
    <n v="2020"/>
    <x v="5"/>
    <x v="4"/>
    <n v="954023.57"/>
    <s v="Unbilled CM re-accrual"/>
    <s v="173000"/>
    <s v="173"/>
    <s v=" "/>
    <s v=" "/>
    <s v="Accrued Unbilled Revenues"/>
    <x v="228"/>
    <s v="ajack12"/>
    <d v="2020-04-03T00:00:00"/>
    <s v="E"/>
    <d v="2020-04-30T00:00:00"/>
    <s v="ENOL unbilled electric revenue"/>
    <s v="ENOL unbilled electric revenue"/>
    <s v=" "/>
    <s v=" "/>
    <s v="  -  "/>
    <s v="  -  "/>
    <x v="0"/>
    <x v="0"/>
    <x v="15"/>
  </r>
  <r>
    <n v="2020"/>
    <x v="1"/>
    <x v="4"/>
    <n v="27522479.02"/>
    <s v="Accrue CM unbilled revenue"/>
    <s v="173000"/>
    <s v="173"/>
    <s v=" "/>
    <s v=" "/>
    <s v="Accrued Unbilled Revenues"/>
    <x v="229"/>
    <s v="ajack12"/>
    <d v="2020-08-04T00:00:00"/>
    <s v="E"/>
    <d v="2020-08-31T00:00:00"/>
    <s v="ENOL unbilled electric revenue"/>
    <s v="ENOL unbilled electric revenue"/>
    <s v=" "/>
    <s v=" "/>
    <s v="  -  "/>
    <s v="  -  "/>
    <x v="0"/>
    <x v="0"/>
    <x v="15"/>
  </r>
  <r>
    <n v="2020"/>
    <x v="2"/>
    <x v="0"/>
    <n v="62157006.270000003"/>
    <s v="Accrue May unbilled revenue"/>
    <s v="173000"/>
    <s v="173"/>
    <s v=" "/>
    <s v=" "/>
    <s v="Accrued Unbilled Revenues"/>
    <x v="230"/>
    <s v="ksauce"/>
    <d v="2020-07-02T00:00:00"/>
    <s v="E"/>
    <d v="2020-07-31T00:00:00"/>
    <s v="Record EML Unbilled Revenue for May"/>
    <s v="Record EML Unbilled Revenue fo"/>
    <s v=" "/>
    <s v=" "/>
    <s v="  -  "/>
    <s v="  -  "/>
    <x v="0"/>
    <x v="0"/>
    <x v="15"/>
  </r>
  <r>
    <n v="2020"/>
    <x v="5"/>
    <x v="0"/>
    <n v="1969107.15"/>
    <s v="Re-accrue unbilled"/>
    <s v="173000"/>
    <s v="173"/>
    <s v=" "/>
    <s v=" "/>
    <s v="Accrued Unbilled Revenues"/>
    <x v="231"/>
    <s v="ksauce"/>
    <d v="2020-04-03T00:00:00"/>
    <s v="E"/>
    <d v="2020-04-30T00:00:00"/>
    <s v="Record EML Unbilled Revenue"/>
    <s v="Record EML Unbilled Revenue"/>
    <s v=" "/>
    <s v=" "/>
    <s v="  -  "/>
    <s v="  -  "/>
    <x v="0"/>
    <x v="0"/>
    <x v="15"/>
  </r>
  <r>
    <n v="2020"/>
    <x v="0"/>
    <x v="3"/>
    <n v="129109217.81"/>
    <s v="Accrue CM unbilled revenue"/>
    <s v="173000"/>
    <s v="173"/>
    <s v=" "/>
    <s v=" "/>
    <s v="Accrued Unbilled Revenues"/>
    <x v="232"/>
    <s v="cdam"/>
    <d v="2020-09-02T00:00:00"/>
    <s v="E"/>
    <d v="2020-09-30T00:00:00"/>
    <s v="Current Month Unbilled."/>
    <s v="Current Month Unbilled."/>
    <s v=" "/>
    <s v=" "/>
    <s v="  -  "/>
    <s v="  -  "/>
    <x v="0"/>
    <x v="0"/>
    <x v="15"/>
  </r>
  <r>
    <n v="2020"/>
    <x v="5"/>
    <x v="3"/>
    <n v="78475100.790000007"/>
    <s v="Accrue CM unbilled revenue"/>
    <s v="173000"/>
    <s v="173"/>
    <s v=" "/>
    <s v=" "/>
    <s v="Accrued Unbilled Revenues"/>
    <x v="233"/>
    <s v="cdam"/>
    <d v="2020-04-02T00:00:00"/>
    <s v="E"/>
    <d v="2020-04-30T00:00:00"/>
    <s v="Current Month Unbilled."/>
    <s v="Current Month Unbilled."/>
    <s v=" "/>
    <s v=" "/>
    <s v="  -  "/>
    <s v="  -  "/>
    <x v="0"/>
    <x v="0"/>
    <x v="15"/>
  </r>
  <r>
    <n v="2020"/>
    <x v="5"/>
    <x v="3"/>
    <n v="5914720.4900000002"/>
    <s v="Unbilled CM re-accrual"/>
    <s v="173000"/>
    <s v="173"/>
    <s v=" "/>
    <s v=" "/>
    <s v="Accrued Unbilled Revenues"/>
    <x v="233"/>
    <s v="cdam"/>
    <d v="2020-04-02T00:00:00"/>
    <s v="E"/>
    <d v="2020-04-30T00:00:00"/>
    <s v="Current Month Unbilled."/>
    <s v="Current Month Unbilled."/>
    <s v=" "/>
    <s v=" "/>
    <s v="  -  "/>
    <s v="  -  "/>
    <x v="0"/>
    <x v="0"/>
    <x v="15"/>
  </r>
  <r>
    <n v="2020"/>
    <x v="5"/>
    <x v="1"/>
    <n v="2570233.41"/>
    <s v="Re-accrue Unbilled Revenue ETI"/>
    <s v="173000"/>
    <s v="173"/>
    <s v=" "/>
    <s v=" "/>
    <s v="Accrued Unbilled Revenues"/>
    <x v="234"/>
    <s v="mrossi"/>
    <d v="2020-04-02T00:00:00"/>
    <s v="E"/>
    <d v="2020-04-30T00:00:00"/>
    <s v="ETI Unbilled Journal"/>
    <s v="ETI Unbilled Journal"/>
    <s v=" "/>
    <s v=" "/>
    <s v="  -  "/>
    <s v="  -  "/>
    <x v="0"/>
    <x v="0"/>
    <x v="15"/>
  </r>
  <r>
    <n v="2020"/>
    <x v="1"/>
    <x v="1"/>
    <n v="70636832.340000004"/>
    <s v="Accrue Unbilled Revenue ETI"/>
    <s v="173000"/>
    <s v="173"/>
    <s v=" "/>
    <s v=" "/>
    <s v="Accrued Unbilled Revenues"/>
    <x v="235"/>
    <s v="mrossi"/>
    <d v="2020-08-05T00:00:00"/>
    <s v="E"/>
    <d v="2020-08-31T00:00:00"/>
    <s v="ETI Unbilled Journal"/>
    <s v="ETI Unbilled Journal"/>
    <s v=" "/>
    <s v=" "/>
    <s v="  -  "/>
    <s v="  -  "/>
    <x v="0"/>
    <x v="0"/>
    <x v="15"/>
  </r>
  <r>
    <n v="2020"/>
    <x v="3"/>
    <x v="2"/>
    <n v="1001975.16"/>
    <s v="Re-Accrue Unbilled"/>
    <s v="173000"/>
    <s v="173"/>
    <s v=" "/>
    <s v=" "/>
    <s v="Accrued Unbilled Revenues"/>
    <x v="223"/>
    <s v="cmessa"/>
    <d v="2020-05-04T00:00:00"/>
    <s v="E"/>
    <d v="2020-05-31T00:00:00"/>
    <s v="Record EGSL Unbilled Revenue"/>
    <s v="Record EGSL Unbilled Revenue"/>
    <s v=" "/>
    <s v=" "/>
    <s v="  -  "/>
    <s v="  -  "/>
    <x v="0"/>
    <x v="0"/>
    <x v="15"/>
  </r>
  <r>
    <n v="2020"/>
    <x v="0"/>
    <x v="2"/>
    <n v="120729360.34999999"/>
    <s v="Unbilled Accrual"/>
    <s v="173000"/>
    <s v="173"/>
    <s v=" "/>
    <s v=" "/>
    <s v="Accrued Unbilled Revenues"/>
    <x v="236"/>
    <s v="cmessa"/>
    <d v="2020-09-02T00:00:00"/>
    <s v="E"/>
    <d v="2020-09-30T00:00:00"/>
    <s v="Record ELL Unbilled Revenue"/>
    <s v="Record ELL Unbilled Revenue"/>
    <s v=" "/>
    <s v=" "/>
    <s v="  -  "/>
    <s v="  -  "/>
    <x v="0"/>
    <x v="0"/>
    <x v="15"/>
  </r>
  <r>
    <n v="2020"/>
    <x v="0"/>
    <x v="4"/>
    <n v="28541388.609999999"/>
    <s v="Accrue CM unbilled revenue"/>
    <s v="173000"/>
    <s v="173"/>
    <s v=" "/>
    <s v=" "/>
    <s v="Accrued Unbilled Revenues"/>
    <x v="237"/>
    <s v="ajack12"/>
    <d v="2020-09-02T00:00:00"/>
    <s v="E"/>
    <d v="2020-09-30T00:00:00"/>
    <s v="ENOL unbilled electric revenue"/>
    <s v="ENOL unbilled electric revenue"/>
    <s v=" "/>
    <s v=" "/>
    <s v="  -  "/>
    <s v="  -  "/>
    <x v="0"/>
    <x v="0"/>
    <x v="15"/>
  </r>
  <r>
    <n v="2020"/>
    <x v="1"/>
    <x v="0"/>
    <n v="-3155565.74"/>
    <s v="Reverse Accr June unbilled rev"/>
    <s v="173000"/>
    <s v="173"/>
    <s v=" "/>
    <s v=" "/>
    <s v="Accrued Unbilled Revenues"/>
    <x v="238"/>
    <s v="ksauce"/>
    <d v="2020-08-05T00:00:00"/>
    <s v="E"/>
    <d v="2020-08-31T00:00:00"/>
    <s v="REVERSE Record EML Unbilled Revenue for July"/>
    <s v="REVERSE Record EML Unbilled Re"/>
    <s v=" "/>
    <s v=" "/>
    <s v="  -  "/>
    <s v="  -  "/>
    <x v="0"/>
    <x v="0"/>
    <x v="15"/>
  </r>
  <r>
    <n v="2020"/>
    <x v="1"/>
    <x v="0"/>
    <n v="3155565.74"/>
    <s v="Reaccrue June unbilled revenue"/>
    <s v="173000"/>
    <s v="173"/>
    <s v=" "/>
    <s v=" "/>
    <s v="Accrued Unbilled Revenues"/>
    <x v="239"/>
    <s v="ksauce"/>
    <d v="2020-08-05T00:00:00"/>
    <s v="E"/>
    <d v="2020-08-31T00:00:00"/>
    <s v="ADJUSTED Record EML Unbilled Revenue for July"/>
    <s v="ADJUSTED Record EML Unbilled R"/>
    <s v=" "/>
    <s v=" "/>
    <s v="  -  "/>
    <s v="  -  "/>
    <x v="0"/>
    <x v="0"/>
    <x v="15"/>
  </r>
  <r>
    <n v="2020"/>
    <x v="2"/>
    <x v="3"/>
    <n v="119324798.77"/>
    <s v="Accrue CM unbilled revenue"/>
    <s v="173000"/>
    <s v="173"/>
    <s v=" "/>
    <s v=" "/>
    <s v="Accrued Unbilled Revenues"/>
    <x v="240"/>
    <s v="cdam"/>
    <d v="2020-07-02T00:00:00"/>
    <s v="E"/>
    <d v="2020-07-31T00:00:00"/>
    <s v="Current Month Unbilled."/>
    <s v="Current Month Unbilled."/>
    <s v=" "/>
    <s v=" "/>
    <s v="  -  "/>
    <s v="  -  "/>
    <x v="0"/>
    <x v="0"/>
    <x v="15"/>
  </r>
  <r>
    <n v="2020"/>
    <x v="1"/>
    <x v="1"/>
    <n v="3987792.46"/>
    <s v="Re-accrue Unbilled Revenue ETI"/>
    <s v="173000"/>
    <s v="173"/>
    <s v=" "/>
    <s v=" "/>
    <s v="Accrued Unbilled Revenues"/>
    <x v="241"/>
    <s v="mrossi"/>
    <d v="2020-08-04T00:00:00"/>
    <s v="E"/>
    <d v="2020-08-31T00:00:00"/>
    <s v="ETI Unbilled Journal"/>
    <s v="ETI Unbilled Journal"/>
    <s v=" "/>
    <s v=" "/>
    <s v="  -  "/>
    <s v="  -  "/>
    <x v="0"/>
    <x v="0"/>
    <x v="15"/>
  </r>
  <r>
    <n v="2020"/>
    <x v="1"/>
    <x v="1"/>
    <n v="-3987792.46"/>
    <s v="Re-accrue Unbilled Revenue ETI"/>
    <s v="173000"/>
    <s v="173"/>
    <s v=" "/>
    <s v=" "/>
    <s v="Accrued Unbilled Revenues"/>
    <x v="242"/>
    <s v="mrossi"/>
    <d v="2020-08-05T00:00:00"/>
    <s v="E"/>
    <d v="2020-08-31T00:00:00"/>
    <s v="ETI Unbilled Journal REVERSE"/>
    <s v="ETI Unbilled Journal REVERSE"/>
    <s v=" "/>
    <s v=" "/>
    <s v="  -  "/>
    <s v="  -  "/>
    <x v="0"/>
    <x v="0"/>
    <x v="15"/>
  </r>
  <r>
    <n v="2020"/>
    <x v="1"/>
    <x v="1"/>
    <n v="-71639945.730000004"/>
    <s v="Accrue Unbilled Revenue ETI"/>
    <s v="173000"/>
    <s v="173"/>
    <s v=" "/>
    <s v=" "/>
    <s v="Accrued Unbilled Revenues"/>
    <x v="242"/>
    <s v="mrossi"/>
    <d v="2020-08-05T00:00:00"/>
    <s v="E"/>
    <d v="2020-08-31T00:00:00"/>
    <s v="ETI Unbilled Journal REVERSE"/>
    <s v="ETI Unbilled Journal REVERSE"/>
    <s v=" "/>
    <s v=" "/>
    <s v="  -  "/>
    <s v="  -  "/>
    <x v="0"/>
    <x v="0"/>
    <x v="15"/>
  </r>
  <r>
    <n v="2020"/>
    <x v="3"/>
    <x v="2"/>
    <n v="80263164.640000001"/>
    <s v="Unbilled Accrual"/>
    <s v="173000"/>
    <s v="173"/>
    <s v=" "/>
    <s v=" "/>
    <s v="Accrued Unbilled Revenues"/>
    <x v="222"/>
    <s v="cmessa"/>
    <d v="2020-05-04T00:00:00"/>
    <s v="E"/>
    <d v="2020-05-31T00:00:00"/>
    <s v="Record ELL Unbilled Revenue"/>
    <s v="Record ELL Unbilled Revenue"/>
    <s v=" "/>
    <s v=" "/>
    <s v="  -  "/>
    <s v="  -  "/>
    <x v="0"/>
    <x v="0"/>
    <x v="15"/>
  </r>
  <r>
    <n v="2020"/>
    <x v="2"/>
    <x v="2"/>
    <n v="2945378.58"/>
    <s v="Re-Accrue Unbilled"/>
    <s v="173000"/>
    <s v="173"/>
    <s v=" "/>
    <s v=" "/>
    <s v="Accrued Unbilled Revenues"/>
    <x v="243"/>
    <s v="cmessa"/>
    <d v="2020-07-02T00:00:00"/>
    <s v="E"/>
    <d v="2020-07-31T00:00:00"/>
    <s v="Record EGSL Unbilled Revenue"/>
    <s v="Record EGSL Unbilled Revenue"/>
    <s v=" "/>
    <s v=" "/>
    <s v="  -  "/>
    <s v="  -  "/>
    <x v="0"/>
    <x v="0"/>
    <x v="15"/>
  </r>
  <r>
    <n v="2020"/>
    <x v="4"/>
    <x v="2"/>
    <n v="1916899.35"/>
    <s v="Re-Accrue Unbilled"/>
    <s v="173000"/>
    <s v="173"/>
    <s v=" "/>
    <s v=" "/>
    <s v="Accrued Unbilled Revenues"/>
    <x v="244"/>
    <s v="cmessa"/>
    <d v="2020-06-02T00:00:00"/>
    <s v="E"/>
    <d v="2020-06-30T00:00:00"/>
    <s v="Record EGSL Unbilled Revenue"/>
    <s v="Record EGSL Unbilled Revenue"/>
    <s v=" "/>
    <s v=" "/>
    <s v="  -  "/>
    <s v="  -  "/>
    <x v="0"/>
    <x v="0"/>
    <x v="15"/>
  </r>
  <r>
    <n v="2020"/>
    <x v="0"/>
    <x v="2"/>
    <n v="5374256.4199999999"/>
    <s v="Unbilled Re-Accrual"/>
    <s v="173000"/>
    <s v="173"/>
    <s v=" "/>
    <s v=" "/>
    <s v="Accrued Unbilled Revenues"/>
    <x v="236"/>
    <s v="cmessa"/>
    <d v="2020-09-02T00:00:00"/>
    <s v="E"/>
    <d v="2020-09-30T00:00:00"/>
    <s v="Record ELL Unbilled Revenue"/>
    <s v="Record ELL Unbilled Revenue"/>
    <s v=" "/>
    <s v=" "/>
    <s v="  -  "/>
    <s v="  -  "/>
    <x v="0"/>
    <x v="0"/>
    <x v="15"/>
  </r>
  <r>
    <n v="2020"/>
    <x v="4"/>
    <x v="2"/>
    <n v="99206124.129999995"/>
    <s v="Unbilled Accrual"/>
    <s v="173000"/>
    <s v="173"/>
    <s v=" "/>
    <s v=" "/>
    <s v="Accrued Unbilled Revenues"/>
    <x v="245"/>
    <s v="cmessa"/>
    <d v="2020-06-02T00:00:00"/>
    <s v="E"/>
    <d v="2020-06-30T00:00:00"/>
    <s v="Record ELL Unbilled Revenue"/>
    <s v="Record ELL Unbilled Revenue"/>
    <s v=" "/>
    <s v=" "/>
    <s v="  -  "/>
    <s v="  -  "/>
    <x v="0"/>
    <x v="0"/>
    <x v="15"/>
  </r>
  <r>
    <n v="2020"/>
    <x v="5"/>
    <x v="2"/>
    <n v="2401820.94"/>
    <s v="Unbilled Re-Accrual"/>
    <s v="173000"/>
    <s v="173"/>
    <s v=" "/>
    <s v=" "/>
    <s v="Accrued Unbilled Revenues"/>
    <x v="246"/>
    <s v="cmessa"/>
    <d v="2020-04-02T00:00:00"/>
    <s v="E"/>
    <d v="2020-04-30T00:00:00"/>
    <s v="Record ELL Unbilled Revenue"/>
    <s v="Record ELL Unbilled Revenue"/>
    <s v=" "/>
    <s v=" "/>
    <s v="  -  "/>
    <s v="  -  "/>
    <x v="0"/>
    <x v="0"/>
    <x v="15"/>
  </r>
  <r>
    <n v="2020"/>
    <x v="3"/>
    <x v="4"/>
    <n v="-734240.96"/>
    <s v="Unbilled CM re-accrual"/>
    <s v="173000"/>
    <s v="173"/>
    <s v=" "/>
    <s v=" "/>
    <s v="Accrued Unbilled Revenues"/>
    <x v="247"/>
    <s v="ajack12"/>
    <d v="2020-05-05T00:00:00"/>
    <s v="N"/>
    <m/>
    <s v="REVERSAL: ENOL unbilled electric revenue"/>
    <s v="REVERSAL: ENOL unbilled electr"/>
    <s v=" "/>
    <s v=" "/>
    <s v="  -  "/>
    <s v="  -  "/>
    <x v="0"/>
    <x v="0"/>
    <x v="15"/>
  </r>
  <r>
    <n v="2020"/>
    <x v="1"/>
    <x v="1"/>
    <n v="71639945.730000004"/>
    <s v="Accrue Unbilled Revenue ETI"/>
    <s v="173000"/>
    <s v="173"/>
    <s v=" "/>
    <s v=" "/>
    <s v="Accrued Unbilled Revenues"/>
    <x v="241"/>
    <s v="mrossi"/>
    <d v="2020-08-04T00:00:00"/>
    <s v="E"/>
    <d v="2020-08-31T00:00:00"/>
    <s v="ETI Unbilled Journal"/>
    <s v="ETI Unbilled Journal"/>
    <s v=" "/>
    <s v=" "/>
    <s v="  -  "/>
    <s v="  -  "/>
    <x v="0"/>
    <x v="0"/>
    <x v="15"/>
  </r>
  <r>
    <n v="2020"/>
    <x v="2"/>
    <x v="1"/>
    <n v="1880067.81"/>
    <s v="Re-accrue Unbilled Revenue ETI"/>
    <s v="173000"/>
    <s v="173"/>
    <s v=" "/>
    <s v=" "/>
    <s v="Accrued Unbilled Revenues"/>
    <x v="221"/>
    <s v="mrossi"/>
    <d v="2020-07-02T00:00:00"/>
    <s v="E"/>
    <d v="2020-07-31T00:00:00"/>
    <s v="ETI Unbilled Journal"/>
    <s v="ETI Unbilled Journal"/>
    <s v=" "/>
    <s v=" "/>
    <s v="  -  "/>
    <s v="  -  "/>
    <x v="0"/>
    <x v="0"/>
    <x v="15"/>
  </r>
  <r>
    <n v="2020"/>
    <x v="4"/>
    <x v="2"/>
    <n v="74703354.200000003"/>
    <s v="Unbilled Revenue"/>
    <s v="173000"/>
    <s v="173"/>
    <s v=" "/>
    <s v=" "/>
    <s v="Accrued Unbilled Revenues"/>
    <x v="244"/>
    <s v="cmessa"/>
    <d v="2020-06-02T00:00:00"/>
    <s v="E"/>
    <d v="2020-06-30T00:00:00"/>
    <s v="Record EGSL Unbilled Revenue"/>
    <s v="Record EGSL Unbilled Revenue"/>
    <s v=" "/>
    <s v=" "/>
    <s v="  -  "/>
    <s v="  -  "/>
    <x v="0"/>
    <x v="0"/>
    <x v="15"/>
  </r>
  <r>
    <n v="2020"/>
    <x v="5"/>
    <x v="2"/>
    <n v="89999975.489999995"/>
    <s v="Unbilled Accrual"/>
    <s v="173000"/>
    <s v="173"/>
    <s v=" "/>
    <s v=" "/>
    <s v="Accrued Unbilled Revenues"/>
    <x v="246"/>
    <s v="cmessa"/>
    <d v="2020-04-02T00:00:00"/>
    <s v="E"/>
    <d v="2020-04-30T00:00:00"/>
    <s v="Record ELL Unbilled Revenue"/>
    <s v="Record ELL Unbilled Revenue"/>
    <s v=" "/>
    <s v=" "/>
    <s v="  -  "/>
    <s v="  -  "/>
    <x v="0"/>
    <x v="0"/>
    <x v="15"/>
  </r>
  <r>
    <n v="2020"/>
    <x v="4"/>
    <x v="4"/>
    <n v="23494419.809999999"/>
    <s v="Accrue CM unbilled revenue"/>
    <s v="173000"/>
    <s v="173"/>
    <s v=" "/>
    <s v=" "/>
    <s v="Accrued Unbilled Revenues"/>
    <x v="248"/>
    <s v="ajack12"/>
    <d v="2020-06-03T00:00:00"/>
    <s v="E"/>
    <d v="2020-06-30T00:00:00"/>
    <s v="ENOL unbilled electric revenue"/>
    <s v="ENOL unbilled electric revenue"/>
    <s v=" "/>
    <s v=" "/>
    <s v="  -  "/>
    <s v="  -  "/>
    <x v="0"/>
    <x v="0"/>
    <x v="15"/>
  </r>
  <r>
    <n v="2020"/>
    <x v="4"/>
    <x v="4"/>
    <n v="0"/>
    <s v="Unbilled CM re-accrual"/>
    <s v="173000"/>
    <s v="173"/>
    <s v=" "/>
    <s v=" "/>
    <s v="Accrued Unbilled Revenues"/>
    <x v="249"/>
    <s v="ajack12"/>
    <d v="2020-06-04T00:00:00"/>
    <s v="N"/>
    <m/>
    <s v="Correcting 0420 ENOL unbilled electric revenue reversing entry"/>
    <s v="Correcting 0420 ENOL unbilled"/>
    <s v=" "/>
    <s v=" "/>
    <s v="  -  "/>
    <s v="  -  "/>
    <x v="0"/>
    <x v="0"/>
    <x v="15"/>
  </r>
  <r>
    <n v="2020"/>
    <x v="4"/>
    <x v="4"/>
    <n v="9516242"/>
    <s v="Correcting 0420 unbilled entry"/>
    <s v="173000"/>
    <s v="173"/>
    <s v=" "/>
    <s v=" "/>
    <s v="Accrued Unbilled Revenues"/>
    <x v="249"/>
    <s v="ajack12"/>
    <d v="2020-06-04T00:00:00"/>
    <s v="N"/>
    <m/>
    <s v="Correcting 0420 ENOL unbilled electric revenue reversing entry"/>
    <s v="Correcting 0420 ENOL unbilled"/>
    <s v=" "/>
    <s v=" "/>
    <s v="  -  "/>
    <s v="  -  "/>
    <x v="0"/>
    <x v="0"/>
    <x v="15"/>
  </r>
  <r>
    <n v="2020"/>
    <x v="4"/>
    <x v="4"/>
    <n v="765305.27"/>
    <s v="Unbilled CM re-accrual"/>
    <s v="173000"/>
    <s v="173"/>
    <s v=" "/>
    <s v=" "/>
    <s v="Accrued Unbilled Revenues"/>
    <x v="226"/>
    <s v="ajack12"/>
    <d v="2020-06-03T00:00:00"/>
    <s v="E"/>
    <d v="2020-06-30T00:00:00"/>
    <s v="ENOL unbilled electric revenue"/>
    <s v="ENOL unbilled electric revenue"/>
    <s v=" "/>
    <s v=" "/>
    <s v="  -  "/>
    <s v="  -  "/>
    <x v="0"/>
    <x v="0"/>
    <x v="15"/>
  </r>
  <r>
    <n v="2020"/>
    <x v="2"/>
    <x v="4"/>
    <n v="1217835.96"/>
    <s v="Unbilled CM re-accrual"/>
    <s v="173000"/>
    <s v="173"/>
    <s v=" "/>
    <s v=" "/>
    <s v="Accrued Unbilled Revenues"/>
    <x v="250"/>
    <s v="ajack12"/>
    <d v="2020-07-02T00:00:00"/>
    <s v="E"/>
    <d v="2020-07-31T00:00:00"/>
    <s v="ENOL unbilled electric revenue"/>
    <s v="ENOL unbilled electric revenue"/>
    <s v=" "/>
    <s v=" "/>
    <s v="  -  "/>
    <s v="  -  "/>
    <x v="0"/>
    <x v="0"/>
    <x v="15"/>
  </r>
  <r>
    <n v="2020"/>
    <x v="3"/>
    <x v="0"/>
    <n v="-7276654.6299999999"/>
    <s v="Correct Apr Unbilled Rev Accru"/>
    <s v="173000"/>
    <s v="173"/>
    <s v=" "/>
    <s v=" "/>
    <s v="Accrued Unbilled Revenues"/>
    <x v="251"/>
    <s v="ksauce"/>
    <d v="2020-05-06T00:00:00"/>
    <s v="E"/>
    <d v="2020-05-31T00:00:00"/>
    <s v="Correct EML Unbilled Revenue for April"/>
    <s v="Correct EML Unbilled Revenue f"/>
    <s v=" "/>
    <s v=" "/>
    <s v="  -  "/>
    <s v="  -  "/>
    <x v="0"/>
    <x v="0"/>
    <x v="15"/>
  </r>
  <r>
    <n v="2020"/>
    <x v="0"/>
    <x v="0"/>
    <n v="66384371.729999997"/>
    <s v="Accrue August unbilled revenue"/>
    <s v="173000"/>
    <s v="173"/>
    <s v=" "/>
    <s v=" "/>
    <s v="Accrued Unbilled Revenues"/>
    <x v="252"/>
    <s v="ksauce"/>
    <d v="2020-09-02T00:00:00"/>
    <s v="E"/>
    <d v="2020-09-30T00:00:00"/>
    <s v="Record EML Unbilled Revenue for August"/>
    <s v="Record EML Unbilled Revenue fo"/>
    <s v=" "/>
    <s v=" "/>
    <s v="  -  "/>
    <s v="  -  "/>
    <x v="0"/>
    <x v="0"/>
    <x v="15"/>
  </r>
  <r>
    <n v="2020"/>
    <x v="1"/>
    <x v="0"/>
    <n v="72631584.659999996"/>
    <s v="Accrue July unbilled revenue"/>
    <s v="173000"/>
    <s v="173"/>
    <s v=" "/>
    <s v=" "/>
    <s v="Accrued Unbilled Revenues"/>
    <x v="253"/>
    <s v="ksauce"/>
    <d v="2020-08-04T00:00:00"/>
    <s v="E"/>
    <d v="2020-08-31T00:00:00"/>
    <s v="Record EML Unbilled Revenue for July"/>
    <s v="Record EML Unbilled Revenue fo"/>
    <s v=" "/>
    <s v=" "/>
    <s v="  -  "/>
    <s v="  -  "/>
    <x v="0"/>
    <x v="0"/>
    <x v="15"/>
  </r>
  <r>
    <n v="2020"/>
    <x v="1"/>
    <x v="0"/>
    <n v="3155565.74"/>
    <s v="Accrue June unbilled revenue"/>
    <s v="173000"/>
    <s v="173"/>
    <s v=" "/>
    <s v=" "/>
    <s v="Accrued Unbilled Revenues"/>
    <x v="253"/>
    <s v="ksauce"/>
    <d v="2020-08-04T00:00:00"/>
    <s v="E"/>
    <d v="2020-08-31T00:00:00"/>
    <s v="Record EML Unbilled Revenue for July"/>
    <s v="Record EML Unbilled Revenue fo"/>
    <s v=" "/>
    <s v=" "/>
    <s v="  -  "/>
    <s v="  -  "/>
    <x v="0"/>
    <x v="0"/>
    <x v="15"/>
  </r>
  <r>
    <n v="2020"/>
    <x v="4"/>
    <x v="3"/>
    <n v="87681746.269999996"/>
    <s v="Accrue CM unbilled revenue"/>
    <s v="173000"/>
    <s v="173"/>
    <s v=" "/>
    <s v=" "/>
    <s v="Accrued Unbilled Revenues"/>
    <x v="254"/>
    <s v="cdam"/>
    <d v="2020-06-03T00:00:00"/>
    <s v="E"/>
    <d v="2020-06-30T00:00:00"/>
    <s v="Current Month Unbilled."/>
    <s v="Current Month Unbilled."/>
    <s v=" "/>
    <s v=" "/>
    <s v="  -  "/>
    <s v="  -  "/>
    <x v="0"/>
    <x v="0"/>
    <x v="15"/>
  </r>
  <r>
    <n v="2020"/>
    <x v="3"/>
    <x v="3"/>
    <n v="3310976.31"/>
    <s v="Unbilled CM re-accrual"/>
    <s v="173000"/>
    <s v="173"/>
    <s v=" "/>
    <s v=" "/>
    <s v="Accrued Unbilled Revenues"/>
    <x v="255"/>
    <s v="cdam"/>
    <d v="2020-05-04T00:00:00"/>
    <s v="E"/>
    <d v="2020-05-31T00:00:00"/>
    <s v="Current Month Unbilled."/>
    <s v="Current Month Unbilled."/>
    <s v=" "/>
    <s v=" "/>
    <s v="  -  "/>
    <s v="  -  "/>
    <x v="0"/>
    <x v="0"/>
    <x v="15"/>
  </r>
  <r>
    <n v="2020"/>
    <x v="2"/>
    <x v="3"/>
    <n v="-806941.51"/>
    <s v="Accrue CM unbilled revenue"/>
    <s v="173000"/>
    <s v="173"/>
    <s v=" "/>
    <s v=" "/>
    <s v="Accrued Unbilled Revenues"/>
    <x v="256"/>
    <s v="cdam"/>
    <d v="2020-07-02T00:00:00"/>
    <s v="E"/>
    <d v="2020-07-31T00:00:00"/>
    <s v="Current Month Unbilled reduced correction entry."/>
    <s v="Current Month Unbilled reduced"/>
    <s v=" "/>
    <s v=" "/>
    <s v="  -  "/>
    <s v="  -  "/>
    <x v="0"/>
    <x v="0"/>
    <x v="15"/>
  </r>
  <r>
    <n v="2020"/>
    <x v="5"/>
    <x v="1"/>
    <n v="50423497.899999999"/>
    <s v="Accrue Unbilled Revenue ETI"/>
    <s v="173000"/>
    <s v="173"/>
    <s v=" "/>
    <s v=" "/>
    <s v="Accrued Unbilled Revenues"/>
    <x v="234"/>
    <s v="mrossi"/>
    <d v="2020-04-02T00:00:00"/>
    <s v="E"/>
    <d v="2020-04-30T00:00:00"/>
    <s v="ETI Unbilled Journal"/>
    <s v="ETI Unbilled Journal"/>
    <s v=" "/>
    <s v=" "/>
    <s v="  -  "/>
    <s v="  -  "/>
    <x v="0"/>
    <x v="0"/>
    <x v="15"/>
  </r>
  <r>
    <n v="2020"/>
    <x v="1"/>
    <x v="2"/>
    <n v="119711066.95999999"/>
    <s v="Unbilled Accrual"/>
    <s v="173000"/>
    <s v="173"/>
    <s v=" "/>
    <s v=" "/>
    <s v="Accrued Unbilled Revenues"/>
    <x v="257"/>
    <s v="cmessa"/>
    <d v="2020-08-04T00:00:00"/>
    <s v="E"/>
    <d v="2020-08-31T00:00:00"/>
    <s v="Record ELL Unbilled Revenue"/>
    <s v="Record ELL Unbilled Revenue"/>
    <s v=" "/>
    <s v=" "/>
    <s v="  -  "/>
    <s v="  -  "/>
    <x v="0"/>
    <x v="0"/>
    <x v="15"/>
  </r>
  <r>
    <n v="2020"/>
    <x v="0"/>
    <x v="2"/>
    <n v="3856278.79"/>
    <s v="Re-Accrue Unbilled"/>
    <s v="173000"/>
    <s v="173"/>
    <s v=" "/>
    <s v=" "/>
    <s v="Accrued Unbilled Revenues"/>
    <x v="258"/>
    <s v="cmessa"/>
    <d v="2020-09-02T00:00:00"/>
    <s v="E"/>
    <d v="2020-09-30T00:00:00"/>
    <s v="Record EGSL Unbilled Revenue"/>
    <s v="Record EGSL Unbilled Revenue"/>
    <s v=" "/>
    <s v=" "/>
    <s v="  -  "/>
    <s v="  -  "/>
    <x v="0"/>
    <x v="0"/>
    <x v="15"/>
  </r>
  <r>
    <n v="2020"/>
    <x v="3"/>
    <x v="4"/>
    <n v="734240.96"/>
    <s v="Unbilled CM re-accrual"/>
    <s v="173000"/>
    <s v="173"/>
    <s v=" "/>
    <s v=" "/>
    <s v="Accrued Unbilled Revenues"/>
    <x v="259"/>
    <s v="ajack12"/>
    <d v="2020-05-05T00:00:00"/>
    <s v="E"/>
    <d v="2020-05-31T00:00:00"/>
    <s v="ENOL unbilled electric revenue"/>
    <s v="ENOL unbilled electric revenue"/>
    <s v=" "/>
    <s v=" "/>
    <s v="  -  "/>
    <s v="  -  "/>
    <x v="0"/>
    <x v="0"/>
    <x v="15"/>
  </r>
  <r>
    <n v="2020"/>
    <x v="4"/>
    <x v="4"/>
    <n v="765305.27"/>
    <s v="Unbilled CM re-accrual"/>
    <s v="173000"/>
    <s v="173"/>
    <s v=" "/>
    <s v=" "/>
    <s v="Accrued Unbilled Revenues"/>
    <x v="248"/>
    <s v="ajack12"/>
    <d v="2020-06-03T00:00:00"/>
    <s v="E"/>
    <d v="2020-06-30T00:00:00"/>
    <s v="ENOL unbilled electric revenue"/>
    <s v="ENOL unbilled electric revenue"/>
    <s v=" "/>
    <s v=" "/>
    <s v="  -  "/>
    <s v="  -  "/>
    <x v="0"/>
    <x v="0"/>
    <x v="15"/>
  </r>
  <r>
    <n v="2020"/>
    <x v="2"/>
    <x v="0"/>
    <n v="1074604.58"/>
    <s v="Accrue Apr unbilled revenue"/>
    <s v="173000"/>
    <s v="173"/>
    <s v=" "/>
    <s v=" "/>
    <s v="Accrued Unbilled Revenues"/>
    <x v="230"/>
    <s v="ksauce"/>
    <d v="2020-07-02T00:00:00"/>
    <s v="E"/>
    <d v="2020-07-31T00:00:00"/>
    <s v="Record EML Unbilled Revenue for May"/>
    <s v="Record EML Unbilled Revenue fo"/>
    <s v=" "/>
    <s v=" "/>
    <s v="  -  "/>
    <s v="  -  "/>
    <x v="0"/>
    <x v="0"/>
    <x v="15"/>
  </r>
  <r>
    <n v="2020"/>
    <x v="3"/>
    <x v="0"/>
    <n v="45763306.920000002"/>
    <s v="Accrue Apr unbilled revenue"/>
    <s v="173000"/>
    <s v="173"/>
    <s v=" "/>
    <s v=" "/>
    <s v="Accrued Unbilled Revenues"/>
    <x v="260"/>
    <s v="ksauce"/>
    <d v="2020-05-05T00:00:00"/>
    <s v="E"/>
    <d v="2020-05-31T00:00:00"/>
    <s v="Record EML Unbilled Revenue for April"/>
    <s v="Record EML Unbilled Revenue fo"/>
    <s v=" "/>
    <s v=" "/>
    <s v="  -  "/>
    <s v="  -  "/>
    <x v="0"/>
    <x v="0"/>
    <x v="15"/>
  </r>
  <r>
    <n v="2020"/>
    <x v="1"/>
    <x v="0"/>
    <n v="-72631584.659999996"/>
    <s v="Reverse Accr July unbilled rev"/>
    <s v="173000"/>
    <s v="173"/>
    <s v=" "/>
    <s v=" "/>
    <s v="Accrued Unbilled Revenues"/>
    <x v="238"/>
    <s v="ksauce"/>
    <d v="2020-08-05T00:00:00"/>
    <s v="E"/>
    <d v="2020-08-31T00:00:00"/>
    <s v="REVERSE Record EML Unbilled Revenue for July"/>
    <s v="REVERSE Record EML Unbilled Re"/>
    <s v=" "/>
    <s v=" "/>
    <s v="  -  "/>
    <s v="  -  "/>
    <x v="0"/>
    <x v="0"/>
    <x v="15"/>
  </r>
  <r>
    <n v="2020"/>
    <x v="4"/>
    <x v="0"/>
    <n v="542036.80000000005"/>
    <s v="Accrue Apr unbilled revenue"/>
    <s v="173000"/>
    <s v="173"/>
    <s v=" "/>
    <s v=" "/>
    <s v="Accrued Unbilled Revenues"/>
    <x v="261"/>
    <s v="ksauce"/>
    <d v="2020-06-03T00:00:00"/>
    <s v="E"/>
    <d v="2020-06-30T00:00:00"/>
    <s v="Record EML Unbilled Revenue for May"/>
    <s v="Record EML Unbilled Revenue fo"/>
    <s v=" "/>
    <s v=" "/>
    <s v="  -  "/>
    <s v="  -  "/>
    <x v="0"/>
    <x v="0"/>
    <x v="15"/>
  </r>
  <r>
    <n v="2020"/>
    <x v="0"/>
    <x v="3"/>
    <n v="9328049.5899999999"/>
    <s v="Unbilled CM re-accrual"/>
    <s v="173000"/>
    <s v="173"/>
    <s v=" "/>
    <s v=" "/>
    <s v="Accrued Unbilled Revenues"/>
    <x v="232"/>
    <s v="cdam"/>
    <d v="2020-09-02T00:00:00"/>
    <s v="E"/>
    <d v="2020-09-30T00:00:00"/>
    <s v="Current Month Unbilled."/>
    <s v="Current Month Unbilled."/>
    <s v=" "/>
    <s v=" "/>
    <s v="  -  "/>
    <s v="  -  "/>
    <x v="0"/>
    <x v="0"/>
    <x v="15"/>
  </r>
  <r>
    <n v="2020"/>
    <x v="2"/>
    <x v="2"/>
    <n v="100459061.72"/>
    <s v="Unbilled Accrual"/>
    <s v="173000"/>
    <s v="173"/>
    <s v=" "/>
    <s v=" "/>
    <s v="Accrued Unbilled Revenues"/>
    <x v="262"/>
    <s v="cmessa"/>
    <d v="2020-07-02T00:00:00"/>
    <s v="E"/>
    <d v="2020-07-31T00:00:00"/>
    <s v="Record ELL Unbilled Revenue"/>
    <s v="Record ELL Unbilled Revenue"/>
    <s v=" "/>
    <s v=" "/>
    <s v="  -  "/>
    <s v="  -  "/>
    <x v="0"/>
    <x v="0"/>
    <x v="15"/>
  </r>
  <r>
    <n v="2020"/>
    <x v="2"/>
    <x v="2"/>
    <n v="0"/>
    <s v="Unbilled Re-Accrual"/>
    <s v="173000"/>
    <s v="173"/>
    <s v=" "/>
    <s v=" "/>
    <s v="Accrued Unbilled Revenues"/>
    <x v="262"/>
    <s v="cmessa"/>
    <d v="2020-07-02T00:00:00"/>
    <s v="E"/>
    <d v="2020-07-31T00:00:00"/>
    <s v="Record ELL Unbilled Revenue"/>
    <s v="Record ELL Unbilled Revenue"/>
    <s v=" "/>
    <s v=" "/>
    <s v="  -  "/>
    <s v="  -  "/>
    <x v="0"/>
    <x v="0"/>
    <x v="15"/>
  </r>
  <r>
    <n v="2020"/>
    <x v="0"/>
    <x v="4"/>
    <n v="1639725.23"/>
    <s v="Unbilled CM re-accrual"/>
    <s v="173000"/>
    <s v="173"/>
    <s v=" "/>
    <s v=" "/>
    <s v="Accrued Unbilled Revenues"/>
    <x v="237"/>
    <s v="ajack12"/>
    <d v="2020-09-02T00:00:00"/>
    <s v="E"/>
    <d v="2020-09-30T00:00:00"/>
    <s v="ENOL unbilled electric revenue"/>
    <s v="ENOL unbilled electric revenue"/>
    <s v=" "/>
    <s v=" "/>
    <s v="  -  "/>
    <s v="  -  "/>
    <x v="0"/>
    <x v="0"/>
    <x v="15"/>
  </r>
  <r>
    <n v="2020"/>
    <x v="1"/>
    <x v="4"/>
    <n v="5741867.5800000001"/>
    <s v="Unbilled CM re-accrual"/>
    <s v="173000"/>
    <s v="173"/>
    <s v=" "/>
    <s v=" "/>
    <s v="Accrued Unbilled Revenues"/>
    <x v="229"/>
    <s v="ajack12"/>
    <d v="2020-08-04T00:00:00"/>
    <s v="E"/>
    <d v="2020-08-31T00:00:00"/>
    <s v="ENOL unbilled electric revenue"/>
    <s v="ENOL unbilled electric revenue"/>
    <s v=" "/>
    <s v=" "/>
    <s v="  -  "/>
    <s v="  -  "/>
    <x v="0"/>
    <x v="0"/>
    <x v="15"/>
  </r>
  <r>
    <n v="2020"/>
    <x v="1"/>
    <x v="3"/>
    <n v="136324328.53999999"/>
    <s v="Accrue CM unbilled revenue"/>
    <s v="173000"/>
    <s v="173"/>
    <s v=" "/>
    <s v=" "/>
    <s v="Accrued Unbilled Revenues"/>
    <x v="263"/>
    <s v="cdam"/>
    <d v="2020-08-04T00:00:00"/>
    <s v="E"/>
    <d v="2020-08-31T00:00:00"/>
    <s v="Current Month Unbilled."/>
    <s v="Current Month Unbilled."/>
    <s v=" "/>
    <s v=" "/>
    <s v="  -  "/>
    <s v="  -  "/>
    <x v="0"/>
    <x v="0"/>
    <x v="15"/>
  </r>
  <r>
    <n v="2020"/>
    <x v="3"/>
    <x v="1"/>
    <n v="1610527.83"/>
    <s v="Re-accrue Unbilled Revenue ETI"/>
    <s v="173000"/>
    <s v="173"/>
    <s v=" "/>
    <s v=" "/>
    <s v="Accrued Unbilled Revenues"/>
    <x v="264"/>
    <s v="mrossi"/>
    <d v="2020-05-04T00:00:00"/>
    <s v="E"/>
    <d v="2020-05-31T00:00:00"/>
    <s v="ETI Unbilled Journal"/>
    <s v="ETI Unbilled Journal"/>
    <s v=" "/>
    <s v=" "/>
    <s v="  -  "/>
    <s v="  -  "/>
    <x v="0"/>
    <x v="0"/>
    <x v="15"/>
  </r>
  <r>
    <n v="2020"/>
    <x v="4"/>
    <x v="2"/>
    <n v="557576.93000000005"/>
    <s v="Unbilled Re-Accrual"/>
    <s v="173000"/>
    <s v="173"/>
    <s v=" "/>
    <s v=" "/>
    <s v="Accrued Unbilled Revenues"/>
    <x v="245"/>
    <s v="cmessa"/>
    <d v="2020-06-02T00:00:00"/>
    <s v="E"/>
    <d v="2020-06-30T00:00:00"/>
    <s v="Record ELL Unbilled Revenue"/>
    <s v="Record ELL Unbilled Revenue"/>
    <s v=" "/>
    <s v=" "/>
    <s v="  -  "/>
    <s v="  -  "/>
    <x v="0"/>
    <x v="0"/>
    <x v="15"/>
  </r>
  <r>
    <n v="2020"/>
    <x v="3"/>
    <x v="4"/>
    <n v="-8782000.9900000002"/>
    <s v="Accrue CM unbilled revenue"/>
    <s v="173000"/>
    <s v="173"/>
    <s v=" "/>
    <s v=" "/>
    <s v="Accrued Unbilled Revenues"/>
    <x v="247"/>
    <s v="ajack12"/>
    <d v="2020-05-05T00:00:00"/>
    <s v="N"/>
    <m/>
    <s v="REVERSAL: ENOL unbilled electric revenue"/>
    <s v="REVERSAL: ENOL unbilled electr"/>
    <s v=" "/>
    <s v=" "/>
    <s v="  -  "/>
    <s v="  -  "/>
    <x v="0"/>
    <x v="0"/>
    <x v="15"/>
  </r>
  <r>
    <n v="2020"/>
    <x v="2"/>
    <x v="4"/>
    <n v="765305.27"/>
    <s v="Unbilled CM re-accrual"/>
    <s v="173000"/>
    <s v="173"/>
    <s v=" "/>
    <s v=" "/>
    <s v="Accrued Unbilled Revenues"/>
    <x v="265"/>
    <s v="ajack12"/>
    <d v="2020-07-02T00:00:00"/>
    <s v="N"/>
    <m/>
    <s v="REVERSAL: ENOL unbilled electric revenue"/>
    <s v="REVERSAL: ENOL unbilled electr"/>
    <s v=" "/>
    <s v=" "/>
    <s v="  -  "/>
    <s v="  -  "/>
    <x v="0"/>
    <x v="0"/>
    <x v="15"/>
  </r>
  <r>
    <n v="2020"/>
    <x v="5"/>
    <x v="4"/>
    <n v="20197312.100000001"/>
    <s v="Accrue CM unbilled revenue"/>
    <s v="173000"/>
    <s v="173"/>
    <s v=" "/>
    <s v=" "/>
    <s v="Accrued Unbilled Revenues"/>
    <x v="228"/>
    <s v="ajack12"/>
    <d v="2020-04-03T00:00:00"/>
    <s v="E"/>
    <d v="2020-04-30T00:00:00"/>
    <s v="ENOL unbilled electric revenue"/>
    <s v="ENOL unbilled electric revenue"/>
    <s v=" "/>
    <s v=" "/>
    <s v="  -  "/>
    <s v="  -  "/>
    <x v="0"/>
    <x v="0"/>
    <x v="15"/>
  </r>
  <r>
    <n v="2020"/>
    <x v="3"/>
    <x v="3"/>
    <n v="74226615.569999993"/>
    <s v="Accrue CM unbilled revenue"/>
    <s v="173000"/>
    <s v="173"/>
    <s v=" "/>
    <s v=" "/>
    <s v="Accrued Unbilled Revenues"/>
    <x v="255"/>
    <s v="cdam"/>
    <d v="2020-05-04T00:00:00"/>
    <s v="E"/>
    <d v="2020-05-31T00:00:00"/>
    <s v="Current Month Unbilled."/>
    <s v="Current Month Unbilled."/>
    <s v=" "/>
    <s v=" "/>
    <s v="  -  "/>
    <s v="  -  "/>
    <x v="0"/>
    <x v="0"/>
    <x v="15"/>
  </r>
  <r>
    <n v="2020"/>
    <x v="1"/>
    <x v="3"/>
    <n v="10034041.01"/>
    <s v="Unbilled CM re-accrual"/>
    <s v="173000"/>
    <s v="173"/>
    <s v=" "/>
    <s v=" "/>
    <s v="Accrued Unbilled Revenues"/>
    <x v="263"/>
    <s v="cdam"/>
    <d v="2020-08-04T00:00:00"/>
    <s v="E"/>
    <d v="2020-08-31T00:00:00"/>
    <s v="Current Month Unbilled."/>
    <s v="Current Month Unbilled."/>
    <s v=" "/>
    <s v=" "/>
    <s v="  -  "/>
    <s v="  -  "/>
    <x v="0"/>
    <x v="0"/>
    <x v="15"/>
  </r>
  <r>
    <n v="2020"/>
    <x v="4"/>
    <x v="1"/>
    <n v="56395723.530000001"/>
    <s v="Accrue Unbilled Revenue ETI"/>
    <s v="173000"/>
    <s v="173"/>
    <s v=" "/>
    <s v=" "/>
    <s v="Accrued Unbilled Revenues"/>
    <x v="219"/>
    <s v="mrossi"/>
    <d v="2020-06-02T00:00:00"/>
    <s v="E"/>
    <d v="2020-06-30T00:00:00"/>
    <s v="ETI Unbilled Journal"/>
    <s v="ETI Unbilled Journal"/>
    <s v=" "/>
    <s v=" "/>
    <s v="  -  "/>
    <s v="  -  "/>
    <x v="0"/>
    <x v="1"/>
    <x v="15"/>
  </r>
  <r>
    <n v="2020"/>
    <x v="0"/>
    <x v="1"/>
    <n v="3340214.34"/>
    <s v="Re-accrue Unbilled Revenue ETI"/>
    <s v="173000"/>
    <s v="173"/>
    <s v=" "/>
    <s v=" "/>
    <s v="Accrued Unbilled Revenues"/>
    <x v="220"/>
    <s v="mrossi"/>
    <d v="2020-09-02T00:00:00"/>
    <s v="E"/>
    <d v="2020-09-30T00:00:00"/>
    <s v="ETI Unbilled Journal"/>
    <s v="ETI Unbilled Journal"/>
    <s v=" "/>
    <s v=" "/>
    <s v="  -  "/>
    <s v="  -  "/>
    <x v="0"/>
    <x v="1"/>
    <x v="15"/>
  </r>
  <r>
    <n v="2020"/>
    <x v="3"/>
    <x v="1"/>
    <n v="47144786.560000002"/>
    <s v="Accrue Unbilled Revenue ETI"/>
    <s v="173000"/>
    <s v="173"/>
    <s v=" "/>
    <s v=" "/>
    <s v="Accrued Unbilled Revenues"/>
    <x v="264"/>
    <s v="mrossi"/>
    <d v="2020-05-04T00:00:00"/>
    <s v="E"/>
    <d v="2020-05-31T00:00:00"/>
    <s v="ETI Unbilled Journal"/>
    <s v="ETI Unbilled Journal"/>
    <s v=" "/>
    <s v=" "/>
    <s v="  -  "/>
    <s v="  -  "/>
    <x v="0"/>
    <x v="1"/>
    <x v="15"/>
  </r>
  <r>
    <n v="2020"/>
    <x v="1"/>
    <x v="1"/>
    <n v="2470520.15"/>
    <s v="Re-accrue Unbilled Revenue ETI"/>
    <s v="173000"/>
    <s v="173"/>
    <s v=" "/>
    <s v=" "/>
    <s v="Accrued Unbilled Revenues"/>
    <x v="235"/>
    <s v="mrossi"/>
    <d v="2020-08-05T00:00:00"/>
    <s v="E"/>
    <d v="2020-08-31T00:00:00"/>
    <s v="ETI Unbilled Journal"/>
    <s v="ETI Unbilled Journal"/>
    <s v=" "/>
    <s v=" "/>
    <s v="  -  "/>
    <s v="  -  "/>
    <x v="0"/>
    <x v="1"/>
    <x v="15"/>
  </r>
  <r>
    <n v="2020"/>
    <x v="1"/>
    <x v="2"/>
    <n v="1809340.84"/>
    <s v="Unbilled Re-Accrual"/>
    <s v="173000"/>
    <s v="173"/>
    <s v=" "/>
    <s v=" "/>
    <s v="Accrued Unbilled Revenues"/>
    <x v="257"/>
    <s v="cmessa"/>
    <d v="2020-08-04T00:00:00"/>
    <s v="E"/>
    <d v="2020-08-31T00:00:00"/>
    <s v="Record ELL Unbilled Revenue"/>
    <s v="Record ELL Unbilled Revenue"/>
    <s v=" "/>
    <s v=" "/>
    <s v="  -  "/>
    <s v="  -  "/>
    <x v="0"/>
    <x v="1"/>
    <x v="15"/>
  </r>
  <r>
    <n v="2020"/>
    <x v="5"/>
    <x v="2"/>
    <n v="1728146.19"/>
    <s v="Re-Accrue Unbilled"/>
    <s v="173000"/>
    <s v="173"/>
    <s v=" "/>
    <s v=" "/>
    <s v="Accrued Unbilled Revenues"/>
    <x v="266"/>
    <s v="cmessa"/>
    <d v="2020-04-02T00:00:00"/>
    <s v="E"/>
    <d v="2020-04-30T00:00:00"/>
    <s v="Record EGSL Unbilled Revenue"/>
    <s v="Record EGSL Unbilled Revenue"/>
    <s v=" "/>
    <s v=" "/>
    <s v="  -  "/>
    <s v="  -  "/>
    <x v="0"/>
    <x v="1"/>
    <x v="15"/>
  </r>
  <r>
    <n v="2020"/>
    <x v="5"/>
    <x v="2"/>
    <n v="69835099.349999994"/>
    <s v="Unbilled Revenue"/>
    <s v="173000"/>
    <s v="173"/>
    <s v=" "/>
    <s v=" "/>
    <s v="Accrued Unbilled Revenues"/>
    <x v="266"/>
    <s v="cmessa"/>
    <d v="2020-04-02T00:00:00"/>
    <s v="E"/>
    <d v="2020-04-30T00:00:00"/>
    <s v="Record EGSL Unbilled Revenue"/>
    <s v="Record EGSL Unbilled Revenue"/>
    <s v=" "/>
    <s v=" "/>
    <s v="  -  "/>
    <s v="  -  "/>
    <x v="0"/>
    <x v="1"/>
    <x v="15"/>
  </r>
  <r>
    <n v="2020"/>
    <x v="0"/>
    <x v="2"/>
    <n v="82828247.819999993"/>
    <s v="Unbilled Revenue"/>
    <s v="173000"/>
    <s v="173"/>
    <s v=" "/>
    <s v=" "/>
    <s v="Accrued Unbilled Revenues"/>
    <x v="258"/>
    <s v="cmessa"/>
    <d v="2020-09-02T00:00:00"/>
    <s v="E"/>
    <d v="2020-09-30T00:00:00"/>
    <s v="Record EGSL Unbilled Revenue"/>
    <s v="Record EGSL Unbilled Revenue"/>
    <s v=" "/>
    <s v=" "/>
    <s v="  -  "/>
    <s v="  -  "/>
    <x v="0"/>
    <x v="1"/>
    <x v="15"/>
  </r>
  <r>
    <n v="2020"/>
    <x v="2"/>
    <x v="2"/>
    <n v="79092176.939999998"/>
    <s v="Unbilled Revenue"/>
    <s v="173000"/>
    <s v="173"/>
    <s v=" "/>
    <s v=" "/>
    <s v="Accrued Unbilled Revenues"/>
    <x v="243"/>
    <s v="cmessa"/>
    <d v="2020-07-02T00:00:00"/>
    <s v="E"/>
    <d v="2020-07-31T00:00:00"/>
    <s v="Record EGSL Unbilled Revenue"/>
    <s v="Record EGSL Unbilled Revenue"/>
    <s v=" "/>
    <s v=" "/>
    <s v="  -  "/>
    <s v="  -  "/>
    <x v="0"/>
    <x v="1"/>
    <x v="15"/>
  </r>
  <r>
    <n v="2020"/>
    <x v="1"/>
    <x v="2"/>
    <n v="5726316.4900000002"/>
    <s v="Re-Accrue Unbilled"/>
    <s v="173000"/>
    <s v="173"/>
    <s v=" "/>
    <s v=" "/>
    <s v="Accrued Unbilled Revenues"/>
    <x v="224"/>
    <s v="cmessa"/>
    <d v="2020-08-04T00:00:00"/>
    <s v="E"/>
    <d v="2020-08-31T00:00:00"/>
    <s v="Record EGSL Unbilled Revenue"/>
    <s v="Record EGSL Unbilled Revenue"/>
    <s v=" "/>
    <s v=" "/>
    <s v="  -  "/>
    <s v="  -  "/>
    <x v="0"/>
    <x v="1"/>
    <x v="15"/>
  </r>
  <r>
    <n v="2020"/>
    <x v="3"/>
    <x v="4"/>
    <n v="17876204.59"/>
    <s v="Accrue CM unbilled revenue"/>
    <s v="173000"/>
    <s v="173"/>
    <s v=" "/>
    <s v=" "/>
    <s v="Accrued Unbilled Revenues"/>
    <x v="259"/>
    <s v="ajack12"/>
    <d v="2020-05-05T00:00:00"/>
    <s v="E"/>
    <d v="2020-05-31T00:00:00"/>
    <s v="ENOL unbilled electric revenue"/>
    <s v="ENOL unbilled electric revenue"/>
    <s v=" "/>
    <s v=" "/>
    <s v="  -  "/>
    <s v="  -  "/>
    <x v="0"/>
    <x v="1"/>
    <x v="15"/>
  </r>
  <r>
    <n v="2020"/>
    <x v="2"/>
    <x v="4"/>
    <n v="23494419.809999999"/>
    <s v="Accrue CM unbilled revenue"/>
    <s v="173000"/>
    <s v="173"/>
    <s v=" "/>
    <s v=" "/>
    <s v="Accrued Unbilled Revenues"/>
    <x v="265"/>
    <s v="ajack12"/>
    <d v="2020-07-02T00:00:00"/>
    <s v="N"/>
    <m/>
    <s v="REVERSAL: ENOL unbilled electric revenue"/>
    <s v="REVERSAL: ENOL unbilled electr"/>
    <s v=" "/>
    <s v=" "/>
    <s v="  -  "/>
    <s v="  -  "/>
    <x v="0"/>
    <x v="1"/>
    <x v="15"/>
  </r>
  <r>
    <n v="2020"/>
    <x v="4"/>
    <x v="4"/>
    <n v="-765305.27"/>
    <s v="Unbilled CM re-accrual"/>
    <s v="173000"/>
    <s v="173"/>
    <s v=" "/>
    <s v=" "/>
    <s v="Accrued Unbilled Revenues"/>
    <x v="225"/>
    <s v="ajack12"/>
    <d v="2020-06-03T00:00:00"/>
    <s v="N"/>
    <m/>
    <s v="ENOL unbilled electric revenue"/>
    <s v="ENOL unbilled electric revenue"/>
    <s v=" "/>
    <s v=" "/>
    <s v="  -  "/>
    <s v="  -  "/>
    <x v="0"/>
    <x v="1"/>
    <x v="15"/>
  </r>
  <r>
    <n v="2020"/>
    <x v="2"/>
    <x v="4"/>
    <n v="22827126.010000002"/>
    <s v="Accrue CM unbilled revenue"/>
    <s v="173000"/>
    <s v="173"/>
    <s v=" "/>
    <s v=" "/>
    <s v="Accrued Unbilled Revenues"/>
    <x v="250"/>
    <s v="ajack12"/>
    <d v="2020-07-02T00:00:00"/>
    <s v="E"/>
    <d v="2020-07-31T00:00:00"/>
    <s v="ENOL unbilled electric revenue"/>
    <s v="ENOL unbilled electric revenue"/>
    <s v=" "/>
    <s v=" "/>
    <s v="  -  "/>
    <s v="  -  "/>
    <x v="0"/>
    <x v="1"/>
    <x v="15"/>
  </r>
  <r>
    <n v="2020"/>
    <x v="1"/>
    <x v="0"/>
    <n v="67684408.269999996"/>
    <s v="Accrue July unbilled revenue"/>
    <s v="173000"/>
    <s v="173"/>
    <s v=" "/>
    <s v=" "/>
    <s v="Accrued Unbilled Revenues"/>
    <x v="239"/>
    <s v="ksauce"/>
    <d v="2020-08-05T00:00:00"/>
    <s v="E"/>
    <d v="2020-08-31T00:00:00"/>
    <s v="ADJUSTED Record EML Unbilled Revenue for July"/>
    <s v="ADJUSTED Record EML Unbilled R"/>
    <s v=" "/>
    <s v=" "/>
    <s v="  -  "/>
    <s v="  -  "/>
    <x v="0"/>
    <x v="1"/>
    <x v="15"/>
  </r>
  <r>
    <n v="2020"/>
    <x v="5"/>
    <x v="0"/>
    <n v="41994899.460000001"/>
    <s v="Accrue unbilled revenue"/>
    <s v="173000"/>
    <s v="173"/>
    <s v=" "/>
    <s v=" "/>
    <s v="Accrued Unbilled Revenues"/>
    <x v="231"/>
    <s v="ksauce"/>
    <d v="2020-04-03T00:00:00"/>
    <s v="E"/>
    <d v="2020-04-30T00:00:00"/>
    <s v="Record EML Unbilled Revenue"/>
    <s v="Record EML Unbilled Revenue"/>
    <s v=" "/>
    <s v=" "/>
    <s v="  -  "/>
    <s v="  -  "/>
    <x v="0"/>
    <x v="1"/>
    <x v="15"/>
  </r>
  <r>
    <n v="2020"/>
    <x v="0"/>
    <x v="0"/>
    <n v="3579654.07"/>
    <s v="Reaccrue July unbilled revenue"/>
    <s v="173000"/>
    <s v="173"/>
    <s v=" "/>
    <s v=" "/>
    <s v="Accrued Unbilled Revenues"/>
    <x v="252"/>
    <s v="ksauce"/>
    <d v="2020-09-02T00:00:00"/>
    <s v="E"/>
    <d v="2020-09-30T00:00:00"/>
    <s v="Record EML Unbilled Revenue for August"/>
    <s v="Record EML Unbilled Revenue fo"/>
    <s v=" "/>
    <s v=" "/>
    <s v="  -  "/>
    <s v="  -  "/>
    <x v="0"/>
    <x v="1"/>
    <x v="15"/>
  </r>
  <r>
    <n v="2020"/>
    <x v="4"/>
    <x v="0"/>
    <n v="54230768.909999996"/>
    <s v="Accrue May unbilled revenue"/>
    <s v="173000"/>
    <s v="173"/>
    <s v=" "/>
    <s v=" "/>
    <s v="Accrued Unbilled Revenues"/>
    <x v="261"/>
    <s v="ksauce"/>
    <d v="2020-06-03T00:00:00"/>
    <s v="E"/>
    <d v="2020-06-30T00:00:00"/>
    <s v="Record EML Unbilled Revenue for May"/>
    <s v="Record EML Unbilled Revenue fo"/>
    <s v=" "/>
    <s v=" "/>
    <s v="  -  "/>
    <s v="  -  "/>
    <x v="0"/>
    <x v="1"/>
    <x v="15"/>
  </r>
  <r>
    <n v="2020"/>
    <x v="4"/>
    <x v="3"/>
    <n v="3915185.26"/>
    <s v="Unbilled CM re-accrual"/>
    <s v="173000"/>
    <s v="173"/>
    <s v=" "/>
    <s v=" "/>
    <s v="Accrued Unbilled Revenues"/>
    <x v="254"/>
    <s v="cdam"/>
    <d v="2020-06-03T00:00:00"/>
    <s v="E"/>
    <d v="2020-06-30T00:00:00"/>
    <s v="Current Month Unbilled."/>
    <s v="Current Month Unbilled."/>
    <s v=" "/>
    <s v=" "/>
    <s v="  -  "/>
    <s v="  -  "/>
    <x v="0"/>
    <x v="1"/>
    <x v="15"/>
  </r>
  <r>
    <n v="2020"/>
    <x v="2"/>
    <x v="3"/>
    <n v="7254870.3200000003"/>
    <s v="Unbilled CM re-accrual"/>
    <s v="173000"/>
    <s v="173"/>
    <s v=" "/>
    <s v=" "/>
    <s v="Accrued Unbilled Revenues"/>
    <x v="240"/>
    <s v="cdam"/>
    <d v="2020-07-02T00:00:00"/>
    <s v="E"/>
    <d v="2020-07-31T00:00:00"/>
    <s v="Current Month Unbilled."/>
    <s v="Current Month Unbilled."/>
    <s v=" "/>
    <s v=" "/>
    <s v="  -  "/>
    <s v="  -  "/>
    <x v="0"/>
    <x v="1"/>
    <x v="15"/>
  </r>
  <r>
    <n v="2020"/>
    <x v="5"/>
    <x v="2"/>
    <n v="1402275.13"/>
    <s v="Unbilled Revenue - Gas"/>
    <s v="173002"/>
    <s v="173"/>
    <s v=" "/>
    <s v=" "/>
    <s v="Unbilled Revenue - Gas"/>
    <x v="267"/>
    <s v="ajack12"/>
    <d v="2020-04-02T00:00:00"/>
    <s v="E"/>
    <d v="2020-04-30T00:00:00"/>
    <s v="Record EGSL Gas Unbilled"/>
    <s v="Record EGSL Gas Unbilled"/>
    <s v=" "/>
    <s v=" "/>
    <s v="  -  "/>
    <s v="  -  "/>
    <x v="0"/>
    <x v="0"/>
    <x v="16"/>
  </r>
  <r>
    <n v="2020"/>
    <x v="5"/>
    <x v="2"/>
    <n v="-334069"/>
    <s v="Re-Accrue Unbilled - Gas"/>
    <s v="173002"/>
    <s v="173"/>
    <s v=" "/>
    <s v=" "/>
    <s v="Unbilled Revenue - Gas"/>
    <x v="268"/>
    <s v="ajack12"/>
    <d v="2020-04-02T00:00:00"/>
    <s v="N"/>
    <m/>
    <s v="REVERSAL: Record EGSL Gas Unbilled"/>
    <s v="REVERSAL: Record EGSL Gas Unbi"/>
    <s v=" "/>
    <s v=" "/>
    <s v="  -  "/>
    <s v="  -  "/>
    <x v="0"/>
    <x v="0"/>
    <x v="16"/>
  </r>
  <r>
    <n v="2020"/>
    <x v="2"/>
    <x v="2"/>
    <n v="1264776.54"/>
    <s v="Unbilled Revenue - Gas"/>
    <s v="173002"/>
    <s v="173"/>
    <s v=" "/>
    <s v=" "/>
    <s v="Unbilled Revenue - Gas"/>
    <x v="269"/>
    <s v="ajack12"/>
    <d v="2020-07-02T00:00:00"/>
    <s v="E"/>
    <d v="2020-07-31T00:00:00"/>
    <s v="Record EGSL Gas Unbilled"/>
    <s v="Record EGSL Gas Unbilled"/>
    <s v=" "/>
    <s v=" "/>
    <s v="  -  "/>
    <s v="  -  "/>
    <x v="0"/>
    <x v="0"/>
    <x v="16"/>
  </r>
  <r>
    <n v="2020"/>
    <x v="2"/>
    <x v="2"/>
    <n v="-157744.1"/>
    <s v="Re-Accrue Unbilled - Gas"/>
    <s v="173002"/>
    <s v="173"/>
    <s v=" "/>
    <s v=" "/>
    <s v="Unbilled Revenue - Gas"/>
    <x v="270"/>
    <s v="ajack12"/>
    <d v="2020-07-02T00:00:00"/>
    <s v="N"/>
    <m/>
    <s v="REVERSAL: Record EGSL Gas Unbilled"/>
    <s v="REVERSAL: Record EGSL Gas Unbi"/>
    <s v=" "/>
    <s v=" "/>
    <s v="  -  "/>
    <s v="  -  "/>
    <x v="0"/>
    <x v="0"/>
    <x v="16"/>
  </r>
  <r>
    <n v="2020"/>
    <x v="4"/>
    <x v="2"/>
    <n v="57365.38"/>
    <s v="Re-accrue Unbilled Rev Gas"/>
    <s v="173002"/>
    <s v="173"/>
    <s v=" "/>
    <s v=" "/>
    <s v="Unbilled Revenue - Gas"/>
    <x v="271"/>
    <s v="ajack12"/>
    <d v="2020-06-03T00:00:00"/>
    <s v="E"/>
    <d v="2020-06-30T00:00:00"/>
    <s v="Record EGSL Gas Unbilled"/>
    <s v="Record EGSL Gas Unbilled"/>
    <s v=" "/>
    <s v=" "/>
    <s v="  -  "/>
    <s v="  -  "/>
    <x v="0"/>
    <x v="0"/>
    <x v="16"/>
  </r>
  <r>
    <n v="2020"/>
    <x v="3"/>
    <x v="4"/>
    <n v="1983240.34"/>
    <s v="Unbilled Gas Revenue Accrual"/>
    <s v="173002"/>
    <s v="173"/>
    <s v=" "/>
    <s v=" "/>
    <s v="Unbilled Revenue - Gas"/>
    <x v="272"/>
    <s v="ajack12"/>
    <d v="2020-05-05T00:00:00"/>
    <s v="E"/>
    <d v="2020-05-31T00:00:00"/>
    <s v="Record ENOL Gas Unbilled"/>
    <s v="Record ENOL Gas Unbilled"/>
    <s v=" "/>
    <s v=" "/>
    <s v="  -  "/>
    <s v="  -  "/>
    <x v="0"/>
    <x v="0"/>
    <x v="16"/>
  </r>
  <r>
    <n v="2020"/>
    <x v="2"/>
    <x v="2"/>
    <n v="-1402275.13"/>
    <s v="Unbilled Revenue - Gas"/>
    <s v="173002"/>
    <s v="173"/>
    <s v=" "/>
    <s v=" "/>
    <s v="Unbilled Revenue - Gas"/>
    <x v="270"/>
    <s v="ajack12"/>
    <d v="2020-07-02T00:00:00"/>
    <s v="N"/>
    <m/>
    <s v="REVERSAL: Record EGSL Gas Unbilled"/>
    <s v="REVERSAL: Record EGSL Gas Unbi"/>
    <s v=" "/>
    <s v=" "/>
    <s v="  -  "/>
    <s v="  -  "/>
    <x v="0"/>
    <x v="0"/>
    <x v="16"/>
  </r>
  <r>
    <n v="2020"/>
    <x v="5"/>
    <x v="2"/>
    <n v="334069"/>
    <s v="Re-Accrue Unbilled - Gas"/>
    <s v="173002"/>
    <s v="173"/>
    <s v=" "/>
    <s v=" "/>
    <s v="Unbilled Revenue - Gas"/>
    <x v="267"/>
    <s v="ajack12"/>
    <d v="2020-04-02T00:00:00"/>
    <s v="E"/>
    <d v="2020-04-30T00:00:00"/>
    <s v="Record EGSL Gas Unbilled"/>
    <s v="Record EGSL Gas Unbilled"/>
    <s v=" "/>
    <s v=" "/>
    <s v="  -  "/>
    <s v="  -  "/>
    <x v="0"/>
    <x v="0"/>
    <x v="16"/>
  </r>
  <r>
    <n v="2020"/>
    <x v="4"/>
    <x v="4"/>
    <n v="1669510.42"/>
    <s v="Unbilled Gas Revenue Accrual"/>
    <s v="173002"/>
    <s v="173"/>
    <s v=" "/>
    <s v=" "/>
    <s v="Unbilled Revenue - Gas"/>
    <x v="273"/>
    <s v="ajack12"/>
    <d v="2020-06-03T00:00:00"/>
    <s v="E"/>
    <d v="2020-06-30T00:00:00"/>
    <s v="Record ENOL Gas Unbilled"/>
    <s v="Record ENOL Gas Unbilled"/>
    <s v=" "/>
    <s v=" "/>
    <s v="  -  "/>
    <s v="  -  "/>
    <x v="0"/>
    <x v="0"/>
    <x v="16"/>
  </r>
  <r>
    <n v="2020"/>
    <x v="5"/>
    <x v="4"/>
    <n v="126876.48"/>
    <s v="Unbill Gas Revenue Re-Accrual"/>
    <s v="173002"/>
    <s v="173"/>
    <s v=" "/>
    <s v=" "/>
    <s v="Unbilled Revenue - Gas"/>
    <x v="274"/>
    <s v="ajack12"/>
    <d v="2020-04-02T00:00:00"/>
    <s v="E"/>
    <d v="2020-04-30T00:00:00"/>
    <s v="Record ENOL Gas Unbilled"/>
    <s v="Record ENOL Gas Unbilled"/>
    <s v=" "/>
    <s v=" "/>
    <s v="  -  "/>
    <s v="  -  "/>
    <x v="0"/>
    <x v="0"/>
    <x v="16"/>
  </r>
  <r>
    <n v="2020"/>
    <x v="0"/>
    <x v="4"/>
    <n v="1345638.99"/>
    <s v="Unbilled Gas Revenue Accrual"/>
    <s v="173002"/>
    <s v="173"/>
    <s v=" "/>
    <s v=" "/>
    <s v="Unbilled Revenue - Gas"/>
    <x v="275"/>
    <s v="ajack12"/>
    <d v="2020-09-02T00:00:00"/>
    <s v="E"/>
    <d v="2020-09-30T00:00:00"/>
    <s v="Record ENOL Gas Unbilled"/>
    <s v="Record ENOL Gas Unbilled"/>
    <s v=" "/>
    <s v=" "/>
    <s v="  -  "/>
    <s v="  -  "/>
    <x v="0"/>
    <x v="0"/>
    <x v="16"/>
  </r>
  <r>
    <n v="2020"/>
    <x v="1"/>
    <x v="2"/>
    <n v="1302735.1599999999"/>
    <s v="Unbilled Revenue - Gas"/>
    <s v="173002"/>
    <s v="173"/>
    <s v=" "/>
    <s v=" "/>
    <s v="Unbilled Revenue - Gas"/>
    <x v="276"/>
    <s v="ajack12"/>
    <d v="2020-08-04T00:00:00"/>
    <s v="E"/>
    <d v="2020-08-31T00:00:00"/>
    <s v="Record EGSL Gas Unbilled"/>
    <s v="Record EGSL Gas Unbilled"/>
    <s v=" "/>
    <s v=" "/>
    <s v="  -  "/>
    <s v="  -  "/>
    <x v="0"/>
    <x v="0"/>
    <x v="16"/>
  </r>
  <r>
    <n v="2020"/>
    <x v="2"/>
    <x v="2"/>
    <n v="0"/>
    <s v="No re-accrual required"/>
    <s v="173002"/>
    <s v="173"/>
    <s v=" "/>
    <s v=" "/>
    <s v="Unbilled Revenue - Gas"/>
    <x v="269"/>
    <s v="ajack12"/>
    <d v="2020-07-02T00:00:00"/>
    <s v="E"/>
    <d v="2020-07-31T00:00:00"/>
    <s v="Record EGSL Gas Unbilled"/>
    <s v="Record EGSL Gas Unbilled"/>
    <s v=" "/>
    <s v=" "/>
    <s v="  -  "/>
    <s v="  -  "/>
    <x v="0"/>
    <x v="0"/>
    <x v="16"/>
  </r>
  <r>
    <n v="2020"/>
    <x v="3"/>
    <x v="2"/>
    <n v="1432478.19"/>
    <s v="Unbilled Revenue - Gas"/>
    <s v="173002"/>
    <s v="173"/>
    <s v=" "/>
    <s v=" "/>
    <s v="Unbilled Revenue - Gas"/>
    <x v="277"/>
    <s v="ajack12"/>
    <d v="2020-05-05T00:00:00"/>
    <s v="E"/>
    <d v="2020-05-31T00:00:00"/>
    <s v="Record EGSL Gas Unbilled"/>
    <s v="Record EGSL Gas Unbilled"/>
    <s v=" "/>
    <s v=" "/>
    <s v="  -  "/>
    <s v="  -  "/>
    <x v="0"/>
    <x v="0"/>
    <x v="16"/>
  </r>
  <r>
    <n v="2020"/>
    <x v="5"/>
    <x v="2"/>
    <n v="1402275.13"/>
    <s v="Unbilled Revenue - Gas"/>
    <s v="173002"/>
    <s v="173"/>
    <s v=" "/>
    <s v=" "/>
    <s v="Unbilled Revenue - Gas"/>
    <x v="278"/>
    <s v="ajack12"/>
    <d v="2020-04-02T00:00:00"/>
    <s v="N"/>
    <m/>
    <s v="Record EGSL Gas Unbilled"/>
    <s v="Record EGSL Gas Unbilled"/>
    <s v=" "/>
    <s v=" "/>
    <s v="  -  "/>
    <s v="  -  "/>
    <x v="0"/>
    <x v="0"/>
    <x v="16"/>
  </r>
  <r>
    <n v="2020"/>
    <x v="2"/>
    <x v="2"/>
    <n v="334069"/>
    <s v="Re-Accrue Unbilled - Gas"/>
    <s v="173002"/>
    <s v="173"/>
    <s v=" "/>
    <s v=" "/>
    <s v="Unbilled Revenue - Gas"/>
    <x v="279"/>
    <s v="ajack12"/>
    <d v="2020-07-01T00:00:00"/>
    <s v="N"/>
    <m/>
    <s v="REVERSAL: Record EGSL Gas Unbilled"/>
    <s v="REVERSAL: Record EGSL Gas Unbi"/>
    <s v=" "/>
    <s v=" "/>
    <s v="  -  "/>
    <s v="  -  "/>
    <x v="0"/>
    <x v="0"/>
    <x v="16"/>
  </r>
  <r>
    <n v="2020"/>
    <x v="0"/>
    <x v="2"/>
    <n v="1606365.97"/>
    <s v="Unbilled Revenue - Gas"/>
    <s v="173002"/>
    <s v="173"/>
    <s v=" "/>
    <s v=" "/>
    <s v="Unbilled Revenue - Gas"/>
    <x v="280"/>
    <s v="ajack12"/>
    <d v="2020-09-02T00:00:00"/>
    <s v="E"/>
    <d v="2020-09-30T00:00:00"/>
    <s v="Record EGSL Gas Unbilled"/>
    <s v="Record EGSL Gas Unbilled"/>
    <s v=" "/>
    <s v=" "/>
    <s v="  -  "/>
    <s v="  -  "/>
    <x v="0"/>
    <x v="0"/>
    <x v="16"/>
  </r>
  <r>
    <n v="2020"/>
    <x v="4"/>
    <x v="4"/>
    <n v="0"/>
    <s v="No re-accrual required"/>
    <s v="173002"/>
    <s v="173"/>
    <s v=" "/>
    <s v=" "/>
    <s v="Unbilled Revenue - Gas"/>
    <x v="273"/>
    <s v="ajack12"/>
    <d v="2020-06-03T00:00:00"/>
    <s v="E"/>
    <d v="2020-06-30T00:00:00"/>
    <s v="Record ENOL Gas Unbilled"/>
    <s v="Record ENOL Gas Unbilled"/>
    <s v=" "/>
    <s v=" "/>
    <s v="  -  "/>
    <s v="  -  "/>
    <x v="0"/>
    <x v="0"/>
    <x v="16"/>
  </r>
  <r>
    <n v="2020"/>
    <x v="1"/>
    <x v="4"/>
    <n v="2431072.67"/>
    <s v="Unbilled Gas Revenue Accrual"/>
    <s v="173002"/>
    <s v="173"/>
    <s v=" "/>
    <s v=" "/>
    <s v="Unbilled Revenue - Gas"/>
    <x v="281"/>
    <s v="ajack12"/>
    <d v="2020-08-04T00:00:00"/>
    <s v="E"/>
    <d v="2020-08-31T00:00:00"/>
    <s v="Record ENOL Gas Unbilled"/>
    <s v="Record ENOL Gas Unbilled"/>
    <s v=" "/>
    <s v=" "/>
    <s v="  -  "/>
    <s v="  -  "/>
    <x v="0"/>
    <x v="0"/>
    <x v="16"/>
  </r>
  <r>
    <n v="2020"/>
    <x v="5"/>
    <x v="4"/>
    <n v="1798012.76"/>
    <s v="Unbilled Gas Revenue Accrual"/>
    <s v="173002"/>
    <s v="173"/>
    <s v=" "/>
    <s v=" "/>
    <s v="Unbilled Revenue - Gas"/>
    <x v="274"/>
    <s v="ajack12"/>
    <d v="2020-04-02T00:00:00"/>
    <s v="E"/>
    <d v="2020-04-30T00:00:00"/>
    <s v="Record ENOL Gas Unbilled"/>
    <s v="Record ENOL Gas Unbilled"/>
    <s v=" "/>
    <s v=" "/>
    <s v="  -  "/>
    <s v="  -  "/>
    <x v="0"/>
    <x v="0"/>
    <x v="16"/>
  </r>
  <r>
    <n v="2020"/>
    <x v="1"/>
    <x v="2"/>
    <n v="0"/>
    <s v="No re-accrual required"/>
    <s v="173002"/>
    <s v="173"/>
    <s v=" "/>
    <s v=" "/>
    <s v="Unbilled Revenue - Gas"/>
    <x v="276"/>
    <s v="ajack12"/>
    <d v="2020-08-04T00:00:00"/>
    <s v="E"/>
    <d v="2020-08-31T00:00:00"/>
    <s v="Record EGSL Gas Unbilled"/>
    <s v="Record EGSL Gas Unbilled"/>
    <s v=" "/>
    <s v=" "/>
    <s v="  -  "/>
    <s v="  -  "/>
    <x v="0"/>
    <x v="0"/>
    <x v="16"/>
  </r>
  <r>
    <n v="2020"/>
    <x v="5"/>
    <x v="2"/>
    <n v="-1402275.13"/>
    <s v="Unbilled Revenue - Gas"/>
    <s v="173002"/>
    <s v="173"/>
    <s v=" "/>
    <s v=" "/>
    <s v="Unbilled Revenue - Gas"/>
    <x v="268"/>
    <s v="ajack12"/>
    <d v="2020-04-02T00:00:00"/>
    <s v="N"/>
    <m/>
    <s v="REVERSAL: Record EGSL Gas Unbilled"/>
    <s v="REVERSAL: Record EGSL Gas Unbi"/>
    <s v=" "/>
    <s v=" "/>
    <s v="  -  "/>
    <s v="  -  "/>
    <x v="0"/>
    <x v="0"/>
    <x v="16"/>
  </r>
  <r>
    <n v="2020"/>
    <x v="3"/>
    <x v="2"/>
    <n v="0"/>
    <s v="No re-accrual required"/>
    <s v="173002"/>
    <s v="173"/>
    <s v=" "/>
    <s v=" "/>
    <s v="Unbilled Revenue - Gas"/>
    <x v="277"/>
    <s v="ajack12"/>
    <d v="2020-05-05T00:00:00"/>
    <s v="E"/>
    <d v="2020-05-31T00:00:00"/>
    <s v="Record EGSL Gas Unbilled"/>
    <s v="Record EGSL Gas Unbilled"/>
    <s v=" "/>
    <s v=" "/>
    <s v="  -  "/>
    <s v="  -  "/>
    <x v="0"/>
    <x v="0"/>
    <x v="16"/>
  </r>
  <r>
    <n v="2020"/>
    <x v="1"/>
    <x v="4"/>
    <n v="431858.33"/>
    <s v="Re-accrue Revenue"/>
    <s v="173002"/>
    <s v="173"/>
    <s v=" "/>
    <s v=" "/>
    <s v="Unbilled Revenue - Gas"/>
    <x v="281"/>
    <s v="ajack12"/>
    <d v="2020-08-04T00:00:00"/>
    <s v="E"/>
    <d v="2020-08-31T00:00:00"/>
    <s v="Record ENOL Gas Unbilled"/>
    <s v="Record ENOL Gas Unbilled"/>
    <s v=" "/>
    <s v=" "/>
    <s v="  -  "/>
    <s v="  -  "/>
    <x v="0"/>
    <x v="0"/>
    <x v="16"/>
  </r>
  <r>
    <n v="2020"/>
    <x v="2"/>
    <x v="4"/>
    <n v="1598985.9"/>
    <s v="Unbilled Gas Revenue Accrual"/>
    <s v="173002"/>
    <s v="173"/>
    <s v=" "/>
    <s v=" "/>
    <s v="Unbilled Revenue - Gas"/>
    <x v="282"/>
    <s v="ajack12"/>
    <d v="2020-07-02T00:00:00"/>
    <s v="E"/>
    <d v="2020-07-31T00:00:00"/>
    <s v="Record ENOL Gas Unbilled"/>
    <s v="Record ENOL Gas Unbilled"/>
    <s v=" "/>
    <s v=" "/>
    <s v="  -  "/>
    <s v="  -  "/>
    <x v="0"/>
    <x v="0"/>
    <x v="16"/>
  </r>
  <r>
    <n v="2020"/>
    <x v="0"/>
    <x v="2"/>
    <n v="0"/>
    <s v="No re-accrual required"/>
    <s v="173002"/>
    <s v="173"/>
    <s v=" "/>
    <s v=" "/>
    <s v="Unbilled Revenue - Gas"/>
    <x v="280"/>
    <s v="ajack12"/>
    <d v="2020-09-02T00:00:00"/>
    <s v="E"/>
    <d v="2020-09-30T00:00:00"/>
    <s v="Record EGSL Gas Unbilled"/>
    <s v="Record EGSL Gas Unbilled"/>
    <s v=" "/>
    <s v=" "/>
    <s v="  -  "/>
    <s v="  -  "/>
    <x v="0"/>
    <x v="0"/>
    <x v="16"/>
  </r>
  <r>
    <n v="2020"/>
    <x v="3"/>
    <x v="4"/>
    <n v="0"/>
    <s v="No re-accrual required"/>
    <s v="173002"/>
    <s v="173"/>
    <s v=" "/>
    <s v=" "/>
    <s v="Unbilled Revenue - Gas"/>
    <x v="272"/>
    <s v="ajack12"/>
    <d v="2020-05-05T00:00:00"/>
    <s v="E"/>
    <d v="2020-05-31T00:00:00"/>
    <s v="Record ENOL Gas Unbilled"/>
    <s v="Record ENOL Gas Unbilled"/>
    <s v=" "/>
    <s v=" "/>
    <s v="  -  "/>
    <s v="  -  "/>
    <x v="0"/>
    <x v="0"/>
    <x v="16"/>
  </r>
  <r>
    <n v="2020"/>
    <x v="2"/>
    <x v="4"/>
    <n v="0"/>
    <s v="No re-accrual required"/>
    <s v="173002"/>
    <s v="173"/>
    <s v=" "/>
    <s v=" "/>
    <s v="Unbilled Revenue - Gas"/>
    <x v="282"/>
    <s v="ajack12"/>
    <d v="2020-07-02T00:00:00"/>
    <s v="E"/>
    <d v="2020-07-31T00:00:00"/>
    <s v="Record ENOL Gas Unbilled"/>
    <s v="Record ENOL Gas Unbilled"/>
    <s v=" "/>
    <s v=" "/>
    <s v="  -  "/>
    <s v="  -  "/>
    <x v="0"/>
    <x v="0"/>
    <x v="16"/>
  </r>
  <r>
    <n v="2020"/>
    <x v="2"/>
    <x v="2"/>
    <n v="1402275.13"/>
    <s v="Unbilled Revenue - Gas"/>
    <s v="173002"/>
    <s v="173"/>
    <s v=" "/>
    <s v=" "/>
    <s v="Unbilled Revenue - Gas"/>
    <x v="279"/>
    <s v="ajack12"/>
    <d v="2020-07-01T00:00:00"/>
    <s v="N"/>
    <m/>
    <s v="REVERSAL: Record EGSL Gas Unbilled"/>
    <s v="REVERSAL: Record EGSL Gas Unbi"/>
    <s v=" "/>
    <s v=" "/>
    <s v="  -  "/>
    <s v="  -  "/>
    <x v="0"/>
    <x v="1"/>
    <x v="16"/>
  </r>
  <r>
    <n v="2020"/>
    <x v="4"/>
    <x v="2"/>
    <n v="1756409.83"/>
    <s v="Unbilled Revenue - Gas"/>
    <s v="173002"/>
    <s v="173"/>
    <s v=" "/>
    <s v=" "/>
    <s v="Unbilled Revenue - Gas"/>
    <x v="271"/>
    <s v="ajack12"/>
    <d v="2020-06-03T00:00:00"/>
    <s v="E"/>
    <d v="2020-06-30T00:00:00"/>
    <s v="Record EGSL Gas Unbilled"/>
    <s v="Record EGSL Gas Unbilled"/>
    <s v=" "/>
    <s v=" "/>
    <s v="  -  "/>
    <s v="  -  "/>
    <x v="0"/>
    <x v="1"/>
    <x v="16"/>
  </r>
  <r>
    <n v="2020"/>
    <x v="5"/>
    <x v="2"/>
    <n v="157744.1"/>
    <s v="Re-Accrue Unbilled - Gas"/>
    <s v="173002"/>
    <s v="173"/>
    <s v=" "/>
    <s v=" "/>
    <s v="Unbilled Revenue - Gas"/>
    <x v="278"/>
    <s v="ajack12"/>
    <d v="2020-04-02T00:00:00"/>
    <s v="N"/>
    <m/>
    <s v="Record EGSL Gas Unbilled"/>
    <s v="Record EGSL Gas Unbilled"/>
    <s v=" "/>
    <s v=" "/>
    <s v="  -  "/>
    <s v="  -  "/>
    <x v="0"/>
    <x v="1"/>
    <x v="16"/>
  </r>
  <r>
    <n v="2020"/>
    <x v="0"/>
    <x v="4"/>
    <n v="142215.91"/>
    <s v="Re-accrue Revenue"/>
    <s v="173002"/>
    <s v="173"/>
    <s v=" "/>
    <s v=" "/>
    <s v="Unbilled Revenue - Gas"/>
    <x v="275"/>
    <s v="ajack12"/>
    <d v="2020-09-02T00:00:00"/>
    <s v="E"/>
    <d v="2020-09-30T00:00:00"/>
    <s v="Record ENOL Gas Unbilled"/>
    <s v="Record ENOL Gas Unbilled"/>
    <s v=" "/>
    <s v=" "/>
    <s v="  -  "/>
    <s v="  -  "/>
    <x v="0"/>
    <x v="1"/>
    <x v="16"/>
  </r>
  <r>
    <n v="2020"/>
    <x v="3"/>
    <x v="3"/>
    <n v="-7769.21"/>
    <s v="FLCF Reg Asset"/>
    <s v="18234A"/>
    <s v="182"/>
    <s v=" "/>
    <s v=" "/>
    <s v="Fed Litigation Consulting Fees"/>
    <x v="283"/>
    <s v="cdam"/>
    <d v="2020-05-04T00:00:00"/>
    <s v="N"/>
    <m/>
    <s v="Record monthly FLCF over/under"/>
    <s v="Record monthly FLCF over/under"/>
    <s v=" "/>
    <s v=" "/>
    <s v="  -  "/>
    <s v="  -  "/>
    <x v="0"/>
    <x v="0"/>
    <x v="17"/>
  </r>
  <r>
    <n v="2020"/>
    <x v="5"/>
    <x v="3"/>
    <n v="33743.32"/>
    <s v="FLCF Reg Asset"/>
    <s v="18234A"/>
    <s v="182"/>
    <s v=" "/>
    <s v=" "/>
    <s v="Fed Litigation Consulting Fees"/>
    <x v="284"/>
    <s v="cdam"/>
    <d v="2020-04-02T00:00:00"/>
    <s v="N"/>
    <m/>
    <s v="Record monthly FLCF over/under"/>
    <s v="Record monthly FLCF over/under"/>
    <s v=" "/>
    <s v=" "/>
    <s v="  -  "/>
    <s v="  -  "/>
    <x v="0"/>
    <x v="0"/>
    <x v="17"/>
  </r>
  <r>
    <n v="2020"/>
    <x v="4"/>
    <x v="3"/>
    <n v="29325.35"/>
    <s v="FLCF Reg Asset"/>
    <s v="18234A"/>
    <s v="182"/>
    <s v=" "/>
    <s v=" "/>
    <s v="Fed Litigation Consulting Fees"/>
    <x v="285"/>
    <s v="cdam"/>
    <d v="2020-06-02T00:00:00"/>
    <s v="N"/>
    <m/>
    <s v="Record monthly FLCF over/under"/>
    <s v="Record monthly FLCF over/under"/>
    <s v=" "/>
    <s v=" "/>
    <s v="  -  "/>
    <s v="  -  "/>
    <x v="0"/>
    <x v="0"/>
    <x v="17"/>
  </r>
  <r>
    <n v="2020"/>
    <x v="0"/>
    <x v="3"/>
    <n v="27439.68"/>
    <s v="FLCF Reg Asset"/>
    <s v="18234A"/>
    <s v="182"/>
    <s v=" "/>
    <s v=" "/>
    <s v="Fed Litigation Consulting Fees"/>
    <x v="286"/>
    <s v="cdam"/>
    <d v="2020-09-02T00:00:00"/>
    <s v="N"/>
    <m/>
    <s v="Record monthly FLCF over/under"/>
    <s v="Record monthly FLCF over/under"/>
    <s v=" "/>
    <s v=" "/>
    <s v="  -  "/>
    <s v="  -  "/>
    <x v="0"/>
    <x v="0"/>
    <x v="17"/>
  </r>
  <r>
    <n v="2020"/>
    <x v="5"/>
    <x v="3"/>
    <n v="5.99"/>
    <s v="FLCF Reg Asset TU"/>
    <s v="18234A"/>
    <s v="182"/>
    <s v=" "/>
    <s v=" "/>
    <s v="Fed Litigation Consulting Fees"/>
    <x v="287"/>
    <s v="cdam"/>
    <d v="2020-04-01T00:00:00"/>
    <s v="N"/>
    <m/>
    <s v="True up Record monthly FLCF over/under"/>
    <s v="True up Record monthly FLCF ov"/>
    <s v=" "/>
    <s v=" "/>
    <s v="  -  "/>
    <s v="  -  "/>
    <x v="0"/>
    <x v="0"/>
    <x v="17"/>
  </r>
  <r>
    <n v="2020"/>
    <x v="1"/>
    <x v="3"/>
    <n v="-79185.88"/>
    <s v="FLCF Reg Asset"/>
    <s v="18234A"/>
    <s v="182"/>
    <s v=" "/>
    <s v=" "/>
    <s v="Fed Litigation Consulting Fees"/>
    <x v="288"/>
    <s v="cdam"/>
    <d v="2020-08-04T00:00:00"/>
    <s v="N"/>
    <m/>
    <s v="Record monthly FLCF over/under"/>
    <s v="Record monthly FLCF over/under"/>
    <s v=" "/>
    <s v=" "/>
    <s v="  -  "/>
    <s v="  -  "/>
    <x v="0"/>
    <x v="0"/>
    <x v="17"/>
  </r>
  <r>
    <n v="2020"/>
    <x v="2"/>
    <x v="3"/>
    <n v="151221.51999999999"/>
    <s v="FLCF Reg Asset"/>
    <s v="18234A"/>
    <s v="182"/>
    <s v=" "/>
    <s v=" "/>
    <s v="Fed Litigation Consulting Fees"/>
    <x v="289"/>
    <s v="cdam"/>
    <d v="2020-07-06T00:00:00"/>
    <s v="N"/>
    <m/>
    <s v="Record monthly FLCF over/under"/>
    <s v="Record monthly FLCF over/under"/>
    <s v=" "/>
    <s v=" "/>
    <s v="  -  "/>
    <s v="  -  "/>
    <x v="0"/>
    <x v="1"/>
    <x v="17"/>
  </r>
  <r>
    <n v="2020"/>
    <x v="1"/>
    <x v="3"/>
    <n v="-43888"/>
    <s v="TCA RA monthly amortization"/>
    <s v="182357"/>
    <s v="182"/>
    <s v=" "/>
    <s v=" "/>
    <s v="Reg Asset - 30Yr Retail"/>
    <x v="290"/>
    <s v="cdam"/>
    <d v="2020-08-03T00:00:00"/>
    <s v="N"/>
    <m/>
    <s v="2 - Record monthly TCA amortization"/>
    <s v="2 - Record monthly TCA amortiz"/>
    <s v=" "/>
    <s v=" "/>
    <s v="  -  "/>
    <s v="  -  "/>
    <x v="0"/>
    <x v="0"/>
    <x v="18"/>
  </r>
  <r>
    <n v="2020"/>
    <x v="5"/>
    <x v="3"/>
    <n v="-43888"/>
    <s v="TCA RA monthly amortization"/>
    <s v="182357"/>
    <s v="182"/>
    <s v=" "/>
    <s v=" "/>
    <s v="Reg Asset - 30Yr Retail"/>
    <x v="291"/>
    <s v="cdam"/>
    <d v="2020-03-31T00:00:00"/>
    <s v="N"/>
    <m/>
    <s v="2 - Record monthly TCA amortization"/>
    <s v="2 - Record monthly TCA amortiz"/>
    <s v=" "/>
    <s v=" "/>
    <s v="  -  "/>
    <s v="  -  "/>
    <x v="0"/>
    <x v="0"/>
    <x v="18"/>
  </r>
  <r>
    <n v="2020"/>
    <x v="4"/>
    <x v="3"/>
    <n v="-43888"/>
    <s v="TCA RA monthly amortization"/>
    <s v="182357"/>
    <s v="182"/>
    <s v=" "/>
    <s v=" "/>
    <s v="Reg Asset - 30Yr Retail"/>
    <x v="292"/>
    <s v="cdam"/>
    <d v="2020-06-02T00:00:00"/>
    <s v="N"/>
    <m/>
    <s v="2 - Record monthly TCA amortization"/>
    <s v="2 - Record monthly TCA amortiz"/>
    <s v=" "/>
    <s v=" "/>
    <s v="  -  "/>
    <s v="  -  "/>
    <x v="0"/>
    <x v="0"/>
    <x v="18"/>
  </r>
  <r>
    <n v="2020"/>
    <x v="2"/>
    <x v="3"/>
    <n v="-43888"/>
    <s v="TCA RA monthly amortization"/>
    <s v="182357"/>
    <s v="182"/>
    <s v=" "/>
    <s v=" "/>
    <s v="Reg Asset - 30Yr Retail"/>
    <x v="293"/>
    <s v="cdam"/>
    <d v="2020-07-01T00:00:00"/>
    <s v="N"/>
    <m/>
    <s v="2 - Record monthly TCA amortization"/>
    <s v="2 - Record monthly TCA amortiz"/>
    <s v=" "/>
    <s v=" "/>
    <s v="  -  "/>
    <s v="  -  "/>
    <x v="0"/>
    <x v="1"/>
    <x v="18"/>
  </r>
  <r>
    <n v="2020"/>
    <x v="3"/>
    <x v="3"/>
    <n v="-43888"/>
    <s v="TCA RA monthly amortization"/>
    <s v="182357"/>
    <s v="182"/>
    <s v=" "/>
    <s v=" "/>
    <s v="Reg Asset - 30Yr Retail"/>
    <x v="294"/>
    <s v="cdam"/>
    <d v="2020-04-30T00:00:00"/>
    <s v="N"/>
    <m/>
    <s v="2 - Record monthly TCA amortization"/>
    <s v="2 - Record monthly TCA amortiz"/>
    <s v=" "/>
    <s v=" "/>
    <s v="  -  "/>
    <s v="  -  "/>
    <x v="0"/>
    <x v="1"/>
    <x v="18"/>
  </r>
  <r>
    <n v="2020"/>
    <x v="2"/>
    <x v="1"/>
    <n v="-1071564.8500000001"/>
    <s v="TTC Amortization"/>
    <s v="182380"/>
    <s v="182"/>
    <s v=" "/>
    <s v=" "/>
    <s v="TTC Costs - Texas"/>
    <x v="295"/>
    <s v="mrossi"/>
    <d v="2020-07-02T00:00:00"/>
    <s v="N"/>
    <m/>
    <s v="#4. Record TTC amortization &amp; over/under recovery"/>
    <s v="#4. Record TTC amortization &amp;"/>
    <s v=" "/>
    <s v=" "/>
    <s v="  -  "/>
    <s v="  -  "/>
    <x v="0"/>
    <x v="0"/>
    <x v="19"/>
  </r>
  <r>
    <n v="2020"/>
    <x v="4"/>
    <x v="1"/>
    <n v="-1071564.8500000001"/>
    <s v="TTC Amortization"/>
    <s v="182380"/>
    <s v="182"/>
    <s v=" "/>
    <s v=" "/>
    <s v="TTC Costs - Texas"/>
    <x v="296"/>
    <s v="mrossi"/>
    <d v="2020-06-03T00:00:00"/>
    <s v="N"/>
    <m/>
    <s v="#4. Record TTC amortization &amp; over/under recovery"/>
    <s v="#4. Record TTC amortization &amp;"/>
    <s v=" "/>
    <s v=" "/>
    <s v="  -  "/>
    <s v="  -  "/>
    <x v="0"/>
    <x v="0"/>
    <x v="19"/>
  </r>
  <r>
    <n v="2020"/>
    <x v="1"/>
    <x v="1"/>
    <n v="-1071564.8500000001"/>
    <s v="TTC Amortization"/>
    <s v="182380"/>
    <s v="182"/>
    <s v=" "/>
    <s v=" "/>
    <s v="TTC Costs - Texas"/>
    <x v="297"/>
    <s v="mrossi"/>
    <d v="2020-08-04T00:00:00"/>
    <s v="N"/>
    <m/>
    <s v="#4. Record TTC amortization &amp; over/under recovery"/>
    <s v="#4. Record TTC amortization &amp;"/>
    <s v=" "/>
    <s v=" "/>
    <s v="  -  "/>
    <s v="  -  "/>
    <x v="0"/>
    <x v="0"/>
    <x v="19"/>
  </r>
  <r>
    <n v="2020"/>
    <x v="3"/>
    <x v="1"/>
    <n v="-1071564.8500000001"/>
    <s v="TTC Amortization"/>
    <s v="182380"/>
    <s v="182"/>
    <s v=" "/>
    <s v=" "/>
    <s v="TTC Costs - Texas"/>
    <x v="298"/>
    <s v="mrossi"/>
    <d v="2020-05-04T00:00:00"/>
    <s v="N"/>
    <m/>
    <s v="#4. Record TTC amortization &amp; over/under recovery"/>
    <s v="#4. Record TTC amortization &amp;"/>
    <s v=" "/>
    <s v=" "/>
    <s v="  -  "/>
    <s v="  -  "/>
    <x v="0"/>
    <x v="0"/>
    <x v="19"/>
  </r>
  <r>
    <n v="2020"/>
    <x v="0"/>
    <x v="1"/>
    <n v="-1071564.8500000001"/>
    <s v="TTC Amortization"/>
    <s v="182380"/>
    <s v="182"/>
    <s v=" "/>
    <s v=" "/>
    <s v="TTC Costs - Texas"/>
    <x v="299"/>
    <s v="mrossi"/>
    <d v="2020-09-02T00:00:00"/>
    <s v="N"/>
    <m/>
    <s v="#4. Record TTC amortization &amp; over/under recovery"/>
    <s v="#4. Record TTC amortization &amp;"/>
    <s v=" "/>
    <s v=" "/>
    <s v="  -  "/>
    <s v="  -  "/>
    <x v="0"/>
    <x v="0"/>
    <x v="19"/>
  </r>
  <r>
    <n v="2020"/>
    <x v="5"/>
    <x v="1"/>
    <n v="-1071564.8500000001"/>
    <s v="TTC Amortization"/>
    <s v="182380"/>
    <s v="182"/>
    <s v=" "/>
    <s v=" "/>
    <s v="TTC Costs - Texas"/>
    <x v="300"/>
    <s v="mrossi"/>
    <d v="2020-04-02T00:00:00"/>
    <s v="N"/>
    <m/>
    <s v="#4. Record TTC amortization &amp; over/under recovery"/>
    <s v="#4. Record TTC amortization &amp;"/>
    <s v=" "/>
    <s v=" "/>
    <s v="  -  "/>
    <s v="  -  "/>
    <x v="0"/>
    <x v="0"/>
    <x v="19"/>
  </r>
  <r>
    <n v="2020"/>
    <x v="5"/>
    <x v="8"/>
    <n v="94921.53"/>
    <s v="Over amortization correction"/>
    <s v="182382"/>
    <s v="182"/>
    <s v=" "/>
    <s v=" "/>
    <s v="EGSI-TX Rita Securitization"/>
    <x v="141"/>
    <s v="mrossi"/>
    <d v="2020-04-02T00:00:00"/>
    <s v="N"/>
    <m/>
    <s v="#7. Record TX securitization for Rita"/>
    <s v="#7. Record TX securitization f"/>
    <s v=" "/>
    <s v=" "/>
    <s v="  -  "/>
    <s v="  -  "/>
    <x v="0"/>
    <x v="0"/>
    <x v="20"/>
  </r>
  <r>
    <n v="2020"/>
    <x v="0"/>
    <x v="8"/>
    <n v="-1927290.55"/>
    <s v="Rec amortization of securitiza"/>
    <s v="182382"/>
    <s v="182"/>
    <s v=" "/>
    <s v=" "/>
    <s v="EGSI-TX Rita Securitization"/>
    <x v="132"/>
    <s v="mrossi"/>
    <d v="2020-09-02T00:00:00"/>
    <s v="N"/>
    <m/>
    <s v="#7. Record TX securitization for Rita"/>
    <s v="#7. Record TX securitization f"/>
    <s v=" "/>
    <s v=" "/>
    <s v="  -  "/>
    <s v="  -  "/>
    <x v="0"/>
    <x v="0"/>
    <x v="20"/>
  </r>
  <r>
    <n v="2020"/>
    <x v="0"/>
    <x v="8"/>
    <n v="-1823366.1"/>
    <s v="Diff b/t amort, interest &amp; rev"/>
    <s v="182382"/>
    <s v="182"/>
    <s v=" "/>
    <s v=" "/>
    <s v="EGSI-TX Rita Securitization"/>
    <x v="132"/>
    <s v="mrossi"/>
    <d v="2020-09-02T00:00:00"/>
    <s v="N"/>
    <m/>
    <s v="#7. Record TX securitization for Rita"/>
    <s v="#7. Record TX securitization f"/>
    <s v=" "/>
    <s v=" "/>
    <s v="  -  "/>
    <s v="  -  "/>
    <x v="0"/>
    <x v="0"/>
    <x v="20"/>
  </r>
  <r>
    <n v="2020"/>
    <x v="3"/>
    <x v="8"/>
    <n v="94921.53"/>
    <s v="Over amortization correction"/>
    <s v="182382"/>
    <s v="182"/>
    <s v=" "/>
    <s v=" "/>
    <s v="EGSI-TX Rita Securitization"/>
    <x v="137"/>
    <s v="mrossi"/>
    <d v="2020-05-04T00:00:00"/>
    <s v="N"/>
    <m/>
    <s v="#7. Record TX securitization for Rita"/>
    <s v="#7. Record TX securitization f"/>
    <s v=" "/>
    <s v=" "/>
    <s v="  -  "/>
    <s v="  -  "/>
    <x v="0"/>
    <x v="0"/>
    <x v="20"/>
  </r>
  <r>
    <n v="2020"/>
    <x v="4"/>
    <x v="8"/>
    <n v="94921.53"/>
    <s v="Over amortization correction"/>
    <s v="182382"/>
    <s v="182"/>
    <s v=" "/>
    <s v=" "/>
    <s v="EGSI-TX Rita Securitization"/>
    <x v="135"/>
    <s v="mrossi"/>
    <d v="2020-06-02T00:00:00"/>
    <s v="N"/>
    <m/>
    <s v="#7. Record TX securitization for Rita"/>
    <s v="#7. Record TX securitization f"/>
    <s v=" "/>
    <s v=" "/>
    <s v="  -  "/>
    <s v="  -  "/>
    <x v="0"/>
    <x v="0"/>
    <x v="20"/>
  </r>
  <r>
    <n v="2020"/>
    <x v="1"/>
    <x v="8"/>
    <n v="-1805857.22"/>
    <s v="Diff b/t amort, interest &amp; rev"/>
    <s v="182382"/>
    <s v="182"/>
    <s v=" "/>
    <s v=" "/>
    <s v="EGSI-TX Rita Securitization"/>
    <x v="133"/>
    <s v="mrossi"/>
    <d v="2020-08-04T00:00:00"/>
    <s v="N"/>
    <m/>
    <s v="#7. Record TX securitization for Rita"/>
    <s v="#7. Record TX securitization f"/>
    <s v=" "/>
    <s v=" "/>
    <s v="  -  "/>
    <s v="  -  "/>
    <x v="0"/>
    <x v="0"/>
    <x v="20"/>
  </r>
  <r>
    <n v="2020"/>
    <x v="2"/>
    <x v="8"/>
    <n v="-1136848.17"/>
    <s v="Diff b/t amort, interest &amp; rev"/>
    <s v="182382"/>
    <s v="182"/>
    <s v=" "/>
    <s v=" "/>
    <s v="EGSI-TX Rita Securitization"/>
    <x v="136"/>
    <s v="mrossi"/>
    <d v="2020-07-06T00:00:00"/>
    <s v="N"/>
    <m/>
    <s v="#7. Record TX securitization for Rita"/>
    <s v="#7. Record TX securitization f"/>
    <s v=" "/>
    <s v=" "/>
    <s v="  -  "/>
    <s v="  -  "/>
    <x v="0"/>
    <x v="0"/>
    <x v="20"/>
  </r>
  <r>
    <n v="2020"/>
    <x v="4"/>
    <x v="8"/>
    <n v="-1927290.55"/>
    <s v="Rec amortization of securitiza"/>
    <s v="182382"/>
    <s v="182"/>
    <s v=" "/>
    <s v=" "/>
    <s v="EGSI-TX Rita Securitization"/>
    <x v="135"/>
    <s v="mrossi"/>
    <d v="2020-06-02T00:00:00"/>
    <s v="N"/>
    <m/>
    <s v="#7. Record TX securitization for Rita"/>
    <s v="#7. Record TX securitization f"/>
    <s v=" "/>
    <s v=" "/>
    <s v="  -  "/>
    <s v="  -  "/>
    <x v="0"/>
    <x v="0"/>
    <x v="20"/>
  </r>
  <r>
    <n v="2020"/>
    <x v="5"/>
    <x v="8"/>
    <n v="-1927290.55"/>
    <s v="Rec amortization of securitiza"/>
    <s v="182382"/>
    <s v="182"/>
    <s v=" "/>
    <s v=" "/>
    <s v="EGSI-TX Rita Securitization"/>
    <x v="141"/>
    <s v="mrossi"/>
    <d v="2020-04-02T00:00:00"/>
    <s v="N"/>
    <m/>
    <s v="#7. Record TX securitization for Rita"/>
    <s v="#7. Record TX securitization f"/>
    <s v=" "/>
    <s v=" "/>
    <s v="  -  "/>
    <s v="  -  "/>
    <x v="0"/>
    <x v="0"/>
    <x v="20"/>
  </r>
  <r>
    <n v="2020"/>
    <x v="5"/>
    <x v="8"/>
    <n v="-503189.08"/>
    <s v="Diff b/t amort, interest &amp; rev"/>
    <s v="182382"/>
    <s v="182"/>
    <s v=" "/>
    <s v=" "/>
    <s v="EGSI-TX Rita Securitization"/>
    <x v="141"/>
    <s v="mrossi"/>
    <d v="2020-04-02T00:00:00"/>
    <s v="N"/>
    <m/>
    <s v="#7. Record TX securitization for Rita"/>
    <s v="#7. Record TX securitization f"/>
    <s v=" "/>
    <s v=" "/>
    <s v="  -  "/>
    <s v="  -  "/>
    <x v="0"/>
    <x v="0"/>
    <x v="20"/>
  </r>
  <r>
    <n v="2020"/>
    <x v="3"/>
    <x v="8"/>
    <n v="-197845.38"/>
    <s v="Diff b/t amort, interest &amp; rev"/>
    <s v="182382"/>
    <s v="182"/>
    <s v=" "/>
    <s v=" "/>
    <s v="EGSI-TX Rita Securitization"/>
    <x v="137"/>
    <s v="mrossi"/>
    <d v="2020-05-04T00:00:00"/>
    <s v="N"/>
    <m/>
    <s v="#7. Record TX securitization for Rita"/>
    <s v="#7. Record TX securitization f"/>
    <s v=" "/>
    <s v=" "/>
    <s v="  -  "/>
    <s v="  -  "/>
    <x v="0"/>
    <x v="0"/>
    <x v="20"/>
  </r>
  <r>
    <n v="2020"/>
    <x v="1"/>
    <x v="8"/>
    <n v="94921.53"/>
    <s v="Over amortization correction"/>
    <s v="182382"/>
    <s v="182"/>
    <s v=" "/>
    <s v=" "/>
    <s v="EGSI-TX Rita Securitization"/>
    <x v="133"/>
    <s v="mrossi"/>
    <d v="2020-08-04T00:00:00"/>
    <s v="N"/>
    <m/>
    <s v="#7. Record TX securitization for Rita"/>
    <s v="#7. Record TX securitization f"/>
    <s v=" "/>
    <s v=" "/>
    <s v="  -  "/>
    <s v="  -  "/>
    <x v="0"/>
    <x v="0"/>
    <x v="20"/>
  </r>
  <r>
    <n v="2020"/>
    <x v="2"/>
    <x v="8"/>
    <n v="94921.53"/>
    <s v="Over amortization correction"/>
    <s v="182382"/>
    <s v="182"/>
    <s v=" "/>
    <s v=" "/>
    <s v="EGSI-TX Rita Securitization"/>
    <x v="136"/>
    <s v="mrossi"/>
    <d v="2020-07-06T00:00:00"/>
    <s v="N"/>
    <m/>
    <s v="#7. Record TX securitization for Rita"/>
    <s v="#7. Record TX securitization f"/>
    <s v=" "/>
    <s v=" "/>
    <s v="  -  "/>
    <s v="  -  "/>
    <x v="0"/>
    <x v="0"/>
    <x v="20"/>
  </r>
  <r>
    <n v="2020"/>
    <x v="2"/>
    <x v="8"/>
    <n v="-1927290.55"/>
    <s v="Rec amortization of securitiza"/>
    <s v="182382"/>
    <s v="182"/>
    <s v=" "/>
    <s v=" "/>
    <s v="EGSI-TX Rita Securitization"/>
    <x v="136"/>
    <s v="mrossi"/>
    <d v="2020-07-06T00:00:00"/>
    <s v="N"/>
    <m/>
    <s v="#7. Record TX securitization for Rita"/>
    <s v="#7. Record TX securitization f"/>
    <s v=" "/>
    <s v=" "/>
    <s v="  -  "/>
    <s v="  -  "/>
    <x v="0"/>
    <x v="0"/>
    <x v="20"/>
  </r>
  <r>
    <n v="2020"/>
    <x v="3"/>
    <x v="8"/>
    <n v="-1927290.55"/>
    <s v="Rec amortization of securitiza"/>
    <s v="182382"/>
    <s v="182"/>
    <s v=" "/>
    <s v=" "/>
    <s v="EGSI-TX Rita Securitization"/>
    <x v="137"/>
    <s v="mrossi"/>
    <d v="2020-05-04T00:00:00"/>
    <s v="N"/>
    <m/>
    <s v="#7. Record TX securitization for Rita"/>
    <s v="#7. Record TX securitization f"/>
    <s v=" "/>
    <s v=" "/>
    <s v="  -  "/>
    <s v="  -  "/>
    <x v="0"/>
    <x v="0"/>
    <x v="20"/>
  </r>
  <r>
    <n v="2020"/>
    <x v="0"/>
    <x v="8"/>
    <n v="94921.53"/>
    <s v="Over amortization correction"/>
    <s v="182382"/>
    <s v="182"/>
    <s v=" "/>
    <s v=" "/>
    <s v="EGSI-TX Rita Securitization"/>
    <x v="132"/>
    <s v="mrossi"/>
    <d v="2020-09-02T00:00:00"/>
    <s v="N"/>
    <m/>
    <s v="#7. Record TX securitization for Rita"/>
    <s v="#7. Record TX securitization f"/>
    <s v=" "/>
    <s v=" "/>
    <s v="  -  "/>
    <s v="  -  "/>
    <x v="0"/>
    <x v="0"/>
    <x v="20"/>
  </r>
  <r>
    <n v="2020"/>
    <x v="4"/>
    <x v="8"/>
    <n v="-202928.89"/>
    <s v="Diff b/t amort, interest &amp; rev"/>
    <s v="182382"/>
    <s v="182"/>
    <s v=" "/>
    <s v=" "/>
    <s v="EGSI-TX Rita Securitization"/>
    <x v="135"/>
    <s v="mrossi"/>
    <d v="2020-06-02T00:00:00"/>
    <s v="N"/>
    <m/>
    <s v="#7. Record TX securitization for Rita"/>
    <s v="#7. Record TX securitization f"/>
    <s v=" "/>
    <s v=" "/>
    <s v="  -  "/>
    <s v="  -  "/>
    <x v="0"/>
    <x v="1"/>
    <x v="20"/>
  </r>
  <r>
    <n v="2020"/>
    <x v="1"/>
    <x v="8"/>
    <n v="-1927290.55"/>
    <s v="Rec amortization of securitiza"/>
    <s v="182382"/>
    <s v="182"/>
    <s v=" "/>
    <s v=" "/>
    <s v="EGSI-TX Rita Securitization"/>
    <x v="133"/>
    <s v="mrossi"/>
    <d v="2020-08-04T00:00:00"/>
    <s v="N"/>
    <m/>
    <s v="#7. Record TX securitization for Rita"/>
    <s v="#7. Record TX securitization f"/>
    <s v=" "/>
    <s v=" "/>
    <s v="  -  "/>
    <s v="  -  "/>
    <x v="0"/>
    <x v="1"/>
    <x v="20"/>
  </r>
  <r>
    <n v="2020"/>
    <x v="4"/>
    <x v="4"/>
    <n v="13616.57"/>
    <s v="Algiers Storm Interest"/>
    <s v="182386"/>
    <s v="182"/>
    <s v="RDRA"/>
    <s v="Reg Deferral &amp; Reg Amrtization"/>
    <s v="Reg Asset-Storm Cost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21"/>
  </r>
  <r>
    <n v="2020"/>
    <x v="2"/>
    <x v="4"/>
    <n v="-103539.39"/>
    <s v="Amtz of Algiers Storm"/>
    <s v="182386"/>
    <s v="182"/>
    <s v="RDRA"/>
    <s v="Reg Deferral &amp; Reg Amrtization"/>
    <s v="Reg Asset-Storm Cost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21"/>
  </r>
  <r>
    <n v="2020"/>
    <x v="4"/>
    <x v="4"/>
    <n v="-16303.61"/>
    <s v="Amtz of Algiers Storm Def Int"/>
    <s v="182386"/>
    <s v="182"/>
    <s v="RDRA"/>
    <s v="Reg Deferral &amp; Reg Amrtization"/>
    <s v="Reg Asset-Storm Cost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21"/>
  </r>
  <r>
    <n v="2020"/>
    <x v="1"/>
    <x v="4"/>
    <n v="-16303.61"/>
    <s v="Amtz of Algiers Storm Def Int"/>
    <s v="182386"/>
    <s v="182"/>
    <s v="RDRA"/>
    <s v="Reg Deferral &amp; Reg Amrtization"/>
    <s v="Reg Asset-Storm Cost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21"/>
  </r>
  <r>
    <n v="2020"/>
    <x v="3"/>
    <x v="4"/>
    <n v="-16303.61"/>
    <s v="Amtz of Algiers Storm Def Int"/>
    <s v="182386"/>
    <s v="182"/>
    <s v="RDRA"/>
    <s v="Reg Deferral &amp; Reg Amrtization"/>
    <s v="Reg Asset-Storm Cost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21"/>
  </r>
  <r>
    <n v="2020"/>
    <x v="3"/>
    <x v="4"/>
    <n v="13813.49"/>
    <s v="Algiers Storm Interest"/>
    <s v="182386"/>
    <s v="182"/>
    <s v="RDRA"/>
    <s v="Reg Deferral &amp; Reg Amrtization"/>
    <s v="Reg Asset-Storm Cost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21"/>
  </r>
  <r>
    <n v="2020"/>
    <x v="1"/>
    <x v="4"/>
    <n v="13025.43"/>
    <s v="Algiers Storm Interest"/>
    <s v="182386"/>
    <s v="182"/>
    <s v="RDRA"/>
    <s v="Reg Deferral &amp; Reg Amrtization"/>
    <s v="Reg Asset-Storm Cost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21"/>
  </r>
  <r>
    <n v="2020"/>
    <x v="5"/>
    <x v="4"/>
    <n v="14010.05"/>
    <s v="Algiers Storm Interest"/>
    <s v="182386"/>
    <s v="182"/>
    <s v="RDRA"/>
    <s v="Reg Deferral &amp; Reg Amrtization"/>
    <s v="Reg Asset-Storm Cost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21"/>
  </r>
  <r>
    <n v="2020"/>
    <x v="4"/>
    <x v="4"/>
    <n v="-103539.39"/>
    <s v="Amtz of Algiers Storm"/>
    <s v="182386"/>
    <s v="182"/>
    <s v="RDRA"/>
    <s v="Reg Deferral &amp; Reg Amrtization"/>
    <s v="Reg Asset-Storm Cost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21"/>
  </r>
  <r>
    <n v="2020"/>
    <x v="2"/>
    <x v="4"/>
    <n v="-16303.61"/>
    <s v="Amtz of Algiers Storm Def Int"/>
    <s v="182386"/>
    <s v="182"/>
    <s v="RDRA"/>
    <s v="Reg Deferral &amp; Reg Amrtization"/>
    <s v="Reg Asset-Storm Cost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21"/>
  </r>
  <r>
    <n v="2020"/>
    <x v="5"/>
    <x v="4"/>
    <n v="-16303.61"/>
    <s v="Amtz of Algiers Storm Def Int"/>
    <s v="182386"/>
    <s v="182"/>
    <s v="RDRA"/>
    <s v="Reg Deferral &amp; Reg Amrtization"/>
    <s v="Reg Asset-Storm Cost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21"/>
  </r>
  <r>
    <n v="2020"/>
    <x v="5"/>
    <x v="4"/>
    <n v="-103539.39"/>
    <s v="Amtz of Algiers Storm"/>
    <s v="182386"/>
    <s v="182"/>
    <s v="RDRA"/>
    <s v="Reg Deferral &amp; Reg Amrtization"/>
    <s v="Reg Asset-Storm Cost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21"/>
  </r>
  <r>
    <n v="2020"/>
    <x v="3"/>
    <x v="4"/>
    <n v="-103539.39"/>
    <s v="Amtz of Algiers Storm"/>
    <s v="182386"/>
    <s v="182"/>
    <s v="RDRA"/>
    <s v="Reg Deferral &amp; Reg Amrtization"/>
    <s v="Reg Asset-Storm Cost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21"/>
  </r>
  <r>
    <n v="2020"/>
    <x v="2"/>
    <x v="4"/>
    <n v="13419.28"/>
    <s v="Algiers Storm Interest"/>
    <s v="182386"/>
    <s v="182"/>
    <s v="RDRA"/>
    <s v="Reg Deferral &amp; Reg Amrtization"/>
    <s v="Reg Asset-Storm Cost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21"/>
  </r>
  <r>
    <n v="2020"/>
    <x v="1"/>
    <x v="4"/>
    <n v="-103539.39"/>
    <s v="Amtz of Algiers Storm"/>
    <s v="182386"/>
    <s v="182"/>
    <s v="RDRA"/>
    <s v="Reg Deferral &amp; Reg Amrtization"/>
    <s v="Reg Asset-Storm Costs"/>
    <x v="303"/>
    <s v="ajack12"/>
    <d v="2020-08-04T00:00:00"/>
    <s v="N"/>
    <m/>
    <s v="Algiers Storm Reg Asset Amortization and Carrying Charges"/>
    <s v="Algiers Storm Reg Asset Amorti"/>
    <s v="FNANX"/>
    <s v="Enoi - Accounting Use Only"/>
    <s v="LEA_CORP_MISC_SUM - Corporate Misc Summary Lvl 2"/>
    <s v="CRP_CRP_RESP - Crp Responsibility View"/>
    <x v="0"/>
    <x v="1"/>
    <x v="21"/>
  </r>
  <r>
    <n v="2020"/>
    <x v="5"/>
    <x v="7"/>
    <n v="46268.67"/>
    <s v="Reduce over amortization"/>
    <s v="18238B"/>
    <s v="182"/>
    <s v=" "/>
    <s v=" "/>
    <s v="Reg Asset-EAI 2009 Ice Storm"/>
    <x v="129"/>
    <s v="cdam"/>
    <d v="2020-04-02T00:00:00"/>
    <s v="N"/>
    <m/>
    <s v="11- Record storm billings, amortization of securitized asset, &amp; over/under"/>
    <s v="11- Record storm billings, amo"/>
    <s v=" "/>
    <s v=" "/>
    <s v="  -  "/>
    <s v="  -  "/>
    <x v="0"/>
    <x v="0"/>
    <x v="22"/>
  </r>
  <r>
    <n v="2020"/>
    <x v="3"/>
    <x v="7"/>
    <n v="-1049847.1499999999"/>
    <s v="Rec amortization of securitize"/>
    <s v="18238B"/>
    <s v="182"/>
    <s v=" "/>
    <s v=" "/>
    <s v="Reg Asset-EAI 2009 Ice Storm"/>
    <x v="127"/>
    <s v="cdam"/>
    <d v="2020-05-04T00:00:00"/>
    <s v="N"/>
    <m/>
    <s v="11- Record storm billings, amortization of securitized asset, &amp; over/under"/>
    <s v="11- Record storm billings, amo"/>
    <s v=" "/>
    <s v=" "/>
    <s v="  -  "/>
    <s v="  -  "/>
    <x v="0"/>
    <x v="0"/>
    <x v="22"/>
  </r>
  <r>
    <n v="2020"/>
    <x v="5"/>
    <x v="7"/>
    <n v="-1049847.1499999999"/>
    <s v="Rec amortization of securitize"/>
    <s v="18238B"/>
    <s v="182"/>
    <s v=" "/>
    <s v=" "/>
    <s v="Reg Asset-EAI 2009 Ice Storm"/>
    <x v="129"/>
    <s v="cdam"/>
    <d v="2020-04-02T00:00:00"/>
    <s v="N"/>
    <m/>
    <s v="11- Record storm billings, amortization of securitized asset, &amp; over/under"/>
    <s v="11- Record storm billings, amo"/>
    <s v=" "/>
    <s v=" "/>
    <s v="  -  "/>
    <s v="  -  "/>
    <x v="0"/>
    <x v="0"/>
    <x v="22"/>
  </r>
  <r>
    <n v="2020"/>
    <x v="4"/>
    <x v="7"/>
    <n v="-733746.31"/>
    <s v="Diff bw amort., interest &amp; rev"/>
    <s v="18238B"/>
    <s v="182"/>
    <s v=" "/>
    <s v=" "/>
    <s v="Reg Asset-EAI 2009 Ice Storm"/>
    <x v="128"/>
    <s v="cdam"/>
    <d v="2020-06-03T00:00:00"/>
    <s v="N"/>
    <m/>
    <s v="11- Record storm billings, amortization of securitized asset, &amp; over/under"/>
    <s v="11- Record storm billings, amo"/>
    <s v=" "/>
    <s v=" "/>
    <s v="  -  "/>
    <s v="  -  "/>
    <x v="0"/>
    <x v="0"/>
    <x v="22"/>
  </r>
  <r>
    <n v="2020"/>
    <x v="5"/>
    <x v="7"/>
    <n v="165038.89000000001"/>
    <s v="Rec amortization of securitize"/>
    <s v="18238B"/>
    <s v="182"/>
    <s v=" "/>
    <s v=" "/>
    <s v="Reg Asset-EAI 2009 Ice Storm"/>
    <x v="306"/>
    <s v="cdam"/>
    <d v="2020-04-02T00:00:00"/>
    <s v="N"/>
    <m/>
    <s v="True up entry booked incorrectly in January. 11- Record storm billings, amortization of securitized asset, &amp; over/under"/>
    <s v="True up entry booked incorrect"/>
    <s v=" "/>
    <s v=" "/>
    <s v="  -  "/>
    <s v="  -  "/>
    <x v="0"/>
    <x v="0"/>
    <x v="22"/>
  </r>
  <r>
    <n v="2020"/>
    <x v="1"/>
    <x v="7"/>
    <n v="898841.67"/>
    <s v="Diff bw amort., interest &amp; rev"/>
    <s v="18238B"/>
    <s v="182"/>
    <s v=" "/>
    <s v=" "/>
    <s v="Reg Asset-EAI 2009 Ice Storm"/>
    <x v="130"/>
    <s v="cdam"/>
    <d v="2020-08-04T00:00:00"/>
    <s v="N"/>
    <m/>
    <s v="11- Record storm billings, amortization of securitized asset, &amp; over/under"/>
    <s v="11- Record storm billings, amo"/>
    <s v=" "/>
    <s v=" "/>
    <s v="  -  "/>
    <s v="  -  "/>
    <x v="0"/>
    <x v="0"/>
    <x v="22"/>
  </r>
  <r>
    <n v="2020"/>
    <x v="3"/>
    <x v="7"/>
    <n v="46268.67"/>
    <s v="Reduce over amortization"/>
    <s v="18238B"/>
    <s v="182"/>
    <s v=" "/>
    <s v=" "/>
    <s v="Reg Asset-EAI 2009 Ice Storm"/>
    <x v="127"/>
    <s v="cdam"/>
    <d v="2020-05-04T00:00:00"/>
    <s v="N"/>
    <m/>
    <s v="11- Record storm billings, amortization of securitized asset, &amp; over/under"/>
    <s v="11- Record storm billings, amo"/>
    <s v=" "/>
    <s v=" "/>
    <s v="  -  "/>
    <s v="  -  "/>
    <x v="0"/>
    <x v="0"/>
    <x v="22"/>
  </r>
  <r>
    <n v="2020"/>
    <x v="3"/>
    <x v="7"/>
    <n v="158686.76999999999"/>
    <s v="Diff bw amort., interest &amp; rev"/>
    <s v="18238B"/>
    <s v="182"/>
    <s v=" "/>
    <s v=" "/>
    <s v="Reg Asset-EAI 2009 Ice Storm"/>
    <x v="127"/>
    <s v="cdam"/>
    <d v="2020-05-04T00:00:00"/>
    <s v="N"/>
    <m/>
    <s v="11- Record storm billings, amortization of securitized asset, &amp; over/under"/>
    <s v="11- Record storm billings, amo"/>
    <s v=" "/>
    <s v=" "/>
    <s v="  -  "/>
    <s v="  -  "/>
    <x v="0"/>
    <x v="0"/>
    <x v="22"/>
  </r>
  <r>
    <n v="2020"/>
    <x v="3"/>
    <x v="7"/>
    <n v="674039.5"/>
    <s v="Overstated Expenses &amp; interest"/>
    <s v="18238B"/>
    <s v="182"/>
    <s v=" "/>
    <s v=" "/>
    <s v="Reg Asset-EAI 2009 Ice Storm"/>
    <x v="307"/>
    <s v="cdam"/>
    <d v="2020-05-04T00:00:00"/>
    <s v="N"/>
    <m/>
    <s v="True up for Overstated Expenses Oct 2018 - Mar 2020 and reclassification from reg debit to reg credit"/>
    <s v="True up for Overstated Expense"/>
    <s v=" "/>
    <s v=" "/>
    <s v="  -  "/>
    <s v="  -  "/>
    <x v="0"/>
    <x v="0"/>
    <x v="22"/>
  </r>
  <r>
    <n v="2020"/>
    <x v="2"/>
    <x v="7"/>
    <n v="-1066354.1499999999"/>
    <s v="Diff bw amort., interest &amp; rev"/>
    <s v="18238B"/>
    <s v="182"/>
    <s v=" "/>
    <s v=" "/>
    <s v="Reg Asset-EAI 2009 Ice Storm"/>
    <x v="142"/>
    <s v="cdam"/>
    <d v="2020-07-06T00:00:00"/>
    <s v="N"/>
    <m/>
    <s v="11- Record storm billings, amortization of securitized asset, &amp; over/under"/>
    <s v="11- Record storm billings, amo"/>
    <s v=" "/>
    <s v=" "/>
    <s v="  -  "/>
    <s v="  -  "/>
    <x v="0"/>
    <x v="0"/>
    <x v="22"/>
  </r>
  <r>
    <n v="2020"/>
    <x v="0"/>
    <x v="7"/>
    <n v="1009892.04"/>
    <s v="Diff bw amort., interest &amp; rev"/>
    <s v="18238B"/>
    <s v="182"/>
    <s v=" "/>
    <s v=" "/>
    <s v="Reg Asset-EAI 2009 Ice Storm"/>
    <x v="126"/>
    <s v="cdam"/>
    <d v="2020-09-02T00:00:00"/>
    <s v="N"/>
    <m/>
    <s v="11- Record storm billings, amortization of securitized asset, &amp; over/under"/>
    <s v="11- Record storm billings, amo"/>
    <s v=" "/>
    <s v=" "/>
    <s v="  -  "/>
    <s v="  -  "/>
    <x v="0"/>
    <x v="1"/>
    <x v="22"/>
  </r>
  <r>
    <n v="2020"/>
    <x v="5"/>
    <x v="7"/>
    <n v="28854.05"/>
    <s v="Diff bw amort., interest &amp; rev"/>
    <s v="18238B"/>
    <s v="182"/>
    <s v=" "/>
    <s v=" "/>
    <s v="Reg Asset-EAI 2009 Ice Storm"/>
    <x v="129"/>
    <s v="cdam"/>
    <d v="2020-04-02T00:00:00"/>
    <s v="N"/>
    <m/>
    <s v="11- Record storm billings, amortization of securitized asset, &amp; over/under"/>
    <s v="11- Record storm billings, amo"/>
    <s v=" "/>
    <s v=" "/>
    <s v="  -  "/>
    <s v="  -  "/>
    <x v="0"/>
    <x v="1"/>
    <x v="22"/>
  </r>
  <r>
    <n v="2020"/>
    <x v="2"/>
    <x v="4"/>
    <n v="-1412676.74"/>
    <s v="Defer PY9 EE Prog Costs"/>
    <s v="182396"/>
    <s v="182"/>
    <s v="MTEE"/>
    <s v="Manage &amp; Trk Energy Efficiency"/>
    <s v="Energy Eff Prog Over/Under Rec"/>
    <x v="308"/>
    <s v="ajack12"/>
    <d v="2020-07-06T00:00:00"/>
    <s v="N"/>
    <m/>
    <s v="Defer Energy Smart program costs per City Council"/>
    <s v="Defer Energy Smart program cos"/>
    <s v="SUMEE"/>
    <s v="Energy Efficiency"/>
    <s v="JDO_GROUP_PRES_UO - Group Pres, Utility Ops Lvl 2"/>
    <s v="UEE_UTIL_ENERGY_EFFI - Utility Energy Efficiency"/>
    <x v="0"/>
    <x v="0"/>
    <x v="23"/>
  </r>
  <r>
    <n v="2020"/>
    <x v="0"/>
    <x v="0"/>
    <n v="-793259.62"/>
    <s v="Energy Efficiency Over/Under"/>
    <s v="182396"/>
    <s v="182"/>
    <s v="RDRA"/>
    <s v="Reg Deferral &amp; Reg Amrtization"/>
    <s v="Energy Eff Prog Over/Under Rec"/>
    <x v="309"/>
    <s v="cdam"/>
    <d v="2020-09-02T00:00:00"/>
    <s v="N"/>
    <m/>
    <s v="Energy Efficiency regulatory asset/liab for the over/under collection"/>
    <s v="Energy Efficiency regulatory a"/>
    <s v="SUME1"/>
    <s v="Energy Efficiency Over/Under"/>
    <s v="JDO_GROUP_PRES_UO - Group Pres, Utility Ops Lvl 2"/>
    <s v="UEE_UTIL_ENERGY_EFFI - Utility Energy Efficiency"/>
    <x v="0"/>
    <x v="0"/>
    <x v="23"/>
  </r>
  <r>
    <n v="2020"/>
    <x v="4"/>
    <x v="0"/>
    <n v="-555790.88"/>
    <s v="Energy Efficiency Over/Under"/>
    <s v="182396"/>
    <s v="182"/>
    <s v="RDRA"/>
    <s v="Reg Deferral &amp; Reg Amrtization"/>
    <s v="Energy Eff Prog Over/Under Rec"/>
    <x v="310"/>
    <s v="cdam"/>
    <d v="2020-06-03T00:00:00"/>
    <s v="N"/>
    <m/>
    <s v="Energy Efficiency regulatory asset/liab for the over/under collection"/>
    <s v="Energy Efficiency regulatory a"/>
    <s v="SUME1"/>
    <s v="Energy Efficiency Over/Under"/>
    <s v="JDO_GROUP_PRES_UO - Group Pres, Utility Ops Lvl 2"/>
    <s v="UEE_UTIL_ENERGY_EFFI - Utility Energy Efficiency"/>
    <x v="0"/>
    <x v="0"/>
    <x v="23"/>
  </r>
  <r>
    <n v="2020"/>
    <x v="1"/>
    <x v="4"/>
    <n v="855517.8"/>
    <s v="Defer PY9 EE Prog Costs"/>
    <s v="182396"/>
    <s v="182"/>
    <s v="MTEE"/>
    <s v="Manage &amp; Trk Energy Efficiency"/>
    <s v="Energy Eff Prog Over/Under Rec"/>
    <x v="311"/>
    <s v="ajack12"/>
    <d v="2020-08-05T00:00:00"/>
    <s v="N"/>
    <m/>
    <s v="Defer Energy Smart program costs per City Council"/>
    <s v="Defer Energy Smart program cos"/>
    <s v="SUMEE"/>
    <s v="Energy Efficiency"/>
    <s v="JDO_GROUP_PRES_UO - Group Pres, Utility Ops Lvl 2"/>
    <s v="UEE_UTIL_ENERGY_EFFI - Utility Energy Efficiency"/>
    <x v="0"/>
    <x v="0"/>
    <x v="23"/>
  </r>
  <r>
    <n v="2020"/>
    <x v="2"/>
    <x v="0"/>
    <n v="351847.83"/>
    <s v="Energy Efficiency Over/Under"/>
    <s v="182396"/>
    <s v="182"/>
    <s v="RDRA"/>
    <s v="Reg Deferral &amp; Reg Amrtization"/>
    <s v="Energy Eff Prog Over/Under Rec"/>
    <x v="312"/>
    <s v="ksauce"/>
    <d v="2020-07-02T00:00:00"/>
    <s v="N"/>
    <m/>
    <s v="Energy Efficiency regulatory asset/liab for the over/under collection"/>
    <s v="Energy Efficiency regulatory a"/>
    <s v="SUME1"/>
    <s v="Energy Efficiency Over/Under"/>
    <s v="JDO_GROUP_PRES_UO - Group Pres, Utility Ops Lvl 2"/>
    <s v="UEE_UTIL_ENERGY_EFFI - Utility Energy Efficiency"/>
    <x v="0"/>
    <x v="0"/>
    <x v="23"/>
  </r>
  <r>
    <n v="2020"/>
    <x v="4"/>
    <x v="4"/>
    <n v="-601846.02"/>
    <s v="Energy Eff Prog Over/Under Rec"/>
    <s v="182396"/>
    <s v="182"/>
    <s v="MTEE"/>
    <s v="Manage &amp; Trk Energy Efficiency"/>
    <s v="Energy Eff Prog Over/Under Rec"/>
    <x v="313"/>
    <s v="ajack12"/>
    <d v="2020-06-03T00:00:00"/>
    <s v="N"/>
    <m/>
    <s v="Defer Energy Smart program costs per City Council"/>
    <s v="Defer Energy Smart program cos"/>
    <s v="SUMEE"/>
    <s v="Energy Efficiency"/>
    <s v="JDO_GROUP_PRES_UO - Group Pres, Utility Ops Lvl 2"/>
    <s v="UEE_UTIL_ENERGY_EFFI - Utility Energy Efficiency"/>
    <x v="0"/>
    <x v="0"/>
    <x v="23"/>
  </r>
  <r>
    <n v="2020"/>
    <x v="3"/>
    <x v="0"/>
    <n v="-312604.5"/>
    <s v="Energy Efficiency Over/Under"/>
    <s v="182396"/>
    <s v="182"/>
    <s v="RDRA"/>
    <s v="Reg Deferral &amp; Reg Amrtization"/>
    <s v="Energy Eff Prog Over/Under Rec"/>
    <x v="314"/>
    <s v="ksauce"/>
    <d v="2020-05-05T00:00:00"/>
    <s v="N"/>
    <m/>
    <s v="Energy Efficiency regulatory asset/liab for the over/under collection"/>
    <s v="Energy Efficiency regulatory a"/>
    <s v="SUME1"/>
    <s v="Energy Efficiency Over/Under"/>
    <s v="JDO_GROUP_PRES_UO - Group Pres, Utility Ops Lvl 2"/>
    <s v="UEE_UTIL_ENERGY_EFFI - Utility Energy Efficiency"/>
    <x v="0"/>
    <x v="0"/>
    <x v="23"/>
  </r>
  <r>
    <n v="2020"/>
    <x v="0"/>
    <x v="4"/>
    <n v="63537.82"/>
    <s v="Defer PY10 ENOL EE Prog Costs"/>
    <s v="182396"/>
    <s v="182"/>
    <s v="MTEE"/>
    <s v="Manage &amp; Trk Energy Efficiency"/>
    <s v="Energy Eff Prog Over/Under Rec"/>
    <x v="315"/>
    <s v="ajack12"/>
    <d v="2020-09-03T00:00:00"/>
    <s v="N"/>
    <m/>
    <s v="Defer Energy Smart program costs per City Council"/>
    <s v="Defer Energy Smart program cos"/>
    <s v="SUMEE"/>
    <s v="Energy Efficiency"/>
    <s v="JDO_GROUP_PRES_UO - Group Pres, Utility Ops Lvl 2"/>
    <s v="UEE_UTIL_ENERGY_EFFI - Utility Energy Efficiency"/>
    <x v="0"/>
    <x v="0"/>
    <x v="23"/>
  </r>
  <r>
    <n v="2020"/>
    <x v="1"/>
    <x v="0"/>
    <n v="-641819.42000000004"/>
    <s v="Energy Efficiency Over/Under"/>
    <s v="182396"/>
    <s v="182"/>
    <s v="RDRA"/>
    <s v="Reg Deferral &amp; Reg Amrtization"/>
    <s v="Energy Eff Prog Over/Under Rec"/>
    <x v="316"/>
    <s v="cdam"/>
    <d v="2020-08-05T00:00:00"/>
    <s v="N"/>
    <m/>
    <s v="Energy Efficiency regulatory asset/liab for the over/under collection"/>
    <s v="Energy Efficiency regulatory a"/>
    <s v="SUME1"/>
    <s v="Energy Efficiency Over/Under"/>
    <s v="JDO_GROUP_PRES_UO - Group Pres, Utility Ops Lvl 2"/>
    <s v="UEE_UTIL_ENERGY_EFFI - Utility Energy Efficiency"/>
    <x v="0"/>
    <x v="0"/>
    <x v="23"/>
  </r>
  <r>
    <n v="2020"/>
    <x v="5"/>
    <x v="0"/>
    <n v="229139.28"/>
    <s v="Energy Eff Prog Over/Under Rec"/>
    <s v="182396"/>
    <s v="182"/>
    <s v="RDRA"/>
    <s v="Reg Deferral &amp; Reg Amrtization"/>
    <s v="Energy Eff Prog Over/Under Rec"/>
    <x v="317"/>
    <s v="ksauce"/>
    <d v="2020-04-03T00:00:00"/>
    <s v="N"/>
    <m/>
    <s v="Record the regulatory asset/liab for the over/under collection of EML's Energy Efficiency Rider"/>
    <s v="Record the regulatory asset/li"/>
    <s v="SUME1"/>
    <s v="Energy Efficiency Over/Under"/>
    <s v="JDO_GROUP_PRES_UO - Group Pres, Utility Ops Lvl 2"/>
    <s v="UEE_UTIL_ENERGY_EFFI - Utility Energy Efficiency"/>
    <x v="0"/>
    <x v="1"/>
    <x v="23"/>
  </r>
  <r>
    <n v="2020"/>
    <x v="4"/>
    <x v="1"/>
    <n v="-24524.29"/>
    <s v="Amortize 2018 Costs"/>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29126.5"/>
    <s v="Defer 2020 Costs"/>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2653.88"/>
    <s v="Amortize over/under"/>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0"/>
    <s v="To Correct Mar &amp; April JE"/>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6058.81"/>
    <s v="Rec over/under 2018 costs"/>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2653.88"/>
    <s v="Amortize over/under"/>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277.20999999999998"/>
    <s v="Current month carrying charge"/>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5042.37"/>
    <s v="Rec over/under 2018 costs"/>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24524.29"/>
    <s v="Amortize 2018 Costs"/>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44939.19"/>
    <s v="True up to expected filing cos"/>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1617.03"/>
    <s v="Current month carrying charge"/>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5800.24"/>
    <s v="Rec over/under 2018 costs"/>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31.37"/>
    <s v="Rec int on over/under"/>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1426.97"/>
    <s v="Current month carrying charge"/>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1637.21"/>
    <s v="Current month carrying charge"/>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0"/>
    <s v="Defer 2020 Costs"/>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1412.34"/>
    <s v="Current month carrying charge"/>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2222.96"/>
    <s v="Rec over/under 2018 costs"/>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0"/>
    <s v="Defer 2020 Costs"/>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1627.08"/>
    <s v="Current month carrying charge"/>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22232.5"/>
    <s v="Defer 2020 Costs"/>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2653.88"/>
    <s v="Amortize over/under"/>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0"/>
    <s v="Defer 2020 Costs"/>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2653.88"/>
    <s v="Amortize over/under"/>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0"/>
    <s v="To Correct Mar &amp; April JE"/>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36.08"/>
    <s v="Rec int on over/under"/>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0"/>
    <s v="True up to expected filing cos"/>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26.81"/>
    <s v="Rec int on over/under"/>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0"/>
    <s v="Defer 2020 Costs"/>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3201.46"/>
    <s v="Rec over/under 2018 costs"/>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24524.29"/>
    <s v="Amortize 2018 Costs"/>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3"/>
    <x v="1"/>
    <n v="-2653.88"/>
    <s v="Amortize over/under"/>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21570.39"/>
    <s v="To Correct Mar &amp; April JE"/>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37.69"/>
    <s v="Rec int on over/under"/>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0"/>
    <x v="1"/>
    <n v="-24524.29"/>
    <s v="Amortize 2018 Costs"/>
    <s v="18239T"/>
    <s v="182"/>
    <s v="RDRA"/>
    <s v="Reg Deferral &amp; Reg Amrtization"/>
    <s v="ETI PURA Sec. 39.4525 cos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5"/>
    <x v="1"/>
    <n v="19.91"/>
    <s v="Rec int on over/under"/>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2"/>
    <x v="1"/>
    <n v="-13.83"/>
    <s v="Rec int on over/under"/>
    <s v="18239T"/>
    <s v="182"/>
    <s v="RDRA"/>
    <s v="Reg Deferral &amp; Reg Amrtization"/>
    <s v="ETI PURA Sec. 39.4525 cos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1"/>
    <x v="1"/>
    <n v="-24524.29"/>
    <s v="Amortize 2018 Costs"/>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24"/>
  </r>
  <r>
    <n v="2020"/>
    <x v="4"/>
    <x v="1"/>
    <n v="4309.24"/>
    <s v="Rec over/under 2018 costs"/>
    <s v="18239T"/>
    <s v="182"/>
    <s v="RDRA"/>
    <s v="Reg Deferral &amp; Reg Amrtization"/>
    <s v="ETI PURA Sec. 39.4525 cos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24"/>
  </r>
  <r>
    <n v="2020"/>
    <x v="5"/>
    <x v="1"/>
    <n v="-2653.88"/>
    <s v="Amortize over/under"/>
    <s v="18239T"/>
    <s v="182"/>
    <s v="RDRA"/>
    <s v="Reg Deferral &amp; Reg Amrtization"/>
    <s v="ETI PURA Sec. 39.4525 cos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24"/>
  </r>
  <r>
    <n v="2020"/>
    <x v="1"/>
    <x v="1"/>
    <n v="0"/>
    <s v="To Correct Mar &amp; April JE"/>
    <s v="18239T"/>
    <s v="182"/>
    <s v="RDRA"/>
    <s v="Reg Deferral &amp; Reg Amrtization"/>
    <s v="ETI PURA Sec. 39.4525 cos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24"/>
  </r>
  <r>
    <n v="2020"/>
    <x v="3"/>
    <x v="1"/>
    <n v="-24524.29"/>
    <s v="Amortize 2018 Costs"/>
    <s v="18239T"/>
    <s v="182"/>
    <s v="RDRA"/>
    <s v="Reg Deferral &amp; Reg Amrtization"/>
    <s v="ETI PURA Sec. 39.4525 cos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24"/>
  </r>
  <r>
    <n v="2020"/>
    <x v="1"/>
    <x v="2"/>
    <n v="-31225.65"/>
    <s v="Cleco Upgrades Amortization"/>
    <s v="1823AC"/>
    <s v="182"/>
    <s v=" "/>
    <s v=" "/>
    <s v="Reg Asset - Cleco TR Upgrades"/>
    <x v="324"/>
    <s v="cmessa"/>
    <d v="2020-08-03T00:00:00"/>
    <s v="N"/>
    <m/>
    <s v="C3) Record ELL amorization of the regulatory asset for Acadia Cleco upgrades Docket 32708"/>
    <s v="C3) Record ELL amorization of"/>
    <s v=" "/>
    <s v=" "/>
    <s v="  -  "/>
    <s v="  -  "/>
    <x v="0"/>
    <x v="0"/>
    <x v="25"/>
  </r>
  <r>
    <n v="2020"/>
    <x v="5"/>
    <x v="2"/>
    <n v="-31225.65"/>
    <s v="Cleco Upgrades Amortization"/>
    <s v="1823AC"/>
    <s v="182"/>
    <s v=" "/>
    <s v=" "/>
    <s v="Reg Asset - Cleco TR Upgrades"/>
    <x v="325"/>
    <s v="cmessa"/>
    <d v="2020-03-31T00:00:00"/>
    <s v="N"/>
    <m/>
    <s v="C3) Record ELL amorization of the regulatory asset for Acadia Cleco upgrades Docket 32708"/>
    <s v="C3) Record ELL amorization of"/>
    <s v=" "/>
    <s v=" "/>
    <s v="  -  "/>
    <s v="  -  "/>
    <x v="0"/>
    <x v="0"/>
    <x v="25"/>
  </r>
  <r>
    <n v="2020"/>
    <x v="4"/>
    <x v="2"/>
    <n v="-31225.65"/>
    <s v="Cleco Upgrades Amortization"/>
    <s v="1823AC"/>
    <s v="182"/>
    <s v=" "/>
    <s v=" "/>
    <s v="Reg Asset - Cleco TR Upgrades"/>
    <x v="326"/>
    <s v="cmessa"/>
    <d v="2020-06-02T00:00:00"/>
    <s v="N"/>
    <m/>
    <s v="C3) Record ELL amorization of the regulatory asset for Acadia Cleco upgrades Docket 32708"/>
    <s v="C3) Record ELL amorization of"/>
    <s v=" "/>
    <s v=" "/>
    <s v="  -  "/>
    <s v="  -  "/>
    <x v="0"/>
    <x v="0"/>
    <x v="25"/>
  </r>
  <r>
    <n v="2020"/>
    <x v="3"/>
    <x v="2"/>
    <n v="-31225.65"/>
    <s v="Cleco Upgrades Amortization"/>
    <s v="1823AC"/>
    <s v="182"/>
    <s v=" "/>
    <s v=" "/>
    <s v="Reg Asset - Cleco TR Upgrades"/>
    <x v="327"/>
    <s v="cmessa"/>
    <d v="2020-05-01T00:00:00"/>
    <s v="N"/>
    <m/>
    <s v="C3) Record ELL amorization of the regulatory asset for Acadia Cleco upgrades Docket 32708"/>
    <s v="C3) Record ELL amorization of"/>
    <s v=" "/>
    <s v=" "/>
    <s v="  -  "/>
    <s v="  -  "/>
    <x v="0"/>
    <x v="0"/>
    <x v="25"/>
  </r>
  <r>
    <n v="2020"/>
    <x v="2"/>
    <x v="2"/>
    <n v="-31225.65"/>
    <s v="Cleco Upgrades Amortization"/>
    <s v="1823AC"/>
    <s v="182"/>
    <s v=" "/>
    <s v=" "/>
    <s v="Reg Asset - Cleco TR Upgrades"/>
    <x v="328"/>
    <s v="cmessa"/>
    <d v="2020-07-01T00:00:00"/>
    <s v="N"/>
    <m/>
    <s v="C3) Record ELL amorization of the regulatory asset for Acadia Cleco upgrades Docket 32708"/>
    <s v="C3) Record ELL amorization of"/>
    <s v=" "/>
    <s v=" "/>
    <s v="  -  "/>
    <s v="  -  "/>
    <x v="0"/>
    <x v="0"/>
    <x v="25"/>
  </r>
  <r>
    <n v="2020"/>
    <x v="0"/>
    <x v="2"/>
    <n v="-31225.65"/>
    <s v="Cleco Upgrades Amortization"/>
    <s v="1823AC"/>
    <s v="182"/>
    <s v=" "/>
    <s v=" "/>
    <s v="Reg Asset - Cleco TR Upgrades"/>
    <x v="329"/>
    <s v="cmessa"/>
    <d v="2020-08-31T00:00:00"/>
    <s v="N"/>
    <m/>
    <s v="C3) Record ELL amorization of the regulatory asset for Acadia Cleco upgrades Docket 32708"/>
    <s v="C3) Record ELL amorization of"/>
    <s v=" "/>
    <s v=" "/>
    <s v="  -  "/>
    <s v="  -  "/>
    <x v="0"/>
    <x v="1"/>
    <x v="25"/>
  </r>
  <r>
    <n v="2020"/>
    <x v="1"/>
    <x v="0"/>
    <n v="-402170.54"/>
    <s v="July Amortized AG Costs"/>
    <s v="1823AG"/>
    <s v="182"/>
    <s v="RDRA"/>
    <s v="Reg Deferral &amp; Reg Amrtization"/>
    <s v="Reg Asset - AG Litigation"/>
    <x v="330"/>
    <s v="cdam"/>
    <d v="2020-08-05T00:00:00"/>
    <s v="N"/>
    <m/>
    <s v="Amortize EML Attorney General Costs"/>
    <s v="Amortize EML Attorney General"/>
    <s v="FNAMX"/>
    <s v="Emi - Accounting Use Only"/>
    <s v="LEA_CORP_MISC_SUM - Corporate Misc Summary Lvl 2"/>
    <s v="CRP_CRP_RESP - Crp Responsibility View"/>
    <x v="0"/>
    <x v="0"/>
    <x v="26"/>
  </r>
  <r>
    <n v="2020"/>
    <x v="5"/>
    <x v="0"/>
    <n v="-758484.35"/>
    <s v="Adj reg asset to recovery amt"/>
    <s v="1823AG"/>
    <s v="182"/>
    <s v="WOFF"/>
    <s v="Process Write Offs"/>
    <s v="Reg Asset - AG Litigation"/>
    <x v="331"/>
    <s v="ksauce"/>
    <d v="2020-04-03T00:00:00"/>
    <s v="N"/>
    <m/>
    <s v="Write off difference between expected recovery and the amount of the deferred asset"/>
    <s v="Write off difference between e"/>
    <s v="FNAMX"/>
    <s v="Emi - Accounting Use Only"/>
    <s v="LEA_CORP_MISC_SUM - Corporate Misc Summary Lvl 2"/>
    <s v="CRP_CRP_RESP - Crp Responsibility View"/>
    <x v="0"/>
    <x v="0"/>
    <x v="26"/>
  </r>
  <r>
    <n v="2020"/>
    <x v="2"/>
    <x v="0"/>
    <n v="151937.92000000001"/>
    <s v="Adj reg asset to recovery amt"/>
    <s v="1823AG"/>
    <s v="182"/>
    <s v="WOFF"/>
    <s v="Process Write Offs"/>
    <s v="Reg Asset - AG Litigation"/>
    <x v="332"/>
    <s v="ksauce"/>
    <d v="2020-07-01T00:00:00"/>
    <s v="N"/>
    <m/>
    <s v="Adjust Attorney General Reg Asset for the Recoverable Amount (Reducing Previous Write Off)"/>
    <s v="Adjust Attorney General Reg As"/>
    <s v="FNAMX"/>
    <s v="Emi - Accounting Use Only"/>
    <s v="LEA_CORP_MISC_SUM - Corporate Misc Summary Lvl 2"/>
    <s v="CRP_CRP_RESP - Crp Responsibility View"/>
    <x v="0"/>
    <x v="0"/>
    <x v="26"/>
  </r>
  <r>
    <n v="2020"/>
    <x v="4"/>
    <x v="0"/>
    <n v="-400000"/>
    <s v="April Amortized AG Costs"/>
    <s v="1823AG"/>
    <s v="182"/>
    <s v="RDRA"/>
    <s v="Reg Deferral &amp; Reg Amrtization"/>
    <s v="Reg Asset - AG Litigation"/>
    <x v="333"/>
    <s v="cdam"/>
    <d v="2020-06-03T00:00:00"/>
    <s v="N"/>
    <m/>
    <s v="Amortize EML Attorney General Costs"/>
    <s v="Amortize EML Attorney General"/>
    <s v="FNAMX"/>
    <s v="Emi - Accounting Use Only"/>
    <s v="LEA_CORP_MISC_SUM - Corporate Misc Summary Lvl 2"/>
    <s v="CRP_CRP_RESP - Crp Responsibility View"/>
    <x v="0"/>
    <x v="0"/>
    <x v="26"/>
  </r>
  <r>
    <n v="2020"/>
    <x v="0"/>
    <x v="0"/>
    <n v="-402170.54"/>
    <s v="July Amortized AG Costs"/>
    <s v="1823AG"/>
    <s v="182"/>
    <s v="RDRA"/>
    <s v="Reg Deferral &amp; Reg Amrtization"/>
    <s v="Reg Asset - AG Litigation"/>
    <x v="334"/>
    <s v="cdam"/>
    <d v="2020-09-02T00:00:00"/>
    <s v="N"/>
    <m/>
    <s v="Amortize EML Attorney General Costs"/>
    <s v="Amortize EML Attorney General"/>
    <s v="FNAMX"/>
    <s v="Emi - Accounting Use Only"/>
    <s v="LEA_CORP_MISC_SUM - Corporate Misc Summary Lvl 2"/>
    <s v="CRP_CRP_RESP - Crp Responsibility View"/>
    <x v="0"/>
    <x v="0"/>
    <x v="26"/>
  </r>
  <r>
    <n v="2020"/>
    <x v="2"/>
    <x v="0"/>
    <n v="-402170.54"/>
    <s v="June Amortized AG Costs"/>
    <s v="1823AG"/>
    <s v="182"/>
    <s v="RDRA"/>
    <s v="Reg Deferral &amp; Reg Amrtization"/>
    <s v="Reg Asset - AG Litigation"/>
    <x v="335"/>
    <s v="ksauce"/>
    <d v="2020-07-01T00:00:00"/>
    <s v="N"/>
    <m/>
    <s v="Amortize EML Attorney General Costs"/>
    <s v="Amortize EML Attorney General"/>
    <s v="FNAMX"/>
    <s v="Emi - Accounting Use Only"/>
    <s v="LEA_CORP_MISC_SUM - Corporate Misc Summary Lvl 2"/>
    <s v="CRP_CRP_RESP - Crp Responsibility View"/>
    <x v="0"/>
    <x v="0"/>
    <x v="26"/>
  </r>
  <r>
    <n v="2020"/>
    <x v="3"/>
    <x v="0"/>
    <n v="-400000"/>
    <s v="April Amortized AG Costs"/>
    <s v="1823AG"/>
    <s v="182"/>
    <s v="RDRA"/>
    <s v="Reg Deferral &amp; Reg Amrtization"/>
    <s v="Reg Asset - AG Litigation"/>
    <x v="336"/>
    <s v="ksauce"/>
    <d v="2020-05-05T00:00:00"/>
    <s v="N"/>
    <m/>
    <s v="Amortize EML Attorney General Costs"/>
    <s v="Amortize EML Attorney General"/>
    <s v="FNAMX"/>
    <s v="Emi - Accounting Use Only"/>
    <s v="LEA_CORP_MISC_SUM - Corporate Misc Summary Lvl 2"/>
    <s v="CRP_CRP_RESP - Crp Responsibility View"/>
    <x v="0"/>
    <x v="0"/>
    <x v="26"/>
  </r>
  <r>
    <n v="2020"/>
    <x v="1"/>
    <x v="1"/>
    <n v="-7532.69"/>
    <s v="Amort AMI Cust Ed and Cities"/>
    <s v="1823AM"/>
    <s v="182"/>
    <s v="RDRA"/>
    <s v="Reg Deferral &amp; Reg Amrtization"/>
    <s v="AMI Regulatory Asset"/>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5"/>
    <x v="1"/>
    <n v="-7532.69"/>
    <s v="Amort AMI Cust Ed and Cities"/>
    <s v="1823AM"/>
    <s v="182"/>
    <s v="RDRA"/>
    <s v="Reg Deferral &amp; Reg Amrtization"/>
    <s v="AMI Regulatory Asset"/>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0"/>
    <x v="1"/>
    <n v="-7532.69"/>
    <s v="Amort AMI Cust Ed and Cities"/>
    <s v="1823AM"/>
    <s v="182"/>
    <s v="RDRA"/>
    <s v="Reg Deferral &amp; Reg Amrtization"/>
    <s v="AMI Regulatory Asset"/>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3"/>
    <x v="1"/>
    <n v="-7532.69"/>
    <s v="Amort AMI Cust Ed and Cities"/>
    <s v="1823AM"/>
    <s v="182"/>
    <s v="RDRA"/>
    <s v="Reg Deferral &amp; Reg Amrtization"/>
    <s v="AMI Regulatory Asset"/>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4"/>
    <x v="1"/>
    <n v="-7532.69"/>
    <s v="Amort AMI Cust Ed and Cities"/>
    <s v="1823AM"/>
    <s v="182"/>
    <s v="RDRA"/>
    <s v="Reg Deferral &amp; Reg Amrtization"/>
    <s v="AMI Regulatory Asset"/>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2"/>
    <x v="1"/>
    <n v="-7532.69"/>
    <s v="Amort AMI Cust Ed and Cities"/>
    <s v="1823AM"/>
    <s v="182"/>
    <s v="RDRA"/>
    <s v="Reg Deferral &amp; Reg Amrtization"/>
    <s v="AMI Regulatory Asset"/>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27"/>
  </r>
  <r>
    <n v="2020"/>
    <x v="3"/>
    <x v="0"/>
    <n v="723204.06"/>
    <s v="Ad Valorem Reg Asset - Feb TU"/>
    <s v="1823AT"/>
    <s v="182"/>
    <s v="RDRA"/>
    <s v="Reg Deferral &amp; Reg Amrtization"/>
    <s v="EMI Ad Valorem Tax Reg Asset"/>
    <x v="343"/>
    <s v="ksauce"/>
    <d v="2020-05-05T00:00:00"/>
    <s v="N"/>
    <m/>
    <s v="Record EML ad valorem tax rider reg asset over/under"/>
    <s v="Record EML ad valorem tax ride"/>
    <s v="FNAMX"/>
    <s v="Emi - Accounting Use Only"/>
    <s v="LEA_CORP_MISC_SUM - Corporate Misc Summary Lvl 2"/>
    <s v="CRP_CRP_RESP - Crp Responsibility View"/>
    <x v="0"/>
    <x v="0"/>
    <x v="28"/>
  </r>
  <r>
    <n v="2020"/>
    <x v="4"/>
    <x v="0"/>
    <n v="1319391.06"/>
    <s v="Ad Valorem Reg Asset - CM"/>
    <s v="1823AT"/>
    <s v="182"/>
    <s v="RDRA"/>
    <s v="Reg Deferral &amp; Reg Amrtization"/>
    <s v="EMI Ad Valorem Tax Reg Asset"/>
    <x v="344"/>
    <s v="ksauce"/>
    <d v="2020-06-03T00:00:00"/>
    <s v="N"/>
    <m/>
    <s v="Record EML ad valorem tax rider reg asset over/under"/>
    <s v="Record EML ad valorem tax ride"/>
    <s v="FNAMX"/>
    <s v="Emi - Accounting Use Only"/>
    <s v="LEA_CORP_MISC_SUM - Corporate Misc Summary Lvl 2"/>
    <s v="CRP_CRP_RESP - Crp Responsibility View"/>
    <x v="0"/>
    <x v="0"/>
    <x v="28"/>
  </r>
  <r>
    <n v="2020"/>
    <x v="2"/>
    <x v="0"/>
    <n v="1152931.8700000001"/>
    <s v="Ad Valorem Reg Asset - May TU"/>
    <s v="1823AT"/>
    <s v="182"/>
    <s v="RDRA"/>
    <s v="Reg Deferral &amp; Reg Amrtization"/>
    <s v="EMI Ad Valorem Tax Reg Asset"/>
    <x v="345"/>
    <s v="ksauce"/>
    <d v="2020-07-06T00:00:00"/>
    <s v="N"/>
    <m/>
    <s v="Record EML ad valorem tax rider reg asset over/under"/>
    <s v="Record EML ad valorem tax ride"/>
    <s v="FNAMX"/>
    <s v="Emi - Accounting Use Only"/>
    <s v="LEA_CORP_MISC_SUM - Corporate Misc Summary Lvl 2"/>
    <s v="CRP_CRP_RESP - Crp Responsibility View"/>
    <x v="0"/>
    <x v="0"/>
    <x v="28"/>
  </r>
  <r>
    <n v="2020"/>
    <x v="3"/>
    <x v="0"/>
    <n v="970311.97"/>
    <s v="Ad Valorem Reg Asset - Jan Adj"/>
    <s v="1823AT"/>
    <s v="182"/>
    <s v="RDRA"/>
    <s v="Reg Deferral &amp; Reg Amrtization"/>
    <s v="EMI Ad Valorem Tax Reg Asset"/>
    <x v="343"/>
    <s v="ksauce"/>
    <d v="2020-05-05T00:00:00"/>
    <s v="N"/>
    <m/>
    <s v="Record EML ad valorem tax rider reg asset over/under"/>
    <s v="Record EML ad valorem tax ride"/>
    <s v="FNAMX"/>
    <s v="Emi - Accounting Use Only"/>
    <s v="LEA_CORP_MISC_SUM - Corporate Misc Summary Lvl 2"/>
    <s v="CRP_CRP_RESP - Crp Responsibility View"/>
    <x v="0"/>
    <x v="0"/>
    <x v="28"/>
  </r>
  <r>
    <n v="2020"/>
    <x v="5"/>
    <x v="0"/>
    <n v="1147739.27"/>
    <s v="Ad Valorem Reg Asset - CM"/>
    <s v="1823AT"/>
    <s v="182"/>
    <s v="RDRA"/>
    <s v="Reg Deferral &amp; Reg Amrtization"/>
    <s v="EMI Ad Valorem Tax Reg Asset"/>
    <x v="346"/>
    <s v="ksauce"/>
    <d v="2020-04-03T00:00:00"/>
    <s v="N"/>
    <m/>
    <s v="Record EML ad valorem tax rider reg asset over/under"/>
    <s v="Record EML ad valorem tax ride"/>
    <s v="FNAMX"/>
    <s v="Emi - Accounting Use Only"/>
    <s v="LEA_CORP_MISC_SUM - Corporate Misc Summary Lvl 2"/>
    <s v="CRP_CRP_RESP - Crp Responsibility View"/>
    <x v="0"/>
    <x v="0"/>
    <x v="28"/>
  </r>
  <r>
    <n v="2020"/>
    <x v="4"/>
    <x v="0"/>
    <n v="513641"/>
    <s v="Ad Valorem Reg Asset - Apr TU"/>
    <s v="1823AT"/>
    <s v="182"/>
    <s v="RDRA"/>
    <s v="Reg Deferral &amp; Reg Amrtization"/>
    <s v="EMI Ad Valorem Tax Reg Asset"/>
    <x v="344"/>
    <s v="ksauce"/>
    <d v="2020-06-03T00:00:00"/>
    <s v="N"/>
    <m/>
    <s v="Record EML ad valorem tax rider reg asset over/under"/>
    <s v="Record EML ad valorem tax ride"/>
    <s v="FNAMX"/>
    <s v="Emi - Accounting Use Only"/>
    <s v="LEA_CORP_MISC_SUM - Corporate Misc Summary Lvl 2"/>
    <s v="CRP_CRP_RESP - Crp Responsibility View"/>
    <x v="0"/>
    <x v="0"/>
    <x v="28"/>
  </r>
  <r>
    <n v="2020"/>
    <x v="0"/>
    <x v="0"/>
    <n v="634408.30000000005"/>
    <s v="Ad Valorem Reg Asset - July TU"/>
    <s v="1823AT"/>
    <s v="182"/>
    <s v="RDRA"/>
    <s v="Reg Deferral &amp; Reg Amrtization"/>
    <s v="EMI Ad Valorem Tax Reg Asset"/>
    <x v="347"/>
    <s v="ksauce"/>
    <d v="2020-09-03T00:00:00"/>
    <s v="N"/>
    <m/>
    <s v="Record EML ad valorem tax rider reg asset over/under"/>
    <s v="Record EML ad valorem tax ride"/>
    <s v="FNAMX"/>
    <s v="Emi - Accounting Use Only"/>
    <s v="LEA_CORP_MISC_SUM - Corporate Misc Summary Lvl 2"/>
    <s v="CRP_CRP_RESP - Crp Responsibility View"/>
    <x v="0"/>
    <x v="0"/>
    <x v="28"/>
  </r>
  <r>
    <n v="2020"/>
    <x v="3"/>
    <x v="0"/>
    <n v="454536.66"/>
    <s v="Ad Valorem Reg Asset - Mar TU"/>
    <s v="1823AT"/>
    <s v="182"/>
    <s v="RDRA"/>
    <s v="Reg Deferral &amp; Reg Amrtization"/>
    <s v="EMI Ad Valorem Tax Reg Asset"/>
    <x v="343"/>
    <s v="ksauce"/>
    <d v="2020-05-05T00:00:00"/>
    <s v="N"/>
    <m/>
    <s v="Record EML ad valorem tax rider reg asset over/under"/>
    <s v="Record EML ad valorem tax ride"/>
    <s v="FNAMX"/>
    <s v="Emi - Accounting Use Only"/>
    <s v="LEA_CORP_MISC_SUM - Corporate Misc Summary Lvl 2"/>
    <s v="CRP_CRP_RESP - Crp Responsibility View"/>
    <x v="0"/>
    <x v="0"/>
    <x v="28"/>
  </r>
  <r>
    <n v="2020"/>
    <x v="1"/>
    <x v="0"/>
    <n v="587505.54"/>
    <s v="Ad Valorem Reg Asset - May TU"/>
    <s v="1823AT"/>
    <s v="182"/>
    <s v="RDRA"/>
    <s v="Reg Deferral &amp; Reg Amrtization"/>
    <s v="EMI Ad Valorem Tax Reg Asset"/>
    <x v="348"/>
    <s v="ksauce"/>
    <d v="2020-08-05T00:00:00"/>
    <s v="N"/>
    <m/>
    <s v="Record EML ad valorem tax rider reg asset over/under"/>
    <s v="Record EML ad valorem tax ride"/>
    <s v="FNAMX"/>
    <s v="Emi - Accounting Use Only"/>
    <s v="LEA_CORP_MISC_SUM - Corporate Misc Summary Lvl 2"/>
    <s v="CRP_CRP_RESP - Crp Responsibility View"/>
    <x v="0"/>
    <x v="0"/>
    <x v="28"/>
  </r>
  <r>
    <n v="2020"/>
    <x v="1"/>
    <x v="0"/>
    <n v="1111819.0900000001"/>
    <s v="Ad Valorem Reg Asset - CM"/>
    <s v="1823AT"/>
    <s v="182"/>
    <s v="RDRA"/>
    <s v="Reg Deferral &amp; Reg Amrtization"/>
    <s v="EMI Ad Valorem Tax Reg Asset"/>
    <x v="348"/>
    <s v="ksauce"/>
    <d v="2020-08-05T00:00:00"/>
    <s v="N"/>
    <m/>
    <s v="Record EML ad valorem tax rider reg asset over/under"/>
    <s v="Record EML ad valorem tax ride"/>
    <s v="FNAMX"/>
    <s v="Emi - Accounting Use Only"/>
    <s v="LEA_CORP_MISC_SUM - Corporate Misc Summary Lvl 2"/>
    <s v="CRP_CRP_RESP - Crp Responsibility View"/>
    <x v="0"/>
    <x v="1"/>
    <x v="28"/>
  </r>
  <r>
    <n v="2020"/>
    <x v="2"/>
    <x v="0"/>
    <n v="78752.259999999995"/>
    <s v="Ad Valorem Reg Asset - CM"/>
    <s v="1823AT"/>
    <s v="182"/>
    <s v="RDRA"/>
    <s v="Reg Deferral &amp; Reg Amrtization"/>
    <s v="EMI Ad Valorem Tax Reg Asset"/>
    <x v="345"/>
    <s v="ksauce"/>
    <d v="2020-07-06T00:00:00"/>
    <s v="N"/>
    <m/>
    <s v="Record EML ad valorem tax rider reg asset over/under"/>
    <s v="Record EML ad valorem tax ride"/>
    <s v="FNAMX"/>
    <s v="Emi - Accounting Use Only"/>
    <s v="LEA_CORP_MISC_SUM - Corporate Misc Summary Lvl 2"/>
    <s v="CRP_CRP_RESP - Crp Responsibility View"/>
    <x v="0"/>
    <x v="1"/>
    <x v="28"/>
  </r>
  <r>
    <n v="2020"/>
    <x v="3"/>
    <x v="0"/>
    <n v="1282948.1299999999"/>
    <s v="Ad Valorem Reg Asset - CM"/>
    <s v="1823AT"/>
    <s v="182"/>
    <s v="RDRA"/>
    <s v="Reg Deferral &amp; Reg Amrtization"/>
    <s v="EMI Ad Valorem Tax Reg Asset"/>
    <x v="343"/>
    <s v="ksauce"/>
    <d v="2020-05-05T00:00:00"/>
    <s v="N"/>
    <m/>
    <s v="Record EML ad valorem tax rider reg asset over/under"/>
    <s v="Record EML ad valorem tax ride"/>
    <s v="FNAMX"/>
    <s v="Emi - Accounting Use Only"/>
    <s v="LEA_CORP_MISC_SUM - Corporate Misc Summary Lvl 2"/>
    <s v="CRP_CRP_RESP - Crp Responsibility View"/>
    <x v="0"/>
    <x v="1"/>
    <x v="28"/>
  </r>
  <r>
    <n v="2020"/>
    <x v="0"/>
    <x v="0"/>
    <n v="2018300.57"/>
    <s v="Ad Valorem Reg Asset - CM"/>
    <s v="1823AT"/>
    <s v="182"/>
    <s v="RDRA"/>
    <s v="Reg Deferral &amp; Reg Amrtization"/>
    <s v="EMI Ad Valorem Tax Reg Asset"/>
    <x v="347"/>
    <s v="ksauce"/>
    <d v="2020-09-03T00:00:00"/>
    <s v="N"/>
    <m/>
    <s v="Record EML ad valorem tax rider reg asset over/under"/>
    <s v="Record EML ad valorem tax ride"/>
    <s v="FNAMX"/>
    <s v="Emi - Accounting Use Only"/>
    <s v="LEA_CORP_MISC_SUM - Corporate Misc Summary Lvl 2"/>
    <s v="CRP_CRP_RESP - Crp Responsibility View"/>
    <x v="0"/>
    <x v="1"/>
    <x v="28"/>
  </r>
  <r>
    <n v="2020"/>
    <x v="1"/>
    <x v="1"/>
    <n v="1077533.3899999999"/>
    <s v="Reg assetCovid 19 bad debt"/>
    <s v="1823CB"/>
    <s v="182"/>
    <s v="RDRA"/>
    <s v="Reg Deferral &amp; Reg Amrtization"/>
    <s v="Reg asset Covid 19 bad debt"/>
    <x v="163"/>
    <s v="mrossi"/>
    <d v="2020-08-04T00:00:00"/>
    <s v="N"/>
    <m/>
    <s v="Adjustment of accumulated provision for uncollectible accounts (lines 1-2) &amp; Recording of reg asset for incremental bad debt expense from COVID-19 (lines 3-4)"/>
    <s v="Adjustment of accumulated prov"/>
    <s v=" "/>
    <s v=" "/>
    <s v="  -  "/>
    <s v="  -  "/>
    <x v="1"/>
    <x v="2"/>
    <x v="29"/>
  </r>
  <r>
    <n v="2020"/>
    <x v="2"/>
    <x v="2"/>
    <n v="10326555"/>
    <s v="Reg asset Covid 19 bad debt"/>
    <s v="1823CB"/>
    <s v="182"/>
    <s v="RDRA"/>
    <s v="Reg Deferral &amp; Reg Amrtization"/>
    <s v="Reg asset Covid 19 bad debt"/>
    <x v="349"/>
    <s v="cmessa"/>
    <d v="2020-07-06T00:00:00"/>
    <s v="N"/>
    <m/>
    <s v="Recording of reg asset for incremental bad debt expense from Covid"/>
    <s v="Recording of reg asset for inc"/>
    <s v=" "/>
    <s v=" "/>
    <s v="  -  "/>
    <s v="  -  "/>
    <x v="1"/>
    <x v="2"/>
    <x v="29"/>
  </r>
  <r>
    <n v="2020"/>
    <x v="0"/>
    <x v="2"/>
    <n v="4114005"/>
    <s v="Reg asset Covid 19 bad debt"/>
    <s v="1823CB"/>
    <s v="182"/>
    <s v="RDRA"/>
    <s v="Reg Deferral &amp; Reg Amrtization"/>
    <s v="Reg asset Covid 19 bad debt"/>
    <x v="153"/>
    <s v="cmessa"/>
    <d v="2020-09-03T00:00:00"/>
    <s v="N"/>
    <m/>
    <s v="ELL &amp; EGSL Allowance for Doubtful Accounts/Covid Reg Asset"/>
    <s v="ELL &amp; EGSL Allowance for Doubt"/>
    <s v=" "/>
    <s v=" "/>
    <s v="  -  "/>
    <s v="  -  "/>
    <x v="1"/>
    <x v="2"/>
    <x v="29"/>
  </r>
  <r>
    <n v="2020"/>
    <x v="2"/>
    <x v="4"/>
    <n v="4551524"/>
    <s v="Reg Asset for bad debt COVID19"/>
    <s v="1823CB"/>
    <s v="182"/>
    <s v="RDRA"/>
    <s v="Reg Deferral &amp; Reg Amrtization"/>
    <s v="Reg asset Covid 19 bad debt"/>
    <x v="162"/>
    <s v="ajack12"/>
    <d v="2020-07-06T00:00:00"/>
    <s v="N"/>
    <m/>
    <s v="ENOL accrual of Bad Debt Expense COVID-19"/>
    <s v="ENOL accrual of Bad Debt Expen"/>
    <s v="CAOCS"/>
    <s v="Credit - Enoi Detail"/>
    <s v="CA2_CBS_SUMMARY - Corporate Business Services"/>
    <s v="ESS_SHARED_SVCS - ESS_Shared_Services_Summary"/>
    <x v="1"/>
    <x v="2"/>
    <x v="29"/>
  </r>
  <r>
    <n v="2020"/>
    <x v="2"/>
    <x v="0"/>
    <n v="5104807"/>
    <s v="Reg asset Covid 19 bad debt"/>
    <s v="1823CB"/>
    <s v="182"/>
    <s v="RDRA"/>
    <s v="Reg Deferral &amp; Reg Amrtization"/>
    <s v="Reg asset Covid 19 bad debt"/>
    <x v="350"/>
    <s v="ksauce"/>
    <d v="2020-07-06T00:00:00"/>
    <s v="N"/>
    <m/>
    <s v="_x0009__x000a_Record Reg Asset for Incremental Bad Debt Expense from COVID"/>
    <s v="_x0009__x000a_Record Reg Asset for Increme"/>
    <s v="CAOCW"/>
    <s v="Credit - Emi Detail"/>
    <s v="CA2_CBS_SUMMARY - Corporate Business Services"/>
    <s v="ESS_SHARED_SVCS - ESS_Shared_Services_Summary"/>
    <x v="1"/>
    <x v="2"/>
    <x v="29"/>
  </r>
  <r>
    <n v="2020"/>
    <x v="1"/>
    <x v="4"/>
    <n v="907406"/>
    <s v="Reg Asset for bad debt COVID19"/>
    <s v="1823CB"/>
    <s v="182"/>
    <s v="RDRA"/>
    <s v="Reg Deferral &amp; Reg Amrtization"/>
    <s v="Reg asset Covid 19 bad debt"/>
    <x v="166"/>
    <s v="ajack12"/>
    <d v="2020-08-05T00:00:00"/>
    <s v="N"/>
    <m/>
    <s v="ENOL accrual of Bad Debt Expense COVID-19"/>
    <s v="ENOL accrual of Bad Debt Expen"/>
    <s v="CAOCS"/>
    <s v="Credit - Enoi Detail"/>
    <s v="CA2_CBS_SUMMARY - Corporate Business Services"/>
    <s v="ESS_SHARED_SVCS - ESS_Shared_Services_Summary"/>
    <x v="1"/>
    <x v="2"/>
    <x v="29"/>
  </r>
  <r>
    <n v="2020"/>
    <x v="0"/>
    <x v="0"/>
    <n v="1006949"/>
    <s v="Reg asset Covid 19 bad debt"/>
    <s v="1823CB"/>
    <s v="182"/>
    <s v="RDRA"/>
    <s v="Reg Deferral &amp; Reg Amrtization"/>
    <s v="Reg asset Covid 19 bad debt"/>
    <x v="351"/>
    <s v="ksauce"/>
    <d v="2020-09-03T00:00:00"/>
    <s v="N"/>
    <m/>
    <s v="Record Reg Asset for Incremental Bad Debt Expense from COVID"/>
    <s v="Record Reg Asset for Increment"/>
    <s v="CAOCW"/>
    <s v="Credit - Emi Detail"/>
    <s v="CA2_CBS_SUMMARY - Corporate Business Services"/>
    <s v="ESS_SHARED_SVCS - ESS_Shared_Services_Summary"/>
    <x v="1"/>
    <x v="2"/>
    <x v="29"/>
  </r>
  <r>
    <n v="2020"/>
    <x v="0"/>
    <x v="4"/>
    <n v="981766.13"/>
    <s v="Reg Asset for bad debt COVID19"/>
    <s v="1823CB"/>
    <s v="182"/>
    <s v="RDRA"/>
    <s v="Reg Deferral &amp; Reg Amrtization"/>
    <s v="Reg asset Covid 19 bad debt"/>
    <x v="172"/>
    <s v="ajack12"/>
    <d v="2020-09-03T00:00:00"/>
    <s v="N"/>
    <m/>
    <s v="ENOL accrual of Bad Debt Expense COVID-19"/>
    <s v="ENOL accrual of Bad Debt Expen"/>
    <s v="CAOCS"/>
    <s v="Credit - Enoi Detail"/>
    <s v="CA2_CBS_SUMMARY - Corporate Business Services"/>
    <s v="ESS_SHARED_SVCS - ESS_Shared_Services_Summary"/>
    <x v="1"/>
    <x v="2"/>
    <x v="29"/>
  </r>
  <r>
    <n v="2020"/>
    <x v="2"/>
    <x v="1"/>
    <n v="3849276"/>
    <s v="Reg asset Covid 19 bad debt"/>
    <s v="1823CB"/>
    <s v="182"/>
    <s v="RDRA"/>
    <s v="Reg Deferral &amp; Reg Amrtization"/>
    <s v="Reg asset Covid 19 bad debt"/>
    <x v="352"/>
    <s v="mrossi"/>
    <d v="2020-07-06T00:00:00"/>
    <s v="N"/>
    <m/>
    <s v="Recording of reg asset for incremental bad debt expense from Covid"/>
    <s v="Recording of reg asset for inc"/>
    <s v=" "/>
    <s v=" "/>
    <s v="  -  "/>
    <s v="  -  "/>
    <x v="1"/>
    <x v="2"/>
    <x v="29"/>
  </r>
  <r>
    <n v="2020"/>
    <x v="1"/>
    <x v="2"/>
    <n v="2553522"/>
    <s v="Reg asset Covid 19 bad debt"/>
    <s v="1823CB"/>
    <s v="182"/>
    <s v="RDRA"/>
    <s v="Reg Deferral &amp; Reg Amrtization"/>
    <s v="Reg asset Covid 19 bad debt"/>
    <x v="160"/>
    <s v="cmessa"/>
    <d v="2020-08-04T00:00:00"/>
    <s v="N"/>
    <m/>
    <s v="ELL &amp; EGSL Allowance for Doubtful Accounts/Covid Reg Asset"/>
    <s v="ELL &amp; EGSL Allowance for Doubt"/>
    <s v=" "/>
    <s v=" "/>
    <s v="  -  "/>
    <s v="  -  "/>
    <x v="1"/>
    <x v="2"/>
    <x v="29"/>
  </r>
  <r>
    <n v="2020"/>
    <x v="0"/>
    <x v="1"/>
    <n v="1646529"/>
    <s v="Reg assetCovid 19 bad debt"/>
    <s v="1823CB"/>
    <s v="182"/>
    <s v="RDRA"/>
    <s v="Reg Deferral &amp; Reg Amrtization"/>
    <s v="Reg asset Covid 19 bad debt"/>
    <x v="168"/>
    <s v="mrossi"/>
    <d v="2020-09-03T00:00:00"/>
    <s v="N"/>
    <m/>
    <s v="Adjustment of accumulated provision for uncollectible accounts (lines 1-2) &amp; Recording of reg asset for incremental bad debt expense from COVID-19 (lines 3-4)"/>
    <s v="Adjustment of accumulated prov"/>
    <s v=" "/>
    <s v=" "/>
    <s v="  -  "/>
    <s v="  -  "/>
    <x v="1"/>
    <x v="2"/>
    <x v="29"/>
  </r>
  <r>
    <n v="2020"/>
    <x v="1"/>
    <x v="0"/>
    <n v="1277579"/>
    <s v="Reg asset Covid 19 bad debt"/>
    <s v="1823CB"/>
    <s v="182"/>
    <s v="RDRA"/>
    <s v="Reg Deferral &amp; Reg Amrtization"/>
    <s v="Reg asset Covid 19 bad debt"/>
    <x v="353"/>
    <s v="ksauce"/>
    <d v="2020-08-05T00:00:00"/>
    <s v="N"/>
    <m/>
    <s v="Record Reg Asset for Incremental Bad Debt Expense from COVID"/>
    <s v="Record Reg Asset for Increment"/>
    <s v="CAOCW"/>
    <s v="Credit - Emi Detail"/>
    <s v="CA2_CBS_SUMMARY - Corporate Business Services"/>
    <s v="ESS_SHARED_SVCS - ESS_Shared_Services_Summary"/>
    <x v="1"/>
    <x v="2"/>
    <x v="29"/>
  </r>
  <r>
    <n v="2020"/>
    <x v="1"/>
    <x v="4"/>
    <n v="178719.13"/>
    <s v="Def of Waived Late Fees -COVID"/>
    <s v="1823CL"/>
    <s v="182"/>
    <s v=" "/>
    <s v=" "/>
    <s v="Reg asset Covid 19 late fees"/>
    <x v="354"/>
    <s v="ajack12"/>
    <d v="2020-08-05T00:00:00"/>
    <s v="N"/>
    <m/>
    <s v="Deferral of Waived Late Fees - COVID"/>
    <s v="Deferral of Waived Late Fees -"/>
    <s v="FNANX"/>
    <s v="Enoi - Accounting Use Only"/>
    <s v="LEA_CORP_MISC_SUM - Corporate Misc Summary Lvl 2"/>
    <s v="CRP_CRP_RESP - Crp Responsibility View"/>
    <x v="1"/>
    <x v="3"/>
    <x v="30"/>
  </r>
  <r>
    <n v="2020"/>
    <x v="1"/>
    <x v="2"/>
    <n v="6140068.4199999999"/>
    <s v="Reg asset Covid 19 late fees"/>
    <s v="1823CL"/>
    <s v="182"/>
    <s v="RDRA"/>
    <s v="Reg Deferral &amp; Reg Amrtization"/>
    <s v="Reg asset Covid 19 late fees"/>
    <x v="355"/>
    <s v="cmessa"/>
    <d v="2020-08-05T00:00:00"/>
    <s v="N"/>
    <m/>
    <s v="To record the deferral of waived late fees associated with covid -19"/>
    <s v="To record the deferral of waiv"/>
    <s v=" "/>
    <s v=" "/>
    <s v="  -  "/>
    <s v="  -  "/>
    <x v="1"/>
    <x v="3"/>
    <x v="30"/>
  </r>
  <r>
    <n v="2020"/>
    <x v="2"/>
    <x v="4"/>
    <n v="65169.02"/>
    <s v="Def Waived Late Fees - COVID"/>
    <s v="1823CL"/>
    <s v="182"/>
    <s v=" "/>
    <s v=" "/>
    <s v="Reg asset Covid 19 late fees"/>
    <x v="356"/>
    <s v="ajack12"/>
    <d v="2020-07-06T00:00:00"/>
    <s v="N"/>
    <m/>
    <s v="Deferral of Waived Late Fees - COVID"/>
    <s v="Deferral of Waived Late Fees -"/>
    <s v="FNANX"/>
    <s v="Enoi - Accounting Use Only"/>
    <s v="LEA_CORP_MISC_SUM - Corporate Misc Summary Lvl 2"/>
    <s v="CRP_CRP_RESP - Crp Responsibility View"/>
    <x v="1"/>
    <x v="3"/>
    <x v="30"/>
  </r>
  <r>
    <n v="2020"/>
    <x v="2"/>
    <x v="2"/>
    <n v="377738"/>
    <s v="Reg asset Covid 19 late fees"/>
    <s v="1823CL"/>
    <s v="182"/>
    <s v=" "/>
    <s v=" "/>
    <s v="Reg asset Covid 19 late fees"/>
    <x v="357"/>
    <s v="cmessa"/>
    <d v="2020-07-06T00:00:00"/>
    <s v="N"/>
    <m/>
    <s v="To record the deferral of waived late fees associated with covid -19"/>
    <s v="To record the deferral of waiv"/>
    <s v=" "/>
    <s v=" "/>
    <s v="  -  "/>
    <s v="  -  "/>
    <x v="1"/>
    <x v="3"/>
    <x v="30"/>
  </r>
  <r>
    <n v="2020"/>
    <x v="0"/>
    <x v="4"/>
    <n v="-89913"/>
    <s v="Reg Asset - Algiers Cust Migra"/>
    <s v="1823CM"/>
    <s v="182"/>
    <s v="RDRA"/>
    <s v="Reg Deferral &amp; Reg Amrtization"/>
    <s v="Reg Asset - Algiers Cust Migra"/>
    <x v="358"/>
    <s v="ajack12"/>
    <d v="2020-09-03T00:00:00"/>
    <s v="N"/>
    <m/>
    <s v="Establish Reg Asset for Algiers Customers Migration"/>
    <s v="Establish Reg Asset for Algier"/>
    <s v="FNANX"/>
    <s v="Enoi - Accounting Use Only"/>
    <s v="LEA_CORP_MISC_SUM - Corporate Misc Summary Lvl 2"/>
    <s v="CRP_CRP_RESP - Crp Responsibility View"/>
    <x v="0"/>
    <x v="0"/>
    <x v="31"/>
  </r>
  <r>
    <n v="2020"/>
    <x v="1"/>
    <x v="4"/>
    <n v="-89913"/>
    <s v="Reg Asset - Algiers Cust Migra"/>
    <s v="1823CM"/>
    <s v="182"/>
    <s v="RDRA"/>
    <s v="Reg Deferral &amp; Reg Amrtization"/>
    <s v="Reg Asset - Algiers Cust Migra"/>
    <x v="359"/>
    <s v="ajack12"/>
    <d v="2020-08-04T00:00:00"/>
    <s v="N"/>
    <m/>
    <s v="Establish Reg Asset for Algiers Customers Migration"/>
    <s v="Establish Reg Asset for Algier"/>
    <s v="FNANX"/>
    <s v="Enoi - Accounting Use Only"/>
    <s v="LEA_CORP_MISC_SUM - Corporate Misc Summary Lvl 2"/>
    <s v="CRP_CRP_RESP - Crp Responsibility View"/>
    <x v="0"/>
    <x v="0"/>
    <x v="31"/>
  </r>
  <r>
    <n v="2020"/>
    <x v="2"/>
    <x v="4"/>
    <n v="-89913"/>
    <s v="Reg Asset - Algiers Cust Migra"/>
    <s v="1823CM"/>
    <s v="182"/>
    <s v="RDRA"/>
    <s v="Reg Deferral &amp; Reg Amrtization"/>
    <s v="Reg Asset - Algiers Cust Migra"/>
    <x v="360"/>
    <s v="ajack12"/>
    <d v="2020-07-02T00:00:00"/>
    <s v="N"/>
    <m/>
    <s v="Establish Reg Asset for Algiers Customers Migration"/>
    <s v="Establish Reg Asset for Algier"/>
    <s v="FNANX"/>
    <s v="Enoi - Accounting Use Only"/>
    <s v="LEA_CORP_MISC_SUM - Corporate Misc Summary Lvl 2"/>
    <s v="CRP_CRP_RESP - Crp Responsibility View"/>
    <x v="0"/>
    <x v="0"/>
    <x v="31"/>
  </r>
  <r>
    <n v="2020"/>
    <x v="5"/>
    <x v="4"/>
    <n v="-89913"/>
    <s v="Reg Asset - Algiers Cust Migra"/>
    <s v="1823CM"/>
    <s v="182"/>
    <s v="RDRA"/>
    <s v="Reg Deferral &amp; Reg Amrtization"/>
    <s v="Reg Asset - Algiers Cust Migra"/>
    <x v="361"/>
    <s v="ajack12"/>
    <d v="2020-04-02T00:00:00"/>
    <s v="N"/>
    <m/>
    <s v="Establish Reg Asset for Algiers Customers Migration"/>
    <s v="Establish Reg Asset for Algier"/>
    <s v="FNANX"/>
    <s v="Enoi - Accounting Use Only"/>
    <s v="LEA_CORP_MISC_SUM - Corporate Misc Summary Lvl 2"/>
    <s v="CRP_CRP_RESP - Crp Responsibility View"/>
    <x v="0"/>
    <x v="0"/>
    <x v="31"/>
  </r>
  <r>
    <n v="2020"/>
    <x v="4"/>
    <x v="4"/>
    <n v="-89913"/>
    <s v="Reg Asset - Algiers Cust Migra"/>
    <s v="1823CM"/>
    <s v="182"/>
    <s v="RDRA"/>
    <s v="Reg Deferral &amp; Reg Amrtization"/>
    <s v="Reg Asset - Algiers Cust Migra"/>
    <x v="362"/>
    <s v="ajack12"/>
    <d v="2020-06-02T00:00:00"/>
    <s v="N"/>
    <m/>
    <s v="Establish Reg Asset for Algiers Customers Migration"/>
    <s v="Establish Reg Asset for Algier"/>
    <s v="FNANX"/>
    <s v="Enoi - Accounting Use Only"/>
    <s v="LEA_CORP_MISC_SUM - Corporate Misc Summary Lvl 2"/>
    <s v="CRP_CRP_RESP - Crp Responsibility View"/>
    <x v="0"/>
    <x v="0"/>
    <x v="31"/>
  </r>
  <r>
    <n v="2020"/>
    <x v="3"/>
    <x v="4"/>
    <n v="-89913"/>
    <s v="Reg Asset - Algiers Cust Migra"/>
    <s v="1823CM"/>
    <s v="182"/>
    <s v="RDRA"/>
    <s v="Reg Deferral &amp; Reg Amrtization"/>
    <s v="Reg Asset - Algiers Cust Migra"/>
    <x v="363"/>
    <s v="ajack12"/>
    <d v="2020-05-01T00:00:00"/>
    <s v="N"/>
    <m/>
    <s v="Establish Reg Asset for Algiers Customers Migration"/>
    <s v="Establish Reg Asset for Algier"/>
    <s v="FNANX"/>
    <s v="Enoi - Accounting Use Only"/>
    <s v="LEA_CORP_MISC_SUM - Corporate Misc Summary Lvl 2"/>
    <s v="CRP_CRP_RESP - Crp Responsibility View"/>
    <x v="0"/>
    <x v="0"/>
    <x v="31"/>
  </r>
  <r>
    <n v="2020"/>
    <x v="1"/>
    <x v="0"/>
    <n v="134103.21"/>
    <s v="Incremental COVID Expense"/>
    <s v="1823CV"/>
    <s v="182"/>
    <s v="RDRA"/>
    <s v="Reg Deferral &amp; Reg Amrtization"/>
    <s v="Reg asset Covid 19"/>
    <x v="364"/>
    <s v="ksauce"/>
    <d v="2020-08-05T00:00:00"/>
    <s v="N"/>
    <m/>
    <s v="EML COVID Incremental Cost Deferral"/>
    <s v="EML COVID Incremental Cost Def"/>
    <s v="CAOCW"/>
    <s v="Credit - Emi Detail"/>
    <s v="CA2_CBS_SUMMARY - Corporate Business Services"/>
    <s v="ESS_SHARED_SVCS - ESS_Shared_Services_Summary"/>
    <x v="1"/>
    <x v="4"/>
    <x v="32"/>
  </r>
  <r>
    <n v="2020"/>
    <x v="2"/>
    <x v="1"/>
    <n v="286922.01"/>
    <s v="COVID Reg Asset for Incrementa"/>
    <s v="1823CV"/>
    <s v="182"/>
    <s v="RDRA"/>
    <s v="Reg Deferral &amp; Reg Amrtization"/>
    <s v="Reg asset Covid 19"/>
    <x v="365"/>
    <s v="mrossi"/>
    <d v="2020-07-06T00:00:00"/>
    <s v="N"/>
    <m/>
    <s v="COVID Reg Asset for Incremental Expense"/>
    <s v="COVID Reg Asset for Incrementa"/>
    <s v=" "/>
    <s v=" "/>
    <s v="  -  "/>
    <s v="  -  "/>
    <x v="1"/>
    <x v="4"/>
    <x v="32"/>
  </r>
  <r>
    <n v="2020"/>
    <x v="0"/>
    <x v="0"/>
    <n v="244688.44"/>
    <s v="Incremental COVID Expense"/>
    <s v="1823CV"/>
    <s v="182"/>
    <s v="RDRA"/>
    <s v="Reg Deferral &amp; Reg Amrtization"/>
    <s v="Reg asset Covid 19"/>
    <x v="366"/>
    <s v="ksauce"/>
    <d v="2020-09-03T00:00:00"/>
    <s v="N"/>
    <m/>
    <s v="EML COVID Incremental Cost Deferral"/>
    <s v="EML COVID Incremental Cost Def"/>
    <s v="CAOCW"/>
    <s v="Credit - Emi Detail"/>
    <s v="CA2_CBS_SUMMARY - Corporate Business Services"/>
    <s v="ESS_SHARED_SVCS - ESS_Shared_Services_Summary"/>
    <x v="1"/>
    <x v="4"/>
    <x v="32"/>
  </r>
  <r>
    <n v="2020"/>
    <x v="0"/>
    <x v="0"/>
    <n v="-489017.21"/>
    <s v="Corr Dept Code on Deferral"/>
    <s v="1823CV"/>
    <s v="182"/>
    <s v="RDRA"/>
    <s v="Reg Deferral &amp; Reg Amrtization"/>
    <s v="Reg asset Covid 19"/>
    <x v="367"/>
    <s v="ksauce"/>
    <d v="2020-09-03T00:00:00"/>
    <s v="N"/>
    <m/>
    <s v="Correct Dept Code on June and July Incremental Deferrals"/>
    <s v="Correct Dept Code on June and"/>
    <s v="CAOCW"/>
    <s v="Credit - Emi Detail"/>
    <s v="CA2_CBS_SUMMARY - Corporate Business Services"/>
    <s v="ESS_SHARED_SVCS - ESS_Shared_Services_Summary"/>
    <x v="1"/>
    <x v="4"/>
    <x v="32"/>
  </r>
  <r>
    <n v="2020"/>
    <x v="0"/>
    <x v="0"/>
    <n v="244688.44"/>
    <s v="Incremental COVID Expense"/>
    <s v="1823CV"/>
    <s v="182"/>
    <s v="RDRA"/>
    <s v="Reg Deferral &amp; Reg Amrtization"/>
    <s v="Reg asset Covid 19"/>
    <x v="368"/>
    <s v="ksauce"/>
    <d v="2020-09-03T00:00:00"/>
    <s v="N"/>
    <m/>
    <s v="EML COVID Incremental Cost Deferral"/>
    <s v="EML COVID Incremental Cost Def"/>
    <s v="FNAMX"/>
    <s v="Emi - Accounting Use Only"/>
    <s v="LEA_CORP_MISC_SUM - Corporate Misc Summary Lvl 2"/>
    <s v="CRP_CRP_RESP - Crp Responsibility View"/>
    <x v="1"/>
    <x v="4"/>
    <x v="32"/>
  </r>
  <r>
    <n v="2020"/>
    <x v="0"/>
    <x v="0"/>
    <n v="489017.21"/>
    <s v="Corr Dept Code on Deferral"/>
    <s v="1823CV"/>
    <s v="182"/>
    <s v="RDRA"/>
    <s v="Reg Deferral &amp; Reg Amrtization"/>
    <s v="Reg asset Covid 19"/>
    <x v="367"/>
    <s v="ksauce"/>
    <d v="2020-09-03T00:00:00"/>
    <s v="N"/>
    <m/>
    <s v="Correct Dept Code on June and July Incremental Deferrals"/>
    <s v="Correct Dept Code on June and"/>
    <s v="FNAMX"/>
    <s v="Emi - Accounting Use Only"/>
    <s v="LEA_CORP_MISC_SUM - Corporate Misc Summary Lvl 2"/>
    <s v="CRP_CRP_RESP - Crp Responsibility View"/>
    <x v="1"/>
    <x v="4"/>
    <x v="32"/>
  </r>
  <r>
    <n v="2020"/>
    <x v="0"/>
    <x v="0"/>
    <n v="-244688.44"/>
    <s v="Incremental COVID Expense"/>
    <s v="1823CV"/>
    <s v="182"/>
    <s v="RDRA"/>
    <s v="Reg Deferral &amp; Reg Amrtization"/>
    <s v="Reg asset Covid 19"/>
    <x v="369"/>
    <s v="ksauce"/>
    <d v="2020-09-03T00:00:00"/>
    <s v="N"/>
    <m/>
    <s v="REVERSE EML COVID Incremental Cost Deferral"/>
    <s v="REVERSE EML COVID Incremental"/>
    <s v="CAOCW"/>
    <s v="Credit - Emi Detail"/>
    <s v="CA2_CBS_SUMMARY - Corporate Business Services"/>
    <s v="ESS_SHARED_SVCS - ESS_Shared_Services_Summary"/>
    <x v="1"/>
    <x v="4"/>
    <x v="32"/>
  </r>
  <r>
    <n v="2020"/>
    <x v="1"/>
    <x v="4"/>
    <n v="54929.81"/>
    <s v="Reg asset Covid 19"/>
    <s v="1823CV"/>
    <s v="182"/>
    <s v="RDRA"/>
    <s v="Reg Deferral &amp; Reg Amrtization"/>
    <s v="Reg asset Covid 19"/>
    <x v="370"/>
    <s v="ajack12"/>
    <d v="2020-08-05T00:00:00"/>
    <s v="N"/>
    <m/>
    <s v="ENO Reg Asset Incremental COVID 19 costs"/>
    <s v="ENO Reg Asset Incremental COVI"/>
    <s v="FNANX"/>
    <s v="Enoi - Accounting Use Only"/>
    <s v="LEA_CORP_MISC_SUM - Corporate Misc Summary Lvl 2"/>
    <s v="CRP_CRP_RESP - Crp Responsibility View"/>
    <x v="1"/>
    <x v="4"/>
    <x v="32"/>
  </r>
  <r>
    <n v="2020"/>
    <x v="3"/>
    <x v="0"/>
    <n v="58607.65"/>
    <s v="Cust CreditCardFees paid byEML"/>
    <s v="1823CV"/>
    <s v="182"/>
    <s v="RDRA"/>
    <s v="Reg Deferral &amp; Reg Amrtization"/>
    <s v="Reg asset Covid 19"/>
    <x v="371"/>
    <s v="ksauce"/>
    <d v="2020-05-05T00:00:00"/>
    <s v="N"/>
    <m/>
    <s v="EML deferral for customer credit card fees paid by EML"/>
    <s v="EML deferral for customer cred"/>
    <s v="FNAMX"/>
    <s v="Emi - Accounting Use Only"/>
    <s v="LEA_CORP_MISC_SUM - Corporate Misc Summary Lvl 2"/>
    <s v="CRP_CRP_RESP - Crp Responsibility View"/>
    <x v="1"/>
    <x v="4"/>
    <x v="32"/>
  </r>
  <r>
    <n v="2020"/>
    <x v="2"/>
    <x v="4"/>
    <n v="189723.61"/>
    <s v="Reg asset Covid 19"/>
    <s v="1823CV"/>
    <s v="182"/>
    <s v="RDRA"/>
    <s v="Reg Deferral &amp; Reg Amrtization"/>
    <s v="Reg asset Covid 19"/>
    <x v="372"/>
    <s v="ajack12"/>
    <d v="2020-07-06T00:00:00"/>
    <s v="N"/>
    <m/>
    <s v="ENO Reg Asset Incremental COVID 19 costs"/>
    <s v="ENO Reg Asset Incremental COVI"/>
    <s v="FNANX"/>
    <s v="Enoi - Accounting Use Only"/>
    <s v="LEA_CORP_MISC_SUM - Corporate Misc Summary Lvl 2"/>
    <s v="CRP_CRP_RESP - Crp Responsibility View"/>
    <x v="1"/>
    <x v="4"/>
    <x v="32"/>
  </r>
  <r>
    <n v="2020"/>
    <x v="4"/>
    <x v="0"/>
    <n v="282819.45"/>
    <s v="Cust CreditCardFees paid byEML"/>
    <s v="1823CV"/>
    <s v="182"/>
    <s v="RDRA"/>
    <s v="Reg Deferral &amp; Reg Amrtization"/>
    <s v="Reg asset Covid 19"/>
    <x v="373"/>
    <s v="cmessa"/>
    <d v="2020-06-03T00:00:00"/>
    <s v="N"/>
    <m/>
    <s v="EML deferral for customer credit card fees paid by EML"/>
    <s v="EML deferral for customer cred"/>
    <s v="FNAMX"/>
    <s v="Emi - Accounting Use Only"/>
    <s v="LEA_CORP_MISC_SUM - Corporate Misc Summary Lvl 2"/>
    <s v="CRP_CRP_RESP - Crp Responsibility View"/>
    <x v="1"/>
    <x v="4"/>
    <x v="32"/>
  </r>
  <r>
    <n v="2020"/>
    <x v="2"/>
    <x v="0"/>
    <n v="197806.35"/>
    <s v="Cust CreditCardFees paid byEML"/>
    <s v="1823CV"/>
    <s v="182"/>
    <s v="RDRA"/>
    <s v="Reg Deferral &amp; Reg Amrtization"/>
    <s v="Reg asset Covid 19"/>
    <x v="374"/>
    <s v="ksauce"/>
    <d v="2020-07-06T00:00:00"/>
    <s v="N"/>
    <m/>
    <s v="EML deferral for customer credit card fees paid by EML"/>
    <s v="EML deferral for customer cred"/>
    <s v="FNAMX"/>
    <s v="Emi - Accounting Use Only"/>
    <s v="LEA_CORP_MISC_SUM - Corporate Misc Summary Lvl 2"/>
    <s v="CRP_CRP_RESP - Crp Responsibility View"/>
    <x v="1"/>
    <x v="4"/>
    <x v="32"/>
  </r>
  <r>
    <n v="2020"/>
    <x v="2"/>
    <x v="0"/>
    <n v="354914"/>
    <s v="Incremental COVID Expense"/>
    <s v="1823CV"/>
    <s v="182"/>
    <s v="RDRA"/>
    <s v="Reg Deferral &amp; Reg Amrtization"/>
    <s v="Reg asset Covid 19"/>
    <x v="375"/>
    <s v="ksauce"/>
    <d v="2020-07-06T00:00:00"/>
    <s v="N"/>
    <m/>
    <s v="EML COVID Incremental Cost Deferral - June 2020"/>
    <s v="EML COVID Incremental Cost Def"/>
    <s v="CAOCW"/>
    <s v="Credit - Emi Detail"/>
    <s v="CA2_CBS_SUMMARY - Corporate Business Services"/>
    <s v="ESS_SHARED_SVCS - ESS_Shared_Services_Summary"/>
    <x v="1"/>
    <x v="4"/>
    <x v="32"/>
  </r>
  <r>
    <n v="2020"/>
    <x v="1"/>
    <x v="1"/>
    <n v="62738.720000000001"/>
    <s v="COVID Reg Asset for Incrementa"/>
    <s v="1823CV"/>
    <s v="182"/>
    <s v="RDRA"/>
    <s v="Reg Deferral &amp; Reg Amrtization"/>
    <s v="Reg asset Covid 19"/>
    <x v="376"/>
    <s v="mrossi"/>
    <d v="2020-08-05T00:00:00"/>
    <s v="N"/>
    <m/>
    <s v="COVID Reg Asset for Incremental Expense"/>
    <s v="COVID Reg Asset for Incrementa"/>
    <s v=" "/>
    <s v=" "/>
    <s v="  -  "/>
    <s v="  -  "/>
    <x v="1"/>
    <x v="4"/>
    <x v="32"/>
  </r>
  <r>
    <n v="2020"/>
    <x v="0"/>
    <x v="0"/>
    <n v="76664.600000000006"/>
    <s v="Cust CreditCardFees paid byEML"/>
    <s v="1823CV"/>
    <s v="182"/>
    <s v="RDRA"/>
    <s v="Reg Deferral &amp; Reg Amrtization"/>
    <s v="Reg asset Covid 19"/>
    <x v="377"/>
    <s v="ksauce"/>
    <d v="2020-09-03T00:00:00"/>
    <s v="N"/>
    <m/>
    <s v="EML deferral for customer credit card fees paid by EML"/>
    <s v="EML deferral for customer cred"/>
    <s v="FNAMX"/>
    <s v="Emi - Accounting Use Only"/>
    <s v="LEA_CORP_MISC_SUM - Corporate Misc Summary Lvl 2"/>
    <s v="CRP_CRP_RESP - Crp Responsibility View"/>
    <x v="1"/>
    <x v="4"/>
    <x v="32"/>
  </r>
  <r>
    <n v="2020"/>
    <x v="1"/>
    <x v="0"/>
    <n v="208131.35"/>
    <s v="Cust CreditCardFees paid byEML"/>
    <s v="1823CV"/>
    <s v="182"/>
    <s v="RDRA"/>
    <s v="Reg Deferral &amp; Reg Amrtization"/>
    <s v="Reg asset Covid 19"/>
    <x v="378"/>
    <s v="cdam"/>
    <d v="2020-08-05T00:00:00"/>
    <s v="N"/>
    <m/>
    <s v="EML deferral for customer credit card fees paid by EML"/>
    <s v="EML deferral for customer cred"/>
    <s v="FNAMX"/>
    <s v="Emi - Accounting Use Only"/>
    <s v="LEA_CORP_MISC_SUM - Corporate Misc Summary Lvl 2"/>
    <s v="CRP_CRP_RESP - Crp Responsibility View"/>
    <x v="1"/>
    <x v="4"/>
    <x v="32"/>
  </r>
  <r>
    <n v="2020"/>
    <x v="4"/>
    <x v="3"/>
    <n v="-82876.56"/>
    <s v="Flood Barrier Amortization"/>
    <s v="1823FB"/>
    <s v="182"/>
    <s v="RDRA"/>
    <s v="Reg Deferral &amp; Reg Amrtization"/>
    <s v="Reg Asset - Flood Barrier"/>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3"/>
    <x v="3"/>
    <n v="-82876.56"/>
    <s v="Flood Barrier Amortization"/>
    <s v="1823FB"/>
    <s v="182"/>
    <s v="RDRA"/>
    <s v="Reg Deferral &amp; Reg Amrtization"/>
    <s v="Reg Asset - Flood Barrier"/>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0"/>
    <x v="3"/>
    <n v="-82876.56"/>
    <s v="Flood Barrier Amortization"/>
    <s v="1823FB"/>
    <s v="182"/>
    <s v="RDRA"/>
    <s v="Reg Deferral &amp; Reg Amrtization"/>
    <s v="Reg Asset - Flood Barrier"/>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1"/>
    <x v="3"/>
    <n v="-82876.56"/>
    <s v="Flood Barrier Amortization"/>
    <s v="1823FB"/>
    <s v="182"/>
    <s v="RDRA"/>
    <s v="Reg Deferral &amp; Reg Amrtization"/>
    <s v="Reg Asset - Flood Barrier"/>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5"/>
    <x v="3"/>
    <n v="-82876.56"/>
    <s v="Flood Barrier Amortization"/>
    <s v="1823FB"/>
    <s v="182"/>
    <s v="RDRA"/>
    <s v="Reg Deferral &amp; Reg Amrtization"/>
    <s v="Reg Asset - Flood Barrier"/>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2"/>
    <x v="3"/>
    <n v="-82876.56"/>
    <s v="Flood Barrier Amortization"/>
    <s v="1823FB"/>
    <s v="182"/>
    <s v="RDRA"/>
    <s v="Reg Deferral &amp; Reg Amrtization"/>
    <s v="Reg Asset - Flood Barrier"/>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33"/>
  </r>
  <r>
    <n v="2020"/>
    <x v="4"/>
    <x v="3"/>
    <n v="-63790.9"/>
    <s v="Amort of Fukushima Reg Asset"/>
    <s v="1823FK"/>
    <s v="182"/>
    <s v="RDRA"/>
    <s v="Reg Deferral &amp; Reg Amrtization"/>
    <s v="Reg Asset - Fukushima Costs"/>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2"/>
    <x v="3"/>
    <n v="-63790.9"/>
    <s v="Amort of Fukushima Reg Asset"/>
    <s v="1823FK"/>
    <s v="182"/>
    <s v="RDRA"/>
    <s v="Reg Deferral &amp; Reg Amrtization"/>
    <s v="Reg Asset - Fukushima Costs"/>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5"/>
    <x v="3"/>
    <n v="-63790.9"/>
    <s v="Amort of Fukushima Reg Asset"/>
    <s v="1823FK"/>
    <s v="182"/>
    <s v="RDRA"/>
    <s v="Reg Deferral &amp; Reg Amrtization"/>
    <s v="Reg Asset - Fukushima Costs"/>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1"/>
    <x v="3"/>
    <n v="-63790.9"/>
    <s v="Amort of Fukushima Reg Asset"/>
    <s v="1823FK"/>
    <s v="182"/>
    <s v="RDRA"/>
    <s v="Reg Deferral &amp; Reg Amrtization"/>
    <s v="Reg Asset - Fukushima Costs"/>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3"/>
    <x v="3"/>
    <n v="-63790.9"/>
    <s v="Amort of Fukushima Reg Asset"/>
    <s v="1823FK"/>
    <s v="182"/>
    <s v="RDRA"/>
    <s v="Reg Deferral &amp; Reg Amrtization"/>
    <s v="Reg Asset - Fukushima Costs"/>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0"/>
    <x v="3"/>
    <n v="-63790.9"/>
    <s v="Amort of Fukushima Reg Asset"/>
    <s v="1823FK"/>
    <s v="182"/>
    <s v="RDRA"/>
    <s v="Reg Deferral &amp; Reg Amrtization"/>
    <s v="Reg Asset - Fukushima Costs"/>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34"/>
  </r>
  <r>
    <n v="2020"/>
    <x v="1"/>
    <x v="4"/>
    <n v="-42789.52"/>
    <s v="Amort Rate Case '18 - Gas"/>
    <s v="1823G8"/>
    <s v="182"/>
    <s v="RDRA"/>
    <s v="Reg Deferral &amp; Reg Amrtization"/>
    <s v="ENOL 2018 Rate Case - Gas"/>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2"/>
    <x v="4"/>
    <n v="-42789.52"/>
    <s v="Amort Rate Case '18 - Gas"/>
    <s v="1823G8"/>
    <s v="182"/>
    <s v="RDRA"/>
    <s v="Reg Deferral &amp; Reg Amrtization"/>
    <s v="ENOL 2018 Rate Case - Gas"/>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5"/>
    <x v="4"/>
    <n v="-42789.52"/>
    <s v="Amort Rate Case '18 - Gas"/>
    <s v="1823G8"/>
    <s v="182"/>
    <s v="RDRA"/>
    <s v="Reg Deferral &amp; Reg Amrtization"/>
    <s v="ENOL 2018 Rate Case - Gas"/>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3"/>
    <x v="4"/>
    <n v="-42789.52"/>
    <s v="Amort Rate Case '18 - Gas"/>
    <s v="1823G8"/>
    <s v="182"/>
    <s v="RDRA"/>
    <s v="Reg Deferral &amp; Reg Amrtization"/>
    <s v="ENOL 2018 Rate Case - Gas"/>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0"/>
    <x v="4"/>
    <n v="-42789.52"/>
    <s v="Amort Rate Case '18 - Gas"/>
    <s v="1823G8"/>
    <s v="182"/>
    <s v="RDRA"/>
    <s v="Reg Deferral &amp; Reg Amrtization"/>
    <s v="ENOL 2018 Rate Case - Gas"/>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4"/>
    <x v="4"/>
    <n v="-42789.52"/>
    <s v="Amort Rate Case '18 - Gas"/>
    <s v="1823G8"/>
    <s v="182"/>
    <s v="RDRA"/>
    <s v="Reg Deferral &amp; Reg Amrtization"/>
    <s v="ENOL 2018 Rate Case - Gas"/>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35"/>
  </r>
  <r>
    <n v="2020"/>
    <x v="3"/>
    <x v="4"/>
    <n v="-1397.5"/>
    <s v="HCM Algiers Int Amort"/>
    <s v="1823HC"/>
    <s v="182"/>
    <s v="RDRA"/>
    <s v="Reg Deferral &amp; Reg Amrtization"/>
    <s v="HCM Deferral"/>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36"/>
  </r>
  <r>
    <n v="2020"/>
    <x v="3"/>
    <x v="4"/>
    <n v="-4797.5"/>
    <s v="HCM Algiers Princ Amort"/>
    <s v="1823HC"/>
    <s v="182"/>
    <s v="RDRA"/>
    <s v="Reg Deferral &amp; Reg Amrtization"/>
    <s v="HCM Deferral"/>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36"/>
  </r>
  <r>
    <n v="2020"/>
    <x v="5"/>
    <x v="4"/>
    <n v="525.49"/>
    <s v="HCM Def Int Algiers"/>
    <s v="1823HC"/>
    <s v="182"/>
    <s v="RDRA"/>
    <s v="Reg Deferral &amp; Reg Amrtization"/>
    <s v="HCM Deferral"/>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36"/>
  </r>
  <r>
    <n v="2020"/>
    <x v="1"/>
    <x v="4"/>
    <n v="-4797.5"/>
    <s v="HCM Algiers Princ Amort"/>
    <s v="1823HC"/>
    <s v="182"/>
    <s v="RDRA"/>
    <s v="Reg Deferral &amp; Reg Amrtization"/>
    <s v="HCM Deferral"/>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36"/>
  </r>
  <r>
    <n v="2020"/>
    <x v="2"/>
    <x v="4"/>
    <n v="445.58"/>
    <s v="HCM Def Int Algiers"/>
    <s v="1823HC"/>
    <s v="182"/>
    <s v="RDRA"/>
    <s v="Reg Deferral &amp; Reg Amrtization"/>
    <s v="HCM Deferral"/>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36"/>
  </r>
  <r>
    <n v="2020"/>
    <x v="5"/>
    <x v="4"/>
    <n v="-4797.5"/>
    <s v="HCM Algiers Princ Amort"/>
    <s v="1823HC"/>
    <s v="182"/>
    <s v="RDRA"/>
    <s v="Reg Deferral &amp; Reg Amrtization"/>
    <s v="HCM Deferral"/>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36"/>
  </r>
  <r>
    <n v="2020"/>
    <x v="2"/>
    <x v="4"/>
    <n v="-1397.5"/>
    <s v="HCM Algiers Int Amort"/>
    <s v="1823HC"/>
    <s v="182"/>
    <s v="RDRA"/>
    <s v="Reg Deferral &amp; Reg Amrtization"/>
    <s v="HCM Deferral"/>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36"/>
  </r>
  <r>
    <n v="2020"/>
    <x v="5"/>
    <x v="4"/>
    <n v="-1397.5"/>
    <s v="HCM Algiers Int Amort"/>
    <s v="1823HC"/>
    <s v="182"/>
    <s v="RDRA"/>
    <s v="Reg Deferral &amp; Reg Amrtization"/>
    <s v="HCM Deferral"/>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36"/>
  </r>
  <r>
    <n v="2020"/>
    <x v="1"/>
    <x v="4"/>
    <n v="418.7"/>
    <s v="HCM Def Int Algiers"/>
    <s v="1823HC"/>
    <s v="182"/>
    <s v="RDRA"/>
    <s v="Reg Deferral &amp; Reg Amrtization"/>
    <s v="HCM Deferral"/>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36"/>
  </r>
  <r>
    <n v="2020"/>
    <x v="3"/>
    <x v="4"/>
    <n v="498.98"/>
    <s v="HCM Def Int Algiers"/>
    <s v="1823HC"/>
    <s v="182"/>
    <s v="RDRA"/>
    <s v="Reg Deferral &amp; Reg Amrtization"/>
    <s v="HCM Deferral"/>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36"/>
  </r>
  <r>
    <n v="2020"/>
    <x v="4"/>
    <x v="4"/>
    <n v="-4797.5"/>
    <s v="HCM Algiers Princ Amort"/>
    <s v="1823HC"/>
    <s v="182"/>
    <s v="RDRA"/>
    <s v="Reg Deferral &amp; Reg Amrtization"/>
    <s v="HCM Deferral"/>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36"/>
  </r>
  <r>
    <n v="2020"/>
    <x v="2"/>
    <x v="4"/>
    <n v="-4797.5"/>
    <s v="HCM Algiers Princ Amort"/>
    <s v="1823HC"/>
    <s v="182"/>
    <s v="RDRA"/>
    <s v="Reg Deferral &amp; Reg Amrtization"/>
    <s v="HCM Deferral"/>
    <x v="400"/>
    <s v="ajack12"/>
    <d v="2020-07-02T00:00:00"/>
    <s v="N"/>
    <m/>
    <s v="To record Algiers HCM amortization and carrying charges"/>
    <s v="To record Algiers HCM amortiza"/>
    <s v="FNANX"/>
    <s v="Enoi - Accounting Use Only"/>
    <s v="LEA_CORP_MISC_SUM - Corporate Misc Summary Lvl 2"/>
    <s v="CRP_CRP_RESP - Crp Responsibility View"/>
    <x v="0"/>
    <x v="1"/>
    <x v="36"/>
  </r>
  <r>
    <n v="2020"/>
    <x v="1"/>
    <x v="4"/>
    <n v="-1397.5"/>
    <s v="HCM Algiers Int Amort"/>
    <s v="1823HC"/>
    <s v="182"/>
    <s v="RDRA"/>
    <s v="Reg Deferral &amp; Reg Amrtization"/>
    <s v="HCM Deferral"/>
    <x v="399"/>
    <s v="ajack12"/>
    <d v="2020-08-03T00:00:00"/>
    <s v="N"/>
    <m/>
    <s v="To record Algiers HCM amortization and carrying charges"/>
    <s v="To record Algiers HCM amortiza"/>
    <s v="FNANX"/>
    <s v="Enoi - Accounting Use Only"/>
    <s v="LEA_CORP_MISC_SUM - Corporate Misc Summary Lvl 2"/>
    <s v="CRP_CRP_RESP - Crp Responsibility View"/>
    <x v="0"/>
    <x v="1"/>
    <x v="36"/>
  </r>
  <r>
    <n v="2020"/>
    <x v="4"/>
    <x v="4"/>
    <n v="-1397.5"/>
    <s v="HCM Algiers Int Amort"/>
    <s v="1823HC"/>
    <s v="182"/>
    <s v="RDRA"/>
    <s v="Reg Deferral &amp; Reg Amrtization"/>
    <s v="HCM Deferral"/>
    <x v="401"/>
    <s v="ajack12"/>
    <d v="2020-06-02T00:00:00"/>
    <s v="N"/>
    <m/>
    <s v="To record Algiers HCM amortization and carrying charges"/>
    <s v="To record Algiers HCM amortiza"/>
    <s v="FNANX"/>
    <s v="Enoi - Accounting Use Only"/>
    <s v="LEA_CORP_MISC_SUM - Corporate Misc Summary Lvl 2"/>
    <s v="CRP_CRP_RESP - Crp Responsibility View"/>
    <x v="0"/>
    <x v="1"/>
    <x v="36"/>
  </r>
  <r>
    <n v="2020"/>
    <x v="4"/>
    <x v="4"/>
    <n v="472.34"/>
    <s v="HCM Def Int Algiers"/>
    <s v="1823HC"/>
    <s v="182"/>
    <s v="RDRA"/>
    <s v="Reg Deferral &amp; Reg Amrtization"/>
    <s v="HCM Deferral"/>
    <x v="401"/>
    <s v="ajack12"/>
    <d v="2020-06-02T00:00:00"/>
    <s v="N"/>
    <m/>
    <s v="To record Algiers HCM amortization and carrying charges"/>
    <s v="To record Algiers HCM amortiza"/>
    <s v="FNANX"/>
    <s v="Enoi - Accounting Use Only"/>
    <s v="LEA_CORP_MISC_SUM - Corporate Misc Summary Lvl 2"/>
    <s v="CRP_CRP_RESP - Crp Responsibility View"/>
    <x v="0"/>
    <x v="1"/>
    <x v="36"/>
  </r>
  <r>
    <n v="2020"/>
    <x v="3"/>
    <x v="0"/>
    <n v="6219.13"/>
    <s v="Mar Restructuring Credit O/U"/>
    <s v="1823HO"/>
    <s v="182"/>
    <s v=" "/>
    <s v=" "/>
    <s v="HoldCo Guaranteed Tax"/>
    <x v="402"/>
    <s v="ksauce"/>
    <d v="2020-05-05T00:00:00"/>
    <s v="N"/>
    <m/>
    <s v="EML Restructuring Credit Rider Over/Under - Docket #2018-UA-39"/>
    <s v="EML Restructuring Credit Rider"/>
    <s v=" "/>
    <s v=" "/>
    <s v="  -  "/>
    <s v="  -  "/>
    <x v="0"/>
    <x v="0"/>
    <x v="37"/>
  </r>
  <r>
    <n v="2020"/>
    <x v="1"/>
    <x v="0"/>
    <n v="28600.27"/>
    <s v="Jul Restructuring Credit O/U"/>
    <s v="1823HO"/>
    <s v="182"/>
    <s v=" "/>
    <s v=" "/>
    <s v="HoldCo Guaranteed Tax"/>
    <x v="403"/>
    <s v="ksauce"/>
    <d v="2020-08-05T00:00:00"/>
    <s v="N"/>
    <m/>
    <s v="EML Restructuring Credit Rider Over/Under - Docket #2018-UA-39"/>
    <s v="EML Restructuring Credit Rider"/>
    <s v=" "/>
    <s v=" "/>
    <s v="  -  "/>
    <s v="  -  "/>
    <x v="0"/>
    <x v="0"/>
    <x v="37"/>
  </r>
  <r>
    <n v="2020"/>
    <x v="4"/>
    <x v="0"/>
    <n v="-1943.67"/>
    <s v="May Restructuring Credit O/U"/>
    <s v="1823HO"/>
    <s v="182"/>
    <s v=" "/>
    <s v=" "/>
    <s v="HoldCo Guaranteed Tax"/>
    <x v="404"/>
    <s v="cmessa"/>
    <d v="2020-06-03T00:00:00"/>
    <s v="N"/>
    <m/>
    <s v="EML Restructuring Credit Rider Over/Under - Docket #2018-UA-39"/>
    <s v="EML Restructuring Credit Rider"/>
    <s v=" "/>
    <s v=" "/>
    <s v="  -  "/>
    <s v="  -  "/>
    <x v="0"/>
    <x v="0"/>
    <x v="37"/>
  </r>
  <r>
    <n v="2020"/>
    <x v="3"/>
    <x v="0"/>
    <n v="8102.17"/>
    <s v="Apr Restructuring Credit O/U"/>
    <s v="1823HO"/>
    <s v="182"/>
    <s v=" "/>
    <s v=" "/>
    <s v="HoldCo Guaranteed Tax"/>
    <x v="402"/>
    <s v="ksauce"/>
    <d v="2020-05-05T00:00:00"/>
    <s v="N"/>
    <m/>
    <s v="EML Restructuring Credit Rider Over/Under - Docket #2018-UA-39"/>
    <s v="EML Restructuring Credit Rider"/>
    <s v=" "/>
    <s v=" "/>
    <s v="  -  "/>
    <s v="  -  "/>
    <x v="0"/>
    <x v="0"/>
    <x v="37"/>
  </r>
  <r>
    <n v="2020"/>
    <x v="2"/>
    <x v="0"/>
    <n v="12053.11"/>
    <s v="Jun Restructuring Credit O/U"/>
    <s v="1823HO"/>
    <s v="182"/>
    <s v=" "/>
    <s v=" "/>
    <s v="HoldCo Guaranteed Tax"/>
    <x v="405"/>
    <s v="ksauce"/>
    <d v="2020-07-06T00:00:00"/>
    <s v="N"/>
    <m/>
    <s v="EML Restructuring Credit Rider Over/Under - Docket #2018-UA-39"/>
    <s v="EML Restructuring Credit Rider"/>
    <s v=" "/>
    <s v=" "/>
    <s v="  -  "/>
    <s v="  -  "/>
    <x v="0"/>
    <x v="0"/>
    <x v="37"/>
  </r>
  <r>
    <n v="2020"/>
    <x v="3"/>
    <x v="0"/>
    <n v="2897.19"/>
    <s v="Feb Restructuring Credit O/U"/>
    <s v="1823HO"/>
    <s v="182"/>
    <s v=" "/>
    <s v=" "/>
    <s v="HoldCo Guaranteed Tax"/>
    <x v="402"/>
    <s v="ksauce"/>
    <d v="2020-05-05T00:00:00"/>
    <s v="N"/>
    <m/>
    <s v="EML Restructuring Credit Rider Over/Under - Docket #2018-UA-39"/>
    <s v="EML Restructuring Credit Rider"/>
    <s v=" "/>
    <s v=" "/>
    <s v="  -  "/>
    <s v="  -  "/>
    <x v="0"/>
    <x v="0"/>
    <x v="37"/>
  </r>
  <r>
    <n v="2020"/>
    <x v="2"/>
    <x v="0"/>
    <n v="28243.48"/>
    <s v="Adj Mar Restructuring Cr O/U"/>
    <s v="1823HO"/>
    <s v="182"/>
    <s v=" "/>
    <s v=" "/>
    <s v="HoldCo Guaranteed Tax"/>
    <x v="405"/>
    <s v="ksauce"/>
    <d v="2020-07-06T00:00:00"/>
    <s v="N"/>
    <m/>
    <s v="EML Restructuring Credit Rider Over/Under - Docket #2018-UA-39"/>
    <s v="EML Restructuring Credit Rider"/>
    <s v=" "/>
    <s v=" "/>
    <s v="  -  "/>
    <s v="  -  "/>
    <x v="0"/>
    <x v="1"/>
    <x v="37"/>
  </r>
  <r>
    <n v="2020"/>
    <x v="0"/>
    <x v="0"/>
    <n v="38407.699999999997"/>
    <s v="Jul Restructuring Credit O/U"/>
    <s v="1823HO"/>
    <s v="182"/>
    <s v=" "/>
    <s v=" "/>
    <s v="HoldCo Guaranteed Tax"/>
    <x v="406"/>
    <s v="cdam"/>
    <d v="2020-09-02T00:00:00"/>
    <s v="N"/>
    <m/>
    <s v="EML Restructuring Credit Rider Over/Under - Docket #2018-UA-39"/>
    <s v="EML Restructuring Credit Rider"/>
    <s v=" "/>
    <s v=" "/>
    <s v="  -  "/>
    <s v="  -  "/>
    <x v="0"/>
    <x v="1"/>
    <x v="37"/>
  </r>
  <r>
    <n v="2020"/>
    <x v="1"/>
    <x v="1"/>
    <n v="0"/>
    <s v="Annual true up"/>
    <s v="1823IK"/>
    <s v="182"/>
    <s v=" "/>
    <s v=" "/>
    <s v="REG ASSET - ADIT-IKE O/U"/>
    <x v="407"/>
    <s v="mrossi"/>
    <d v="2020-08-04T00:00:00"/>
    <s v="N"/>
    <m/>
    <s v="#5. Record the over/under for ADIT Credit Offset - Gustav/Ike"/>
    <s v="#5. Record the over/under for"/>
    <s v=" "/>
    <s v=" "/>
    <s v="  -  "/>
    <s v="  -  "/>
    <x v="0"/>
    <x v="0"/>
    <x v="38"/>
  </r>
  <r>
    <n v="2020"/>
    <x v="4"/>
    <x v="1"/>
    <n v="0"/>
    <s v="Annual true up"/>
    <s v="1823IK"/>
    <s v="182"/>
    <s v=" "/>
    <s v=" "/>
    <s v="REG ASSET - ADIT-IKE O/U"/>
    <x v="408"/>
    <s v="mrossi"/>
    <d v="2020-06-03T00:00:00"/>
    <s v="N"/>
    <m/>
    <s v="#5. Record the over/under for ADIT Credit Offset - Gustav/Ike"/>
    <s v="#5. Record the over/under for"/>
    <s v=" "/>
    <s v=" "/>
    <s v="  -  "/>
    <s v="  -  "/>
    <x v="0"/>
    <x v="0"/>
    <x v="38"/>
  </r>
  <r>
    <n v="2020"/>
    <x v="5"/>
    <x v="1"/>
    <n v="15695.48"/>
    <s v="Reg A/L for ADIT credit offset"/>
    <s v="1823IK"/>
    <s v="182"/>
    <s v=" "/>
    <s v=" "/>
    <s v="REG ASSET - ADIT-IKE O/U"/>
    <x v="409"/>
    <s v="mrossi"/>
    <d v="2020-04-02T00:00:00"/>
    <s v="N"/>
    <m/>
    <s v="#5. Record the over/under for ADIT Credit Offset - Gustav/Ike"/>
    <s v="#5. Record the over/under for"/>
    <s v=" "/>
    <s v=" "/>
    <s v="  -  "/>
    <s v="  -  "/>
    <x v="0"/>
    <x v="0"/>
    <x v="38"/>
  </r>
  <r>
    <n v="2020"/>
    <x v="3"/>
    <x v="1"/>
    <n v="-2065.89"/>
    <s v="Reg A/L for ADIT credit offset"/>
    <s v="1823IK"/>
    <s v="182"/>
    <s v=" "/>
    <s v=" "/>
    <s v="REG ASSET - ADIT-IKE O/U"/>
    <x v="410"/>
    <s v="mrossi"/>
    <d v="2020-05-04T00:00:00"/>
    <s v="N"/>
    <m/>
    <s v="#5. Record the over/under for ADIT Credit Offset - Gustav/Ike"/>
    <s v="#5. Record the over/under for"/>
    <s v=" "/>
    <s v=" "/>
    <s v="  -  "/>
    <s v="  -  "/>
    <x v="0"/>
    <x v="0"/>
    <x v="38"/>
  </r>
  <r>
    <n v="2020"/>
    <x v="2"/>
    <x v="1"/>
    <n v="0"/>
    <s v="Annual true up"/>
    <s v="1823IK"/>
    <s v="182"/>
    <s v=" "/>
    <s v=" "/>
    <s v="REG ASSET - ADIT-IKE O/U"/>
    <x v="411"/>
    <s v="mrossi"/>
    <d v="2020-07-02T00:00:00"/>
    <s v="N"/>
    <m/>
    <s v="#5. Record the over/under for ADIT Credit Offset - Gustav/Ike"/>
    <s v="#5. Record the over/under for"/>
    <s v=" "/>
    <s v=" "/>
    <s v="  -  "/>
    <s v="  -  "/>
    <x v="0"/>
    <x v="0"/>
    <x v="38"/>
  </r>
  <r>
    <n v="2020"/>
    <x v="4"/>
    <x v="1"/>
    <n v="-13266.16"/>
    <s v="Reg A/L for ADIT credit offset"/>
    <s v="1823IK"/>
    <s v="182"/>
    <s v=" "/>
    <s v=" "/>
    <s v="REG ASSET - ADIT-IKE O/U"/>
    <x v="408"/>
    <s v="mrossi"/>
    <d v="2020-06-03T00:00:00"/>
    <s v="N"/>
    <m/>
    <s v="#5. Record the over/under for ADIT Credit Offset - Gustav/Ike"/>
    <s v="#5. Record the over/under for"/>
    <s v=" "/>
    <s v=" "/>
    <s v="  -  "/>
    <s v="  -  "/>
    <x v="0"/>
    <x v="0"/>
    <x v="38"/>
  </r>
  <r>
    <n v="2020"/>
    <x v="3"/>
    <x v="1"/>
    <n v="0"/>
    <s v="Annual true up"/>
    <s v="1823IK"/>
    <s v="182"/>
    <s v=" "/>
    <s v=" "/>
    <s v="REG ASSET - ADIT-IKE O/U"/>
    <x v="410"/>
    <s v="mrossi"/>
    <d v="2020-05-04T00:00:00"/>
    <s v="N"/>
    <m/>
    <s v="#5. Record the over/under for ADIT Credit Offset - Gustav/Ike"/>
    <s v="#5. Record the over/under for"/>
    <s v=" "/>
    <s v=" "/>
    <s v="  -  "/>
    <s v="  -  "/>
    <x v="0"/>
    <x v="0"/>
    <x v="38"/>
  </r>
  <r>
    <n v="2020"/>
    <x v="1"/>
    <x v="1"/>
    <n v="4669.1000000000004"/>
    <s v="Reg A/L for ADIT credit offset"/>
    <s v="1823IK"/>
    <s v="182"/>
    <s v=" "/>
    <s v=" "/>
    <s v="REG ASSET - ADIT-IKE O/U"/>
    <x v="407"/>
    <s v="mrossi"/>
    <d v="2020-08-04T00:00:00"/>
    <s v="N"/>
    <m/>
    <s v="#5. Record the over/under for ADIT Credit Offset - Gustav/Ike"/>
    <s v="#5. Record the over/under for"/>
    <s v=" "/>
    <s v=" "/>
    <s v="  -  "/>
    <s v="  -  "/>
    <x v="0"/>
    <x v="0"/>
    <x v="38"/>
  </r>
  <r>
    <n v="2020"/>
    <x v="0"/>
    <x v="1"/>
    <n v="425.8"/>
    <s v="Reg A/L for ADIT credit offset"/>
    <s v="1823IK"/>
    <s v="182"/>
    <s v=" "/>
    <s v=" "/>
    <s v="REG ASSET - ADIT-IKE O/U"/>
    <x v="412"/>
    <s v="mrossi"/>
    <d v="2020-09-02T00:00:00"/>
    <s v="N"/>
    <m/>
    <s v="#5. Record the over/under for ADIT Credit Offset - Gustav/Ike"/>
    <s v="#5. Record the over/under for"/>
    <s v=" "/>
    <s v=" "/>
    <s v="  -  "/>
    <s v="  -  "/>
    <x v="0"/>
    <x v="0"/>
    <x v="38"/>
  </r>
  <r>
    <n v="2020"/>
    <x v="2"/>
    <x v="1"/>
    <n v="2406.1"/>
    <s v="Reg A/L for ADIT credit offset"/>
    <s v="1823IK"/>
    <s v="182"/>
    <s v=" "/>
    <s v=" "/>
    <s v="REG ASSET - ADIT-IKE O/U"/>
    <x v="411"/>
    <s v="mrossi"/>
    <d v="2020-07-02T00:00:00"/>
    <s v="N"/>
    <m/>
    <s v="#5. Record the over/under for ADIT Credit Offset - Gustav/Ike"/>
    <s v="#5. Record the over/under for"/>
    <s v=" "/>
    <s v=" "/>
    <s v="  -  "/>
    <s v="  -  "/>
    <x v="0"/>
    <x v="0"/>
    <x v="38"/>
  </r>
  <r>
    <n v="2020"/>
    <x v="5"/>
    <x v="1"/>
    <n v="0"/>
    <s v="Annual true up"/>
    <s v="1823IK"/>
    <s v="182"/>
    <s v=" "/>
    <s v=" "/>
    <s v="REG ASSET - ADIT-IKE O/U"/>
    <x v="409"/>
    <s v="mrossi"/>
    <d v="2020-04-02T00:00:00"/>
    <s v="N"/>
    <m/>
    <s v="#5. Record the over/under for ADIT Credit Offset - Gustav/Ike"/>
    <s v="#5. Record the over/under for"/>
    <s v=" "/>
    <s v=" "/>
    <s v="  -  "/>
    <s v="  -  "/>
    <x v="0"/>
    <x v="0"/>
    <x v="38"/>
  </r>
  <r>
    <n v="2020"/>
    <x v="0"/>
    <x v="1"/>
    <n v="0"/>
    <s v="Annual true up"/>
    <s v="1823IK"/>
    <s v="182"/>
    <s v=" "/>
    <s v=" "/>
    <s v="REG ASSET - ADIT-IKE O/U"/>
    <x v="412"/>
    <s v="mrossi"/>
    <d v="2020-09-02T00:00:00"/>
    <s v="N"/>
    <m/>
    <s v="#5. Record the over/under for ADIT Credit Offset - Gustav/Ike"/>
    <s v="#5. Record the over/under for"/>
    <s v=" "/>
    <s v=" "/>
    <s v="  -  "/>
    <s v="  -  "/>
    <x v="0"/>
    <x v="1"/>
    <x v="38"/>
  </r>
  <r>
    <n v="2020"/>
    <x v="1"/>
    <x v="6"/>
    <n v="-481400.09"/>
    <s v="Diff bw amort, interest &amp; rev"/>
    <s v="1823IS"/>
    <s v="182"/>
    <s v=" "/>
    <s v=" "/>
    <s v="Reg Asset - Isaac Securitize"/>
    <x v="139"/>
    <s v="ajack12"/>
    <d v="2020-08-04T00:00:00"/>
    <s v="N"/>
    <m/>
    <s v="To record storm billings, amortization of securitized asset, &amp; over/under"/>
    <s v="To record storm billings, amor"/>
    <s v=" "/>
    <s v=" "/>
    <s v="  -  "/>
    <s v="  -  "/>
    <x v="0"/>
    <x v="0"/>
    <x v="39"/>
  </r>
  <r>
    <n v="2020"/>
    <x v="3"/>
    <x v="6"/>
    <n v="-350390.14"/>
    <s v="Diff bw amort, interest &amp; rev"/>
    <s v="1823IS"/>
    <s v="182"/>
    <s v=" "/>
    <s v=" "/>
    <s v="Reg Asset - Isaac Securitize"/>
    <x v="138"/>
    <s v="ajack12"/>
    <d v="2020-05-04T00:00:00"/>
    <s v="N"/>
    <m/>
    <s v="To record storm billings, amortization of securitized asset, &amp; over/under"/>
    <s v="To record storm billings, amor"/>
    <s v=" "/>
    <s v=" "/>
    <s v="  -  "/>
    <s v="  -  "/>
    <x v="0"/>
    <x v="0"/>
    <x v="39"/>
  </r>
  <r>
    <n v="2020"/>
    <x v="4"/>
    <x v="6"/>
    <n v="-674342.38"/>
    <s v="Rec amortization of securitize"/>
    <s v="1823IS"/>
    <s v="182"/>
    <s v=" "/>
    <s v=" "/>
    <s v="Reg Asset - Isaac Securitize"/>
    <x v="131"/>
    <s v="ajack12"/>
    <d v="2020-06-02T00:00:00"/>
    <s v="N"/>
    <m/>
    <s v="To record storm billings, amortization of securitized asset, &amp; over/under"/>
    <s v="To record storm billings, amor"/>
    <s v=" "/>
    <s v=" "/>
    <s v="  -  "/>
    <s v="  -  "/>
    <x v="0"/>
    <x v="0"/>
    <x v="39"/>
  </r>
  <r>
    <n v="2020"/>
    <x v="0"/>
    <x v="6"/>
    <n v="-1315303.6000000001"/>
    <s v="Diff bw amort, interest &amp; rev"/>
    <s v="1823IS"/>
    <s v="182"/>
    <s v=" "/>
    <s v=" "/>
    <s v="Reg Asset - Isaac Securitize"/>
    <x v="125"/>
    <s v="ajack12"/>
    <d v="2020-09-02T00:00:00"/>
    <s v="N"/>
    <m/>
    <s v="To record storm billings, amortization of securitized asset, &amp; over/under"/>
    <s v="To record storm billings, amor"/>
    <s v=" "/>
    <s v=" "/>
    <s v="  -  "/>
    <s v="  -  "/>
    <x v="0"/>
    <x v="0"/>
    <x v="39"/>
  </r>
  <r>
    <n v="2020"/>
    <x v="5"/>
    <x v="6"/>
    <n v="-163183.65"/>
    <s v="Diff bw amort, interest &amp; rev"/>
    <s v="1823IS"/>
    <s v="182"/>
    <s v=" "/>
    <s v=" "/>
    <s v="Reg Asset - Isaac Securitize"/>
    <x v="140"/>
    <s v="ajack12"/>
    <d v="2020-04-03T00:00:00"/>
    <s v="N"/>
    <m/>
    <s v="To record storm billings, amortization of securitized asset, &amp; over/under"/>
    <s v="To record storm billings, amor"/>
    <s v=" "/>
    <s v=" "/>
    <s v="  -  "/>
    <s v="  -  "/>
    <x v="0"/>
    <x v="0"/>
    <x v="39"/>
  </r>
  <r>
    <n v="2020"/>
    <x v="2"/>
    <x v="6"/>
    <n v="-481400.09"/>
    <s v="Diff bw amort, interest &amp; rev"/>
    <s v="1823IS"/>
    <s v="182"/>
    <s v=" "/>
    <s v=" "/>
    <s v="Reg Asset - Isaac Securitize"/>
    <x v="134"/>
    <s v="ajack12"/>
    <d v="2020-07-02T00:00:00"/>
    <s v="N"/>
    <m/>
    <s v="To record storm billings, amortization of securitized asset, &amp; over/under"/>
    <s v="To record storm billings, amor"/>
    <s v=" "/>
    <s v=" "/>
    <s v="  -  "/>
    <s v="  -  "/>
    <x v="0"/>
    <x v="0"/>
    <x v="39"/>
  </r>
  <r>
    <n v="2020"/>
    <x v="5"/>
    <x v="6"/>
    <n v="-674342.38"/>
    <s v="Rec amortization of securitize"/>
    <s v="1823IS"/>
    <s v="182"/>
    <s v=" "/>
    <s v=" "/>
    <s v="Reg Asset - Isaac Securitize"/>
    <x v="140"/>
    <s v="ajack12"/>
    <d v="2020-04-03T00:00:00"/>
    <s v="N"/>
    <m/>
    <s v="To record storm billings, amortization of securitized asset, &amp; over/under"/>
    <s v="To record storm billings, amor"/>
    <s v=" "/>
    <s v=" "/>
    <s v="  -  "/>
    <s v="  -  "/>
    <x v="0"/>
    <x v="0"/>
    <x v="39"/>
  </r>
  <r>
    <n v="2020"/>
    <x v="2"/>
    <x v="6"/>
    <n v="-674342.38"/>
    <s v="Rec amortization of securitize"/>
    <s v="1823IS"/>
    <s v="182"/>
    <s v=" "/>
    <s v=" "/>
    <s v="Reg Asset - Isaac Securitize"/>
    <x v="134"/>
    <s v="ajack12"/>
    <d v="2020-07-02T00:00:00"/>
    <s v="N"/>
    <m/>
    <s v="To record storm billings, amortization of securitized asset, &amp; over/under"/>
    <s v="To record storm billings, amor"/>
    <s v=" "/>
    <s v=" "/>
    <s v="  -  "/>
    <s v="  -  "/>
    <x v="0"/>
    <x v="0"/>
    <x v="39"/>
  </r>
  <r>
    <n v="2020"/>
    <x v="3"/>
    <x v="6"/>
    <n v="-674342.38"/>
    <s v="Rec amortization of securitize"/>
    <s v="1823IS"/>
    <s v="182"/>
    <s v=" "/>
    <s v=" "/>
    <s v="Reg Asset - Isaac Securitize"/>
    <x v="138"/>
    <s v="ajack12"/>
    <d v="2020-05-04T00:00:00"/>
    <s v="N"/>
    <m/>
    <s v="To record storm billings, amortization of securitized asset, &amp; over/under"/>
    <s v="To record storm billings, amor"/>
    <s v=" "/>
    <s v=" "/>
    <s v="  -  "/>
    <s v="  -  "/>
    <x v="0"/>
    <x v="0"/>
    <x v="39"/>
  </r>
  <r>
    <n v="2020"/>
    <x v="1"/>
    <x v="6"/>
    <n v="-674342.38"/>
    <s v="Rec amortization of securitize"/>
    <s v="1823IS"/>
    <s v="182"/>
    <s v=" "/>
    <s v=" "/>
    <s v="Reg Asset - Isaac Securitize"/>
    <x v="139"/>
    <s v="ajack12"/>
    <d v="2020-08-04T00:00:00"/>
    <s v="N"/>
    <m/>
    <s v="To record storm billings, amortization of securitized asset, &amp; over/under"/>
    <s v="To record storm billings, amor"/>
    <s v=" "/>
    <s v=" "/>
    <s v="  -  "/>
    <s v="  -  "/>
    <x v="0"/>
    <x v="0"/>
    <x v="39"/>
  </r>
  <r>
    <n v="2020"/>
    <x v="4"/>
    <x v="6"/>
    <n v="-335294.40999999997"/>
    <s v="Diff bw amort, interest &amp; rev"/>
    <s v="1823IS"/>
    <s v="182"/>
    <s v=" "/>
    <s v=" "/>
    <s v="Reg Asset - Isaac Securitize"/>
    <x v="131"/>
    <s v="ajack12"/>
    <d v="2020-06-02T00:00:00"/>
    <s v="N"/>
    <m/>
    <s v="To record storm billings, amortization of securitized asset, &amp; over/under"/>
    <s v="To record storm billings, amor"/>
    <s v=" "/>
    <s v=" "/>
    <s v="  -  "/>
    <s v="  -  "/>
    <x v="0"/>
    <x v="0"/>
    <x v="39"/>
  </r>
  <r>
    <n v="2020"/>
    <x v="0"/>
    <x v="6"/>
    <n v="-674342.38"/>
    <s v="Rec amortization of securitize"/>
    <s v="1823IS"/>
    <s v="182"/>
    <s v=" "/>
    <s v=" "/>
    <s v="Reg Asset - Isaac Securitize"/>
    <x v="125"/>
    <s v="ajack12"/>
    <d v="2020-09-02T00:00:00"/>
    <s v="N"/>
    <m/>
    <s v="To record storm billings, amortization of securitized asset, &amp; over/under"/>
    <s v="To record storm billings, amor"/>
    <s v=" "/>
    <s v=" "/>
    <s v="  -  "/>
    <s v="  -  "/>
    <x v="0"/>
    <x v="1"/>
    <x v="39"/>
  </r>
  <r>
    <n v="2020"/>
    <x v="4"/>
    <x v="3"/>
    <n v="-154465.85999999999"/>
    <s v="To Amort Lake Catherine"/>
    <s v="1823LC"/>
    <s v="182"/>
    <s v="RDRA"/>
    <s v="Reg Deferral &amp; Reg Amrtization"/>
    <s v="Reg Asset - Lake Catherine 4"/>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40"/>
  </r>
  <r>
    <n v="2020"/>
    <x v="2"/>
    <x v="3"/>
    <n v="-154465.85999999999"/>
    <s v="To Amort Lake Catherine"/>
    <s v="1823LC"/>
    <s v="182"/>
    <s v="RDRA"/>
    <s v="Reg Deferral &amp; Reg Amrtization"/>
    <s v="Reg Asset - Lake Catherine 4"/>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40"/>
  </r>
  <r>
    <n v="2020"/>
    <x v="0"/>
    <x v="3"/>
    <n v="-154465.85999999999"/>
    <s v="To Amort Lake Catherine"/>
    <s v="1823LC"/>
    <s v="182"/>
    <s v="RDRA"/>
    <s v="Reg Deferral &amp; Reg Amrtization"/>
    <s v="Reg Asset - Lake Catherine 4"/>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40"/>
  </r>
  <r>
    <n v="2020"/>
    <x v="1"/>
    <x v="3"/>
    <n v="-154465.85999999999"/>
    <s v="To Amort Lake Catherine"/>
    <s v="1823LC"/>
    <s v="182"/>
    <s v="RDRA"/>
    <s v="Reg Deferral &amp; Reg Amrtization"/>
    <s v="Reg Asset - Lake Catherine 4"/>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40"/>
  </r>
  <r>
    <n v="2020"/>
    <x v="5"/>
    <x v="3"/>
    <n v="-154465.85999999999"/>
    <s v="To Amort Lake Catherine"/>
    <s v="1823LC"/>
    <s v="182"/>
    <s v="RDRA"/>
    <s v="Reg Deferral &amp; Reg Amrtization"/>
    <s v="Reg Asset - Lake Catherine 4"/>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40"/>
  </r>
  <r>
    <n v="2020"/>
    <x v="3"/>
    <x v="3"/>
    <n v="-154465.85999999999"/>
    <s v="To Amort Lake Catherine"/>
    <s v="1823LC"/>
    <s v="182"/>
    <s v="RDRA"/>
    <s v="Reg Deferral &amp; Reg Amrtization"/>
    <s v="Reg Asset - Lake Catherine 4"/>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40"/>
  </r>
  <r>
    <n v="2020"/>
    <x v="4"/>
    <x v="9"/>
    <n v="-1761358.15"/>
    <s v="Rec amortization of securitize"/>
    <s v="1823LG"/>
    <s v="182"/>
    <s v=" "/>
    <s v=" "/>
    <s v="Reg Asset -Little Gypsy Unit 3"/>
    <x v="148"/>
    <s v="cmessa"/>
    <d v="2020-06-02T00:00:00"/>
    <s v="N"/>
    <m/>
    <s v="Record Little Gypsy Securitzation Entries"/>
    <s v="Record Little Gypsy Securitzat"/>
    <s v=" "/>
    <s v=" "/>
    <s v="  -  "/>
    <s v="  -  "/>
    <x v="0"/>
    <x v="0"/>
    <x v="41"/>
  </r>
  <r>
    <n v="2020"/>
    <x v="5"/>
    <x v="9"/>
    <n v="-1761358.15"/>
    <s v="Rec amortization of securitize"/>
    <s v="1823LG"/>
    <s v="182"/>
    <s v=" "/>
    <s v=" "/>
    <s v="Reg Asset -Little Gypsy Unit 3"/>
    <x v="149"/>
    <s v="cmessa"/>
    <d v="2020-04-02T00:00:00"/>
    <s v="N"/>
    <m/>
    <s v="Record Little Gypsy Securitzation Entries"/>
    <s v="Record Little Gypsy Securitzat"/>
    <s v=" "/>
    <s v=" "/>
    <s v="  -  "/>
    <s v="  -  "/>
    <x v="0"/>
    <x v="0"/>
    <x v="41"/>
  </r>
  <r>
    <n v="2020"/>
    <x v="2"/>
    <x v="9"/>
    <n v="-2043792.82"/>
    <s v="Rec amortization of securitize"/>
    <s v="1823LG"/>
    <s v="182"/>
    <s v=" "/>
    <s v=" "/>
    <s v="Reg Asset -Little Gypsy Unit 3"/>
    <x v="143"/>
    <s v="cmessa"/>
    <d v="2020-07-02T00:00:00"/>
    <s v="N"/>
    <m/>
    <s v="Record Little Gypsy Securitzation Entries"/>
    <s v="Record Little Gypsy Securitzat"/>
    <s v=" "/>
    <s v=" "/>
    <s v="  -  "/>
    <s v="  -  "/>
    <x v="0"/>
    <x v="0"/>
    <x v="41"/>
  </r>
  <r>
    <n v="2020"/>
    <x v="3"/>
    <x v="9"/>
    <n v="-1761358.15"/>
    <s v="Rec amortization of securitize"/>
    <s v="1823LG"/>
    <s v="182"/>
    <s v=" "/>
    <s v=" "/>
    <s v="Reg Asset -Little Gypsy Unit 3"/>
    <x v="146"/>
    <s v="cmessa"/>
    <d v="2020-05-04T00:00:00"/>
    <s v="N"/>
    <m/>
    <s v="Record Little Gypsy Securitzation Entries"/>
    <s v="Record Little Gypsy Securitzat"/>
    <s v=" "/>
    <s v=" "/>
    <s v="  -  "/>
    <s v="  -  "/>
    <x v="0"/>
    <x v="0"/>
    <x v="41"/>
  </r>
  <r>
    <n v="2020"/>
    <x v="1"/>
    <x v="9"/>
    <n v="-2043792.82"/>
    <s v="Rec amortization of securitize"/>
    <s v="1823LG"/>
    <s v="182"/>
    <s v=" "/>
    <s v=" "/>
    <s v="Reg Asset -Little Gypsy Unit 3"/>
    <x v="144"/>
    <s v="cmessa"/>
    <d v="2020-08-04T00:00:00"/>
    <s v="N"/>
    <m/>
    <s v="Record Little Gypsy Securitzation Entries"/>
    <s v="Record Little Gypsy Securitzat"/>
    <s v=" "/>
    <s v=" "/>
    <s v="  -  "/>
    <s v="  -  "/>
    <x v="0"/>
    <x v="0"/>
    <x v="41"/>
  </r>
  <r>
    <n v="2020"/>
    <x v="0"/>
    <x v="9"/>
    <n v="-2043792.82"/>
    <s v="Rec amortization of securitize"/>
    <s v="1823LG"/>
    <s v="182"/>
    <s v=" "/>
    <s v=" "/>
    <s v="Reg Asset -Little Gypsy Unit 3"/>
    <x v="145"/>
    <s v="cmessa"/>
    <d v="2020-09-02T00:00:00"/>
    <s v="N"/>
    <m/>
    <s v="Record Little Gypsy Securitzation Entries"/>
    <s v="Record Little Gypsy Securitzat"/>
    <s v=" "/>
    <s v=" "/>
    <s v="  -  "/>
    <s v="  -  "/>
    <x v="0"/>
    <x v="0"/>
    <x v="41"/>
  </r>
  <r>
    <n v="2020"/>
    <x v="4"/>
    <x v="4"/>
    <n v="-50915.14"/>
    <s v="Little Gypsy Amort"/>
    <s v="1823LO"/>
    <s v="182"/>
    <s v="RDRA"/>
    <s v="Reg Deferral &amp; Reg Amrtization"/>
    <s v="Reg Asset-Little Gypsy Algiers"/>
    <x v="419"/>
    <s v="ajack12"/>
    <d v="2020-06-02T00:00:00"/>
    <s v="N"/>
    <m/>
    <s v="Record Little Gypsy Reg Asset for Algiers and payable to ELL"/>
    <s v="Record Little Gypsy Reg Asset"/>
    <s v="FNANX"/>
    <s v="Enoi - Accounting Use Only"/>
    <s v="LEA_CORP_MISC_SUM - Corporate Misc Summary Lvl 2"/>
    <s v="CRP_CRP_RESP - Crp Responsibility View"/>
    <x v="0"/>
    <x v="0"/>
    <x v="42"/>
  </r>
  <r>
    <n v="2020"/>
    <x v="4"/>
    <x v="4"/>
    <n v="3687.78"/>
    <s v="Interest"/>
    <s v="1823LO"/>
    <s v="182"/>
    <s v="RDRA"/>
    <s v="Reg Deferral &amp; Reg Amrtization"/>
    <s v="Reg Asset-Little Gypsy Algiers"/>
    <x v="419"/>
    <s v="ajack12"/>
    <d v="2020-06-02T00:00:00"/>
    <s v="N"/>
    <m/>
    <s v="Record Little Gypsy Reg Asset for Algiers and payable to ELL"/>
    <s v="Record Little Gypsy Reg Asset"/>
    <s v="FNANX"/>
    <s v="Enoi - Accounting Use Only"/>
    <s v="LEA_CORP_MISC_SUM - Corporate Misc Summary Lvl 2"/>
    <s v="CRP_CRP_RESP - Crp Responsibility View"/>
    <x v="0"/>
    <x v="0"/>
    <x v="42"/>
  </r>
  <r>
    <n v="2020"/>
    <x v="5"/>
    <x v="4"/>
    <n v="-50859"/>
    <s v="Little Gypsy Amort"/>
    <s v="1823LO"/>
    <s v="182"/>
    <s v="RDRA"/>
    <s v="Reg Deferral &amp; Reg Amrtization"/>
    <s v="Reg Asset-Little Gypsy Algiers"/>
    <x v="420"/>
    <s v="ajack12"/>
    <d v="2020-04-01T00:00:00"/>
    <s v="N"/>
    <m/>
    <s v="Record Little Gypsy Reg Asset for Algiers and payable to ELL"/>
    <s v="Record Little Gypsy Reg Asset"/>
    <s v="FNANX"/>
    <s v="Enoi - Accounting Use Only"/>
    <s v="LEA_CORP_MISC_SUM - Corporate Misc Summary Lvl 2"/>
    <s v="CRP_CRP_RESP - Crp Responsibility View"/>
    <x v="0"/>
    <x v="0"/>
    <x v="42"/>
  </r>
  <r>
    <n v="2020"/>
    <x v="1"/>
    <x v="4"/>
    <n v="55430.99"/>
    <s v="Little Gypsy Reg Asset"/>
    <s v="1823LO"/>
    <s v="182"/>
    <s v="RDRA"/>
    <s v="Reg Deferral &amp; Reg Amrtization"/>
    <s v="Reg Asset-Little Gypsy Algiers"/>
    <x v="421"/>
    <s v="ajack12"/>
    <d v="2020-08-04T00:00:00"/>
    <s v="N"/>
    <m/>
    <s v="Record Little Gypsy Reg Asset for Algiers and payable to ELL"/>
    <s v="Record Little Gypsy Reg Asset"/>
    <s v="FNANX"/>
    <s v="Enoi - Accounting Use Only"/>
    <s v="LEA_CORP_MISC_SUM - Corporate Misc Summary Lvl 2"/>
    <s v="CRP_CRP_RESP - Crp Responsibility View"/>
    <x v="0"/>
    <x v="0"/>
    <x v="42"/>
  </r>
  <r>
    <n v="2020"/>
    <x v="3"/>
    <x v="4"/>
    <n v="3789.64"/>
    <s v="Interest"/>
    <s v="1823LO"/>
    <s v="182"/>
    <s v="RDRA"/>
    <s v="Reg Deferral &amp; Reg Amrtization"/>
    <s v="Reg Asset-Little Gypsy Algiers"/>
    <x v="422"/>
    <s v="ajack12"/>
    <d v="2020-05-01T00:00:00"/>
    <s v="N"/>
    <m/>
    <s v="Record Little Gypsy Reg Asset for Algiers and payable to ELL"/>
    <s v="Record Little Gypsy Reg Asset"/>
    <s v="FNANX"/>
    <s v="Enoi - Accounting Use Only"/>
    <s v="LEA_CORP_MISC_SUM - Corporate Misc Summary Lvl 2"/>
    <s v="CRP_CRP_RESP - Crp Responsibility View"/>
    <x v="0"/>
    <x v="0"/>
    <x v="42"/>
  </r>
  <r>
    <n v="2020"/>
    <x v="1"/>
    <x v="4"/>
    <n v="-50859"/>
    <s v="Little Gypsy Amort"/>
    <s v="1823LO"/>
    <s v="182"/>
    <s v="RDRA"/>
    <s v="Reg Deferral &amp; Reg Amrtization"/>
    <s v="Reg Asset-Little Gypsy Algiers"/>
    <x v="421"/>
    <s v="ajack12"/>
    <d v="2020-08-04T00:00:00"/>
    <s v="N"/>
    <m/>
    <s v="Record Little Gypsy Reg Asset for Algiers and payable to ELL"/>
    <s v="Record Little Gypsy Reg Asset"/>
    <s v="FNANX"/>
    <s v="Enoi - Accounting Use Only"/>
    <s v="LEA_CORP_MISC_SUM - Corporate Misc Summary Lvl 2"/>
    <s v="CRP_CRP_RESP - Crp Responsibility View"/>
    <x v="0"/>
    <x v="0"/>
    <x v="42"/>
  </r>
  <r>
    <n v="2020"/>
    <x v="2"/>
    <x v="4"/>
    <n v="-50859"/>
    <s v="Little Gypsy Amort"/>
    <s v="1823LO"/>
    <s v="182"/>
    <s v="RDRA"/>
    <s v="Reg Deferral &amp; Reg Amrtization"/>
    <s v="Reg Asset-Little Gypsy Algiers"/>
    <x v="423"/>
    <s v="ajack12"/>
    <d v="2020-07-02T00:00:00"/>
    <s v="N"/>
    <m/>
    <s v="Record Little Gypsy Reg Asset for Algiers and payable to ELL"/>
    <s v="Record Little Gypsy Reg Asset"/>
    <s v="FNANX"/>
    <s v="Enoi - Accounting Use Only"/>
    <s v="LEA_CORP_MISC_SUM - Corporate Misc Summary Lvl 2"/>
    <s v="CRP_CRP_RESP - Crp Responsibility View"/>
    <x v="0"/>
    <x v="0"/>
    <x v="42"/>
  </r>
  <r>
    <n v="2020"/>
    <x v="2"/>
    <x v="4"/>
    <n v="3636.61"/>
    <s v="Interest"/>
    <s v="1823LO"/>
    <s v="182"/>
    <s v="RDRA"/>
    <s v="Reg Deferral &amp; Reg Amrtization"/>
    <s v="Reg Asset-Little Gypsy Algiers"/>
    <x v="423"/>
    <s v="ajack12"/>
    <d v="2020-07-02T00:00:00"/>
    <s v="N"/>
    <m/>
    <s v="Record Little Gypsy Reg Asset for Algiers and payable to ELL"/>
    <s v="Record Little Gypsy Reg Asset"/>
    <s v="FNANX"/>
    <s v="Enoi - Accounting Use Only"/>
    <s v="LEA_CORP_MISC_SUM - Corporate Misc Summary Lvl 2"/>
    <s v="CRP_CRP_RESP - Crp Responsibility View"/>
    <x v="0"/>
    <x v="0"/>
    <x v="42"/>
  </r>
  <r>
    <n v="2020"/>
    <x v="5"/>
    <x v="4"/>
    <n v="48733.56"/>
    <s v="Little Gypsy Reg Asset"/>
    <s v="1823LO"/>
    <s v="182"/>
    <s v="RDRA"/>
    <s v="Reg Deferral &amp; Reg Amrtization"/>
    <s v="Reg Asset-Little Gypsy Algiers"/>
    <x v="420"/>
    <s v="ajack12"/>
    <d v="2020-04-01T00:00:00"/>
    <s v="N"/>
    <m/>
    <s v="Record Little Gypsy Reg Asset for Algiers and payable to ELL"/>
    <s v="Record Little Gypsy Reg Asset"/>
    <s v="FNANX"/>
    <s v="Enoi - Accounting Use Only"/>
    <s v="LEA_CORP_MISC_SUM - Corporate Misc Summary Lvl 2"/>
    <s v="CRP_CRP_RESP - Crp Responsibility View"/>
    <x v="0"/>
    <x v="0"/>
    <x v="42"/>
  </r>
  <r>
    <n v="2020"/>
    <x v="0"/>
    <x v="4"/>
    <n v="55508.39"/>
    <s v="Little Gypsy Reg Asset"/>
    <s v="1823LO"/>
    <s v="182"/>
    <s v="RDRA"/>
    <s v="Reg Deferral &amp; Reg Amrtization"/>
    <s v="Reg Asset-Little Gypsy Algiers"/>
    <x v="424"/>
    <s v="ajack12"/>
    <d v="2020-09-02T00:00:00"/>
    <s v="N"/>
    <m/>
    <s v="Record Little Gypsy Reg Asset for Algiers and payable to ELL"/>
    <s v="Record Little Gypsy Reg Asset"/>
    <s v="FNANX"/>
    <s v="Enoi - Accounting Use Only"/>
    <s v="LEA_CORP_MISC_SUM - Corporate Misc Summary Lvl 2"/>
    <s v="CRP_CRP_RESP - Crp Responsibility View"/>
    <x v="0"/>
    <x v="0"/>
    <x v="42"/>
  </r>
  <r>
    <n v="2020"/>
    <x v="0"/>
    <x v="4"/>
    <n v="-50859"/>
    <s v="Little Gypsy Amort"/>
    <s v="1823LO"/>
    <s v="182"/>
    <s v="RDRA"/>
    <s v="Reg Deferral &amp; Reg Amrtization"/>
    <s v="Reg Asset-Little Gypsy Algiers"/>
    <x v="424"/>
    <s v="ajack12"/>
    <d v="2020-09-02T00:00:00"/>
    <s v="N"/>
    <m/>
    <s v="Record Little Gypsy Reg Asset for Algiers and payable to ELL"/>
    <s v="Record Little Gypsy Reg Asset"/>
    <s v="FNANX"/>
    <s v="Enoi - Accounting Use Only"/>
    <s v="LEA_CORP_MISC_SUM - Corporate Misc Summary Lvl 2"/>
    <s v="CRP_CRP_RESP - Crp Responsibility View"/>
    <x v="0"/>
    <x v="0"/>
    <x v="42"/>
  </r>
  <r>
    <n v="2020"/>
    <x v="1"/>
    <x v="4"/>
    <n v="3585.28"/>
    <s v="Interest"/>
    <s v="1823LO"/>
    <s v="182"/>
    <s v="RDRA"/>
    <s v="Reg Deferral &amp; Reg Amrtization"/>
    <s v="Reg Asset-Little Gypsy Algiers"/>
    <x v="421"/>
    <s v="ajack12"/>
    <d v="2020-08-04T00:00:00"/>
    <s v="N"/>
    <m/>
    <s v="Record Little Gypsy Reg Asset for Algiers and payable to ELL"/>
    <s v="Record Little Gypsy Reg Asset"/>
    <s v="FNANX"/>
    <s v="Enoi - Accounting Use Only"/>
    <s v="LEA_CORP_MISC_SUM - Corporate Misc Summary Lvl 2"/>
    <s v="CRP_CRP_RESP - Crp Responsibility View"/>
    <x v="0"/>
    <x v="0"/>
    <x v="42"/>
  </r>
  <r>
    <n v="2020"/>
    <x v="2"/>
    <x v="4"/>
    <n v="55353.83"/>
    <s v="Little Gypsy Reg Asset"/>
    <s v="1823LO"/>
    <s v="182"/>
    <s v="RDRA"/>
    <s v="Reg Deferral &amp; Reg Amrtization"/>
    <s v="Reg Asset-Little Gypsy Algiers"/>
    <x v="423"/>
    <s v="ajack12"/>
    <d v="2020-07-02T00:00:00"/>
    <s v="N"/>
    <m/>
    <s v="Record Little Gypsy Reg Asset for Algiers and payable to ELL"/>
    <s v="Record Little Gypsy Reg Asset"/>
    <s v="FNANX"/>
    <s v="Enoi - Accounting Use Only"/>
    <s v="LEA_CORP_MISC_SUM - Corporate Misc Summary Lvl 2"/>
    <s v="CRP_CRP_RESP - Crp Responsibility View"/>
    <x v="0"/>
    <x v="0"/>
    <x v="42"/>
  </r>
  <r>
    <n v="2020"/>
    <x v="3"/>
    <x v="4"/>
    <n v="-50859"/>
    <s v="Little Gypsy Amort"/>
    <s v="1823LO"/>
    <s v="182"/>
    <s v="RDRA"/>
    <s v="Reg Deferral &amp; Reg Amrtization"/>
    <s v="Reg Asset-Little Gypsy Algiers"/>
    <x v="422"/>
    <s v="ajack12"/>
    <d v="2020-05-01T00:00:00"/>
    <s v="N"/>
    <m/>
    <s v="Record Little Gypsy Reg Asset for Algiers and payable to ELL"/>
    <s v="Record Little Gypsy Reg Asset"/>
    <s v="FNANX"/>
    <s v="Enoi - Accounting Use Only"/>
    <s v="LEA_CORP_MISC_SUM - Corporate Misc Summary Lvl 2"/>
    <s v="CRP_CRP_RESP - Crp Responsibility View"/>
    <x v="0"/>
    <x v="0"/>
    <x v="42"/>
  </r>
  <r>
    <n v="2020"/>
    <x v="0"/>
    <x v="4"/>
    <n v="3533.78"/>
    <s v="Interest"/>
    <s v="1823LO"/>
    <s v="182"/>
    <s v="RDRA"/>
    <s v="Reg Deferral &amp; Reg Amrtization"/>
    <s v="Reg Asset-Little Gypsy Algiers"/>
    <x v="424"/>
    <s v="ajack12"/>
    <d v="2020-09-02T00:00:00"/>
    <s v="N"/>
    <m/>
    <s v="Record Little Gypsy Reg Asset for Algiers and payable to ELL"/>
    <s v="Record Little Gypsy Reg Asset"/>
    <s v="FNANX"/>
    <s v="Enoi - Accounting Use Only"/>
    <s v="LEA_CORP_MISC_SUM - Corporate Misc Summary Lvl 2"/>
    <s v="CRP_CRP_RESP - Crp Responsibility View"/>
    <x v="0"/>
    <x v="0"/>
    <x v="42"/>
  </r>
  <r>
    <n v="2020"/>
    <x v="3"/>
    <x v="4"/>
    <n v="48733.56"/>
    <s v="Little Gypsy Reg Asset"/>
    <s v="1823LO"/>
    <s v="182"/>
    <s v="RDRA"/>
    <s v="Reg Deferral &amp; Reg Amrtization"/>
    <s v="Reg Asset-Little Gypsy Algiers"/>
    <x v="422"/>
    <s v="ajack12"/>
    <d v="2020-05-01T00:00:00"/>
    <s v="N"/>
    <m/>
    <s v="Record Little Gypsy Reg Asset for Algiers and payable to ELL"/>
    <s v="Record Little Gypsy Reg Asset"/>
    <s v="FNANX"/>
    <s v="Enoi - Accounting Use Only"/>
    <s v="LEA_CORP_MISC_SUM - Corporate Misc Summary Lvl 2"/>
    <s v="CRP_CRP_RESP - Crp Responsibility View"/>
    <x v="0"/>
    <x v="1"/>
    <x v="42"/>
  </r>
  <r>
    <n v="2020"/>
    <x v="4"/>
    <x v="4"/>
    <n v="48789.87"/>
    <s v="Little Gypsy Reg Asset"/>
    <s v="1823LO"/>
    <s v="182"/>
    <s v="RDRA"/>
    <s v="Reg Deferral &amp; Reg Amrtization"/>
    <s v="Reg Asset-Little Gypsy Algiers"/>
    <x v="419"/>
    <s v="ajack12"/>
    <d v="2020-06-02T00:00:00"/>
    <s v="N"/>
    <m/>
    <s v="Record Little Gypsy Reg Asset for Algiers and payable to ELL"/>
    <s v="Record Little Gypsy Reg Asset"/>
    <s v="FNANX"/>
    <s v="Enoi - Accounting Use Only"/>
    <s v="LEA_CORP_MISC_SUM - Corporate Misc Summary Lvl 2"/>
    <s v="CRP_CRP_RESP - Crp Responsibility View"/>
    <x v="0"/>
    <x v="1"/>
    <x v="42"/>
  </r>
  <r>
    <n v="2020"/>
    <x v="5"/>
    <x v="4"/>
    <n v="3789.64"/>
    <s v="Interest"/>
    <s v="1823LO"/>
    <s v="182"/>
    <s v="RDRA"/>
    <s v="Reg Deferral &amp; Reg Amrtization"/>
    <s v="Reg Asset-Little Gypsy Algiers"/>
    <x v="420"/>
    <s v="ajack12"/>
    <d v="2020-04-01T00:00:00"/>
    <s v="N"/>
    <m/>
    <s v="Record Little Gypsy Reg Asset for Algiers and payable to ELL"/>
    <s v="Record Little Gypsy Reg Asset"/>
    <s v="FNANX"/>
    <s v="Enoi - Accounting Use Only"/>
    <s v="LEA_CORP_MISC_SUM - Corporate Misc Summary Lvl 2"/>
    <s v="CRP_CRP_RESP - Crp Responsibility View"/>
    <x v="0"/>
    <x v="1"/>
    <x v="42"/>
  </r>
  <r>
    <n v="2020"/>
    <x v="3"/>
    <x v="2"/>
    <n v="-256926"/>
    <s v="monthly amort of prot ADIT Reg"/>
    <s v="1823LP"/>
    <s v="182"/>
    <s v="RDRA"/>
    <s v="Reg Deferral &amp; Reg Amrtization"/>
    <s v="ELL Protect FRP TU TY 2018"/>
    <x v="425"/>
    <s v="cmessa"/>
    <d v="2020-05-0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43"/>
  </r>
  <r>
    <n v="2020"/>
    <x v="2"/>
    <x v="2"/>
    <n v="-256926"/>
    <s v="monthly amort of prot ADIT Reg"/>
    <s v="1823LP"/>
    <s v="182"/>
    <s v="RDRA"/>
    <s v="Reg Deferral &amp; Reg Amrtization"/>
    <s v="ELL Protect FRP TU TY 2018"/>
    <x v="426"/>
    <s v="cmessa"/>
    <d v="2020-07-0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43"/>
  </r>
  <r>
    <n v="2020"/>
    <x v="1"/>
    <x v="2"/>
    <n v="-256926"/>
    <s v="monthly amort of prot ADIT Reg"/>
    <s v="1823LP"/>
    <s v="182"/>
    <s v="RDRA"/>
    <s v="Reg Deferral &amp; Reg Amrtization"/>
    <s v="ELL Protect FRP TU TY 2018"/>
    <x v="427"/>
    <s v="cmessa"/>
    <d v="2020-08-03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43"/>
  </r>
  <r>
    <n v="2020"/>
    <x v="4"/>
    <x v="2"/>
    <n v="-256926"/>
    <s v="monthly amort of prot ADIT Reg"/>
    <s v="1823LP"/>
    <s v="182"/>
    <s v="RDRA"/>
    <s v="Reg Deferral &amp; Reg Amrtization"/>
    <s v="ELL Protect FRP TU TY 2018"/>
    <x v="428"/>
    <s v="cmessa"/>
    <d v="2020-06-02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43"/>
  </r>
  <r>
    <n v="2020"/>
    <x v="0"/>
    <x v="2"/>
    <n v="-256926"/>
    <s v="monthly amort of prot ADIT Reg"/>
    <s v="1823LP"/>
    <s v="182"/>
    <s v="RDRA"/>
    <s v="Reg Deferral &amp; Reg Amrtization"/>
    <s v="ELL Protect FRP TU TY 2018"/>
    <x v="429"/>
    <s v="cmessa"/>
    <d v="2020-08-3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43"/>
  </r>
  <r>
    <n v="2020"/>
    <x v="5"/>
    <x v="2"/>
    <n v="-256926"/>
    <s v="monthly amort of prot ADIT Reg"/>
    <s v="1823LP"/>
    <s v="182"/>
    <s v="RDRA"/>
    <s v="Reg Deferral &amp; Reg Amrtization"/>
    <s v="ELL Protect FRP TU TY 2018"/>
    <x v="430"/>
    <s v="cmessa"/>
    <d v="2020-03-3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1"/>
    <x v="43"/>
  </r>
  <r>
    <n v="2020"/>
    <x v="5"/>
    <x v="4"/>
    <n v="-7956.54"/>
    <s v="New Nuclear Amort"/>
    <s v="1823M3"/>
    <s v="182"/>
    <s v=" "/>
    <s v=" "/>
    <s v="Reg Asset - RB3/GG3 Deferral"/>
    <x v="431"/>
    <s v="ajack12"/>
    <d v="2020-04-01T00:00:00"/>
    <s v="N"/>
    <m/>
    <s v="Algiers - New Nuclear Amortization"/>
    <s v="Algiers - New Nuclear Amortiza"/>
    <s v=" "/>
    <s v=" "/>
    <s v="  -  "/>
    <s v="  -  "/>
    <x v="0"/>
    <x v="0"/>
    <x v="44"/>
  </r>
  <r>
    <n v="2020"/>
    <x v="3"/>
    <x v="2"/>
    <n v="-306997.82"/>
    <s v="Amtz New Nuc Reg Asset - EGSL"/>
    <s v="1823M3"/>
    <s v="182"/>
    <s v=" "/>
    <s v=" "/>
    <s v="Reg Asset - RB3/GG3 Deferral"/>
    <x v="432"/>
    <s v="cmessa"/>
    <d v="2020-05-01T00:00:00"/>
    <s v="N"/>
    <m/>
    <s v="C2) EGSL &amp; ELL amortization of new nuclear RB3/GG3 reg asset"/>
    <s v="C2) EGSL &amp; ELL amortization of"/>
    <s v=" "/>
    <s v=" "/>
    <s v="  -  "/>
    <s v="  -  "/>
    <x v="0"/>
    <x v="0"/>
    <x v="44"/>
  </r>
  <r>
    <n v="2020"/>
    <x v="1"/>
    <x v="2"/>
    <n v="-306997.82"/>
    <s v="Amtz New Nuc Reg Asset - EGSL"/>
    <s v="1823M3"/>
    <s v="182"/>
    <s v=" "/>
    <s v=" "/>
    <s v="Reg Asset - RB3/GG3 Deferral"/>
    <x v="433"/>
    <s v="cmessa"/>
    <d v="2020-08-03T00:00:00"/>
    <s v="N"/>
    <m/>
    <s v="C2) EGSL &amp; ELL amortization of new nuclear RB3/GG3 reg asset"/>
    <s v="C2) EGSL &amp; ELL amortization of"/>
    <s v=" "/>
    <s v=" "/>
    <s v="  -  "/>
    <s v="  -  "/>
    <x v="0"/>
    <x v="0"/>
    <x v="44"/>
  </r>
  <r>
    <n v="2020"/>
    <x v="2"/>
    <x v="2"/>
    <n v="-306997.82"/>
    <s v="Amtz New Nuc Reg Asset - EGSL"/>
    <s v="1823M3"/>
    <s v="182"/>
    <s v=" "/>
    <s v=" "/>
    <s v="Reg Asset - RB3/GG3 Deferral"/>
    <x v="434"/>
    <s v="cmessa"/>
    <d v="2020-07-01T00:00:00"/>
    <s v="N"/>
    <m/>
    <s v="C2) EGSL &amp; ELL amortization of new nuclear RB3/GG3 reg asset"/>
    <s v="C2) EGSL &amp; ELL amortization of"/>
    <s v=" "/>
    <s v=" "/>
    <s v="  -  "/>
    <s v="  -  "/>
    <x v="0"/>
    <x v="0"/>
    <x v="44"/>
  </r>
  <r>
    <n v="2020"/>
    <x v="0"/>
    <x v="2"/>
    <n v="-306997.82"/>
    <s v="Amtz New Nuc Reg Asset - EGSL"/>
    <s v="1823M3"/>
    <s v="182"/>
    <s v=" "/>
    <s v=" "/>
    <s v="Reg Asset - RB3/GG3 Deferral"/>
    <x v="435"/>
    <s v="cmessa"/>
    <d v="2020-08-31T00:00:00"/>
    <s v="N"/>
    <m/>
    <s v="C2) EGSL &amp; ELL amortization of new nuclear RB3/GG3 reg asset"/>
    <s v="C2) EGSL &amp; ELL amortization of"/>
    <s v=" "/>
    <s v=" "/>
    <s v="  -  "/>
    <s v="  -  "/>
    <x v="0"/>
    <x v="0"/>
    <x v="44"/>
  </r>
  <r>
    <n v="2020"/>
    <x v="0"/>
    <x v="2"/>
    <n v="-300078.55"/>
    <s v="Amtz New Nuc Reg Asset  - ELL"/>
    <s v="1823M3"/>
    <s v="182"/>
    <s v=" "/>
    <s v=" "/>
    <s v="Reg Asset - RB3/GG3 Deferral"/>
    <x v="435"/>
    <s v="cmessa"/>
    <d v="2020-08-31T00:00:00"/>
    <s v="N"/>
    <m/>
    <s v="C2) EGSL &amp; ELL amortization of new nuclear RB3/GG3 reg asset"/>
    <s v="C2) EGSL &amp; ELL amortization of"/>
    <s v=" "/>
    <s v=" "/>
    <s v="  -  "/>
    <s v="  -  "/>
    <x v="0"/>
    <x v="0"/>
    <x v="44"/>
  </r>
  <r>
    <n v="2020"/>
    <x v="2"/>
    <x v="2"/>
    <n v="-300078.55"/>
    <s v="Amtz New Nuc Reg Asset  - ELL"/>
    <s v="1823M3"/>
    <s v="182"/>
    <s v=" "/>
    <s v=" "/>
    <s v="Reg Asset - RB3/GG3 Deferral"/>
    <x v="434"/>
    <s v="cmessa"/>
    <d v="2020-07-01T00:00:00"/>
    <s v="N"/>
    <m/>
    <s v="C2) EGSL &amp; ELL amortization of new nuclear RB3/GG3 reg asset"/>
    <s v="C2) EGSL &amp; ELL amortization of"/>
    <s v=" "/>
    <s v=" "/>
    <s v="  -  "/>
    <s v="  -  "/>
    <x v="0"/>
    <x v="0"/>
    <x v="44"/>
  </r>
  <r>
    <n v="2020"/>
    <x v="5"/>
    <x v="2"/>
    <n v="-306997.82"/>
    <s v="Amtz New Nuc Reg Asset - EGSL"/>
    <s v="1823M3"/>
    <s v="182"/>
    <s v=" "/>
    <s v=" "/>
    <s v="Reg Asset - RB3/GG3 Deferral"/>
    <x v="436"/>
    <s v="cmessa"/>
    <d v="2020-03-31T00:00:00"/>
    <s v="N"/>
    <m/>
    <s v="C2) EGSL &amp; ELL amortization of new nuclear RB3/GG3 reg asset"/>
    <s v="C2) EGSL &amp; ELL amortization of"/>
    <s v=" "/>
    <s v=" "/>
    <s v="  -  "/>
    <s v="  -  "/>
    <x v="0"/>
    <x v="0"/>
    <x v="44"/>
  </r>
  <r>
    <n v="2020"/>
    <x v="2"/>
    <x v="4"/>
    <n v="-7956.65"/>
    <s v="New Nuclear Amort"/>
    <s v="1823M3"/>
    <s v="182"/>
    <s v=" "/>
    <s v=" "/>
    <s v="Reg Asset - RB3/GG3 Deferral"/>
    <x v="437"/>
    <s v="ajack12"/>
    <d v="2020-07-02T00:00:00"/>
    <s v="N"/>
    <m/>
    <s v="Algiers - New Nuclear Amortization"/>
    <s v="Algiers - New Nuclear Amortiza"/>
    <s v=" "/>
    <s v=" "/>
    <s v="  -  "/>
    <s v="  -  "/>
    <x v="0"/>
    <x v="0"/>
    <x v="44"/>
  </r>
  <r>
    <n v="2020"/>
    <x v="5"/>
    <x v="2"/>
    <n v="-300078.55"/>
    <s v="Amtz New Nuc Reg Asset  - ELL"/>
    <s v="1823M3"/>
    <s v="182"/>
    <s v=" "/>
    <s v=" "/>
    <s v="Reg Asset - RB3/GG3 Deferral"/>
    <x v="436"/>
    <s v="cmessa"/>
    <d v="2020-03-31T00:00:00"/>
    <s v="N"/>
    <m/>
    <s v="C2) EGSL &amp; ELL amortization of new nuclear RB3/GG3 reg asset"/>
    <s v="C2) EGSL &amp; ELL amortization of"/>
    <s v=" "/>
    <s v=" "/>
    <s v="  -  "/>
    <s v="  -  "/>
    <x v="0"/>
    <x v="0"/>
    <x v="44"/>
  </r>
  <r>
    <n v="2020"/>
    <x v="4"/>
    <x v="2"/>
    <n v="-306997.82"/>
    <s v="Amtz New Nuc Reg Asset - EGSL"/>
    <s v="1823M3"/>
    <s v="182"/>
    <s v=" "/>
    <s v=" "/>
    <s v="Reg Asset - RB3/GG3 Deferral"/>
    <x v="438"/>
    <s v="cmessa"/>
    <d v="2020-06-02T00:00:00"/>
    <s v="N"/>
    <m/>
    <s v="C2) EGSL &amp; ELL amortization of new nuclear RB3/GG3 reg asset"/>
    <s v="C2) EGSL &amp; ELL amortization of"/>
    <s v=" "/>
    <s v=" "/>
    <s v="  -  "/>
    <s v="  -  "/>
    <x v="0"/>
    <x v="0"/>
    <x v="44"/>
  </r>
  <r>
    <n v="2020"/>
    <x v="4"/>
    <x v="4"/>
    <n v="-7956.54"/>
    <s v="New Nuclear Amort"/>
    <s v="1823M3"/>
    <s v="182"/>
    <s v=" "/>
    <s v=" "/>
    <s v="Reg Asset - RB3/GG3 Deferral"/>
    <x v="439"/>
    <s v="ajack12"/>
    <d v="2020-06-02T00:00:00"/>
    <s v="N"/>
    <m/>
    <s v="Algiers - New Nuclear Amortization"/>
    <s v="Algiers - New Nuclear Amortiza"/>
    <s v=" "/>
    <s v=" "/>
    <s v="  -  "/>
    <s v="  -  "/>
    <x v="0"/>
    <x v="0"/>
    <x v="44"/>
  </r>
  <r>
    <n v="2020"/>
    <x v="1"/>
    <x v="4"/>
    <n v="-7956.65"/>
    <s v="New Nuclear Amort"/>
    <s v="1823M3"/>
    <s v="182"/>
    <s v=" "/>
    <s v=" "/>
    <s v="Reg Asset - RB3/GG3 Deferral"/>
    <x v="440"/>
    <s v="ajack12"/>
    <d v="2020-08-04T00:00:00"/>
    <s v="N"/>
    <m/>
    <s v="Algiers - New Nuclear Amortization"/>
    <s v="Algiers - New Nuclear Amortiza"/>
    <s v=" "/>
    <s v=" "/>
    <s v="  -  "/>
    <s v="  -  "/>
    <x v="0"/>
    <x v="0"/>
    <x v="44"/>
  </r>
  <r>
    <n v="2020"/>
    <x v="1"/>
    <x v="2"/>
    <n v="-300078.55"/>
    <s v="Amtz New Nuc Reg Asset  - ELL"/>
    <s v="1823M3"/>
    <s v="182"/>
    <s v=" "/>
    <s v=" "/>
    <s v="Reg Asset - RB3/GG3 Deferral"/>
    <x v="433"/>
    <s v="cmessa"/>
    <d v="2020-08-03T00:00:00"/>
    <s v="N"/>
    <m/>
    <s v="C2) EGSL &amp; ELL amortization of new nuclear RB3/GG3 reg asset"/>
    <s v="C2) EGSL &amp; ELL amortization of"/>
    <s v=" "/>
    <s v=" "/>
    <s v="  -  "/>
    <s v="  -  "/>
    <x v="0"/>
    <x v="0"/>
    <x v="44"/>
  </r>
  <r>
    <n v="2020"/>
    <x v="4"/>
    <x v="2"/>
    <n v="-300078.55"/>
    <s v="Amtz New Nuc Reg Asset  - ELL"/>
    <s v="1823M3"/>
    <s v="182"/>
    <s v=" "/>
    <s v=" "/>
    <s v="Reg Asset - RB3/GG3 Deferral"/>
    <x v="438"/>
    <s v="cmessa"/>
    <d v="2020-06-02T00:00:00"/>
    <s v="N"/>
    <m/>
    <s v="C2) EGSL &amp; ELL amortization of new nuclear RB3/GG3 reg asset"/>
    <s v="C2) EGSL &amp; ELL amortization of"/>
    <s v=" "/>
    <s v=" "/>
    <s v="  -  "/>
    <s v="  -  "/>
    <x v="0"/>
    <x v="0"/>
    <x v="44"/>
  </r>
  <r>
    <n v="2020"/>
    <x v="3"/>
    <x v="2"/>
    <n v="-300078.55"/>
    <s v="Amtz New Nuc Reg Asset  - ELL"/>
    <s v="1823M3"/>
    <s v="182"/>
    <s v=" "/>
    <s v=" "/>
    <s v="Reg Asset - RB3/GG3 Deferral"/>
    <x v="432"/>
    <s v="cmessa"/>
    <d v="2020-05-01T00:00:00"/>
    <s v="N"/>
    <m/>
    <s v="C2) EGSL &amp; ELL amortization of new nuclear RB3/GG3 reg asset"/>
    <s v="C2) EGSL &amp; ELL amortization of"/>
    <s v=" "/>
    <s v=" "/>
    <s v="  -  "/>
    <s v="  -  "/>
    <x v="0"/>
    <x v="1"/>
    <x v="44"/>
  </r>
  <r>
    <n v="2020"/>
    <x v="0"/>
    <x v="4"/>
    <n v="-7956.53"/>
    <s v="New Nuclear Amort"/>
    <s v="1823M3"/>
    <s v="182"/>
    <s v=" "/>
    <s v=" "/>
    <s v="Reg Asset - RB3/GG3 Deferral"/>
    <x v="441"/>
    <s v="ajack12"/>
    <d v="2020-08-31T00:00:00"/>
    <s v="N"/>
    <m/>
    <s v="Algiers - New Nuclear Amortization"/>
    <s v="Algiers - New Nuclear Amortiza"/>
    <s v=" "/>
    <s v=" "/>
    <s v="  -  "/>
    <s v="  -  "/>
    <x v="0"/>
    <x v="1"/>
    <x v="44"/>
  </r>
  <r>
    <n v="2020"/>
    <x v="3"/>
    <x v="4"/>
    <n v="-7956.54"/>
    <s v="New Nuclear Amort"/>
    <s v="1823M3"/>
    <s v="182"/>
    <s v=" "/>
    <s v=" "/>
    <s v="Reg Asset - RB3/GG3 Deferral"/>
    <x v="442"/>
    <s v="ajack12"/>
    <d v="2020-05-01T00:00:00"/>
    <s v="N"/>
    <m/>
    <s v="Algiers - New Nuclear Amortization"/>
    <s v="Algiers - New Nuclear Amortiza"/>
    <s v=" "/>
    <s v=" "/>
    <s v="  -  "/>
    <s v="  -  "/>
    <x v="0"/>
    <x v="1"/>
    <x v="44"/>
  </r>
  <r>
    <n v="2020"/>
    <x v="0"/>
    <x v="3"/>
    <n v="-36107.35"/>
    <s v="MOARK amortization"/>
    <s v="1823MK"/>
    <s v="182"/>
    <s v=" "/>
    <s v=" "/>
    <s v="MOARK Regulatory Asset"/>
    <x v="443"/>
    <s v="cdam"/>
    <d v="2020-09-02T00:00:00"/>
    <s v="N"/>
    <m/>
    <s v="1- Monthly amortization of MOARK regulatory asset"/>
    <s v="1- Monthly amortization of MOA"/>
    <s v="FNAAX"/>
    <s v="Eai - Accounting Use Only"/>
    <s v="LEA_CORP_MISC_SUM - Corporate Misc Summary Lvl 2"/>
    <s v="CRP_CRP_RESP - Crp Responsibility View"/>
    <x v="0"/>
    <x v="0"/>
    <x v="45"/>
  </r>
  <r>
    <n v="2020"/>
    <x v="2"/>
    <x v="3"/>
    <n v="-36107.35"/>
    <s v="MOARK amortization"/>
    <s v="1823MK"/>
    <s v="182"/>
    <s v=" "/>
    <s v=" "/>
    <s v="MOARK Regulatory Asset"/>
    <x v="444"/>
    <s v="cdam"/>
    <d v="2020-07-01T00:00:00"/>
    <s v="N"/>
    <m/>
    <s v="1- Monthly amortization of MOARK regulatory asset"/>
    <s v="1- Monthly amortization of MOA"/>
    <s v="FNAAX"/>
    <s v="Eai - Accounting Use Only"/>
    <s v="LEA_CORP_MISC_SUM - Corporate Misc Summary Lvl 2"/>
    <s v="CRP_CRP_RESP - Crp Responsibility View"/>
    <x v="0"/>
    <x v="0"/>
    <x v="45"/>
  </r>
  <r>
    <n v="2020"/>
    <x v="4"/>
    <x v="3"/>
    <n v="-36107.35"/>
    <s v="MOARK amortization"/>
    <s v="1823MK"/>
    <s v="182"/>
    <s v=" "/>
    <s v=" "/>
    <s v="MOARK Regulatory Asset"/>
    <x v="445"/>
    <s v="cdam"/>
    <d v="2020-06-02T00:00:00"/>
    <s v="N"/>
    <m/>
    <s v="1- Monthly amortization of MOARK regulatory asset"/>
    <s v="1- Monthly amortization of MOA"/>
    <s v="FNAAX"/>
    <s v="Eai - Accounting Use Only"/>
    <s v="LEA_CORP_MISC_SUM - Corporate Misc Summary Lvl 2"/>
    <s v="CRP_CRP_RESP - Crp Responsibility View"/>
    <x v="0"/>
    <x v="0"/>
    <x v="45"/>
  </r>
  <r>
    <n v="2020"/>
    <x v="3"/>
    <x v="3"/>
    <n v="-36107.35"/>
    <s v="MOARK amortization"/>
    <s v="1823MK"/>
    <s v="182"/>
    <s v=" "/>
    <s v=" "/>
    <s v="MOARK Regulatory Asset"/>
    <x v="446"/>
    <s v="cdam"/>
    <d v="2020-04-30T00:00:00"/>
    <s v="N"/>
    <m/>
    <s v="1- Monthly amortization of MOARK regulatory asset"/>
    <s v="1- Monthly amortization of MOA"/>
    <s v="FNAAX"/>
    <s v="Eai - Accounting Use Only"/>
    <s v="LEA_CORP_MISC_SUM - Corporate Misc Summary Lvl 2"/>
    <s v="CRP_CRP_RESP - Crp Responsibility View"/>
    <x v="0"/>
    <x v="0"/>
    <x v="45"/>
  </r>
  <r>
    <n v="2020"/>
    <x v="1"/>
    <x v="3"/>
    <n v="-36107.35"/>
    <s v="MOARK amortization"/>
    <s v="1823MK"/>
    <s v="182"/>
    <s v=" "/>
    <s v=" "/>
    <s v="MOARK Regulatory Asset"/>
    <x v="447"/>
    <s v="cdam"/>
    <d v="2020-08-03T00:00:00"/>
    <s v="N"/>
    <m/>
    <s v="1- Monthly amortization of MOARK regulatory asset"/>
    <s v="1- Monthly amortization of MOA"/>
    <s v="FNAAX"/>
    <s v="Eai - Accounting Use Only"/>
    <s v="LEA_CORP_MISC_SUM - Corporate Misc Summary Lvl 2"/>
    <s v="CRP_CRP_RESP - Crp Responsibility View"/>
    <x v="0"/>
    <x v="0"/>
    <x v="45"/>
  </r>
  <r>
    <n v="2020"/>
    <x v="5"/>
    <x v="3"/>
    <n v="-36107.35"/>
    <s v="MOARK amortization"/>
    <s v="1823MK"/>
    <s v="182"/>
    <s v=" "/>
    <s v=" "/>
    <s v="MOARK Regulatory Asset"/>
    <x v="448"/>
    <s v="cdam"/>
    <d v="2020-03-31T00:00:00"/>
    <s v="N"/>
    <m/>
    <s v="1- Monthly amortization of MOARK regulatory asset"/>
    <s v="1- Monthly amortization of MOA"/>
    <s v="FNAAX"/>
    <s v="Eai - Accounting Use Only"/>
    <s v="LEA_CORP_MISC_SUM - Corporate Misc Summary Lvl 2"/>
    <s v="CRP_CRP_RESP - Crp Responsibility View"/>
    <x v="0"/>
    <x v="1"/>
    <x v="45"/>
  </r>
  <r>
    <n v="2020"/>
    <x v="2"/>
    <x v="4"/>
    <n v="-182418.49"/>
    <s v="Amort Rate Case '18 - Elec"/>
    <s v="1823N8"/>
    <s v="182"/>
    <s v="RDRA"/>
    <s v="Reg Deferral &amp; Reg Amrtization"/>
    <s v="Reg Asset ENOL Rate Case 2018"/>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46"/>
  </r>
  <r>
    <n v="2020"/>
    <x v="5"/>
    <x v="4"/>
    <n v="-182418.49"/>
    <s v="Amort Rate Case '18 - Elec"/>
    <s v="1823N8"/>
    <s v="182"/>
    <s v="RDRA"/>
    <s v="Reg Deferral &amp; Reg Amrtization"/>
    <s v="Reg Asset ENOL Rate Case 2018"/>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46"/>
  </r>
  <r>
    <n v="2020"/>
    <x v="0"/>
    <x v="4"/>
    <n v="-182418.49"/>
    <s v="Amort Rate Case '18 - Elec"/>
    <s v="1823N8"/>
    <s v="182"/>
    <s v="RDRA"/>
    <s v="Reg Deferral &amp; Reg Amrtization"/>
    <s v="Reg Asset ENOL Rate Case 2018"/>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46"/>
  </r>
  <r>
    <n v="2020"/>
    <x v="1"/>
    <x v="4"/>
    <n v="-182418.49"/>
    <s v="Amort Rate Case '18 - Elec"/>
    <s v="1823N8"/>
    <s v="182"/>
    <s v="RDRA"/>
    <s v="Reg Deferral &amp; Reg Amrtization"/>
    <s v="Reg Asset ENOL Rate Case 2018"/>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46"/>
  </r>
  <r>
    <n v="2020"/>
    <x v="3"/>
    <x v="4"/>
    <n v="-182418.49"/>
    <s v="Amort Rate Case '18 - Elec"/>
    <s v="1823N8"/>
    <s v="182"/>
    <s v="RDRA"/>
    <s v="Reg Deferral &amp; Reg Amrtization"/>
    <s v="Reg Asset ENOL Rate Case 2018"/>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46"/>
  </r>
  <r>
    <n v="2020"/>
    <x v="4"/>
    <x v="4"/>
    <n v="-182418.49"/>
    <s v="Amort Rate Case '18 - Elec"/>
    <s v="1823N8"/>
    <s v="182"/>
    <s v="RDRA"/>
    <s v="Reg Deferral &amp; Reg Amrtization"/>
    <s v="Reg Asset ENOL Rate Case 2018"/>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1"/>
    <x v="46"/>
  </r>
  <r>
    <n v="2020"/>
    <x v="4"/>
    <x v="9"/>
    <n v="29112.86"/>
    <s v="Over-amortized reg asset"/>
    <s v="1823OU"/>
    <s v="182"/>
    <s v=" "/>
    <s v=" "/>
    <s v="Reg Asset - LG Over/Under"/>
    <x v="148"/>
    <s v="cmessa"/>
    <d v="2020-06-02T00:00:00"/>
    <s v="N"/>
    <m/>
    <s v="Record Little Gypsy Securitzation Entries"/>
    <s v="Record Little Gypsy Securitzat"/>
    <s v=" "/>
    <s v=" "/>
    <s v="  -  "/>
    <s v="  -  "/>
    <x v="0"/>
    <x v="0"/>
    <x v="47"/>
  </r>
  <r>
    <n v="2020"/>
    <x v="5"/>
    <x v="9"/>
    <n v="107734.45"/>
    <s v="Diff bw amort., interest &amp; rev"/>
    <s v="1823OU"/>
    <s v="182"/>
    <s v=" "/>
    <s v=" "/>
    <s v="Reg Asset - LG Over/Under"/>
    <x v="149"/>
    <s v="cmessa"/>
    <d v="2020-04-02T00:00:00"/>
    <s v="N"/>
    <m/>
    <s v="Record Little Gypsy Securitzation Entries"/>
    <s v="Record Little Gypsy Securitzat"/>
    <s v=" "/>
    <s v=" "/>
    <s v="  -  "/>
    <s v="  -  "/>
    <x v="0"/>
    <x v="0"/>
    <x v="47"/>
  </r>
  <r>
    <n v="2020"/>
    <x v="4"/>
    <x v="9"/>
    <n v="64016.1"/>
    <s v="Diff bw amort., interest &amp; rev"/>
    <s v="1823OU"/>
    <s v="182"/>
    <s v=" "/>
    <s v=" "/>
    <s v="Reg Asset - LG Over/Under"/>
    <x v="148"/>
    <s v="cmessa"/>
    <d v="2020-06-02T00:00:00"/>
    <s v="N"/>
    <m/>
    <s v="Record Little Gypsy Securitzation Entries"/>
    <s v="Record Little Gypsy Securitzat"/>
    <s v=" "/>
    <s v=" "/>
    <s v="  -  "/>
    <s v="  -  "/>
    <x v="0"/>
    <x v="0"/>
    <x v="47"/>
  </r>
  <r>
    <n v="2020"/>
    <x v="3"/>
    <x v="9"/>
    <n v="29112.86"/>
    <s v="Over-amortized reg asset"/>
    <s v="1823OU"/>
    <s v="182"/>
    <s v=" "/>
    <s v=" "/>
    <s v="Reg Asset - LG Over/Under"/>
    <x v="146"/>
    <s v="cmessa"/>
    <d v="2020-05-04T00:00:00"/>
    <s v="N"/>
    <m/>
    <s v="Record Little Gypsy Securitzation Entries"/>
    <s v="Record Little Gypsy Securitzat"/>
    <s v=" "/>
    <s v=" "/>
    <s v="  -  "/>
    <s v="  -  "/>
    <x v="0"/>
    <x v="0"/>
    <x v="47"/>
  </r>
  <r>
    <n v="2020"/>
    <x v="2"/>
    <x v="9"/>
    <n v="173030.6"/>
    <s v="Diff bw amort., interest &amp; rev"/>
    <s v="1823OU"/>
    <s v="182"/>
    <s v=" "/>
    <s v=" "/>
    <s v="Reg Asset - LG Over/Under"/>
    <x v="143"/>
    <s v="cmessa"/>
    <d v="2020-07-02T00:00:00"/>
    <s v="N"/>
    <m/>
    <s v="Record Little Gypsy Securitzation Entries"/>
    <s v="Record Little Gypsy Securitzat"/>
    <s v=" "/>
    <s v=" "/>
    <s v="  -  "/>
    <s v="  -  "/>
    <x v="0"/>
    <x v="0"/>
    <x v="47"/>
  </r>
  <r>
    <n v="2020"/>
    <x v="3"/>
    <x v="9"/>
    <n v="110459.05"/>
    <s v="Diff bw amort., interest &amp; rev"/>
    <s v="1823OU"/>
    <s v="182"/>
    <s v=" "/>
    <s v=" "/>
    <s v="Reg Asset - LG Over/Under"/>
    <x v="146"/>
    <s v="cmessa"/>
    <d v="2020-05-04T00:00:00"/>
    <s v="N"/>
    <m/>
    <s v="Record Little Gypsy Securitzation Entries"/>
    <s v="Record Little Gypsy Securitzat"/>
    <s v=" "/>
    <s v=" "/>
    <s v="  -  "/>
    <s v="  -  "/>
    <x v="0"/>
    <x v="0"/>
    <x v="47"/>
  </r>
  <r>
    <n v="2020"/>
    <x v="1"/>
    <x v="9"/>
    <n v="29112.86"/>
    <s v="Over-amortized reg asset"/>
    <s v="1823OU"/>
    <s v="182"/>
    <s v=" "/>
    <s v=" "/>
    <s v="Reg Asset - LG Over/Under"/>
    <x v="144"/>
    <s v="cmessa"/>
    <d v="2020-08-04T00:00:00"/>
    <s v="N"/>
    <m/>
    <s v="Record Little Gypsy Securitzation Entries"/>
    <s v="Record Little Gypsy Securitzat"/>
    <s v=" "/>
    <s v=" "/>
    <s v="  -  "/>
    <s v="  -  "/>
    <x v="0"/>
    <x v="0"/>
    <x v="47"/>
  </r>
  <r>
    <n v="2020"/>
    <x v="5"/>
    <x v="9"/>
    <n v="29112.86"/>
    <s v="Over-amortized reg asset"/>
    <s v="1823OU"/>
    <s v="182"/>
    <s v=" "/>
    <s v=" "/>
    <s v="Reg Asset - LG Over/Under"/>
    <x v="149"/>
    <s v="cmessa"/>
    <d v="2020-04-02T00:00:00"/>
    <s v="N"/>
    <m/>
    <s v="Record Little Gypsy Securitzation Entries"/>
    <s v="Record Little Gypsy Securitzat"/>
    <s v=" "/>
    <s v=" "/>
    <s v="  -  "/>
    <s v="  -  "/>
    <x v="0"/>
    <x v="0"/>
    <x v="47"/>
  </r>
  <r>
    <n v="2020"/>
    <x v="1"/>
    <x v="9"/>
    <n v="-160871.92000000001"/>
    <s v="Diff bw amort., interest &amp; rev"/>
    <s v="1823OU"/>
    <s v="182"/>
    <s v=" "/>
    <s v=" "/>
    <s v="Reg Asset - LG Over/Under"/>
    <x v="144"/>
    <s v="cmessa"/>
    <d v="2020-08-04T00:00:00"/>
    <s v="N"/>
    <m/>
    <s v="Record Little Gypsy Securitzation Entries"/>
    <s v="Record Little Gypsy Securitzat"/>
    <s v=" "/>
    <s v=" "/>
    <s v="  -  "/>
    <s v="  -  "/>
    <x v="0"/>
    <x v="0"/>
    <x v="47"/>
  </r>
  <r>
    <n v="2020"/>
    <x v="2"/>
    <x v="9"/>
    <n v="29112.86"/>
    <s v="Over-amortized reg asset"/>
    <s v="1823OU"/>
    <s v="182"/>
    <s v=" "/>
    <s v=" "/>
    <s v="Reg Asset - LG Over/Under"/>
    <x v="143"/>
    <s v="cmessa"/>
    <d v="2020-07-02T00:00:00"/>
    <s v="N"/>
    <m/>
    <s v="Record Little Gypsy Securitzation Entries"/>
    <s v="Record Little Gypsy Securitzat"/>
    <s v=" "/>
    <s v=" "/>
    <s v="  -  "/>
    <s v="  -  "/>
    <x v="0"/>
    <x v="0"/>
    <x v="47"/>
  </r>
  <r>
    <n v="2020"/>
    <x v="0"/>
    <x v="9"/>
    <n v="-366258.55"/>
    <s v="Diff bw amort., interest &amp; rev"/>
    <s v="1823OU"/>
    <s v="182"/>
    <s v=" "/>
    <s v=" "/>
    <s v="Reg Asset - LG Over/Under"/>
    <x v="145"/>
    <s v="cmessa"/>
    <d v="2020-09-02T00:00:00"/>
    <s v="N"/>
    <m/>
    <s v="Record Little Gypsy Securitzation Entries"/>
    <s v="Record Little Gypsy Securitzat"/>
    <s v=" "/>
    <s v=" "/>
    <s v="  -  "/>
    <s v="  -  "/>
    <x v="0"/>
    <x v="0"/>
    <x v="47"/>
  </r>
  <r>
    <n v="2020"/>
    <x v="0"/>
    <x v="9"/>
    <n v="29112.86"/>
    <s v="Over-amortized reg asset"/>
    <s v="1823OU"/>
    <s v="182"/>
    <s v=" "/>
    <s v=" "/>
    <s v="Reg Asset - LG Over/Under"/>
    <x v="145"/>
    <s v="cmessa"/>
    <d v="2020-09-02T00:00:00"/>
    <s v="N"/>
    <m/>
    <s v="Record Little Gypsy Securitzation Entries"/>
    <s v="Record Little Gypsy Securitzat"/>
    <s v=" "/>
    <s v=" "/>
    <s v="  -  "/>
    <s v="  -  "/>
    <x v="0"/>
    <x v="1"/>
    <x v="47"/>
  </r>
  <r>
    <n v="2020"/>
    <x v="1"/>
    <x v="2"/>
    <n v="-135162.69"/>
    <s v="Reg Asset-Pelican Trans Costs"/>
    <s v="1823PC"/>
    <s v="182"/>
    <s v="RDRA"/>
    <s v="Reg Deferral &amp; Reg Amrtization"/>
    <s v="Reg Asset-Pelican Trans Costs"/>
    <x v="449"/>
    <s v="cmessa"/>
    <d v="2020-08-03T00:00:00"/>
    <s v="N"/>
    <m/>
    <s v="C1) Record ELA Amortization of External BCP Transaction Costs"/>
    <s v="C1) Record ELA Amortization of"/>
    <s v="FNALX"/>
    <s v="Eli - Accounting Use Only"/>
    <s v="LEA_CORP_MISC_SUM - Corporate Misc Summary Lvl 2"/>
    <s v="CRP_CRP_RESP - Crp Responsibility View"/>
    <x v="0"/>
    <x v="0"/>
    <x v="48"/>
  </r>
  <r>
    <n v="2020"/>
    <x v="3"/>
    <x v="2"/>
    <n v="-135162.69"/>
    <s v="Reg Asset-Pelican Trans Costs"/>
    <s v="1823PC"/>
    <s v="182"/>
    <s v="RDRA"/>
    <s v="Reg Deferral &amp; Reg Amrtization"/>
    <s v="Reg Asset-Pelican Trans Costs"/>
    <x v="450"/>
    <s v="cmessa"/>
    <d v="2020-05-01T00:00:00"/>
    <s v="N"/>
    <m/>
    <s v="C1) Record ELA Amortization of External BCP Transaction Costs"/>
    <s v="C1) Record ELA Amortization of"/>
    <s v="FNALX"/>
    <s v="Eli - Accounting Use Only"/>
    <s v="LEA_CORP_MISC_SUM - Corporate Misc Summary Lvl 2"/>
    <s v="CRP_CRP_RESP - Crp Responsibility View"/>
    <x v="0"/>
    <x v="0"/>
    <x v="48"/>
  </r>
  <r>
    <n v="2020"/>
    <x v="2"/>
    <x v="2"/>
    <n v="-135162.69"/>
    <s v="Reg Asset-Pelican Trans Costs"/>
    <s v="1823PC"/>
    <s v="182"/>
    <s v="RDRA"/>
    <s v="Reg Deferral &amp; Reg Amrtization"/>
    <s v="Reg Asset-Pelican Trans Costs"/>
    <x v="451"/>
    <s v="cmessa"/>
    <d v="2020-07-01T00:00:00"/>
    <s v="N"/>
    <m/>
    <s v="C1) Record ELA Amortization of External BCP Transaction Costs"/>
    <s v="C1) Record ELA Amortization of"/>
    <s v="FNALX"/>
    <s v="Eli - Accounting Use Only"/>
    <s v="LEA_CORP_MISC_SUM - Corporate Misc Summary Lvl 2"/>
    <s v="CRP_CRP_RESP - Crp Responsibility View"/>
    <x v="0"/>
    <x v="0"/>
    <x v="48"/>
  </r>
  <r>
    <n v="2020"/>
    <x v="0"/>
    <x v="2"/>
    <n v="-135162.69"/>
    <s v="Reg Asset-Pelican Trans Costs"/>
    <s v="1823PC"/>
    <s v="182"/>
    <s v="RDRA"/>
    <s v="Reg Deferral &amp; Reg Amrtization"/>
    <s v="Reg Asset-Pelican Trans Costs"/>
    <x v="452"/>
    <s v="cmessa"/>
    <d v="2020-08-31T00:00:00"/>
    <s v="N"/>
    <m/>
    <s v="C1) Record ELA Amortization of External BCP Transaction Costs"/>
    <s v="C1) Record ELA Amortization of"/>
    <s v="FNALX"/>
    <s v="Eli - Accounting Use Only"/>
    <s v="LEA_CORP_MISC_SUM - Corporate Misc Summary Lvl 2"/>
    <s v="CRP_CRP_RESP - Crp Responsibility View"/>
    <x v="0"/>
    <x v="0"/>
    <x v="48"/>
  </r>
  <r>
    <n v="2020"/>
    <x v="5"/>
    <x v="2"/>
    <n v="-135162.69"/>
    <s v="Reg Asset-Pelican Trans Costs"/>
    <s v="1823PC"/>
    <s v="182"/>
    <s v="RDRA"/>
    <s v="Reg Deferral &amp; Reg Amrtization"/>
    <s v="Reg Asset-Pelican Trans Costs"/>
    <x v="453"/>
    <s v="cmessa"/>
    <d v="2020-03-31T00:00:00"/>
    <s v="N"/>
    <m/>
    <s v="C1) Record ELA Amortization of External BCP Transaction Costs"/>
    <s v="C1) Record ELA Amortization of"/>
    <s v="FNALX"/>
    <s v="Eli - Accounting Use Only"/>
    <s v="LEA_CORP_MISC_SUM - Corporate Misc Summary Lvl 2"/>
    <s v="CRP_CRP_RESP - Crp Responsibility View"/>
    <x v="0"/>
    <x v="0"/>
    <x v="48"/>
  </r>
  <r>
    <n v="2020"/>
    <x v="4"/>
    <x v="2"/>
    <n v="-135162.69"/>
    <s v="Reg Asset-Pelican Trans Costs"/>
    <s v="1823PC"/>
    <s v="182"/>
    <s v="RDRA"/>
    <s v="Reg Deferral &amp; Reg Amrtization"/>
    <s v="Reg Asset-Pelican Trans Costs"/>
    <x v="454"/>
    <s v="cmessa"/>
    <d v="2020-06-02T00:00:00"/>
    <s v="N"/>
    <m/>
    <s v="C1) Record ELA Amortization of External BCP Transaction Costs"/>
    <s v="C1) Record ELA Amortization of"/>
    <s v="FNALX"/>
    <s v="Eli - Accounting Use Only"/>
    <s v="LEA_CORP_MISC_SUM - Corporate Misc Summary Lvl 2"/>
    <s v="CRP_CRP_RESP - Crp Responsibility View"/>
    <x v="0"/>
    <x v="0"/>
    <x v="48"/>
  </r>
  <r>
    <n v="2020"/>
    <x v="3"/>
    <x v="3"/>
    <n v="-11871.71"/>
    <s v="Rate Case Amortization"/>
    <s v="1823RC"/>
    <s v="182"/>
    <s v="RDRA"/>
    <s v="Reg Deferral &amp; Reg Amrtization"/>
    <s v="Rate Case Exp Deferral"/>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49"/>
  </r>
  <r>
    <n v="2020"/>
    <x v="5"/>
    <x v="4"/>
    <n v="5767.91"/>
    <s v="Alg Rate Case Interest"/>
    <s v="1823RC"/>
    <s v="182"/>
    <s v="RDRA"/>
    <s v="Reg Deferral &amp; Reg Amrtization"/>
    <s v="Rate Case Exp Deferral"/>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0"/>
    <x v="4"/>
    <n v="-14385.07"/>
    <s v="Alg Rate Case Int Amort"/>
    <s v="1823RC"/>
    <s v="182"/>
    <s v="RDRA"/>
    <s v="Reg Deferral &amp; Reg Amrtization"/>
    <s v="Rate Case Exp Deferral"/>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1"/>
    <x v="4"/>
    <n v="-49382.720000000001"/>
    <s v="Alg Rate Case Amort"/>
    <s v="1823RC"/>
    <s v="182"/>
    <s v="RDRA"/>
    <s v="Reg Deferral &amp; Reg Amrtization"/>
    <s v="Rate Case Exp Deferral"/>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2"/>
    <x v="4"/>
    <n v="4378.2"/>
    <s v="Alg Rate Case Interest"/>
    <s v="1823RC"/>
    <s v="182"/>
    <s v="RDRA"/>
    <s v="Reg Deferral &amp; Reg Amrtization"/>
    <s v="Rate Case Exp Deferral"/>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1"/>
    <x v="3"/>
    <n v="-11871.71"/>
    <s v="Rate Case Amortization"/>
    <s v="1823RC"/>
    <s v="182"/>
    <s v="RDRA"/>
    <s v="Reg Deferral &amp; Reg Amrtization"/>
    <s v="Rate Case Exp Deferral"/>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49"/>
  </r>
  <r>
    <n v="2020"/>
    <x v="0"/>
    <x v="3"/>
    <n v="-11871.71"/>
    <s v="Rate Case Amortization"/>
    <s v="1823RC"/>
    <s v="182"/>
    <s v="RDRA"/>
    <s v="Reg Deferral &amp; Reg Amrtization"/>
    <s v="Rate Case Exp Deferral"/>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49"/>
  </r>
  <r>
    <n v="2020"/>
    <x v="3"/>
    <x v="4"/>
    <n v="-49382.720000000001"/>
    <s v="Alg Rate Case Amort"/>
    <s v="1823RC"/>
    <s v="182"/>
    <s v="RDRA"/>
    <s v="Reg Deferral &amp; Reg Amrtization"/>
    <s v="Rate Case Exp Deferral"/>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4"/>
    <x v="4"/>
    <n v="4934.3599999999997"/>
    <s v="Alg Rate Case Interest"/>
    <s v="1823RC"/>
    <s v="182"/>
    <s v="RDRA"/>
    <s v="Reg Deferral &amp; Reg Amrtization"/>
    <s v="Rate Case Exp Deferral"/>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4"/>
    <x v="4"/>
    <n v="-14385.07"/>
    <s v="Alg Rate Case Int Amort"/>
    <s v="1823RC"/>
    <s v="182"/>
    <s v="RDRA"/>
    <s v="Reg Deferral &amp; Reg Amrtization"/>
    <s v="Rate Case Exp Deferral"/>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2"/>
    <x v="4"/>
    <n v="-49382.720000000001"/>
    <s v="Alg Rate Case Amort"/>
    <s v="1823RC"/>
    <s v="182"/>
    <s v="RDRA"/>
    <s v="Reg Deferral &amp; Reg Amrtization"/>
    <s v="Rate Case Exp Deferral"/>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5"/>
    <x v="4"/>
    <n v="-49382.720000000001"/>
    <s v="Alg Rate Case Amort"/>
    <s v="1823RC"/>
    <s v="182"/>
    <s v="RDRA"/>
    <s v="Reg Deferral &amp; Reg Amrtization"/>
    <s v="Rate Case Exp Deferral"/>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5"/>
    <x v="3"/>
    <n v="-11871.71"/>
    <s v="Rate Case Amortization"/>
    <s v="1823RC"/>
    <s v="182"/>
    <s v="RDRA"/>
    <s v="Reg Deferral &amp; Reg Amrtization"/>
    <s v="Rate Case Exp Deferral"/>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49"/>
  </r>
  <r>
    <n v="2020"/>
    <x v="5"/>
    <x v="4"/>
    <n v="-14385.07"/>
    <s v="Alg Rate Case Int Amort"/>
    <s v="1823RC"/>
    <s v="182"/>
    <s v="RDRA"/>
    <s v="Reg Deferral &amp; Reg Amrtization"/>
    <s v="Rate Case Exp Deferral"/>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0"/>
    <x v="4"/>
    <n v="-49382.720000000001"/>
    <s v="Alg Rate Case Amort"/>
    <s v="1823RC"/>
    <s v="182"/>
    <s v="RDRA"/>
    <s v="Reg Deferral &amp; Reg Amrtization"/>
    <s v="Rate Case Exp Deferral"/>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2"/>
    <x v="4"/>
    <n v="-14385.07"/>
    <s v="Alg Rate Case Int Amort"/>
    <s v="1823RC"/>
    <s v="182"/>
    <s v="RDRA"/>
    <s v="Reg Deferral &amp; Reg Amrtization"/>
    <s v="Rate Case Exp Deferral"/>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2"/>
    <x v="3"/>
    <n v="-11871.71"/>
    <s v="Rate Case Amortization"/>
    <s v="1823RC"/>
    <s v="182"/>
    <s v="RDRA"/>
    <s v="Reg Deferral &amp; Reg Amrtization"/>
    <s v="Rate Case Exp Deferral"/>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49"/>
  </r>
  <r>
    <n v="2020"/>
    <x v="3"/>
    <x v="4"/>
    <n v="-14385.07"/>
    <s v="Alg Rate Case Int Amort"/>
    <s v="1823RC"/>
    <s v="182"/>
    <s v="RDRA"/>
    <s v="Reg Deferral &amp; Reg Amrtization"/>
    <s v="Rate Case Exp Deferral"/>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0"/>
    <x v="4"/>
    <n v="3811.44"/>
    <s v="Alg Rate Case Interest"/>
    <s v="1823RC"/>
    <s v="182"/>
    <s v="RDRA"/>
    <s v="Reg Deferral &amp; Reg Amrtization"/>
    <s v="Rate Case Exp Deferral"/>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1"/>
    <x v="4"/>
    <n v="4095.49"/>
    <s v="Alg Rate Case Interest"/>
    <s v="1823RC"/>
    <s v="182"/>
    <s v="RDRA"/>
    <s v="Reg Deferral &amp; Reg Amrtization"/>
    <s v="Rate Case Exp Deferral"/>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4"/>
    <x v="4"/>
    <n v="-49382.720000000001"/>
    <s v="Alg Rate Case Amort"/>
    <s v="1823RC"/>
    <s v="182"/>
    <s v="RDRA"/>
    <s v="Reg Deferral &amp; Reg Amrtization"/>
    <s v="Rate Case Exp Deferral"/>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3"/>
    <x v="4"/>
    <n v="4938.3100000000004"/>
    <s v="Alg Rate Case Interest"/>
    <s v="1823RC"/>
    <s v="182"/>
    <s v="RDRA"/>
    <s v="Reg Deferral &amp; Reg Amrtization"/>
    <s v="Rate Case Exp Deferral"/>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1"/>
    <x v="4"/>
    <n v="-14385.07"/>
    <s v="Alg Rate Case Int Amort"/>
    <s v="1823RC"/>
    <s v="182"/>
    <s v="RDRA"/>
    <s v="Reg Deferral &amp; Reg Amrtization"/>
    <s v="Rate Case Exp Deferral"/>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49"/>
  </r>
  <r>
    <n v="2020"/>
    <x v="4"/>
    <x v="3"/>
    <n v="-11871.71"/>
    <s v="Rate Case Amortization"/>
    <s v="1823RC"/>
    <s v="182"/>
    <s v="RDRA"/>
    <s v="Reg Deferral &amp; Reg Amrtization"/>
    <s v="Rate Case Exp Deferral"/>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1"/>
    <x v="49"/>
  </r>
  <r>
    <n v="2020"/>
    <x v="5"/>
    <x v="1"/>
    <n v="-173409.07"/>
    <s v="2018 Rate Case Amortization"/>
    <s v="1823T0"/>
    <s v="182"/>
    <s v="RDRA"/>
    <s v="Reg Deferral &amp; Reg Amrtization"/>
    <s v="Reg Asset ETI Rate Case 2017"/>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50"/>
  </r>
  <r>
    <n v="2020"/>
    <x v="3"/>
    <x v="1"/>
    <n v="-173409.07"/>
    <s v="2018 Rate Case Amortization"/>
    <s v="1823T0"/>
    <s v="182"/>
    <s v="RDRA"/>
    <s v="Reg Deferral &amp; Reg Amrtization"/>
    <s v="Reg Asset ETI Rate Case 2017"/>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50"/>
  </r>
  <r>
    <n v="2020"/>
    <x v="4"/>
    <x v="1"/>
    <n v="-173409.07"/>
    <s v="2018 Rate Case Amortization"/>
    <s v="1823T0"/>
    <s v="182"/>
    <s v="RDRA"/>
    <s v="Reg Deferral &amp; Reg Amrtization"/>
    <s v="Reg Asset ETI Rate Case 2017"/>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50"/>
  </r>
  <r>
    <n v="2020"/>
    <x v="2"/>
    <x v="1"/>
    <n v="-173409.07"/>
    <s v="2018 Rate Case Amortization"/>
    <s v="1823T0"/>
    <s v="182"/>
    <s v="RDRA"/>
    <s v="Reg Deferral &amp; Reg Amrtization"/>
    <s v="Reg Asset ETI Rate Case 2017"/>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50"/>
  </r>
  <r>
    <n v="2020"/>
    <x v="0"/>
    <x v="1"/>
    <n v="-173409.07"/>
    <s v="2018 Rate Case Amortization"/>
    <s v="1823T0"/>
    <s v="182"/>
    <s v="RDRA"/>
    <s v="Reg Deferral &amp; Reg Amrtization"/>
    <s v="Reg Asset ETI Rate Case 2017"/>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50"/>
  </r>
  <r>
    <n v="2020"/>
    <x v="1"/>
    <x v="1"/>
    <n v="-173409.07"/>
    <s v="2018 Rate Case Amortization"/>
    <s v="1823T0"/>
    <s v="182"/>
    <s v="RDRA"/>
    <s v="Reg Deferral &amp; Reg Amrtization"/>
    <s v="Reg Asset ETI Rate Case 2017"/>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50"/>
  </r>
  <r>
    <n v="2020"/>
    <x v="5"/>
    <x v="5"/>
    <n v="49234.52"/>
    <s v="Over Amortization correction"/>
    <s v="1823TA"/>
    <s v="182"/>
    <s v=" "/>
    <s v=" "/>
    <s v="Reg Asst ETI Gustav/Ike Cost"/>
    <x v="120"/>
    <s v="mrossi"/>
    <d v="2020-04-03T00:00:00"/>
    <s v="N"/>
    <m/>
    <s v="#8. Record TX securitization for Gustav/Ike"/>
    <s v="#8. Record TX securitization f"/>
    <s v=" "/>
    <s v=" "/>
    <s v="  -  "/>
    <s v="  -  "/>
    <x v="0"/>
    <x v="0"/>
    <x v="51"/>
  </r>
  <r>
    <n v="2020"/>
    <x v="5"/>
    <x v="5"/>
    <n v="-3556603.78"/>
    <s v="Rec amortization of securitiza"/>
    <s v="1823TA"/>
    <s v="182"/>
    <s v=" "/>
    <s v=" "/>
    <s v="Reg Asst ETI Gustav/Ike Cost"/>
    <x v="120"/>
    <s v="mrossi"/>
    <d v="2020-04-03T00:00:00"/>
    <s v="N"/>
    <m/>
    <s v="#8. Record TX securitization for Gustav/Ike"/>
    <s v="#8. Record TX securitization f"/>
    <s v=" "/>
    <s v=" "/>
    <s v="  -  "/>
    <s v="  -  "/>
    <x v="0"/>
    <x v="0"/>
    <x v="51"/>
  </r>
  <r>
    <n v="2020"/>
    <x v="2"/>
    <x v="5"/>
    <n v="-1352361.1"/>
    <s v="Diff b/t amort, interest &amp; rev"/>
    <s v="1823TA"/>
    <s v="182"/>
    <s v=" "/>
    <s v=" "/>
    <s v="Reg Asst ETI Gustav/Ike Cost"/>
    <x v="121"/>
    <s v="mrossi"/>
    <d v="2020-07-06T00:00:00"/>
    <s v="N"/>
    <m/>
    <s v="#8. Record TX securitization for Gustav/Ike"/>
    <s v="#8. Record TX securitization f"/>
    <s v=" "/>
    <s v=" "/>
    <s v="  -  "/>
    <s v="  -  "/>
    <x v="0"/>
    <x v="0"/>
    <x v="51"/>
  </r>
  <r>
    <n v="2020"/>
    <x v="2"/>
    <x v="5"/>
    <n v="-3556603.78"/>
    <s v="Rec amortization of securitiza"/>
    <s v="1823TA"/>
    <s v="182"/>
    <s v=" "/>
    <s v=" "/>
    <s v="Reg Asst ETI Gustav/Ike Cost"/>
    <x v="121"/>
    <s v="mrossi"/>
    <d v="2020-07-06T00:00:00"/>
    <s v="N"/>
    <m/>
    <s v="#8. Record TX securitization for Gustav/Ike"/>
    <s v="#8. Record TX securitization f"/>
    <s v=" "/>
    <s v=" "/>
    <s v="  -  "/>
    <s v="  -  "/>
    <x v="0"/>
    <x v="0"/>
    <x v="51"/>
  </r>
  <r>
    <n v="2020"/>
    <x v="3"/>
    <x v="5"/>
    <n v="49234.52"/>
    <s v="Over Amortization correction"/>
    <s v="1823TA"/>
    <s v="182"/>
    <s v=" "/>
    <s v=" "/>
    <s v="Reg Asst ETI Gustav/Ike Cost"/>
    <x v="124"/>
    <s v="mrossi"/>
    <d v="2020-05-04T00:00:00"/>
    <s v="N"/>
    <m/>
    <s v="#8. Record TX securitization for Gustav/Ike"/>
    <s v="#8. Record TX securitization f"/>
    <s v=" "/>
    <s v=" "/>
    <s v="  -  "/>
    <s v="  -  "/>
    <x v="0"/>
    <x v="0"/>
    <x v="51"/>
  </r>
  <r>
    <n v="2020"/>
    <x v="1"/>
    <x v="1"/>
    <n v="-228557.78"/>
    <s v="Amort of storm reserve"/>
    <s v="1823TA"/>
    <s v="182"/>
    <s v="RDRA"/>
    <s v="Reg Deferral &amp; Reg Amrtization"/>
    <s v="Reg Asst ETI Gustav/Ike Cost"/>
    <x v="473"/>
    <s v="mrossi"/>
    <d v="2020-08-04T00:00:00"/>
    <s v="N"/>
    <m/>
    <s v="#1. Amortization of 1823TA Storm Reserve"/>
    <s v="#1. Amortization of 1823TA Sto"/>
    <s v="CE028"/>
    <s v="Texas Jurisdiction Corp Exp"/>
    <s v="JDO_GROUP_PRES_UO - Group Pres, Utility Ops Lvl 2"/>
    <s v="PRZ_PRESIDENTS - State Presidents"/>
    <x v="0"/>
    <x v="0"/>
    <x v="51"/>
  </r>
  <r>
    <n v="2020"/>
    <x v="2"/>
    <x v="5"/>
    <n v="49234.52"/>
    <s v="Over Amortization correction"/>
    <s v="1823TA"/>
    <s v="182"/>
    <s v=" "/>
    <s v=" "/>
    <s v="Reg Asst ETI Gustav/Ike Cost"/>
    <x v="121"/>
    <s v="mrossi"/>
    <d v="2020-07-06T00:00:00"/>
    <s v="N"/>
    <m/>
    <s v="#8. Record TX securitization for Gustav/Ike"/>
    <s v="#8. Record TX securitization f"/>
    <s v=" "/>
    <s v=" "/>
    <s v="  -  "/>
    <s v="  -  "/>
    <x v="0"/>
    <x v="0"/>
    <x v="51"/>
  </r>
  <r>
    <n v="2020"/>
    <x v="1"/>
    <x v="5"/>
    <n v="-1995856.5"/>
    <s v="Diff b/t amort, interest &amp; rev"/>
    <s v="1823TA"/>
    <s v="182"/>
    <s v=" "/>
    <s v=" "/>
    <s v="Reg Asst ETI Gustav/Ike Cost"/>
    <x v="119"/>
    <s v="mrossi"/>
    <d v="2020-08-04T00:00:00"/>
    <s v="N"/>
    <m/>
    <s v="#8. Record TX securitization for Gustav/Ike"/>
    <s v="#8. Record TX securitization f"/>
    <s v=" "/>
    <s v=" "/>
    <s v="  -  "/>
    <s v="  -  "/>
    <x v="0"/>
    <x v="0"/>
    <x v="51"/>
  </r>
  <r>
    <n v="2020"/>
    <x v="4"/>
    <x v="1"/>
    <n v="-228557.78"/>
    <s v="Amort of storm reserve"/>
    <s v="1823TA"/>
    <s v="182"/>
    <s v="RDRA"/>
    <s v="Reg Deferral &amp; Reg Amrtization"/>
    <s v="Reg Asst ETI Gustav/Ike Cost"/>
    <x v="474"/>
    <s v="mrossi"/>
    <d v="2020-06-02T00:00:00"/>
    <s v="N"/>
    <m/>
    <s v="#1. Amortization of 1823TA Storm Reserve"/>
    <s v="#1. Amortization of 1823TA Sto"/>
    <s v="CE028"/>
    <s v="Texas Jurisdiction Corp Exp"/>
    <s v="JDO_GROUP_PRES_UO - Group Pres, Utility Ops Lvl 2"/>
    <s v="PRZ_PRESIDENTS - State Presidents"/>
    <x v="0"/>
    <x v="0"/>
    <x v="51"/>
  </r>
  <r>
    <n v="2020"/>
    <x v="3"/>
    <x v="5"/>
    <n v="415911.5"/>
    <s v="Diff b/t amort, interest &amp; rev"/>
    <s v="1823TA"/>
    <s v="182"/>
    <s v=" "/>
    <s v=" "/>
    <s v="Reg Asst ETI Gustav/Ike Cost"/>
    <x v="124"/>
    <s v="mrossi"/>
    <d v="2020-05-04T00:00:00"/>
    <s v="N"/>
    <m/>
    <s v="#8. Record TX securitization for Gustav/Ike"/>
    <s v="#8. Record TX securitization f"/>
    <s v=" "/>
    <s v=" "/>
    <s v="  -  "/>
    <s v="  -  "/>
    <x v="0"/>
    <x v="0"/>
    <x v="51"/>
  </r>
  <r>
    <n v="2020"/>
    <x v="5"/>
    <x v="5"/>
    <n v="-188510.51"/>
    <s v="Diff b/t amort, interest &amp; rev"/>
    <s v="1823TA"/>
    <s v="182"/>
    <s v=" "/>
    <s v=" "/>
    <s v="Reg Asst ETI Gustav/Ike Cost"/>
    <x v="120"/>
    <s v="mrossi"/>
    <d v="2020-04-03T00:00:00"/>
    <s v="N"/>
    <m/>
    <s v="#8. Record TX securitization for Gustav/Ike"/>
    <s v="#8. Record TX securitization f"/>
    <s v=" "/>
    <s v=" "/>
    <s v="  -  "/>
    <s v="  -  "/>
    <x v="0"/>
    <x v="0"/>
    <x v="51"/>
  </r>
  <r>
    <n v="2020"/>
    <x v="4"/>
    <x v="5"/>
    <n v="49234.52"/>
    <s v="Over Amortization correction"/>
    <s v="1823TA"/>
    <s v="182"/>
    <s v=" "/>
    <s v=" "/>
    <s v="Reg Asst ETI Gustav/Ike Cost"/>
    <x v="123"/>
    <s v="mrossi"/>
    <d v="2020-06-02T00:00:00"/>
    <s v="N"/>
    <m/>
    <s v="#8. Record TX securitization for Gustav/Ike"/>
    <s v="#8. Record TX securitization f"/>
    <s v=" "/>
    <s v=" "/>
    <s v="  -  "/>
    <s v="  -  "/>
    <x v="0"/>
    <x v="0"/>
    <x v="51"/>
  </r>
  <r>
    <n v="2020"/>
    <x v="1"/>
    <x v="5"/>
    <n v="-3556603.78"/>
    <s v="Rec amortization of securitiza"/>
    <s v="1823TA"/>
    <s v="182"/>
    <s v=" "/>
    <s v=" "/>
    <s v="Reg Asst ETI Gustav/Ike Cost"/>
    <x v="119"/>
    <s v="mrossi"/>
    <d v="2020-08-04T00:00:00"/>
    <s v="N"/>
    <m/>
    <s v="#8. Record TX securitization for Gustav/Ike"/>
    <s v="#8. Record TX securitization f"/>
    <s v=" "/>
    <s v=" "/>
    <s v="  -  "/>
    <s v="  -  "/>
    <x v="0"/>
    <x v="0"/>
    <x v="51"/>
  </r>
  <r>
    <n v="2020"/>
    <x v="1"/>
    <x v="5"/>
    <n v="49234.52"/>
    <s v="Over Amortization correction"/>
    <s v="1823TA"/>
    <s v="182"/>
    <s v=" "/>
    <s v=" "/>
    <s v="Reg Asst ETI Gustav/Ike Cost"/>
    <x v="119"/>
    <s v="mrossi"/>
    <d v="2020-08-04T00:00:00"/>
    <s v="N"/>
    <m/>
    <s v="#8. Record TX securitization for Gustav/Ike"/>
    <s v="#8. Record TX securitization f"/>
    <s v=" "/>
    <s v=" "/>
    <s v="  -  "/>
    <s v="  -  "/>
    <x v="0"/>
    <x v="0"/>
    <x v="51"/>
  </r>
  <r>
    <n v="2020"/>
    <x v="0"/>
    <x v="5"/>
    <n v="-3556603.78"/>
    <s v="Rec amortization of securitiza"/>
    <s v="1823TA"/>
    <s v="182"/>
    <s v=" "/>
    <s v=" "/>
    <s v="Reg Asst ETI Gustav/Ike Cost"/>
    <x v="122"/>
    <s v="mrossi"/>
    <d v="2020-09-02T00:00:00"/>
    <s v="N"/>
    <m/>
    <s v="#8. Record TX securitization for Gustav/Ike"/>
    <s v="#8. Record TX securitization f"/>
    <s v=" "/>
    <s v=" "/>
    <s v="  -  "/>
    <s v="  -  "/>
    <x v="0"/>
    <x v="0"/>
    <x v="51"/>
  </r>
  <r>
    <n v="2020"/>
    <x v="0"/>
    <x v="1"/>
    <n v="-228557.78"/>
    <s v="Amort of storm reserve"/>
    <s v="1823TA"/>
    <s v="182"/>
    <s v="RDRA"/>
    <s v="Reg Deferral &amp; Reg Amrtization"/>
    <s v="Reg Asst ETI Gustav/Ike Cost"/>
    <x v="475"/>
    <s v="mrossi"/>
    <d v="2020-09-02T00:00:00"/>
    <s v="N"/>
    <m/>
    <s v="#1. Amortization of 1823TA Storm Reserve"/>
    <s v="#1. Amortization of 1823TA Sto"/>
    <s v="CE028"/>
    <s v="Texas Jurisdiction Corp Exp"/>
    <s v="JDO_GROUP_PRES_UO - Group Pres, Utility Ops Lvl 2"/>
    <s v="PRZ_PRESIDENTS - State Presidents"/>
    <x v="0"/>
    <x v="0"/>
    <x v="51"/>
  </r>
  <r>
    <n v="2020"/>
    <x v="2"/>
    <x v="1"/>
    <n v="-228557.78"/>
    <s v="Amort of storm reserve"/>
    <s v="1823TA"/>
    <s v="182"/>
    <s v="RDRA"/>
    <s v="Reg Deferral &amp; Reg Amrtization"/>
    <s v="Reg Asst ETI Gustav/Ike Cost"/>
    <x v="476"/>
    <s v="mrossi"/>
    <d v="2020-07-01T00:00:00"/>
    <s v="N"/>
    <m/>
    <s v="#1. Amortization of 1823TA Storm Reserve"/>
    <s v="#1. Amortization of 1823TA Sto"/>
    <s v="CE028"/>
    <s v="Texas Jurisdiction Corp Exp"/>
    <s v="JDO_GROUP_PRES_UO - Group Pres, Utility Ops Lvl 2"/>
    <s v="PRZ_PRESIDENTS - State Presidents"/>
    <x v="0"/>
    <x v="0"/>
    <x v="51"/>
  </r>
  <r>
    <n v="2020"/>
    <x v="0"/>
    <x v="5"/>
    <n v="49234.52"/>
    <s v="Over Amortization correction"/>
    <s v="1823TA"/>
    <s v="182"/>
    <s v=" "/>
    <s v=" "/>
    <s v="Reg Asst ETI Gustav/Ike Cost"/>
    <x v="122"/>
    <s v="mrossi"/>
    <d v="2020-09-02T00:00:00"/>
    <s v="N"/>
    <m/>
    <s v="#8. Record TX securitization for Gustav/Ike"/>
    <s v="#8. Record TX securitization f"/>
    <s v=" "/>
    <s v=" "/>
    <s v="  -  "/>
    <s v="  -  "/>
    <x v="0"/>
    <x v="0"/>
    <x v="51"/>
  </r>
  <r>
    <n v="2020"/>
    <x v="5"/>
    <x v="1"/>
    <n v="-228557.78"/>
    <s v="Amort of storm reserve"/>
    <s v="1823TA"/>
    <s v="182"/>
    <s v="RDRA"/>
    <s v="Reg Deferral &amp; Reg Amrtization"/>
    <s v="Reg Asst ETI Gustav/Ike Cost"/>
    <x v="477"/>
    <s v="mrossi"/>
    <d v="2020-03-31T00:00:00"/>
    <s v="N"/>
    <m/>
    <s v="#1. Amortization of 1823TA Storm Reserve"/>
    <s v="#1. Amortization of 1823TA Sto"/>
    <s v="CE028"/>
    <s v="Texas Jurisdiction Corp Exp"/>
    <s v="JDO_GROUP_PRES_UO - Group Pres, Utility Ops Lvl 2"/>
    <s v="PRZ_PRESIDENTS - State Presidents"/>
    <x v="0"/>
    <x v="0"/>
    <x v="51"/>
  </r>
  <r>
    <n v="2020"/>
    <x v="3"/>
    <x v="5"/>
    <n v="-3556603.78"/>
    <s v="Rec amortization of securitiza"/>
    <s v="1823TA"/>
    <s v="182"/>
    <s v=" "/>
    <s v=" "/>
    <s v="Reg Asst ETI Gustav/Ike Cost"/>
    <x v="124"/>
    <s v="mrossi"/>
    <d v="2020-05-04T00:00:00"/>
    <s v="N"/>
    <m/>
    <s v="#8. Record TX securitization for Gustav/Ike"/>
    <s v="#8. Record TX securitization f"/>
    <s v=" "/>
    <s v=" "/>
    <s v="  -  "/>
    <s v="  -  "/>
    <x v="0"/>
    <x v="0"/>
    <x v="51"/>
  </r>
  <r>
    <n v="2020"/>
    <x v="4"/>
    <x v="5"/>
    <n v="-3556603.78"/>
    <s v="Rec amortization of securitiza"/>
    <s v="1823TA"/>
    <s v="182"/>
    <s v=" "/>
    <s v=" "/>
    <s v="Reg Asst ETI Gustav/Ike Cost"/>
    <x v="123"/>
    <s v="mrossi"/>
    <d v="2020-06-02T00:00:00"/>
    <s v="N"/>
    <m/>
    <s v="#8. Record TX securitization for Gustav/Ike"/>
    <s v="#8. Record TX securitization f"/>
    <s v=" "/>
    <s v=" "/>
    <s v="  -  "/>
    <s v="  -  "/>
    <x v="0"/>
    <x v="0"/>
    <x v="51"/>
  </r>
  <r>
    <n v="2020"/>
    <x v="4"/>
    <x v="5"/>
    <n v="188755.32"/>
    <s v="Diff b/t amort, interest &amp; rev"/>
    <s v="1823TA"/>
    <s v="182"/>
    <s v=" "/>
    <s v=" "/>
    <s v="Reg Asst ETI Gustav/Ike Cost"/>
    <x v="123"/>
    <s v="mrossi"/>
    <d v="2020-06-02T00:00:00"/>
    <s v="N"/>
    <m/>
    <s v="#8. Record TX securitization for Gustav/Ike"/>
    <s v="#8. Record TX securitization f"/>
    <s v=" "/>
    <s v=" "/>
    <s v="  -  "/>
    <s v="  -  "/>
    <x v="0"/>
    <x v="0"/>
    <x v="51"/>
  </r>
  <r>
    <n v="2020"/>
    <x v="0"/>
    <x v="5"/>
    <n v="-1847525.13"/>
    <s v="Diff b/t amort, interest &amp; rev"/>
    <s v="1823TA"/>
    <s v="182"/>
    <s v=" "/>
    <s v=" "/>
    <s v="Reg Asst ETI Gustav/Ike Cost"/>
    <x v="122"/>
    <s v="mrossi"/>
    <d v="2020-09-02T00:00:00"/>
    <s v="N"/>
    <m/>
    <s v="#8. Record TX securitization for Gustav/Ike"/>
    <s v="#8. Record TX securitization f"/>
    <s v=" "/>
    <s v=" "/>
    <s v="  -  "/>
    <s v="  -  "/>
    <x v="0"/>
    <x v="0"/>
    <x v="51"/>
  </r>
  <r>
    <n v="2020"/>
    <x v="3"/>
    <x v="1"/>
    <n v="-228557.78"/>
    <s v="Amort of storm reserve"/>
    <s v="1823TA"/>
    <s v="182"/>
    <s v="RDRA"/>
    <s v="Reg Deferral &amp; Reg Amrtization"/>
    <s v="Reg Asst ETI Gustav/Ike Cost"/>
    <x v="478"/>
    <s v="mrossi"/>
    <d v="2020-04-30T00:00:00"/>
    <s v="N"/>
    <m/>
    <s v="#1. Amortization of 1823TA Storm Reserve"/>
    <s v="#1. Amortization of 1823TA Sto"/>
    <s v="CE028"/>
    <s v="Texas Jurisdiction Corp Exp"/>
    <s v="JDO_GROUP_PRES_UO - Group Pres, Utility Ops Lvl 2"/>
    <s v="PRZ_PRESIDENTS - State Presidents"/>
    <x v="0"/>
    <x v="1"/>
    <x v="51"/>
  </r>
  <r>
    <n v="2020"/>
    <x v="3"/>
    <x v="4"/>
    <n v="-14964.84"/>
    <s v="Reg Asset-Algiers Trans Costs"/>
    <s v="1823TC"/>
    <s v="182"/>
    <s v="RDRA"/>
    <s v="Reg Deferral &amp; Reg Amrtization"/>
    <s v="Reg Asset-Algiers Trans Cos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3"/>
    <x v="4"/>
    <n v="-3348.88"/>
    <s v="Amtz of Alg Trans Int - Mar20"/>
    <s v="1823TC"/>
    <s v="182"/>
    <s v="RDRA"/>
    <s v="Reg Deferral &amp; Reg Amrtization"/>
    <s v="Reg Asset-Algiers Trans Cos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3"/>
    <x v="4"/>
    <n v="3348.88"/>
    <s v="Algiers Trans Cost Int - Mar20"/>
    <s v="1823TC"/>
    <s v="182"/>
    <s v="RDRA"/>
    <s v="Reg Deferral &amp; Reg Amrtization"/>
    <s v="Reg Asset-Algiers Trans Cos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4"/>
    <x v="4"/>
    <n v="-3249.28"/>
    <s v="Amtz of Alg Trans Int - Mar20"/>
    <s v="1823TC"/>
    <s v="182"/>
    <s v="RDRA"/>
    <s v="Reg Deferral &amp; Reg Amrtization"/>
    <s v="Reg Asset-Algiers Trans Cost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2"/>
    <x v="4"/>
    <n v="-3199.23"/>
    <s v="Amtz of Alg Trans Int - Mar20"/>
    <s v="1823TC"/>
    <s v="182"/>
    <s v="RDRA"/>
    <s v="Reg Deferral &amp; Reg Amrtization"/>
    <s v="Reg Asset-Algiers Trans Cost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4"/>
    <x v="4"/>
    <n v="3249.28"/>
    <s v="Algiers Trans Cost Int - Mar20"/>
    <s v="1823TC"/>
    <s v="182"/>
    <s v="RDRA"/>
    <s v="Reg Deferral &amp; Reg Amrtization"/>
    <s v="Reg Asset-Algiers Trans Cost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1"/>
    <x v="4"/>
    <n v="3149.1"/>
    <s v="Algiers Trans Cost Int - Mar20"/>
    <s v="1823TC"/>
    <s v="182"/>
    <s v="RDRA"/>
    <s v="Reg Deferral &amp; Reg Amrtization"/>
    <s v="Reg Asset-Algiers Trans Cost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0"/>
    <x v="4"/>
    <n v="3098.63"/>
    <s v="Algiers Trans Cost Int - Mar20"/>
    <s v="1823TC"/>
    <s v="182"/>
    <s v="RDRA"/>
    <s v="Reg Deferral &amp; Reg Amrtization"/>
    <s v="Reg Asset-Algiers Trans Cost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3"/>
    <x v="4"/>
    <n v="-14915.12"/>
    <s v="Amtz of Alg Tran Costs - Mar20"/>
    <s v="1823TC"/>
    <s v="182"/>
    <s v="RDRA"/>
    <s v="Reg Deferral &amp; Reg Amrtization"/>
    <s v="Reg Asset-Algiers Trans Cos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2"/>
    <x v="4"/>
    <n v="3199.23"/>
    <s v="Algiers Trans Cost Int - Mar20"/>
    <s v="1823TC"/>
    <s v="182"/>
    <s v="RDRA"/>
    <s v="Reg Deferral &amp; Reg Amrtization"/>
    <s v="Reg Asset-Algiers Trans Cost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4"/>
    <x v="4"/>
    <n v="-15014.73"/>
    <s v="Amtz of Alg Tran Costs - Mar20"/>
    <s v="1823TC"/>
    <s v="182"/>
    <s v="RDRA"/>
    <s v="Reg Deferral &amp; Reg Amrtization"/>
    <s v="Reg Asset-Algiers Trans Cost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1"/>
    <x v="4"/>
    <n v="-15114.98"/>
    <s v="Amtz of Alg Tran Costs - Mar20"/>
    <s v="1823TC"/>
    <s v="182"/>
    <s v="RDRA"/>
    <s v="Reg Deferral &amp; Reg Amrtization"/>
    <s v="Reg Asset-Algiers Trans Cost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1"/>
    <x v="4"/>
    <n v="-3149.02"/>
    <s v="Amtz of Alg Trans Int - Mar20"/>
    <s v="1823TC"/>
    <s v="182"/>
    <s v="RDRA"/>
    <s v="Reg Deferral &amp; Reg Amrtization"/>
    <s v="Reg Asset-Algiers Trans Cost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0"/>
    <x v="4"/>
    <n v="-15165.37"/>
    <s v="Amtz of Alg Tran Costs - Mar20"/>
    <s v="1823TC"/>
    <s v="182"/>
    <s v="RDRA"/>
    <s v="Reg Deferral &amp; Reg Amrtization"/>
    <s v="Reg Asset-Algiers Trans Cost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52"/>
  </r>
  <r>
    <n v="2020"/>
    <x v="2"/>
    <x v="4"/>
    <n v="-15064.77"/>
    <s v="Amtz of Alg Tran Costs - Mar20"/>
    <s v="1823TC"/>
    <s v="182"/>
    <s v="RDRA"/>
    <s v="Reg Deferral &amp; Reg Amrtization"/>
    <s v="Reg Asset-Algiers Trans Cost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52"/>
  </r>
  <r>
    <n v="2020"/>
    <x v="0"/>
    <x v="4"/>
    <n v="-3098.63"/>
    <s v="Amtz of Alg Trans Int - Mar20"/>
    <s v="1823TC"/>
    <s v="182"/>
    <s v="RDRA"/>
    <s v="Reg Deferral &amp; Reg Amrtization"/>
    <s v="Reg Asset-Algiers Trans Cost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52"/>
  </r>
  <r>
    <n v="2020"/>
    <x v="0"/>
    <x v="1"/>
    <n v="-142549.48000000001"/>
    <s v="Amortize Harvey regulatory A"/>
    <s v="1823TH"/>
    <s v="182"/>
    <s v="RDRA"/>
    <s v="Reg Deferral &amp; Reg Amrtization"/>
    <s v="Reg Asset - Hurricane Harvey"/>
    <x v="484"/>
    <s v="mrossi"/>
    <d v="2020-09-02T00:00:00"/>
    <s v="N"/>
    <m/>
    <s v="#14. Amortization of Hurricane Harvey costs"/>
    <s v="#14. Amortization of Hurricane"/>
    <s v="CE028"/>
    <s v="Texas Jurisdiction Corp Exp"/>
    <s v="JDO_GROUP_PRES_UO - Group Pres, Utility Ops Lvl 2"/>
    <s v="PRZ_PRESIDENTS - State Presidents"/>
    <x v="0"/>
    <x v="0"/>
    <x v="53"/>
  </r>
  <r>
    <n v="2020"/>
    <x v="5"/>
    <x v="1"/>
    <n v="-142549.48000000001"/>
    <s v="Amortize Harvey regulatory A"/>
    <s v="1823TH"/>
    <s v="182"/>
    <s v="RDRA"/>
    <s v="Reg Deferral &amp; Reg Amrtization"/>
    <s v="Reg Asset - Hurricane Harvey"/>
    <x v="485"/>
    <s v="mrossi"/>
    <d v="2020-03-31T00:00:00"/>
    <s v="N"/>
    <m/>
    <s v="#14. Amortization of Hurricane Harvey costs"/>
    <s v="#14. Amortization of Hurricane"/>
    <s v="CE028"/>
    <s v="Texas Jurisdiction Corp Exp"/>
    <s v="JDO_GROUP_PRES_UO - Group Pres, Utility Ops Lvl 2"/>
    <s v="PRZ_PRESIDENTS - State Presidents"/>
    <x v="0"/>
    <x v="0"/>
    <x v="53"/>
  </r>
  <r>
    <n v="2020"/>
    <x v="4"/>
    <x v="1"/>
    <n v="-142549.48000000001"/>
    <s v="Amortize Harvey regulatory A"/>
    <s v="1823TH"/>
    <s v="182"/>
    <s v="RDRA"/>
    <s v="Reg Deferral &amp; Reg Amrtization"/>
    <s v="Reg Asset - Hurricane Harvey"/>
    <x v="486"/>
    <s v="mrossi"/>
    <d v="2020-06-02T00:00:00"/>
    <s v="N"/>
    <m/>
    <s v="#14. Amortization of Hurricane Harvey costs"/>
    <s v="#14. Amortization of Hurricane"/>
    <s v="CE028"/>
    <s v="Texas Jurisdiction Corp Exp"/>
    <s v="JDO_GROUP_PRES_UO - Group Pres, Utility Ops Lvl 2"/>
    <s v="PRZ_PRESIDENTS - State Presidents"/>
    <x v="0"/>
    <x v="0"/>
    <x v="53"/>
  </r>
  <r>
    <n v="2020"/>
    <x v="3"/>
    <x v="1"/>
    <n v="-142549.48000000001"/>
    <s v="Amortize Harvey regulatory A"/>
    <s v="1823TH"/>
    <s v="182"/>
    <s v="RDRA"/>
    <s v="Reg Deferral &amp; Reg Amrtization"/>
    <s v="Reg Asset - Hurricane Harvey"/>
    <x v="487"/>
    <s v="mrossi"/>
    <d v="2020-04-30T00:00:00"/>
    <s v="N"/>
    <m/>
    <s v="#14. Amortization of Hurricane Harvey costs"/>
    <s v="#14. Amortization of Hurricane"/>
    <s v="CE028"/>
    <s v="Texas Jurisdiction Corp Exp"/>
    <s v="JDO_GROUP_PRES_UO - Group Pres, Utility Ops Lvl 2"/>
    <s v="PRZ_PRESIDENTS - State Presidents"/>
    <x v="0"/>
    <x v="0"/>
    <x v="53"/>
  </r>
  <r>
    <n v="2020"/>
    <x v="1"/>
    <x v="1"/>
    <n v="-142549.48000000001"/>
    <s v="Amortize Harvey regulatory A"/>
    <s v="1823TH"/>
    <s v="182"/>
    <s v="RDRA"/>
    <s v="Reg Deferral &amp; Reg Amrtization"/>
    <s v="Reg Asset - Hurricane Harvey"/>
    <x v="488"/>
    <s v="mrossi"/>
    <d v="2020-08-04T00:00:00"/>
    <s v="N"/>
    <m/>
    <s v="#14. Amortization of Hurricane Harvey costs"/>
    <s v="#14. Amortization of Hurricane"/>
    <s v="CE028"/>
    <s v="Texas Jurisdiction Corp Exp"/>
    <s v="JDO_GROUP_PRES_UO - Group Pres, Utility Ops Lvl 2"/>
    <s v="PRZ_PRESIDENTS - State Presidents"/>
    <x v="0"/>
    <x v="0"/>
    <x v="53"/>
  </r>
  <r>
    <n v="2020"/>
    <x v="2"/>
    <x v="1"/>
    <n v="-142549.48000000001"/>
    <s v="Amortize Harvey regulatory A"/>
    <s v="1823TH"/>
    <s v="182"/>
    <s v="RDRA"/>
    <s v="Reg Deferral &amp; Reg Amrtization"/>
    <s v="Reg Asset - Hurricane Harvey"/>
    <x v="489"/>
    <s v="mrossi"/>
    <d v="2020-07-01T00:00:00"/>
    <s v="N"/>
    <m/>
    <s v="#14. Amortization of Hurricane Harvey costs"/>
    <s v="#14. Amortization of Hurricane"/>
    <s v="CE028"/>
    <s v="Texas Jurisdiction Corp Exp"/>
    <s v="JDO_GROUP_PRES_UO - Group Pres, Utility Ops Lvl 2"/>
    <s v="PRZ_PRESIDENTS - State Presidents"/>
    <x v="0"/>
    <x v="0"/>
    <x v="53"/>
  </r>
  <r>
    <n v="2020"/>
    <x v="4"/>
    <x v="0"/>
    <n v="87957.04"/>
    <s v="Apr 2020 Veg MgmtRider O/U"/>
    <s v="1823VM"/>
    <s v="182"/>
    <s v="RDRA"/>
    <s v="Reg Deferral &amp; Reg Amrtization"/>
    <s v="VegMgmt"/>
    <x v="490"/>
    <s v="ksauce"/>
    <d v="2020-06-03T00:00:00"/>
    <s v="N"/>
    <m/>
    <s v="Vegetation Management Rider Over/Under"/>
    <s v="Vegetation Management Rider Ov"/>
    <s v="FNAMX"/>
    <s v="Emi - Accounting Use Only"/>
    <s v="LEA_CORP_MISC_SUM - Corporate Misc Summary Lvl 2"/>
    <s v="CRP_CRP_RESP - Crp Responsibility View"/>
    <x v="0"/>
    <x v="0"/>
    <x v="54"/>
  </r>
  <r>
    <n v="2020"/>
    <x v="2"/>
    <x v="0"/>
    <n v="754731.07"/>
    <s v="May 2020 Veg MgmtRider O/U"/>
    <s v="1823VM"/>
    <s v="182"/>
    <s v="RDRA"/>
    <s v="Reg Deferral &amp; Reg Amrtization"/>
    <s v="VegMgmt"/>
    <x v="491"/>
    <s v="ksauce"/>
    <d v="2020-07-06T00:00:00"/>
    <s v="N"/>
    <m/>
    <s v="Vegetation Management Rider Over/Under"/>
    <s v="Vegetation Management Rider Ov"/>
    <s v="FNAMX"/>
    <s v="Emi - Accounting Use Only"/>
    <s v="LEA_CORP_MISC_SUM - Corporate Misc Summary Lvl 2"/>
    <s v="CRP_CRP_RESP - Crp Responsibility View"/>
    <x v="0"/>
    <x v="0"/>
    <x v="54"/>
  </r>
  <r>
    <n v="2020"/>
    <x v="5"/>
    <x v="0"/>
    <n v="1121072.48"/>
    <s v="Veg Mgmt Costs - 03.2020"/>
    <s v="1823VM"/>
    <s v="182"/>
    <s v="RDRA"/>
    <s v="Reg Deferral &amp; Reg Amrtization"/>
    <s v="VegMgmt"/>
    <x v="492"/>
    <s v="ksauce"/>
    <d v="2020-04-02T00:00:00"/>
    <s v="N"/>
    <m/>
    <s v="Defer Vegetation Management Costs"/>
    <s v="Defer Vegetation Management Co"/>
    <s v="FNAMX"/>
    <s v="Emi - Accounting Use Only"/>
    <s v="LEA_CORP_MISC_SUM - Corporate Misc Summary Lvl 2"/>
    <s v="CRP_CRP_RESP - Crp Responsibility View"/>
    <x v="0"/>
    <x v="0"/>
    <x v="54"/>
  </r>
  <r>
    <n v="2020"/>
    <x v="5"/>
    <x v="0"/>
    <n v="1430054.4"/>
    <s v="Veg Mgmt Costs - 02.2020"/>
    <s v="1823VM"/>
    <s v="182"/>
    <s v="RDRA"/>
    <s v="Reg Deferral &amp; Reg Amrtization"/>
    <s v="VegMgmt"/>
    <x v="492"/>
    <s v="ksauce"/>
    <d v="2020-04-02T00:00:00"/>
    <s v="N"/>
    <m/>
    <s v="Defer Vegetation Management Costs"/>
    <s v="Defer Vegetation Management Co"/>
    <s v="FNAMX"/>
    <s v="Emi - Accounting Use Only"/>
    <s v="LEA_CORP_MISC_SUM - Corporate Misc Summary Lvl 2"/>
    <s v="CRP_CRP_RESP - Crp Responsibility View"/>
    <x v="0"/>
    <x v="0"/>
    <x v="54"/>
  </r>
  <r>
    <n v="2020"/>
    <x v="1"/>
    <x v="0"/>
    <n v="-273485.8"/>
    <s v="July 2020 Veg MgmtRider O/U"/>
    <s v="1823VM"/>
    <s v="182"/>
    <s v="RDRA"/>
    <s v="Reg Deferral &amp; Reg Amrtization"/>
    <s v="VegMgmt"/>
    <x v="493"/>
    <s v="cdam"/>
    <d v="2020-08-05T00:00:00"/>
    <s v="N"/>
    <m/>
    <s v="Vegetation Management Rider Over/Under"/>
    <s v="Vegetation Management Rider Ov"/>
    <s v="FNAMX"/>
    <s v="Emi - Accounting Use Only"/>
    <s v="LEA_CORP_MISC_SUM - Corporate Misc Summary Lvl 2"/>
    <s v="CRP_CRP_RESP - Crp Responsibility View"/>
    <x v="0"/>
    <x v="0"/>
    <x v="54"/>
  </r>
  <r>
    <n v="2020"/>
    <x v="0"/>
    <x v="0"/>
    <n v="-146767.42000000001"/>
    <s v="Aug 2020 Veg MgmtRider O/U"/>
    <s v="1823VM"/>
    <s v="182"/>
    <s v="RDRA"/>
    <s v="Reg Deferral &amp; Reg Amrtization"/>
    <s v="VegMgmt"/>
    <x v="494"/>
    <s v="ksauce"/>
    <d v="2020-09-03T00:00:00"/>
    <s v="N"/>
    <m/>
    <s v="Vegetation Management Rider Over/Under"/>
    <s v="Vegetation Management Rider Ov"/>
    <s v="FNAMX"/>
    <s v="Emi - Accounting Use Only"/>
    <s v="LEA_CORP_MISC_SUM - Corporate Misc Summary Lvl 2"/>
    <s v="CRP_CRP_RESP - Crp Responsibility View"/>
    <x v="0"/>
    <x v="1"/>
    <x v="54"/>
  </r>
  <r>
    <n v="2020"/>
    <x v="3"/>
    <x v="0"/>
    <n v="353522.11"/>
    <s v="Apr 2020 Veg MgmtRider O/U"/>
    <s v="1823VM"/>
    <s v="182"/>
    <s v="RDRA"/>
    <s v="Reg Deferral &amp; Reg Amrtization"/>
    <s v="VegMgmt"/>
    <x v="495"/>
    <s v="ksauce"/>
    <d v="2020-05-05T00:00:00"/>
    <s v="N"/>
    <m/>
    <s v="Vegetation Management Rider Over/Under"/>
    <s v="Vegetation Management Rider Ov"/>
    <s v="FNAMX"/>
    <s v="Emi - Accounting Use Only"/>
    <s v="LEA_CORP_MISC_SUM - Corporate Misc Summary Lvl 2"/>
    <s v="CRP_CRP_RESP - Crp Responsibility View"/>
    <x v="0"/>
    <x v="1"/>
    <x v="54"/>
  </r>
  <r>
    <n v="2020"/>
    <x v="2"/>
    <x v="1"/>
    <n v="692.65"/>
    <s v="b.1 Operations Vehicles"/>
    <s v="184001"/>
    <s v="184"/>
    <s v="MGTP"/>
    <s v="Manage Transportation"/>
    <s v="Operations  Vehicle"/>
    <x v="206"/>
    <s v="mrossi"/>
    <d v="2020-06-30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2"/>
    <x v="1"/>
    <n v="38.79"/>
    <s v="b.1 Operations Vehicles"/>
    <s v="184001"/>
    <s v="184"/>
    <s v="MGTP"/>
    <s v="Manage Transportation"/>
    <s v="Operations  Vehicle"/>
    <x v="206"/>
    <s v="mrossi"/>
    <d v="2020-06-30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2"/>
    <x v="1"/>
    <n v="595.85"/>
    <s v="b.1 Operations Vehicles"/>
    <s v="184001"/>
    <s v="184"/>
    <s v="MGTP"/>
    <s v="Manage Transportation"/>
    <s v="Operations  Vehicle"/>
    <x v="206"/>
    <s v="mrossi"/>
    <d v="2020-06-30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1"/>
    <x v="1"/>
    <n v="595.85"/>
    <s v="b.1 Operations Vehicles"/>
    <s v="184001"/>
    <s v="184"/>
    <s v="MGTP"/>
    <s v="Manage Transportation"/>
    <s v="Operations  Vehicle"/>
    <x v="183"/>
    <s v="mrossi"/>
    <d v="2020-07-30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5"/>
    <x v="1"/>
    <n v="595.85"/>
    <s v="b.1 Operations Vehicles"/>
    <s v="184001"/>
    <s v="184"/>
    <s v="MGTP"/>
    <s v="Manage Transportation"/>
    <s v="Operations  Vehicle"/>
    <x v="207"/>
    <s v="mrossi"/>
    <d v="2020-03-31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2"/>
    <x v="1"/>
    <n v="123.83"/>
    <s v="b.1 Operations Vehicles"/>
    <s v="184001"/>
    <s v="184"/>
    <s v="MGTP"/>
    <s v="Manage Transportation"/>
    <s v="Operations  Vehicle"/>
    <x v="206"/>
    <s v="mrossi"/>
    <d v="2020-06-30T00:00:00"/>
    <s v="N"/>
    <m/>
    <s v="To record taxes other than income taxes for Entergy Texas"/>
    <s v="To record taxes other than inc"/>
    <s v="DPF2G"/>
    <s v="Texas T&amp;D Ops Safety"/>
    <s v="JDO_GROUP_PRES_UO - Group Pres, Utility Ops Lvl 2"/>
    <s v="DOP_DIS_OPS_ASSETMGT - Distribution Ops &amp; Asset Mngt"/>
    <x v="0"/>
    <x v="0"/>
    <x v="55"/>
  </r>
  <r>
    <n v="2020"/>
    <x v="0"/>
    <x v="1"/>
    <n v="792.44"/>
    <s v="b.1 Operations Vehicles"/>
    <s v="184001"/>
    <s v="184"/>
    <s v="MGTP"/>
    <s v="Manage Transportation"/>
    <s v="Operations  Vehicle"/>
    <x v="184"/>
    <s v="mrossi"/>
    <d v="2020-08-31T00:00:00"/>
    <s v="N"/>
    <m/>
    <s v="To record taxes other than income taxes for Entergy Texas"/>
    <s v="To record taxes other than inc"/>
    <s v="SDLUD"/>
    <s v="TX Fleet Maint Shop - ETI"/>
    <s v="JDO_GROUP_PRES_UO - Group Pres, Utility Ops Lvl 2"/>
    <s v="DOP_DIS_OPS_ASSETMGT - Distribution Ops &amp; Asset Mngt"/>
    <x v="0"/>
    <x v="0"/>
    <x v="55"/>
  </r>
  <r>
    <n v="2020"/>
    <x v="2"/>
    <x v="1"/>
    <n v="25.58"/>
    <s v="b.1 Operations Vehicles"/>
    <s v="184001"/>
    <s v="184"/>
    <s v="MGTP"/>
    <s v="Manage Transportation"/>
    <s v="Operations  Vehicle"/>
    <x v="206"/>
    <s v="mrossi"/>
    <d v="2020-06-30T00:00:00"/>
    <s v="N"/>
    <m/>
    <s v="To record taxes other than income taxes for Entergy Texas"/>
    <s v="To record taxes other than inc"/>
    <s v="DCLU5"/>
    <s v="TRANSFORMER REPAIR SHOP - EGSI"/>
    <s v="CA2_CBS_SUMMARY - Corporate Business Services"/>
    <s v="SC8_SUPPLY_CHAIN_SUM - Supply_Chain_Summary"/>
    <x v="0"/>
    <x v="0"/>
    <x v="55"/>
  </r>
  <r>
    <n v="2020"/>
    <x v="2"/>
    <x v="1"/>
    <n v="828.08"/>
    <s v="b.1 Operations Vehicles"/>
    <s v="184001"/>
    <s v="184"/>
    <s v="MGTP"/>
    <s v="Manage Transportation"/>
    <s v="Operations  Vehicle"/>
    <x v="206"/>
    <s v="mrossi"/>
    <d v="2020-06-30T00:00:00"/>
    <s v="N"/>
    <m/>
    <s v="To record taxes other than income taxes for Entergy Texas"/>
    <s v="To record taxes other than inc"/>
    <s v="TPHP6"/>
    <s v="Construction Mgmt - TX/Lcharl"/>
    <s v="GTE_COO_SUMMARY - Chief Operating Officer Lvl 2"/>
    <s v="TRN_TRANS_LVL3 - Transmission"/>
    <x v="0"/>
    <x v="0"/>
    <x v="55"/>
  </r>
  <r>
    <n v="2020"/>
    <x v="3"/>
    <x v="1"/>
    <n v="2351.63"/>
    <s v="b.1 Operations Vehicles"/>
    <s v="184001"/>
    <s v="184"/>
    <s v="MGTP"/>
    <s v="Manage Transportation"/>
    <s v="Operations  Vehicle"/>
    <x v="202"/>
    <s v="mrossi"/>
    <d v="2020-04-30T00:00:00"/>
    <s v="N"/>
    <m/>
    <s v="To record taxes other than income taxes for Entergy Texas"/>
    <s v="To record taxes other than inc"/>
    <s v="TPGW1"/>
    <s v="T TX East Mech Sub"/>
    <s v="GTE_COO_SUMMARY - Chief Operating Officer Lvl 2"/>
    <s v="TRN_TRANS_LVL3 - Transmission"/>
    <x v="0"/>
    <x v="0"/>
    <x v="55"/>
  </r>
  <r>
    <n v="2020"/>
    <x v="0"/>
    <x v="1"/>
    <n v="91.72"/>
    <s v="b.1 Operations Vehicles"/>
    <s v="184001"/>
    <s v="184"/>
    <s v="MGTP"/>
    <s v="Manage Transportation"/>
    <s v="Operations  Vehicle"/>
    <x v="184"/>
    <s v="mrossi"/>
    <d v="2020-08-31T00:00:00"/>
    <s v="N"/>
    <m/>
    <s v="To record taxes other than income taxes for Entergy Texas"/>
    <s v="To record taxes other than inc"/>
    <s v="TPHS1"/>
    <s v="TRN Skills Training"/>
    <s v="GTE_COO_SUMMARY - Chief Operating Officer Lvl 2"/>
    <s v="TRN_TRANS_LVL3 - Transmission"/>
    <x v="0"/>
    <x v="0"/>
    <x v="55"/>
  </r>
  <r>
    <n v="2020"/>
    <x v="4"/>
    <x v="1"/>
    <n v="146.82"/>
    <s v="b.1 Operations Vehicles"/>
    <s v="184001"/>
    <s v="184"/>
    <s v="MGTP"/>
    <s v="Manage Transportation"/>
    <s v="Operations  Vehicle"/>
    <x v="200"/>
    <s v="mrossi"/>
    <d v="2020-06-02T00:00:00"/>
    <s v="N"/>
    <m/>
    <s v="To record taxes other than income taxes for Entergy Texas"/>
    <s v="To record taxes other than inc"/>
    <s v="TPGW5"/>
    <s v="T TX Operations"/>
    <s v="GTE_COO_SUMMARY - Chief Operating Officer Lvl 2"/>
    <s v="TRN_TRANS_LVL3 - Transmission"/>
    <x v="0"/>
    <x v="0"/>
    <x v="55"/>
  </r>
  <r>
    <n v="2020"/>
    <x v="1"/>
    <x v="1"/>
    <n v="189.13"/>
    <s v="b.1 Operations Vehicles"/>
    <s v="184001"/>
    <s v="184"/>
    <s v="MGTP"/>
    <s v="Manage Transportation"/>
    <s v="Operations  Vehicle"/>
    <x v="183"/>
    <s v="mrossi"/>
    <d v="2020-07-30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4"/>
    <x v="1"/>
    <n v="45.55"/>
    <s v="b.1 Operations Vehicles"/>
    <s v="184001"/>
    <s v="184"/>
    <s v="MGTP"/>
    <s v="Manage Transportation"/>
    <s v="Operations  Vehicle"/>
    <x v="200"/>
    <s v="mrossi"/>
    <d v="2020-06-02T00:00:00"/>
    <s v="N"/>
    <m/>
    <s v="To record taxes other than income taxes for Entergy Texas"/>
    <s v="To record taxes other than inc"/>
    <s v="SCOTT"/>
    <s v="SC WIL, TX Trans"/>
    <s v="CA2_CBS_SUMMARY - Corporate Business Services"/>
    <s v="SC8_SUPPLY_CHAIN_SUM - Supply_Chain_Summary"/>
    <x v="0"/>
    <x v="0"/>
    <x v="55"/>
  </r>
  <r>
    <n v="2020"/>
    <x v="2"/>
    <x v="1"/>
    <n v="25.13"/>
    <s v="b.1 Operations Vehicles"/>
    <s v="184001"/>
    <s v="184"/>
    <s v="MGTP"/>
    <s v="Manage Transportation"/>
    <s v="Operations  Vehicle"/>
    <x v="206"/>
    <s v="mrossi"/>
    <d v="2020-06-30T00:00:00"/>
    <s v="N"/>
    <m/>
    <s v="To record taxes other than income taxes for Entergy Texas"/>
    <s v="To record taxes other than inc"/>
    <s v="SCLLG"/>
    <s v="SCO - RMR DISTRIBUTION - EGSI"/>
    <s v="CA2_CBS_SUMMARY - Corporate Business Services"/>
    <s v="SC8_SUPPLY_CHAIN_SUM - Supply_Chain_Summary"/>
    <x v="0"/>
    <x v="0"/>
    <x v="55"/>
  </r>
  <r>
    <n v="2020"/>
    <x v="2"/>
    <x v="1"/>
    <n v="60.43"/>
    <s v="b.1 Operations Vehicles"/>
    <s v="184001"/>
    <s v="184"/>
    <s v="MGTP"/>
    <s v="Manage Transportation"/>
    <s v="Operations  Vehicle"/>
    <x v="206"/>
    <s v="mrossi"/>
    <d v="2020-06-30T00:00:00"/>
    <s v="N"/>
    <m/>
    <s v="To record taxes other than income taxes for Entergy Texas"/>
    <s v="To record taxes other than inc"/>
    <s v="DPDM1"/>
    <s v="Distr Data Maintenance"/>
    <s v="JDO_GROUP_PRES_UO - Group Pres, Utility Ops Lvl 2"/>
    <s v="DOP_DIS_OPS_ASSETMGT - Distribution Ops &amp; Asset Mngt"/>
    <x v="0"/>
    <x v="0"/>
    <x v="55"/>
  </r>
  <r>
    <n v="2020"/>
    <x v="0"/>
    <x v="1"/>
    <n v="66.08"/>
    <s v="b.1 Operations Vehicles"/>
    <s v="184001"/>
    <s v="184"/>
    <s v="MGTP"/>
    <s v="Manage Transportation"/>
    <s v="Operations  Vehicle"/>
    <x v="184"/>
    <s v="mrossi"/>
    <d v="2020-08-31T00:00:00"/>
    <s v="N"/>
    <m/>
    <s v="To record taxes other than income taxes for Entergy Texas"/>
    <s v="To record taxes other than inc"/>
    <s v="DPDM1"/>
    <s v="Distr Data Maintenance"/>
    <s v="JDO_GROUP_PRES_UO - Group Pres, Utility Ops Lvl 2"/>
    <s v="DOP_DIS_OPS_ASSETMGT - Distribution Ops &amp; Asset Mngt"/>
    <x v="0"/>
    <x v="0"/>
    <x v="55"/>
  </r>
  <r>
    <n v="2020"/>
    <x v="1"/>
    <x v="1"/>
    <n v="137.88999999999999"/>
    <s v="b.1 Operations Vehicles"/>
    <s v="184001"/>
    <s v="184"/>
    <s v="MGTP"/>
    <s v="Manage Transportation"/>
    <s v="Operations  Vehicle"/>
    <x v="183"/>
    <s v="mrossi"/>
    <d v="2020-07-30T00:00:00"/>
    <s v="N"/>
    <m/>
    <s v="To record taxes other than income taxes for Entergy Texas"/>
    <s v="To record taxes other than inc"/>
    <s v="DPGT1"/>
    <s v="T Vegetation Field Ops Texas"/>
    <s v="GTE_COO_SUMMARY - Chief Operating Officer Lvl 2"/>
    <s v="TRN_TRANS_LVL3 - Transmission"/>
    <x v="0"/>
    <x v="0"/>
    <x v="55"/>
  </r>
  <r>
    <n v="2020"/>
    <x v="4"/>
    <x v="1"/>
    <n v="137.88999999999999"/>
    <s v="b.1 Operations Vehicles"/>
    <s v="184001"/>
    <s v="184"/>
    <s v="MGTP"/>
    <s v="Manage Transportation"/>
    <s v="Operations  Vehicle"/>
    <x v="200"/>
    <s v="mrossi"/>
    <d v="2020-06-02T00:00:00"/>
    <s v="N"/>
    <m/>
    <s v="To record taxes other than income taxes for Entergy Texas"/>
    <s v="To record taxes other than inc"/>
    <s v="DPGT1"/>
    <s v="T Vegetation Field Ops Texas"/>
    <s v="GTE_COO_SUMMARY - Chief Operating Officer Lvl 2"/>
    <s v="TRN_TRANS_LVL3 - Transmission"/>
    <x v="0"/>
    <x v="0"/>
    <x v="55"/>
  </r>
  <r>
    <n v="2020"/>
    <x v="0"/>
    <x v="1"/>
    <n v="178.84"/>
    <s v="b.1 Operations Vehicles"/>
    <s v="184001"/>
    <s v="184"/>
    <s v="MGTP"/>
    <s v="Manage Transportation"/>
    <s v="Operations  Vehicle"/>
    <x v="184"/>
    <s v="mrossi"/>
    <d v="2020-08-31T00:00:00"/>
    <s v="N"/>
    <m/>
    <s v="To record taxes other than income taxes for Entergy Texas"/>
    <s v="To record taxes other than inc"/>
    <s v="SCLU7"/>
    <s v="SC WIL, TX Dist"/>
    <s v="CA2_CBS_SUMMARY - Corporate Business Services"/>
    <s v="SC8_SUPPLY_CHAIN_SUM - Supply_Chain_Summary"/>
    <x v="0"/>
    <x v="0"/>
    <x v="55"/>
  </r>
  <r>
    <n v="2020"/>
    <x v="2"/>
    <x v="1"/>
    <n v="17647.080000000002"/>
    <s v="b.1 Operations Vehicles"/>
    <s v="184001"/>
    <s v="184"/>
    <s v="MGTP"/>
    <s v="Manage Transportation"/>
    <s v="Operations  Vehicle"/>
    <x v="206"/>
    <s v="mrossi"/>
    <d v="2020-06-30T00:00:00"/>
    <s v="N"/>
    <m/>
    <s v="To record taxes other than income taxes for Entergy Texas"/>
    <s v="To record taxes other than inc"/>
    <s v="DPF58"/>
    <s v="Dist Ops Texas West Region Mgr"/>
    <s v="JDO_GROUP_PRES_UO - Group Pres, Utility Ops Lvl 2"/>
    <s v="OPX_DISTRIBUTION_OPS - Distribution Operations"/>
    <x v="0"/>
    <x v="0"/>
    <x v="55"/>
  </r>
  <r>
    <n v="2020"/>
    <x v="2"/>
    <x v="1"/>
    <n v="122.28"/>
    <s v="b.1 Operations Vehicles"/>
    <s v="184001"/>
    <s v="184"/>
    <s v="MGTP"/>
    <s v="Manage Transportation"/>
    <s v="Operations  Vehicle"/>
    <x v="206"/>
    <s v="mrossi"/>
    <d v="2020-06-30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1"/>
    <x v="1"/>
    <n v="692.65"/>
    <s v="b.1 Operations Vehicles"/>
    <s v="184001"/>
    <s v="184"/>
    <s v="MGTP"/>
    <s v="Manage Transportation"/>
    <s v="Operations  Vehicle"/>
    <x v="183"/>
    <s v="mrossi"/>
    <d v="2020-07-30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3"/>
    <x v="1"/>
    <n v="400.1"/>
    <s v="b.1 Operations Vehicles"/>
    <s v="184001"/>
    <s v="184"/>
    <s v="MGTP"/>
    <s v="Manage Transportation"/>
    <s v="Operations  Vehicle"/>
    <x v="202"/>
    <s v="mrossi"/>
    <d v="2020-04-30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1"/>
    <x v="1"/>
    <n v="123.83"/>
    <s v="b.1 Operations Vehicles"/>
    <s v="184001"/>
    <s v="184"/>
    <s v="MGTP"/>
    <s v="Manage Transportation"/>
    <s v="Operations  Vehicle"/>
    <x v="183"/>
    <s v="mrossi"/>
    <d v="2020-07-30T00:00:00"/>
    <s v="N"/>
    <m/>
    <s v="To record taxes other than income taxes for Entergy Texas"/>
    <s v="To record taxes other than inc"/>
    <s v="DPF2G"/>
    <s v="Texas T&amp;D Ops Safety"/>
    <s v="JDO_GROUP_PRES_UO - Group Pres, Utility Ops Lvl 2"/>
    <s v="DOP_DIS_OPS_ASSETMGT - Distribution Ops &amp; Asset Mngt"/>
    <x v="0"/>
    <x v="0"/>
    <x v="55"/>
  </r>
  <r>
    <n v="2020"/>
    <x v="2"/>
    <x v="1"/>
    <n v="271.41000000000003"/>
    <s v="b.1 Operations Vehicles"/>
    <s v="184001"/>
    <s v="184"/>
    <s v="MGTP"/>
    <s v="Manage Transportation"/>
    <s v="Operations  Vehicle"/>
    <x v="206"/>
    <s v="mrossi"/>
    <d v="2020-06-30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1"/>
    <x v="1"/>
    <n v="13.55"/>
    <s v="Operations  Vehicle"/>
    <s v="184001"/>
    <s v="184"/>
    <s v="RDRA"/>
    <s v="Reg Deferral &amp; Reg Amrtization"/>
    <s v="Operations  Vehicle"/>
    <x v="496"/>
    <s v="mrossi"/>
    <d v="2020-08-06T00:00:00"/>
    <s v="N"/>
    <m/>
    <s v="COVID Reg Asset for Incremental Expense"/>
    <s v="COVID Reg Asset for Incrementa"/>
    <s v="CAODL"/>
    <s v="Credit - Egsi Detail"/>
    <s v="CA2_CBS_SUMMARY - Corporate Business Services"/>
    <s v="ESS_SHARED_SVCS - ESS_Shared_Services_Summary"/>
    <x v="0"/>
    <x v="0"/>
    <x v="55"/>
  </r>
  <r>
    <n v="2020"/>
    <x v="1"/>
    <x v="1"/>
    <n v="6.24"/>
    <s v="b.1 Operations Vehicles"/>
    <s v="184001"/>
    <s v="184"/>
    <s v="MGTP"/>
    <s v="Manage Transportation"/>
    <s v="Operations  Vehicle"/>
    <x v="183"/>
    <s v="mrossi"/>
    <d v="2020-07-30T00:00:00"/>
    <s v="N"/>
    <m/>
    <s v="To record taxes other than income taxes for Entergy Texas"/>
    <s v="To record taxes other than inc"/>
    <s v="CPLD2"/>
    <s v="Lighting Business South"/>
    <s v="JDO_GROUP_PRES_UO - Group Pres, Utility Ops Lvl 2"/>
    <s v="USP_UTILITY _SUPPORT - Utility Support"/>
    <x v="0"/>
    <x v="0"/>
    <x v="55"/>
  </r>
  <r>
    <n v="2020"/>
    <x v="3"/>
    <x v="1"/>
    <n v="6.24"/>
    <s v="b.1 Operations Vehicles"/>
    <s v="184001"/>
    <s v="184"/>
    <s v="MGTP"/>
    <s v="Manage Transportation"/>
    <s v="Operations  Vehicle"/>
    <x v="202"/>
    <s v="mrossi"/>
    <d v="2020-04-30T00:00:00"/>
    <s v="N"/>
    <m/>
    <s v="To record taxes other than income taxes for Entergy Texas"/>
    <s v="To record taxes other than inc"/>
    <s v="CPLD2"/>
    <s v="Lighting Business South"/>
    <s v="JDO_GROUP_PRES_UO - Group Pres, Utility Ops Lvl 2"/>
    <s v="USP_UTILITY _SUPPORT - Utility Support"/>
    <x v="0"/>
    <x v="0"/>
    <x v="55"/>
  </r>
  <r>
    <n v="2020"/>
    <x v="1"/>
    <x v="1"/>
    <n v="611.57000000000005"/>
    <s v="b.1 Operations Vehicles"/>
    <s v="184001"/>
    <s v="184"/>
    <s v="MGTP"/>
    <s v="Manage Transportation"/>
    <s v="Operations  Vehicle"/>
    <x v="183"/>
    <s v="mrossi"/>
    <d v="2020-07-30T00:00:00"/>
    <s v="N"/>
    <m/>
    <s v="To record taxes other than income taxes for Entergy Texas"/>
    <s v="To record taxes other than inc"/>
    <s v="TPGW8"/>
    <s v="T TX East Relay Sub"/>
    <s v="GTE_COO_SUMMARY - Chief Operating Officer Lvl 2"/>
    <s v="TRN_TRANS_LVL3 - Transmission"/>
    <x v="0"/>
    <x v="0"/>
    <x v="55"/>
  </r>
  <r>
    <n v="2020"/>
    <x v="2"/>
    <x v="1"/>
    <n v="2351.63"/>
    <s v="b.1 Operations Vehicles"/>
    <s v="184001"/>
    <s v="184"/>
    <s v="MGTP"/>
    <s v="Manage Transportation"/>
    <s v="Operations  Vehicle"/>
    <x v="206"/>
    <s v="mrossi"/>
    <d v="2020-06-30T00:00:00"/>
    <s v="N"/>
    <m/>
    <s v="To record taxes other than income taxes for Entergy Texas"/>
    <s v="To record taxes other than inc"/>
    <s v="TPGW1"/>
    <s v="T TX East Mech Sub"/>
    <s v="GTE_COO_SUMMARY - Chief Operating Officer Lvl 2"/>
    <s v="TRN_TRANS_LVL3 - Transmission"/>
    <x v="0"/>
    <x v="0"/>
    <x v="55"/>
  </r>
  <r>
    <n v="2020"/>
    <x v="0"/>
    <x v="1"/>
    <n v="2571.48"/>
    <s v="b.1 Operations Vehicles"/>
    <s v="184001"/>
    <s v="184"/>
    <s v="MGTP"/>
    <s v="Manage Transportation"/>
    <s v="Operations  Vehicle"/>
    <x v="184"/>
    <s v="mrossi"/>
    <d v="2020-08-31T00:00:00"/>
    <s v="N"/>
    <m/>
    <s v="To record taxes other than income taxes for Entergy Texas"/>
    <s v="To record taxes other than inc"/>
    <s v="TPGW1"/>
    <s v="T TX East Mech Sub"/>
    <s v="GTE_COO_SUMMARY - Chief Operating Officer Lvl 2"/>
    <s v="TRN_TRANS_LVL3 - Transmission"/>
    <x v="0"/>
    <x v="0"/>
    <x v="55"/>
  </r>
  <r>
    <n v="2020"/>
    <x v="1"/>
    <x v="1"/>
    <n v="205.42"/>
    <s v="b.1 Operations Vehicles"/>
    <s v="184001"/>
    <s v="184"/>
    <s v="MGTP"/>
    <s v="Manage Transportation"/>
    <s v="Operations  Vehicle"/>
    <x v="183"/>
    <s v="mrossi"/>
    <d v="2020-07-30T00:00:00"/>
    <s v="N"/>
    <m/>
    <s v="To record taxes other than income taxes for Entergy Texas"/>
    <s v="To record taxes other than inc"/>
    <s v="TPGU9"/>
    <s v="T TX Lines"/>
    <s v="GTE_COO_SUMMARY - Chief Operating Officer Lvl 2"/>
    <s v="TRN_TRANS_LVL3 - Transmission"/>
    <x v="0"/>
    <x v="0"/>
    <x v="55"/>
  </r>
  <r>
    <n v="2020"/>
    <x v="4"/>
    <x v="1"/>
    <n v="83.88"/>
    <s v="b.1 Operations Vehicles"/>
    <s v="184001"/>
    <s v="184"/>
    <s v="MGTP"/>
    <s v="Manage Transportation"/>
    <s v="Operations  Vehicle"/>
    <x v="200"/>
    <s v="mrossi"/>
    <d v="2020-06-02T00:00:00"/>
    <s v="N"/>
    <m/>
    <s v="To record taxes other than income taxes for Entergy Texas"/>
    <s v="To record taxes other than inc"/>
    <s v="TPHS1"/>
    <s v="TRN Skills Training"/>
    <s v="GTE_COO_SUMMARY - Chief Operating Officer Lvl 2"/>
    <s v="TRN_TRANS_LVL3 - Transmission"/>
    <x v="0"/>
    <x v="0"/>
    <x v="55"/>
  </r>
  <r>
    <n v="2020"/>
    <x v="5"/>
    <x v="1"/>
    <n v="189.13"/>
    <s v="b.1 Operations Vehicles"/>
    <s v="184001"/>
    <s v="184"/>
    <s v="MGTP"/>
    <s v="Manage Transportation"/>
    <s v="Operations  Vehicle"/>
    <x v="207"/>
    <s v="mrossi"/>
    <d v="2020-03-31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2"/>
    <x v="1"/>
    <n v="556.53"/>
    <s v="b.1 Operations Vehicles"/>
    <s v="184001"/>
    <s v="184"/>
    <s v="MGTP"/>
    <s v="Manage Transportation"/>
    <s v="Operations  Vehicle"/>
    <x v="206"/>
    <s v="mrossi"/>
    <d v="2020-06-30T00:00:00"/>
    <s v="N"/>
    <m/>
    <s v="To record taxes other than income taxes for Entergy Texas"/>
    <s v="To record taxes other than inc"/>
    <s v="TE3TW"/>
    <s v="IT-Telecom Southwest Region"/>
    <s v="CA2_CBS_SUMMARY - Corporate Business Services"/>
    <s v="IT_INFO_TECH - IT Information Tech Summary"/>
    <x v="0"/>
    <x v="0"/>
    <x v="55"/>
  </r>
  <r>
    <n v="2020"/>
    <x v="2"/>
    <x v="1"/>
    <n v="45.55"/>
    <s v="b.1 Operations Vehicles"/>
    <s v="184001"/>
    <s v="184"/>
    <s v="MGTP"/>
    <s v="Manage Transportation"/>
    <s v="Operations  Vehicle"/>
    <x v="206"/>
    <s v="mrossi"/>
    <d v="2020-06-30T00:00:00"/>
    <s v="N"/>
    <m/>
    <s v="To record taxes other than income taxes for Entergy Texas"/>
    <s v="To record taxes other than inc"/>
    <s v="SCOTT"/>
    <s v="SC WIL, TX Trans"/>
    <s v="CA2_CBS_SUMMARY - Corporate Business Services"/>
    <s v="SC8_SUPPLY_CHAIN_SUM - Supply_Chain_Summary"/>
    <x v="0"/>
    <x v="0"/>
    <x v="55"/>
  </r>
  <r>
    <n v="2020"/>
    <x v="0"/>
    <x v="1"/>
    <n v="49.81"/>
    <s v="b.1 Operations Vehicles"/>
    <s v="184001"/>
    <s v="184"/>
    <s v="MGTP"/>
    <s v="Manage Transportation"/>
    <s v="Operations  Vehicle"/>
    <x v="184"/>
    <s v="mrossi"/>
    <d v="2020-08-31T00:00:00"/>
    <s v="N"/>
    <m/>
    <s v="To record taxes other than income taxes for Entergy Texas"/>
    <s v="To record taxes other than inc"/>
    <s v="SCOTT"/>
    <s v="SC WIL, TX Trans"/>
    <s v="CA2_CBS_SUMMARY - Corporate Business Services"/>
    <s v="SC8_SUPPLY_CHAIN_SUM - Supply_Chain_Summary"/>
    <x v="0"/>
    <x v="0"/>
    <x v="55"/>
  </r>
  <r>
    <n v="2020"/>
    <x v="5"/>
    <x v="1"/>
    <n v="25.13"/>
    <s v="b.1 Operations Vehicles"/>
    <s v="184001"/>
    <s v="184"/>
    <s v="MGTP"/>
    <s v="Manage Transportation"/>
    <s v="Operations  Vehicle"/>
    <x v="207"/>
    <s v="mrossi"/>
    <d v="2020-03-31T00:00:00"/>
    <s v="N"/>
    <m/>
    <s v="To record taxes other than income taxes for Entergy Texas"/>
    <s v="To record taxes other than inc"/>
    <s v="SCLLG"/>
    <s v="SCO - RMR DISTRIBUTION - EGSI"/>
    <s v="CA2_CBS_SUMMARY - Corporate Business Services"/>
    <s v="SC8_SUPPLY_CHAIN_SUM - Supply_Chain_Summary"/>
    <x v="0"/>
    <x v="0"/>
    <x v="55"/>
  </r>
  <r>
    <n v="2020"/>
    <x v="1"/>
    <x v="1"/>
    <n v="60.43"/>
    <s v="b.1 Operations Vehicles"/>
    <s v="184001"/>
    <s v="184"/>
    <s v="MGTP"/>
    <s v="Manage Transportation"/>
    <s v="Operations  Vehicle"/>
    <x v="183"/>
    <s v="mrossi"/>
    <d v="2020-07-30T00:00:00"/>
    <s v="N"/>
    <m/>
    <s v="To record taxes other than income taxes for Entergy Texas"/>
    <s v="To record taxes other than inc"/>
    <s v="DPDM1"/>
    <s v="Distr Data Maintenance"/>
    <s v="JDO_GROUP_PRES_UO - Group Pres, Utility Ops Lvl 2"/>
    <s v="DOP_DIS_OPS_ASSETMGT - Distribution Ops &amp; Asset Mngt"/>
    <x v="0"/>
    <x v="0"/>
    <x v="55"/>
  </r>
  <r>
    <n v="2020"/>
    <x v="5"/>
    <x v="1"/>
    <n v="163.55000000000001"/>
    <s v="b.1 Operations Vehicles"/>
    <s v="184001"/>
    <s v="184"/>
    <s v="MGTP"/>
    <s v="Manage Transportation"/>
    <s v="Operations  Vehicle"/>
    <x v="207"/>
    <s v="mrossi"/>
    <d v="2020-03-31T00:00:00"/>
    <s v="N"/>
    <m/>
    <s v="To record taxes other than income taxes for Entergy Texas"/>
    <s v="To record taxes other than inc"/>
    <s v="SCLU7"/>
    <s v="SC WIL, TX Dist"/>
    <s v="CA2_CBS_SUMMARY - Corporate Business Services"/>
    <s v="SC8_SUPPLY_CHAIN_SUM - Supply_Chain_Summary"/>
    <x v="0"/>
    <x v="0"/>
    <x v="55"/>
  </r>
  <r>
    <n v="2020"/>
    <x v="4"/>
    <x v="1"/>
    <n v="17647.080000000002"/>
    <s v="b.1 Operations Vehicles"/>
    <s v="184001"/>
    <s v="184"/>
    <s v="MGTP"/>
    <s v="Manage Transportation"/>
    <s v="Operations  Vehicle"/>
    <x v="200"/>
    <s v="mrossi"/>
    <d v="2020-06-02T00:00:00"/>
    <s v="N"/>
    <m/>
    <s v="To record taxes other than income taxes for Entergy Texas"/>
    <s v="To record taxes other than inc"/>
    <s v="DPF58"/>
    <s v="Dist Ops Texas West Region Mgr"/>
    <s v="JDO_GROUP_PRES_UO - Group Pres, Utility Ops Lvl 2"/>
    <s v="OPX_DISTRIBUTION_OPS - Distribution Operations"/>
    <x v="0"/>
    <x v="0"/>
    <x v="55"/>
  </r>
  <r>
    <n v="2020"/>
    <x v="3"/>
    <x v="1"/>
    <n v="17647.080000000002"/>
    <s v="b.1 Operations Vehicles"/>
    <s v="184001"/>
    <s v="184"/>
    <s v="MGTP"/>
    <s v="Manage Transportation"/>
    <s v="Operations  Vehicle"/>
    <x v="202"/>
    <s v="mrossi"/>
    <d v="2020-04-30T00:00:00"/>
    <s v="N"/>
    <m/>
    <s v="To record taxes other than income taxes for Entergy Texas"/>
    <s v="To record taxes other than inc"/>
    <s v="DPF58"/>
    <s v="Dist Ops Texas West Region Mgr"/>
    <s v="JDO_GROUP_PRES_UO - Group Pres, Utility Ops Lvl 2"/>
    <s v="OPX_DISTRIBUTION_OPS - Distribution Operations"/>
    <x v="0"/>
    <x v="0"/>
    <x v="55"/>
  </r>
  <r>
    <n v="2020"/>
    <x v="2"/>
    <x v="1"/>
    <n v="1468.4"/>
    <s v="b.1 Operations Vehicles"/>
    <s v="184001"/>
    <s v="184"/>
    <s v="MGTP"/>
    <s v="Manage Transportation"/>
    <s v="Operations  Vehicle"/>
    <x v="206"/>
    <s v="mrossi"/>
    <d v="2020-06-30T00:00:00"/>
    <s v="N"/>
    <m/>
    <s v="To record taxes other than income taxes for Entergy Texas"/>
    <s v="To record taxes other than inc"/>
    <s v="TPGW9"/>
    <s v="T TX West Sub"/>
    <s v="GTE_COO_SUMMARY - Chief Operating Officer Lvl 2"/>
    <s v="TRN_TRANS_LVL3 - Transmission"/>
    <x v="0"/>
    <x v="0"/>
    <x v="55"/>
  </r>
  <r>
    <n v="2020"/>
    <x v="1"/>
    <x v="1"/>
    <n v="1468.4"/>
    <s v="b.1 Operations Vehicles"/>
    <s v="184001"/>
    <s v="184"/>
    <s v="MGTP"/>
    <s v="Manage Transportation"/>
    <s v="Operations  Vehicle"/>
    <x v="183"/>
    <s v="mrossi"/>
    <d v="2020-07-30T00:00:00"/>
    <s v="N"/>
    <m/>
    <s v="To record taxes other than income taxes for Entergy Texas"/>
    <s v="To record taxes other than inc"/>
    <s v="TPGW9"/>
    <s v="T TX West Sub"/>
    <s v="GTE_COO_SUMMARY - Chief Operating Officer Lvl 2"/>
    <s v="TRN_TRANS_LVL3 - Transmission"/>
    <x v="0"/>
    <x v="0"/>
    <x v="55"/>
  </r>
  <r>
    <n v="2020"/>
    <x v="2"/>
    <x v="1"/>
    <n v="19193.830000000002"/>
    <s v="b.1 Operations Vehicles"/>
    <s v="184001"/>
    <s v="184"/>
    <s v="MGTP"/>
    <s v="Manage Transportation"/>
    <s v="Operations  Vehicle"/>
    <x v="206"/>
    <s v="mrossi"/>
    <d v="2020-06-30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1"/>
    <x v="1"/>
    <n v="400.1"/>
    <s v="b.1 Operations Vehicles"/>
    <s v="184001"/>
    <s v="184"/>
    <s v="MGTP"/>
    <s v="Manage Transportation"/>
    <s v="Operations  Vehicle"/>
    <x v="183"/>
    <s v="mrossi"/>
    <d v="2020-07-30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0"/>
    <x v="1"/>
    <n v="437.51"/>
    <s v="b.1 Operations Vehicles"/>
    <s v="184001"/>
    <s v="184"/>
    <s v="MGTP"/>
    <s v="Manage Transportation"/>
    <s v="Operations  Vehicle"/>
    <x v="184"/>
    <s v="mrossi"/>
    <d v="2020-08-31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2"/>
    <x v="1"/>
    <n v="724.69"/>
    <s v="b.1 Operations Vehicles"/>
    <s v="184001"/>
    <s v="184"/>
    <s v="MGTP"/>
    <s v="Manage Transportation"/>
    <s v="Operations  Vehicle"/>
    <x v="206"/>
    <s v="mrossi"/>
    <d v="2020-06-30T00:00:00"/>
    <s v="N"/>
    <m/>
    <s v="To record taxes other than income taxes for Entergy Texas"/>
    <s v="To record taxes other than inc"/>
    <s v="SDLUD"/>
    <s v="TX Fleet Maint Shop - ETI"/>
    <s v="JDO_GROUP_PRES_UO - Group Pres, Utility Ops Lvl 2"/>
    <s v="DOP_DIS_OPS_ASSETMGT - Distribution Ops &amp; Asset Mngt"/>
    <x v="0"/>
    <x v="0"/>
    <x v="55"/>
  </r>
  <r>
    <n v="2020"/>
    <x v="4"/>
    <x v="1"/>
    <n v="25.58"/>
    <s v="b.1 Operations Vehicles"/>
    <s v="184001"/>
    <s v="184"/>
    <s v="MGTP"/>
    <s v="Manage Transportation"/>
    <s v="Operations  Vehicle"/>
    <x v="200"/>
    <s v="mrossi"/>
    <d v="2020-06-02T00:00:00"/>
    <s v="N"/>
    <m/>
    <s v="To record taxes other than income taxes for Entergy Texas"/>
    <s v="To record taxes other than inc"/>
    <s v="DCLU5"/>
    <s v="TRANSFORMER REPAIR SHOP - EGSI"/>
    <s v="CA2_CBS_SUMMARY - Corporate Business Services"/>
    <s v="SC8_SUPPLY_CHAIN_SUM - Supply_Chain_Summary"/>
    <x v="0"/>
    <x v="0"/>
    <x v="55"/>
  </r>
  <r>
    <n v="2020"/>
    <x v="5"/>
    <x v="1"/>
    <n v="42.54"/>
    <s v="b.1 Operations Vehicles"/>
    <s v="184001"/>
    <s v="184"/>
    <s v="MGTP"/>
    <s v="Manage Transportation"/>
    <s v="Operations  Vehicle"/>
    <x v="207"/>
    <s v="mrossi"/>
    <d v="2020-03-31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2"/>
    <x v="1"/>
    <n v="146.82"/>
    <s v="b.1 Operations Vehicles"/>
    <s v="184001"/>
    <s v="184"/>
    <s v="MGTP"/>
    <s v="Manage Transportation"/>
    <s v="Operations  Vehicle"/>
    <x v="206"/>
    <s v="mrossi"/>
    <d v="2020-06-30T00:00:00"/>
    <s v="N"/>
    <m/>
    <s v="To record taxes other than income taxes for Entergy Texas"/>
    <s v="To record taxes other than inc"/>
    <s v="TPGW5"/>
    <s v="T TX Operations"/>
    <s v="GTE_COO_SUMMARY - Chief Operating Officer Lvl 2"/>
    <s v="TRN_TRANS_LVL3 - Transmission"/>
    <x v="0"/>
    <x v="0"/>
    <x v="55"/>
  </r>
  <r>
    <n v="2020"/>
    <x v="1"/>
    <x v="1"/>
    <n v="146.82"/>
    <s v="b.1 Operations Vehicles"/>
    <s v="184001"/>
    <s v="184"/>
    <s v="MGTP"/>
    <s v="Manage Transportation"/>
    <s v="Operations  Vehicle"/>
    <x v="183"/>
    <s v="mrossi"/>
    <d v="2020-07-30T00:00:00"/>
    <s v="N"/>
    <m/>
    <s v="To record taxes other than income taxes for Entergy Texas"/>
    <s v="To record taxes other than inc"/>
    <s v="TPGW5"/>
    <s v="T TX Operations"/>
    <s v="GTE_COO_SUMMARY - Chief Operating Officer Lvl 2"/>
    <s v="TRN_TRANS_LVL3 - Transmission"/>
    <x v="0"/>
    <x v="0"/>
    <x v="55"/>
  </r>
  <r>
    <n v="2020"/>
    <x v="2"/>
    <x v="1"/>
    <n v="189.13"/>
    <s v="b.1 Operations Vehicles"/>
    <s v="184001"/>
    <s v="184"/>
    <s v="MGTP"/>
    <s v="Manage Transportation"/>
    <s v="Operations  Vehicle"/>
    <x v="206"/>
    <s v="mrossi"/>
    <d v="2020-06-30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2"/>
    <x v="1"/>
    <n v="377.97"/>
    <s v="b.1 Operations Vehicles"/>
    <s v="184001"/>
    <s v="184"/>
    <s v="MGTP"/>
    <s v="Manage Transportation"/>
    <s v="Operations  Vehicle"/>
    <x v="206"/>
    <s v="mrossi"/>
    <d v="2020-06-30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3"/>
    <x v="1"/>
    <n v="377.97"/>
    <s v="b.1 Operations Vehicles"/>
    <s v="184001"/>
    <s v="184"/>
    <s v="MGTP"/>
    <s v="Manage Transportation"/>
    <s v="Operations  Vehicle"/>
    <x v="202"/>
    <s v="mrossi"/>
    <d v="2020-04-30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5"/>
    <x v="1"/>
    <n v="45.55"/>
    <s v="b.1 Operations Vehicles"/>
    <s v="184001"/>
    <s v="184"/>
    <s v="MGTP"/>
    <s v="Manage Transportation"/>
    <s v="Operations  Vehicle"/>
    <x v="207"/>
    <s v="mrossi"/>
    <d v="2020-03-31T00:00:00"/>
    <s v="N"/>
    <m/>
    <s v="To record taxes other than income taxes for Entergy Texas"/>
    <s v="To record taxes other than inc"/>
    <s v="SCOTT"/>
    <s v="SC WIL, TX Trans"/>
    <s v="CA2_CBS_SUMMARY - Corporate Business Services"/>
    <s v="SC8_SUPPLY_CHAIN_SUM - Supply_Chain_Summary"/>
    <x v="0"/>
    <x v="0"/>
    <x v="55"/>
  </r>
  <r>
    <n v="2020"/>
    <x v="2"/>
    <x v="1"/>
    <n v="23.79"/>
    <s v="b.1 Operations Vehicles"/>
    <s v="184001"/>
    <s v="184"/>
    <s v="MGTP"/>
    <s v="Manage Transportation"/>
    <s v="Operations  Vehicle"/>
    <x v="206"/>
    <s v="mrossi"/>
    <d v="2020-06-30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0"/>
    <x v="1"/>
    <n v="26.02"/>
    <s v="b.1 Operations Vehicles"/>
    <s v="184001"/>
    <s v="184"/>
    <s v="MGTP"/>
    <s v="Manage Transportation"/>
    <s v="Operations  Vehicle"/>
    <x v="184"/>
    <s v="mrossi"/>
    <d v="2020-08-31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3"/>
    <x v="1"/>
    <n v="23.79"/>
    <s v="b.1 Operations Vehicles"/>
    <s v="184001"/>
    <s v="184"/>
    <s v="MGTP"/>
    <s v="Manage Transportation"/>
    <s v="Operations  Vehicle"/>
    <x v="202"/>
    <s v="mrossi"/>
    <d v="2020-04-30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2"/>
    <x v="1"/>
    <n v="243.23"/>
    <s v="b.1 Operations Vehicles"/>
    <s v="184001"/>
    <s v="184"/>
    <s v="MGTP"/>
    <s v="Manage Transportation"/>
    <s v="Operations  Vehicle"/>
    <x v="206"/>
    <s v="mrossi"/>
    <d v="2020-06-30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4"/>
    <x v="1"/>
    <n v="122.28"/>
    <s v="b.1 Operations Vehicles"/>
    <s v="184001"/>
    <s v="184"/>
    <s v="MGTP"/>
    <s v="Manage Transportation"/>
    <s v="Operations  Vehicle"/>
    <x v="200"/>
    <s v="mrossi"/>
    <d v="2020-06-02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3"/>
    <x v="1"/>
    <n v="122.28"/>
    <s v="b.1 Operations Vehicles"/>
    <s v="184001"/>
    <s v="184"/>
    <s v="MGTP"/>
    <s v="Manage Transportation"/>
    <s v="Operations  Vehicle"/>
    <x v="202"/>
    <s v="mrossi"/>
    <d v="2020-04-30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4"/>
    <x v="1"/>
    <n v="1468.4"/>
    <s v="b.1 Operations Vehicles"/>
    <s v="184001"/>
    <s v="184"/>
    <s v="MGTP"/>
    <s v="Manage Transportation"/>
    <s v="Operations  Vehicle"/>
    <x v="200"/>
    <s v="mrossi"/>
    <d v="2020-06-02T00:00:00"/>
    <s v="N"/>
    <m/>
    <s v="To record taxes other than income taxes for Entergy Texas"/>
    <s v="To record taxes other than inc"/>
    <s v="TPGW9"/>
    <s v="T TX West Sub"/>
    <s v="GTE_COO_SUMMARY - Chief Operating Officer Lvl 2"/>
    <s v="TRN_TRANS_LVL3 - Transmission"/>
    <x v="0"/>
    <x v="0"/>
    <x v="55"/>
  </r>
  <r>
    <n v="2020"/>
    <x v="5"/>
    <x v="1"/>
    <n v="1468.4"/>
    <s v="b.1 Operations Vehicles"/>
    <s v="184001"/>
    <s v="184"/>
    <s v="MGTP"/>
    <s v="Manage Transportation"/>
    <s v="Operations  Vehicle"/>
    <x v="207"/>
    <s v="mrossi"/>
    <d v="2020-03-31T00:00:00"/>
    <s v="N"/>
    <m/>
    <s v="To record taxes other than income taxes for Entergy Texas"/>
    <s v="To record taxes other than inc"/>
    <s v="TPGW9"/>
    <s v="T TX West Sub"/>
    <s v="GTE_COO_SUMMARY - Chief Operating Officer Lvl 2"/>
    <s v="TRN_TRANS_LVL3 - Transmission"/>
    <x v="0"/>
    <x v="0"/>
    <x v="55"/>
  </r>
  <r>
    <n v="2020"/>
    <x v="4"/>
    <x v="1"/>
    <n v="692.65"/>
    <s v="b.1 Operations Vehicles"/>
    <s v="184001"/>
    <s v="184"/>
    <s v="MGTP"/>
    <s v="Manage Transportation"/>
    <s v="Operations  Vehicle"/>
    <x v="200"/>
    <s v="mrossi"/>
    <d v="2020-06-02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3"/>
    <x v="1"/>
    <n v="692.65"/>
    <s v="b.1 Operations Vehicles"/>
    <s v="184001"/>
    <s v="184"/>
    <s v="MGTP"/>
    <s v="Manage Transportation"/>
    <s v="Operations  Vehicle"/>
    <x v="202"/>
    <s v="mrossi"/>
    <d v="2020-04-30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0"/>
    <x v="1"/>
    <n v="42.42"/>
    <s v="b.1 Operations Vehicles"/>
    <s v="184001"/>
    <s v="184"/>
    <s v="MGTP"/>
    <s v="Manage Transportation"/>
    <s v="Operations  Vehicle"/>
    <x v="184"/>
    <s v="mrossi"/>
    <d v="2020-08-31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5"/>
    <x v="1"/>
    <n v="38.79"/>
    <s v="b.1 Operations Vehicles"/>
    <s v="184001"/>
    <s v="184"/>
    <s v="MGTP"/>
    <s v="Manage Transportation"/>
    <s v="Operations  Vehicle"/>
    <x v="207"/>
    <s v="mrossi"/>
    <d v="2020-03-31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0"/>
    <x v="1"/>
    <n v="20988.27"/>
    <s v="b.1 Operations Vehicles"/>
    <s v="184001"/>
    <s v="184"/>
    <s v="MGTP"/>
    <s v="Manage Transportation"/>
    <s v="Operations  Vehicle"/>
    <x v="184"/>
    <s v="mrossi"/>
    <d v="2020-08-31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5"/>
    <x v="1"/>
    <n v="19193.830000000002"/>
    <s v="b.1 Operations Vehicles"/>
    <s v="184001"/>
    <s v="184"/>
    <s v="MGTP"/>
    <s v="Manage Transportation"/>
    <s v="Operations  Vehicle"/>
    <x v="207"/>
    <s v="mrossi"/>
    <d v="2020-03-31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4"/>
    <x v="1"/>
    <n v="595.85"/>
    <s v="b.1 Operations Vehicles"/>
    <s v="184001"/>
    <s v="184"/>
    <s v="MGTP"/>
    <s v="Manage Transportation"/>
    <s v="Operations  Vehicle"/>
    <x v="200"/>
    <s v="mrossi"/>
    <d v="2020-06-02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1"/>
    <x v="1"/>
    <n v="724.69"/>
    <s v="b.1 Operations Vehicles"/>
    <s v="184001"/>
    <s v="184"/>
    <s v="MGTP"/>
    <s v="Manage Transportation"/>
    <s v="Operations  Vehicle"/>
    <x v="183"/>
    <s v="mrossi"/>
    <d v="2020-07-30T00:00:00"/>
    <s v="N"/>
    <m/>
    <s v="To record taxes other than income taxes for Entergy Texas"/>
    <s v="To record taxes other than inc"/>
    <s v="SDLUD"/>
    <s v="TX Fleet Maint Shop - ETI"/>
    <s v="JDO_GROUP_PRES_UO - Group Pres, Utility Ops Lvl 2"/>
    <s v="DOP_DIS_OPS_ASSETMGT - Distribution Ops &amp; Asset Mngt"/>
    <x v="0"/>
    <x v="0"/>
    <x v="55"/>
  </r>
  <r>
    <n v="2020"/>
    <x v="4"/>
    <x v="1"/>
    <n v="724.69"/>
    <s v="b.1 Operations Vehicles"/>
    <s v="184001"/>
    <s v="184"/>
    <s v="MGTP"/>
    <s v="Manage Transportation"/>
    <s v="Operations  Vehicle"/>
    <x v="200"/>
    <s v="mrossi"/>
    <d v="2020-06-02T00:00:00"/>
    <s v="N"/>
    <m/>
    <s v="To record taxes other than income taxes for Entergy Texas"/>
    <s v="To record taxes other than inc"/>
    <s v="SDLUD"/>
    <s v="TX Fleet Maint Shop - ETI"/>
    <s v="JDO_GROUP_PRES_UO - Group Pres, Utility Ops Lvl 2"/>
    <s v="DOP_DIS_OPS_ASSETMGT - Distribution Ops &amp; Asset Mngt"/>
    <x v="0"/>
    <x v="0"/>
    <x v="55"/>
  </r>
  <r>
    <n v="2020"/>
    <x v="5"/>
    <x v="1"/>
    <n v="724.69"/>
    <s v="b.1 Operations Vehicles"/>
    <s v="184001"/>
    <s v="184"/>
    <s v="MGTP"/>
    <s v="Manage Transportation"/>
    <s v="Operations  Vehicle"/>
    <x v="207"/>
    <s v="mrossi"/>
    <d v="2020-03-31T00:00:00"/>
    <s v="N"/>
    <m/>
    <s v="To record taxes other than income taxes for Entergy Texas"/>
    <s v="To record taxes other than inc"/>
    <s v="SDLUD"/>
    <s v="TX Fleet Maint Shop - ETI"/>
    <s v="JDO_GROUP_PRES_UO - Group Pres, Utility Ops Lvl 2"/>
    <s v="DOP_DIS_OPS_ASSETMGT - Distribution Ops &amp; Asset Mngt"/>
    <x v="0"/>
    <x v="0"/>
    <x v="55"/>
  </r>
  <r>
    <n v="2020"/>
    <x v="1"/>
    <x v="1"/>
    <n v="25.58"/>
    <s v="b.1 Operations Vehicles"/>
    <s v="184001"/>
    <s v="184"/>
    <s v="MGTP"/>
    <s v="Manage Transportation"/>
    <s v="Operations  Vehicle"/>
    <x v="183"/>
    <s v="mrossi"/>
    <d v="2020-07-30T00:00:00"/>
    <s v="N"/>
    <m/>
    <s v="To record taxes other than income taxes for Entergy Texas"/>
    <s v="To record taxes other than inc"/>
    <s v="DCLU5"/>
    <s v="TRANSFORMER REPAIR SHOP - EGSI"/>
    <s v="CA2_CBS_SUMMARY - Corporate Business Services"/>
    <s v="SC8_SUPPLY_CHAIN_SUM - Supply_Chain_Summary"/>
    <x v="0"/>
    <x v="0"/>
    <x v="55"/>
  </r>
  <r>
    <n v="2020"/>
    <x v="3"/>
    <x v="1"/>
    <n v="25.58"/>
    <s v="b.1 Operations Vehicles"/>
    <s v="184001"/>
    <s v="184"/>
    <s v="MGTP"/>
    <s v="Manage Transportation"/>
    <s v="Operations  Vehicle"/>
    <x v="202"/>
    <s v="mrossi"/>
    <d v="2020-04-30T00:00:00"/>
    <s v="N"/>
    <m/>
    <s v="To record taxes other than income taxes for Entergy Texas"/>
    <s v="To record taxes other than inc"/>
    <s v="DCLU5"/>
    <s v="TRANSFORMER REPAIR SHOP - EGSI"/>
    <s v="CA2_CBS_SUMMARY - Corporate Business Services"/>
    <s v="SC8_SUPPLY_CHAIN_SUM - Supply_Chain_Summary"/>
    <x v="0"/>
    <x v="0"/>
    <x v="55"/>
  </r>
  <r>
    <n v="2020"/>
    <x v="0"/>
    <x v="1"/>
    <n v="296.77999999999997"/>
    <s v="b.1 Operations Vehicles"/>
    <s v="184001"/>
    <s v="184"/>
    <s v="MGTP"/>
    <s v="Manage Transportation"/>
    <s v="Operations  Vehicle"/>
    <x v="184"/>
    <s v="mrossi"/>
    <d v="2020-08-31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3"/>
    <x v="1"/>
    <n v="271.41000000000003"/>
    <s v="b.1 Operations Vehicles"/>
    <s v="184001"/>
    <s v="184"/>
    <s v="MGTP"/>
    <s v="Manage Transportation"/>
    <s v="Operations  Vehicle"/>
    <x v="202"/>
    <s v="mrossi"/>
    <d v="2020-04-30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2"/>
    <x v="1"/>
    <n v="42.54"/>
    <s v="b.1 Operations Vehicles"/>
    <s v="184001"/>
    <s v="184"/>
    <s v="MGTP"/>
    <s v="Manage Transportation"/>
    <s v="Operations  Vehicle"/>
    <x v="206"/>
    <s v="mrossi"/>
    <d v="2020-06-30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1"/>
    <x v="1"/>
    <n v="42.54"/>
    <s v="b.1 Operations Vehicles"/>
    <s v="184001"/>
    <s v="184"/>
    <s v="MGTP"/>
    <s v="Manage Transportation"/>
    <s v="Operations  Vehicle"/>
    <x v="183"/>
    <s v="mrossi"/>
    <d v="2020-07-30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3"/>
    <x v="1"/>
    <n v="42.54"/>
    <s v="b.1 Operations Vehicles"/>
    <s v="184001"/>
    <s v="184"/>
    <s v="MGTP"/>
    <s v="Manage Transportation"/>
    <s v="Operations  Vehicle"/>
    <x v="202"/>
    <s v="mrossi"/>
    <d v="2020-04-30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2"/>
    <x v="1"/>
    <n v="6.24"/>
    <s v="b.1 Operations Vehicles"/>
    <s v="184001"/>
    <s v="184"/>
    <s v="MGTP"/>
    <s v="Manage Transportation"/>
    <s v="Operations  Vehicle"/>
    <x v="206"/>
    <s v="mrossi"/>
    <d v="2020-06-30T00:00:00"/>
    <s v="N"/>
    <m/>
    <s v="To record taxes other than income taxes for Entergy Texas"/>
    <s v="To record taxes other than inc"/>
    <s v="CPLD2"/>
    <s v="Lighting Business South"/>
    <s v="JDO_GROUP_PRES_UO - Group Pres, Utility Ops Lvl 2"/>
    <s v="USP_UTILITY _SUPPORT - Utility Support"/>
    <x v="0"/>
    <x v="0"/>
    <x v="55"/>
  </r>
  <r>
    <n v="2020"/>
    <x v="0"/>
    <x v="1"/>
    <n v="224.63"/>
    <s v="b.1 Operations Vehicles"/>
    <s v="184001"/>
    <s v="184"/>
    <s v="MGTP"/>
    <s v="Manage Transportation"/>
    <s v="Operations  Vehicle"/>
    <x v="184"/>
    <s v="mrossi"/>
    <d v="2020-08-31T00:00:00"/>
    <s v="N"/>
    <m/>
    <s v="To record taxes other than income taxes for Entergy Texas"/>
    <s v="To record taxes other than inc"/>
    <s v="TPGU9"/>
    <s v="T TX Lines"/>
    <s v="GTE_COO_SUMMARY - Chief Operating Officer Lvl 2"/>
    <s v="TRN_TRANS_LVL3 - Transmission"/>
    <x v="0"/>
    <x v="0"/>
    <x v="55"/>
  </r>
  <r>
    <n v="2020"/>
    <x v="4"/>
    <x v="1"/>
    <n v="205.42"/>
    <s v="b.1 Operations Vehicles"/>
    <s v="184001"/>
    <s v="184"/>
    <s v="MGTP"/>
    <s v="Manage Transportation"/>
    <s v="Operations  Vehicle"/>
    <x v="200"/>
    <s v="mrossi"/>
    <d v="2020-06-02T00:00:00"/>
    <s v="N"/>
    <m/>
    <s v="To record taxes other than income taxes for Entergy Texas"/>
    <s v="To record taxes other than inc"/>
    <s v="TPGU9"/>
    <s v="T TX Lines"/>
    <s v="GTE_COO_SUMMARY - Chief Operating Officer Lvl 2"/>
    <s v="TRN_TRANS_LVL3 - Transmission"/>
    <x v="0"/>
    <x v="0"/>
    <x v="55"/>
  </r>
  <r>
    <n v="2020"/>
    <x v="3"/>
    <x v="1"/>
    <n v="205.42"/>
    <s v="b.1 Operations Vehicles"/>
    <s v="184001"/>
    <s v="184"/>
    <s v="MGTP"/>
    <s v="Manage Transportation"/>
    <s v="Operations  Vehicle"/>
    <x v="202"/>
    <s v="mrossi"/>
    <d v="2020-04-30T00:00:00"/>
    <s v="N"/>
    <m/>
    <s v="To record taxes other than income taxes for Entergy Texas"/>
    <s v="To record taxes other than inc"/>
    <s v="TPGU9"/>
    <s v="T TX Lines"/>
    <s v="GTE_COO_SUMMARY - Chief Operating Officer Lvl 2"/>
    <s v="TRN_TRANS_LVL3 - Transmission"/>
    <x v="0"/>
    <x v="0"/>
    <x v="55"/>
  </r>
  <r>
    <n v="2020"/>
    <x v="4"/>
    <x v="1"/>
    <n v="189.13"/>
    <s v="b.1 Operations Vehicles"/>
    <s v="184001"/>
    <s v="184"/>
    <s v="MGTP"/>
    <s v="Manage Transportation"/>
    <s v="Operations  Vehicle"/>
    <x v="200"/>
    <s v="mrossi"/>
    <d v="2020-06-02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4"/>
    <x v="1"/>
    <n v="556.53"/>
    <s v="b.1 Operations Vehicles"/>
    <s v="184001"/>
    <s v="184"/>
    <s v="MGTP"/>
    <s v="Manage Transportation"/>
    <s v="Operations  Vehicle"/>
    <x v="200"/>
    <s v="mrossi"/>
    <d v="2020-06-02T00:00:00"/>
    <s v="N"/>
    <m/>
    <s v="To record taxes other than income taxes for Entergy Texas"/>
    <s v="To record taxes other than inc"/>
    <s v="TE3TW"/>
    <s v="IT-Telecom Southwest Region"/>
    <s v="CA2_CBS_SUMMARY - Corporate Business Services"/>
    <s v="IT_INFO_TECH - IT Information Tech Summary"/>
    <x v="0"/>
    <x v="0"/>
    <x v="55"/>
  </r>
  <r>
    <n v="2020"/>
    <x v="1"/>
    <x v="1"/>
    <n v="45.55"/>
    <s v="b.1 Operations Vehicles"/>
    <s v="184001"/>
    <s v="184"/>
    <s v="MGTP"/>
    <s v="Manage Transportation"/>
    <s v="Operations  Vehicle"/>
    <x v="183"/>
    <s v="mrossi"/>
    <d v="2020-07-30T00:00:00"/>
    <s v="N"/>
    <m/>
    <s v="To record taxes other than income taxes for Entergy Texas"/>
    <s v="To record taxes other than inc"/>
    <s v="SCOTT"/>
    <s v="SC WIL, TX Trans"/>
    <s v="CA2_CBS_SUMMARY - Corporate Business Services"/>
    <s v="SC8_SUPPLY_CHAIN_SUM - Supply_Chain_Summary"/>
    <x v="0"/>
    <x v="0"/>
    <x v="55"/>
  </r>
  <r>
    <n v="2020"/>
    <x v="2"/>
    <x v="1"/>
    <n v="137.88999999999999"/>
    <s v="b.1 Operations Vehicles"/>
    <s v="184001"/>
    <s v="184"/>
    <s v="MGTP"/>
    <s v="Manage Transportation"/>
    <s v="Operations  Vehicle"/>
    <x v="206"/>
    <s v="mrossi"/>
    <d v="2020-06-30T00:00:00"/>
    <s v="N"/>
    <m/>
    <s v="To record taxes other than income taxes for Entergy Texas"/>
    <s v="To record taxes other than inc"/>
    <s v="DPGT1"/>
    <s v="T Vegetation Field Ops Texas"/>
    <s v="GTE_COO_SUMMARY - Chief Operating Officer Lvl 2"/>
    <s v="TRN_TRANS_LVL3 - Transmission"/>
    <x v="0"/>
    <x v="0"/>
    <x v="55"/>
  </r>
  <r>
    <n v="2020"/>
    <x v="2"/>
    <x v="1"/>
    <n v="163.55000000000001"/>
    <s v="b.1 Operations Vehicles"/>
    <s v="184001"/>
    <s v="184"/>
    <s v="MGTP"/>
    <s v="Manage Transportation"/>
    <s v="Operations  Vehicle"/>
    <x v="206"/>
    <s v="mrossi"/>
    <d v="2020-06-30T00:00:00"/>
    <s v="N"/>
    <m/>
    <s v="To record taxes other than income taxes for Entergy Texas"/>
    <s v="To record taxes other than inc"/>
    <s v="SCLU7"/>
    <s v="SC WIL, TX Dist"/>
    <s v="CA2_CBS_SUMMARY - Corporate Business Services"/>
    <s v="SC8_SUPPLY_CHAIN_SUM - Supply_Chain_Summary"/>
    <x v="0"/>
    <x v="0"/>
    <x v="55"/>
  </r>
  <r>
    <n v="2020"/>
    <x v="1"/>
    <x v="1"/>
    <n v="122.28"/>
    <s v="b.1 Operations Vehicles"/>
    <s v="184001"/>
    <s v="184"/>
    <s v="MGTP"/>
    <s v="Manage Transportation"/>
    <s v="Operations  Vehicle"/>
    <x v="183"/>
    <s v="mrossi"/>
    <d v="2020-07-30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0"/>
    <x v="1"/>
    <n v="133.72"/>
    <s v="b.1 Operations Vehicles"/>
    <s v="184001"/>
    <s v="184"/>
    <s v="MGTP"/>
    <s v="Manage Transportation"/>
    <s v="Operations  Vehicle"/>
    <x v="184"/>
    <s v="mrossi"/>
    <d v="2020-08-31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3"/>
    <x v="1"/>
    <n v="1468.4"/>
    <s v="b.1 Operations Vehicles"/>
    <s v="184001"/>
    <s v="184"/>
    <s v="MGTP"/>
    <s v="Manage Transportation"/>
    <s v="Operations  Vehicle"/>
    <x v="202"/>
    <s v="mrossi"/>
    <d v="2020-04-30T00:00:00"/>
    <s v="N"/>
    <m/>
    <s v="To record taxes other than income taxes for Entergy Texas"/>
    <s v="To record taxes other than inc"/>
    <s v="TPGW9"/>
    <s v="T TX West Sub"/>
    <s v="GTE_COO_SUMMARY - Chief Operating Officer Lvl 2"/>
    <s v="TRN_TRANS_LVL3 - Transmission"/>
    <x v="0"/>
    <x v="0"/>
    <x v="55"/>
  </r>
  <r>
    <n v="2020"/>
    <x v="4"/>
    <x v="1"/>
    <n v="38.79"/>
    <s v="b.1 Operations Vehicles"/>
    <s v="184001"/>
    <s v="184"/>
    <s v="MGTP"/>
    <s v="Manage Transportation"/>
    <s v="Operations  Vehicle"/>
    <x v="200"/>
    <s v="mrossi"/>
    <d v="2020-06-02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3"/>
    <x v="1"/>
    <n v="19193.830000000002"/>
    <s v="b.1 Operations Vehicles"/>
    <s v="184001"/>
    <s v="184"/>
    <s v="MGTP"/>
    <s v="Manage Transportation"/>
    <s v="Operations  Vehicle"/>
    <x v="202"/>
    <s v="mrossi"/>
    <d v="2020-04-30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5"/>
    <x v="1"/>
    <n v="271.41000000000003"/>
    <s v="b.1 Operations Vehicles"/>
    <s v="184001"/>
    <s v="184"/>
    <s v="MGTP"/>
    <s v="Manage Transportation"/>
    <s v="Operations  Vehicle"/>
    <x v="207"/>
    <s v="mrossi"/>
    <d v="2020-03-31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4"/>
    <x v="1"/>
    <n v="42.54"/>
    <s v="b.1 Operations Vehicles"/>
    <s v="184001"/>
    <s v="184"/>
    <s v="MGTP"/>
    <s v="Manage Transportation"/>
    <s v="Operations  Vehicle"/>
    <x v="200"/>
    <s v="mrossi"/>
    <d v="2020-06-02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0"/>
    <x v="1"/>
    <n v="6.82"/>
    <s v="b.1 Operations Vehicles"/>
    <s v="184001"/>
    <s v="184"/>
    <s v="MGTP"/>
    <s v="Manage Transportation"/>
    <s v="Operations  Vehicle"/>
    <x v="184"/>
    <s v="mrossi"/>
    <d v="2020-08-31T00:00:00"/>
    <s v="N"/>
    <m/>
    <s v="To record taxes other than income taxes for Entergy Texas"/>
    <s v="To record taxes other than inc"/>
    <s v="CPLD2"/>
    <s v="Lighting Business South"/>
    <s v="JDO_GROUP_PRES_UO - Group Pres, Utility Ops Lvl 2"/>
    <s v="USP_UTILITY _SUPPORT - Utility Support"/>
    <x v="0"/>
    <x v="0"/>
    <x v="55"/>
  </r>
  <r>
    <n v="2020"/>
    <x v="2"/>
    <x v="1"/>
    <n v="611.57000000000005"/>
    <s v="b.1 Operations Vehicles"/>
    <s v="184001"/>
    <s v="184"/>
    <s v="MGTP"/>
    <s v="Manage Transportation"/>
    <s v="Operations  Vehicle"/>
    <x v="206"/>
    <s v="mrossi"/>
    <d v="2020-06-30T00:00:00"/>
    <s v="N"/>
    <m/>
    <s v="To record taxes other than income taxes for Entergy Texas"/>
    <s v="To record taxes other than inc"/>
    <s v="TPGW8"/>
    <s v="T TX East Relay Sub"/>
    <s v="GTE_COO_SUMMARY - Chief Operating Officer Lvl 2"/>
    <s v="TRN_TRANS_LVL3 - Transmission"/>
    <x v="0"/>
    <x v="0"/>
    <x v="55"/>
  </r>
  <r>
    <n v="2020"/>
    <x v="2"/>
    <x v="1"/>
    <n v="205.42"/>
    <s v="b.1 Operations Vehicles"/>
    <s v="184001"/>
    <s v="184"/>
    <s v="MGTP"/>
    <s v="Manage Transportation"/>
    <s v="Operations  Vehicle"/>
    <x v="206"/>
    <s v="mrossi"/>
    <d v="2020-06-30T00:00:00"/>
    <s v="N"/>
    <m/>
    <s v="To record taxes other than income taxes for Entergy Texas"/>
    <s v="To record taxes other than inc"/>
    <s v="TPGU9"/>
    <s v="T TX Lines"/>
    <s v="GTE_COO_SUMMARY - Chief Operating Officer Lvl 2"/>
    <s v="TRN_TRANS_LVL3 - Transmission"/>
    <x v="0"/>
    <x v="0"/>
    <x v="55"/>
  </r>
  <r>
    <n v="2020"/>
    <x v="0"/>
    <x v="1"/>
    <n v="206.81"/>
    <s v="b.1 Operations Vehicles"/>
    <s v="184001"/>
    <s v="184"/>
    <s v="MGTP"/>
    <s v="Manage Transportation"/>
    <s v="Operations  Vehicle"/>
    <x v="184"/>
    <s v="mrossi"/>
    <d v="2020-08-31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0"/>
    <x v="1"/>
    <n v="608.54999999999995"/>
    <s v="b.1 Operations Vehicles"/>
    <s v="184001"/>
    <s v="184"/>
    <s v="MGTP"/>
    <s v="Manage Transportation"/>
    <s v="Operations  Vehicle"/>
    <x v="184"/>
    <s v="mrossi"/>
    <d v="2020-08-31T00:00:00"/>
    <s v="N"/>
    <m/>
    <s v="To record taxes other than income taxes for Entergy Texas"/>
    <s v="To record taxes other than inc"/>
    <s v="TE3TW"/>
    <s v="IT-Telecom Southwest Region"/>
    <s v="CA2_CBS_SUMMARY - Corporate Business Services"/>
    <s v="IT_INFO_TECH - IT Information Tech Summary"/>
    <x v="0"/>
    <x v="0"/>
    <x v="55"/>
  </r>
  <r>
    <n v="2020"/>
    <x v="1"/>
    <x v="1"/>
    <n v="377.97"/>
    <s v="b.1 Operations Vehicles"/>
    <s v="184001"/>
    <s v="184"/>
    <s v="MGTP"/>
    <s v="Manage Transportation"/>
    <s v="Operations  Vehicle"/>
    <x v="183"/>
    <s v="mrossi"/>
    <d v="2020-07-30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4"/>
    <x v="1"/>
    <n v="377.97"/>
    <s v="b.1 Operations Vehicles"/>
    <s v="184001"/>
    <s v="184"/>
    <s v="MGTP"/>
    <s v="Manage Transportation"/>
    <s v="Operations  Vehicle"/>
    <x v="200"/>
    <s v="mrossi"/>
    <d v="2020-06-02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5"/>
    <x v="1"/>
    <n v="377.97"/>
    <s v="b.1 Operations Vehicles"/>
    <s v="184001"/>
    <s v="184"/>
    <s v="MGTP"/>
    <s v="Manage Transportation"/>
    <s v="Operations  Vehicle"/>
    <x v="207"/>
    <s v="mrossi"/>
    <d v="2020-03-31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4"/>
    <x v="1"/>
    <n v="25.13"/>
    <s v="b.1 Operations Vehicles"/>
    <s v="184001"/>
    <s v="184"/>
    <s v="MGTP"/>
    <s v="Manage Transportation"/>
    <s v="Operations  Vehicle"/>
    <x v="200"/>
    <s v="mrossi"/>
    <d v="2020-06-02T00:00:00"/>
    <s v="N"/>
    <m/>
    <s v="To record taxes other than income taxes for Entergy Texas"/>
    <s v="To record taxes other than inc"/>
    <s v="SCLLG"/>
    <s v="SCO - RMR DISTRIBUTION - EGSI"/>
    <s v="CA2_CBS_SUMMARY - Corporate Business Services"/>
    <s v="SC8_SUPPLY_CHAIN_SUM - Supply_Chain_Summary"/>
    <x v="0"/>
    <x v="0"/>
    <x v="55"/>
  </r>
  <r>
    <n v="2020"/>
    <x v="5"/>
    <x v="1"/>
    <n v="122.28"/>
    <s v="b.1 Operations Vehicles"/>
    <s v="184001"/>
    <s v="184"/>
    <s v="MGTP"/>
    <s v="Manage Transportation"/>
    <s v="Operations  Vehicle"/>
    <x v="207"/>
    <s v="mrossi"/>
    <d v="2020-03-31T00:00:00"/>
    <s v="N"/>
    <m/>
    <s v="To record taxes other than income taxes for Entergy Texas"/>
    <s v="To record taxes other than inc"/>
    <s v="DPF2Y"/>
    <s v="Ops TX - Resource Management"/>
    <s v="JDO_GROUP_PRES_UO - Group Pres, Utility Ops Lvl 2"/>
    <s v="OPX_DISTRIBUTION_OPS - Distribution Operations"/>
    <x v="0"/>
    <x v="0"/>
    <x v="55"/>
  </r>
  <r>
    <n v="2020"/>
    <x v="0"/>
    <x v="1"/>
    <n v="757.4"/>
    <s v="b.1 Operations Vehicles"/>
    <s v="184001"/>
    <s v="184"/>
    <s v="MGTP"/>
    <s v="Manage Transportation"/>
    <s v="Operations  Vehicle"/>
    <x v="184"/>
    <s v="mrossi"/>
    <d v="2020-08-31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0"/>
    <x v="1"/>
    <n v="651.54999999999995"/>
    <s v="b.1 Operations Vehicles"/>
    <s v="184001"/>
    <s v="184"/>
    <s v="MGTP"/>
    <s v="Manage Transportation"/>
    <s v="Operations  Vehicle"/>
    <x v="184"/>
    <s v="mrossi"/>
    <d v="2020-08-31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1"/>
    <x v="4"/>
    <n v="1416.59"/>
    <s v="ENO Incr COVID 19 cost - recla"/>
    <s v="184001"/>
    <s v="184"/>
    <s v="RDRA"/>
    <s v="Reg Deferral &amp; Reg Amrtization"/>
    <s v="Operations  Vehicle"/>
    <x v="497"/>
    <s v="ajack12"/>
    <d v="2020-08-06T00:00:00"/>
    <s v="N"/>
    <m/>
    <s v="RECLASS - ENO Reg Asset Incremental COVID 19 costs"/>
    <s v="RECLASS - ENO Reg Asset Increm"/>
    <s v="FNANX"/>
    <s v="Enoi - Accounting Use Only"/>
    <s v="LEA_CORP_MISC_SUM - Corporate Misc Summary Lvl 2"/>
    <s v="CRP_CRP_RESP - Crp Responsibility View"/>
    <x v="0"/>
    <x v="0"/>
    <x v="55"/>
  </r>
  <r>
    <n v="2020"/>
    <x v="1"/>
    <x v="1"/>
    <n v="271.41000000000003"/>
    <s v="b.1 Operations Vehicles"/>
    <s v="184001"/>
    <s v="184"/>
    <s v="MGTP"/>
    <s v="Manage Transportation"/>
    <s v="Operations  Vehicle"/>
    <x v="183"/>
    <s v="mrossi"/>
    <d v="2020-07-30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4"/>
    <x v="1"/>
    <n v="271.41000000000003"/>
    <s v="b.1 Operations Vehicles"/>
    <s v="184001"/>
    <s v="184"/>
    <s v="MGTP"/>
    <s v="Manage Transportation"/>
    <s v="Operations  Vehicle"/>
    <x v="200"/>
    <s v="mrossi"/>
    <d v="2020-06-02T00:00:00"/>
    <s v="N"/>
    <m/>
    <s v="To record taxes other than income taxes for Entergy Texas"/>
    <s v="To record taxes other than inc"/>
    <s v="DPGW1"/>
    <s v="T&amp;D Vegetation Field Ops Admin"/>
    <s v="JDO_GROUP_PRES_UO - Group Pres, Utility Ops Lvl 2"/>
    <s v="DOP_DIS_OPS_ASSETMGT - Distribution Ops &amp; Asset Mngt"/>
    <x v="0"/>
    <x v="0"/>
    <x v="55"/>
  </r>
  <r>
    <n v="2020"/>
    <x v="0"/>
    <x v="1"/>
    <n v="668.74"/>
    <s v="b.1 Operations Vehicles"/>
    <s v="184001"/>
    <s v="184"/>
    <s v="MGTP"/>
    <s v="Manage Transportation"/>
    <s v="Operations  Vehicle"/>
    <x v="184"/>
    <s v="mrossi"/>
    <d v="2020-08-31T00:00:00"/>
    <s v="N"/>
    <m/>
    <s v="To record taxes other than income taxes for Entergy Texas"/>
    <s v="To record taxes other than inc"/>
    <s v="TPGW8"/>
    <s v="T TX East Relay Sub"/>
    <s v="GTE_COO_SUMMARY - Chief Operating Officer Lvl 2"/>
    <s v="TRN_TRANS_LVL3 - Transmission"/>
    <x v="0"/>
    <x v="0"/>
    <x v="55"/>
  </r>
  <r>
    <n v="2020"/>
    <x v="1"/>
    <x v="1"/>
    <n v="2351.63"/>
    <s v="b.1 Operations Vehicles"/>
    <s v="184001"/>
    <s v="184"/>
    <s v="MGTP"/>
    <s v="Manage Transportation"/>
    <s v="Operations  Vehicle"/>
    <x v="183"/>
    <s v="mrossi"/>
    <d v="2020-07-30T00:00:00"/>
    <s v="N"/>
    <m/>
    <s v="To record taxes other than income taxes for Entergy Texas"/>
    <s v="To record taxes other than inc"/>
    <s v="TPGW1"/>
    <s v="T TX East Mech Sub"/>
    <s v="GTE_COO_SUMMARY - Chief Operating Officer Lvl 2"/>
    <s v="TRN_TRANS_LVL3 - Transmission"/>
    <x v="0"/>
    <x v="0"/>
    <x v="55"/>
  </r>
  <r>
    <n v="2020"/>
    <x v="4"/>
    <x v="1"/>
    <n v="2351.63"/>
    <s v="b.1 Operations Vehicles"/>
    <s v="184001"/>
    <s v="184"/>
    <s v="MGTP"/>
    <s v="Manage Transportation"/>
    <s v="Operations  Vehicle"/>
    <x v="200"/>
    <s v="mrossi"/>
    <d v="2020-06-02T00:00:00"/>
    <s v="N"/>
    <m/>
    <s v="To record taxes other than income taxes for Entergy Texas"/>
    <s v="To record taxes other than inc"/>
    <s v="TPGW1"/>
    <s v="T TX East Mech Sub"/>
    <s v="GTE_COO_SUMMARY - Chief Operating Officer Lvl 2"/>
    <s v="TRN_TRANS_LVL3 - Transmission"/>
    <x v="0"/>
    <x v="0"/>
    <x v="55"/>
  </r>
  <r>
    <n v="2020"/>
    <x v="2"/>
    <x v="1"/>
    <n v="83.88"/>
    <s v="b.1 Operations Vehicles"/>
    <s v="184001"/>
    <s v="184"/>
    <s v="MGTP"/>
    <s v="Manage Transportation"/>
    <s v="Operations  Vehicle"/>
    <x v="206"/>
    <s v="mrossi"/>
    <d v="2020-06-30T00:00:00"/>
    <s v="N"/>
    <m/>
    <s v="To record taxes other than income taxes for Entergy Texas"/>
    <s v="To record taxes other than inc"/>
    <s v="TPHS1"/>
    <s v="TRN Skills Training"/>
    <s v="GTE_COO_SUMMARY - Chief Operating Officer Lvl 2"/>
    <s v="TRN_TRANS_LVL3 - Transmission"/>
    <x v="0"/>
    <x v="0"/>
    <x v="55"/>
  </r>
  <r>
    <n v="2020"/>
    <x v="5"/>
    <x v="1"/>
    <n v="83.88"/>
    <s v="b.1 Operations Vehicles"/>
    <s v="184001"/>
    <s v="184"/>
    <s v="MGTP"/>
    <s v="Manage Transportation"/>
    <s v="Operations  Vehicle"/>
    <x v="207"/>
    <s v="mrossi"/>
    <d v="2020-03-31T00:00:00"/>
    <s v="N"/>
    <m/>
    <s v="To record taxes other than income taxes for Entergy Texas"/>
    <s v="To record taxes other than inc"/>
    <s v="TPHS1"/>
    <s v="TRN Skills Training"/>
    <s v="GTE_COO_SUMMARY - Chief Operating Officer Lvl 2"/>
    <s v="TRN_TRANS_LVL3 - Transmission"/>
    <x v="0"/>
    <x v="0"/>
    <x v="55"/>
  </r>
  <r>
    <n v="2020"/>
    <x v="3"/>
    <x v="1"/>
    <n v="146.82"/>
    <s v="b.1 Operations Vehicles"/>
    <s v="184001"/>
    <s v="184"/>
    <s v="MGTP"/>
    <s v="Manage Transportation"/>
    <s v="Operations  Vehicle"/>
    <x v="202"/>
    <s v="mrossi"/>
    <d v="2020-04-30T00:00:00"/>
    <s v="N"/>
    <m/>
    <s v="To record taxes other than income taxes for Entergy Texas"/>
    <s v="To record taxes other than inc"/>
    <s v="TPGW5"/>
    <s v="T TX Operations"/>
    <s v="GTE_COO_SUMMARY - Chief Operating Officer Lvl 2"/>
    <s v="TRN_TRANS_LVL3 - Transmission"/>
    <x v="0"/>
    <x v="0"/>
    <x v="55"/>
  </r>
  <r>
    <n v="2020"/>
    <x v="5"/>
    <x v="1"/>
    <n v="146.82"/>
    <s v="b.1 Operations Vehicles"/>
    <s v="184001"/>
    <s v="184"/>
    <s v="MGTP"/>
    <s v="Manage Transportation"/>
    <s v="Operations  Vehicle"/>
    <x v="207"/>
    <s v="mrossi"/>
    <d v="2020-03-31T00:00:00"/>
    <s v="N"/>
    <m/>
    <s v="To record taxes other than income taxes for Entergy Texas"/>
    <s v="To record taxes other than inc"/>
    <s v="TPGW5"/>
    <s v="T TX Operations"/>
    <s v="GTE_COO_SUMMARY - Chief Operating Officer Lvl 2"/>
    <s v="TRN_TRANS_LVL3 - Transmission"/>
    <x v="0"/>
    <x v="0"/>
    <x v="55"/>
  </r>
  <r>
    <n v="2020"/>
    <x v="5"/>
    <x v="1"/>
    <n v="556.53"/>
    <s v="b.1 Operations Vehicles"/>
    <s v="184001"/>
    <s v="184"/>
    <s v="MGTP"/>
    <s v="Manage Transportation"/>
    <s v="Operations  Vehicle"/>
    <x v="207"/>
    <s v="mrossi"/>
    <d v="2020-03-31T00:00:00"/>
    <s v="N"/>
    <m/>
    <s v="To record taxes other than income taxes for Entergy Texas"/>
    <s v="To record taxes other than inc"/>
    <s v="TE3TW"/>
    <s v="IT-Telecom Southwest Region"/>
    <s v="CA2_CBS_SUMMARY - Corporate Business Services"/>
    <s v="IT_INFO_TECH - IT Information Tech Summary"/>
    <x v="0"/>
    <x v="0"/>
    <x v="55"/>
  </r>
  <r>
    <n v="2020"/>
    <x v="0"/>
    <x v="1"/>
    <n v="413.3"/>
    <s v="b.1 Operations Vehicles"/>
    <s v="184001"/>
    <s v="184"/>
    <s v="MGTP"/>
    <s v="Manage Transportation"/>
    <s v="Operations  Vehicle"/>
    <x v="184"/>
    <s v="mrossi"/>
    <d v="2020-08-31T00:00:00"/>
    <s v="N"/>
    <m/>
    <s v="To record taxes other than income taxes for Entergy Texas"/>
    <s v="To record taxes other than inc"/>
    <s v="DPF3B"/>
    <s v="Dist Ops Texas-Beaumont Ntwrk"/>
    <s v="JDO_GROUP_PRES_UO - Group Pres, Utility Ops Lvl 2"/>
    <s v="OPX_DISTRIBUTION_OPS - Distribution Operations"/>
    <x v="0"/>
    <x v="0"/>
    <x v="55"/>
  </r>
  <r>
    <n v="2020"/>
    <x v="0"/>
    <x v="1"/>
    <n v="27.48"/>
    <s v="b.1 Operations Vehicles"/>
    <s v="184001"/>
    <s v="184"/>
    <s v="MGTP"/>
    <s v="Manage Transportation"/>
    <s v="Operations  Vehicle"/>
    <x v="184"/>
    <s v="mrossi"/>
    <d v="2020-08-31T00:00:00"/>
    <s v="N"/>
    <m/>
    <s v="To record taxes other than income taxes for Entergy Texas"/>
    <s v="To record taxes other than inc"/>
    <s v="SCLLG"/>
    <s v="SCO - RMR DISTRIBUTION - EGSI"/>
    <s v="CA2_CBS_SUMMARY - Corporate Business Services"/>
    <s v="SC8_SUPPLY_CHAIN_SUM - Supply_Chain_Summary"/>
    <x v="0"/>
    <x v="0"/>
    <x v="55"/>
  </r>
  <r>
    <n v="2020"/>
    <x v="3"/>
    <x v="1"/>
    <n v="25.13"/>
    <s v="b.1 Operations Vehicles"/>
    <s v="184001"/>
    <s v="184"/>
    <s v="MGTP"/>
    <s v="Manage Transportation"/>
    <s v="Operations  Vehicle"/>
    <x v="202"/>
    <s v="mrossi"/>
    <d v="2020-04-30T00:00:00"/>
    <s v="N"/>
    <m/>
    <s v="To record taxes other than income taxes for Entergy Texas"/>
    <s v="To record taxes other than inc"/>
    <s v="SCLLG"/>
    <s v="SCO - RMR DISTRIBUTION - EGSI"/>
    <s v="CA2_CBS_SUMMARY - Corporate Business Services"/>
    <s v="SC8_SUPPLY_CHAIN_SUM - Supply_Chain_Summary"/>
    <x v="0"/>
    <x v="0"/>
    <x v="55"/>
  </r>
  <r>
    <n v="2020"/>
    <x v="0"/>
    <x v="1"/>
    <n v="150.78"/>
    <s v="b.1 Operations Vehicles"/>
    <s v="184001"/>
    <s v="184"/>
    <s v="MGTP"/>
    <s v="Manage Transportation"/>
    <s v="Operations  Vehicle"/>
    <x v="184"/>
    <s v="mrossi"/>
    <d v="2020-08-31T00:00:00"/>
    <s v="N"/>
    <m/>
    <s v="To record taxes other than income taxes for Entergy Texas"/>
    <s v="To record taxes other than inc"/>
    <s v="DPGT1"/>
    <s v="T Vegetation Field Ops Texas"/>
    <s v="GTE_COO_SUMMARY - Chief Operating Officer Lvl 2"/>
    <s v="TRN_TRANS_LVL3 - Transmission"/>
    <x v="0"/>
    <x v="0"/>
    <x v="55"/>
  </r>
  <r>
    <n v="2020"/>
    <x v="4"/>
    <x v="1"/>
    <n v="163.55000000000001"/>
    <s v="b.1 Operations Vehicles"/>
    <s v="184001"/>
    <s v="184"/>
    <s v="MGTP"/>
    <s v="Manage Transportation"/>
    <s v="Operations  Vehicle"/>
    <x v="200"/>
    <s v="mrossi"/>
    <d v="2020-06-02T00:00:00"/>
    <s v="N"/>
    <m/>
    <s v="To record taxes other than income taxes for Entergy Texas"/>
    <s v="To record taxes other than inc"/>
    <s v="SCLU7"/>
    <s v="SC WIL, TX Dist"/>
    <s v="CA2_CBS_SUMMARY - Corporate Business Services"/>
    <s v="SC8_SUPPLY_CHAIN_SUM - Supply_Chain_Summary"/>
    <x v="0"/>
    <x v="0"/>
    <x v="55"/>
  </r>
  <r>
    <n v="2020"/>
    <x v="1"/>
    <x v="1"/>
    <n v="23.79"/>
    <s v="b.1 Operations Vehicles"/>
    <s v="184001"/>
    <s v="184"/>
    <s v="MGTP"/>
    <s v="Manage Transportation"/>
    <s v="Operations  Vehicle"/>
    <x v="183"/>
    <s v="mrossi"/>
    <d v="2020-07-30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4"/>
    <x v="1"/>
    <n v="23.79"/>
    <s v="b.1 Operations Vehicles"/>
    <s v="184001"/>
    <s v="184"/>
    <s v="MGTP"/>
    <s v="Manage Transportation"/>
    <s v="Operations  Vehicle"/>
    <x v="200"/>
    <s v="mrossi"/>
    <d v="2020-06-02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0"/>
    <x v="1"/>
    <n v="265.97000000000003"/>
    <s v="b.1 Operations Vehicles"/>
    <s v="184001"/>
    <s v="184"/>
    <s v="MGTP"/>
    <s v="Manage Transportation"/>
    <s v="Operations  Vehicle"/>
    <x v="184"/>
    <s v="mrossi"/>
    <d v="2020-08-31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4"/>
    <x v="1"/>
    <n v="243.23"/>
    <s v="b.1 Operations Vehicles"/>
    <s v="184001"/>
    <s v="184"/>
    <s v="MGTP"/>
    <s v="Manage Transportation"/>
    <s v="Operations  Vehicle"/>
    <x v="200"/>
    <s v="mrossi"/>
    <d v="2020-06-02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5"/>
    <x v="1"/>
    <n v="243.23"/>
    <s v="b.1 Operations Vehicles"/>
    <s v="184001"/>
    <s v="184"/>
    <s v="MGTP"/>
    <s v="Manage Transportation"/>
    <s v="Operations  Vehicle"/>
    <x v="207"/>
    <s v="mrossi"/>
    <d v="2020-03-31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5"/>
    <x v="1"/>
    <n v="692.65"/>
    <s v="b.1 Operations Vehicles"/>
    <s v="184001"/>
    <s v="184"/>
    <s v="MGTP"/>
    <s v="Manage Transportation"/>
    <s v="Operations  Vehicle"/>
    <x v="207"/>
    <s v="mrossi"/>
    <d v="2020-03-31T00:00:00"/>
    <s v="N"/>
    <m/>
    <s v="To record taxes other than income taxes for Entergy Texas"/>
    <s v="To record taxes other than inc"/>
    <s v="DPF95"/>
    <s v="Dist Ops Texas-Meter Services"/>
    <s v="JDO_GROUP_PRES_UO - Group Pres, Utility Ops Lvl 2"/>
    <s v="OPX_DISTRIBUTION_OPS - Distribution Operations"/>
    <x v="0"/>
    <x v="0"/>
    <x v="55"/>
  </r>
  <r>
    <n v="2020"/>
    <x v="1"/>
    <x v="1"/>
    <n v="38.79"/>
    <s v="b.1 Operations Vehicles"/>
    <s v="184001"/>
    <s v="184"/>
    <s v="MGTP"/>
    <s v="Manage Transportation"/>
    <s v="Operations  Vehicle"/>
    <x v="183"/>
    <s v="mrossi"/>
    <d v="2020-07-30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1"/>
    <x v="1"/>
    <n v="19193.830000000002"/>
    <s v="b.1 Operations Vehicles"/>
    <s v="184001"/>
    <s v="184"/>
    <s v="MGTP"/>
    <s v="Manage Transportation"/>
    <s v="Operations  Vehicle"/>
    <x v="183"/>
    <s v="mrossi"/>
    <d v="2020-07-30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2"/>
    <x v="1"/>
    <n v="400.1"/>
    <s v="b.1 Operations Vehicles"/>
    <s v="184001"/>
    <s v="184"/>
    <s v="MGTP"/>
    <s v="Manage Transportation"/>
    <s v="Operations  Vehicle"/>
    <x v="206"/>
    <s v="mrossi"/>
    <d v="2020-06-30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5"/>
    <x v="1"/>
    <n v="400.1"/>
    <s v="b.1 Operations Vehicles"/>
    <s v="184001"/>
    <s v="184"/>
    <s v="MGTP"/>
    <s v="Manage Transportation"/>
    <s v="Operations  Vehicle"/>
    <x v="207"/>
    <s v="mrossi"/>
    <d v="2020-03-31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0"/>
    <x v="1"/>
    <n v="135.41"/>
    <s v="b.1 Operations Vehicles"/>
    <s v="184001"/>
    <s v="184"/>
    <s v="MGTP"/>
    <s v="Manage Transportation"/>
    <s v="Operations  Vehicle"/>
    <x v="184"/>
    <s v="mrossi"/>
    <d v="2020-08-31T00:00:00"/>
    <s v="N"/>
    <m/>
    <s v="To record taxes other than income taxes for Entergy Texas"/>
    <s v="To record taxes other than inc"/>
    <s v="DPF2G"/>
    <s v="Texas T&amp;D Ops Safety"/>
    <s v="JDO_GROUP_PRES_UO - Group Pres, Utility Ops Lvl 2"/>
    <s v="DOP_DIS_OPS_ASSETMGT - Distribution Ops &amp; Asset Mngt"/>
    <x v="0"/>
    <x v="0"/>
    <x v="55"/>
  </r>
  <r>
    <n v="2020"/>
    <x v="3"/>
    <x v="1"/>
    <n v="123.83"/>
    <s v="b.1 Operations Vehicles"/>
    <s v="184001"/>
    <s v="184"/>
    <s v="MGTP"/>
    <s v="Manage Transportation"/>
    <s v="Operations  Vehicle"/>
    <x v="202"/>
    <s v="mrossi"/>
    <d v="2020-04-30T00:00:00"/>
    <s v="N"/>
    <m/>
    <s v="To record taxes other than income taxes for Entergy Texas"/>
    <s v="To record taxes other than inc"/>
    <s v="DPF2G"/>
    <s v="Texas T&amp;D Ops Safety"/>
    <s v="JDO_GROUP_PRES_UO - Group Pres, Utility Ops Lvl 2"/>
    <s v="DOP_DIS_OPS_ASSETMGT - Distribution Ops &amp; Asset Mngt"/>
    <x v="0"/>
    <x v="0"/>
    <x v="55"/>
  </r>
  <r>
    <n v="2020"/>
    <x v="5"/>
    <x v="1"/>
    <n v="25.58"/>
    <s v="b.1 Operations Vehicles"/>
    <s v="184001"/>
    <s v="184"/>
    <s v="MGTP"/>
    <s v="Manage Transportation"/>
    <s v="Operations  Vehicle"/>
    <x v="207"/>
    <s v="mrossi"/>
    <d v="2020-03-31T00:00:00"/>
    <s v="N"/>
    <m/>
    <s v="To record taxes other than income taxes for Entergy Texas"/>
    <s v="To record taxes other than inc"/>
    <s v="DCLU5"/>
    <s v="TRANSFORMER REPAIR SHOP - EGSI"/>
    <s v="CA2_CBS_SUMMARY - Corporate Business Services"/>
    <s v="SC8_SUPPLY_CHAIN_SUM - Supply_Chain_Summary"/>
    <x v="0"/>
    <x v="0"/>
    <x v="55"/>
  </r>
  <r>
    <n v="2020"/>
    <x v="0"/>
    <x v="1"/>
    <n v="46.51"/>
    <s v="b.1 Operations Vehicles"/>
    <s v="184001"/>
    <s v="184"/>
    <s v="MGTP"/>
    <s v="Manage Transportation"/>
    <s v="Operations  Vehicle"/>
    <x v="184"/>
    <s v="mrossi"/>
    <d v="2020-08-31T00:00:00"/>
    <s v="N"/>
    <m/>
    <s v="To record taxes other than income taxes for Entergy Texas"/>
    <s v="To record taxes other than inc"/>
    <s v="SDLUF"/>
    <s v="Environmental Mgmt- ETI"/>
    <s v="JDO_GROUP_PRES_UO - Group Pres, Utility Ops Lvl 2"/>
    <s v="DOP_DIS_OPS_ASSETMGT - Distribution Ops &amp; Asset Mngt"/>
    <x v="0"/>
    <x v="0"/>
    <x v="55"/>
  </r>
  <r>
    <n v="2020"/>
    <x v="1"/>
    <x v="1"/>
    <n v="828.08"/>
    <s v="b.1 Operations Vehicles"/>
    <s v="184001"/>
    <s v="184"/>
    <s v="MGTP"/>
    <s v="Manage Transportation"/>
    <s v="Operations  Vehicle"/>
    <x v="183"/>
    <s v="mrossi"/>
    <d v="2020-07-30T00:00:00"/>
    <s v="N"/>
    <m/>
    <s v="To record taxes other than income taxes for Entergy Texas"/>
    <s v="To record taxes other than inc"/>
    <s v="TPHP6"/>
    <s v="Construction Mgmt - TX/Lcharl"/>
    <s v="GTE_COO_SUMMARY - Chief Operating Officer Lvl 2"/>
    <s v="TRN_TRANS_LVL3 - Transmission"/>
    <x v="0"/>
    <x v="0"/>
    <x v="55"/>
  </r>
  <r>
    <n v="2020"/>
    <x v="4"/>
    <x v="1"/>
    <n v="828.08"/>
    <s v="b.1 Operations Vehicles"/>
    <s v="184001"/>
    <s v="184"/>
    <s v="MGTP"/>
    <s v="Manage Transportation"/>
    <s v="Operations  Vehicle"/>
    <x v="200"/>
    <s v="mrossi"/>
    <d v="2020-06-02T00:00:00"/>
    <s v="N"/>
    <m/>
    <s v="To record taxes other than income taxes for Entergy Texas"/>
    <s v="To record taxes other than inc"/>
    <s v="TPHP6"/>
    <s v="Construction Mgmt - TX/Lcharl"/>
    <s v="GTE_COO_SUMMARY - Chief Operating Officer Lvl 2"/>
    <s v="TRN_TRANS_LVL3 - Transmission"/>
    <x v="0"/>
    <x v="0"/>
    <x v="55"/>
  </r>
  <r>
    <n v="2020"/>
    <x v="3"/>
    <x v="1"/>
    <n v="828.08"/>
    <s v="b.1 Operations Vehicles"/>
    <s v="184001"/>
    <s v="184"/>
    <s v="MGTP"/>
    <s v="Manage Transportation"/>
    <s v="Operations  Vehicle"/>
    <x v="202"/>
    <s v="mrossi"/>
    <d v="2020-04-30T00:00:00"/>
    <s v="N"/>
    <m/>
    <s v="To record taxes other than income taxes for Entergy Texas"/>
    <s v="To record taxes other than inc"/>
    <s v="TPHP6"/>
    <s v="Construction Mgmt - TX/Lcharl"/>
    <s v="GTE_COO_SUMMARY - Chief Operating Officer Lvl 2"/>
    <s v="TRN_TRANS_LVL3 - Transmission"/>
    <x v="0"/>
    <x v="0"/>
    <x v="55"/>
  </r>
  <r>
    <n v="2020"/>
    <x v="5"/>
    <x v="1"/>
    <n v="2351.63"/>
    <s v="b.1 Operations Vehicles"/>
    <s v="184001"/>
    <s v="184"/>
    <s v="MGTP"/>
    <s v="Manage Transportation"/>
    <s v="Operations  Vehicle"/>
    <x v="207"/>
    <s v="mrossi"/>
    <d v="2020-03-31T00:00:00"/>
    <s v="N"/>
    <m/>
    <s v="To record taxes other than income taxes for Entergy Texas"/>
    <s v="To record taxes other than inc"/>
    <s v="TPGW1"/>
    <s v="T TX East Mech Sub"/>
    <s v="GTE_COO_SUMMARY - Chief Operating Officer Lvl 2"/>
    <s v="TRN_TRANS_LVL3 - Transmission"/>
    <x v="0"/>
    <x v="0"/>
    <x v="55"/>
  </r>
  <r>
    <n v="2020"/>
    <x v="5"/>
    <x v="1"/>
    <n v="205.42"/>
    <s v="b.1 Operations Vehicles"/>
    <s v="184001"/>
    <s v="184"/>
    <s v="MGTP"/>
    <s v="Manage Transportation"/>
    <s v="Operations  Vehicle"/>
    <x v="207"/>
    <s v="mrossi"/>
    <d v="2020-03-31T00:00:00"/>
    <s v="N"/>
    <m/>
    <s v="To record taxes other than income taxes for Entergy Texas"/>
    <s v="To record taxes other than inc"/>
    <s v="TPGU9"/>
    <s v="T TX Lines"/>
    <s v="GTE_COO_SUMMARY - Chief Operating Officer Lvl 2"/>
    <s v="TRN_TRANS_LVL3 - Transmission"/>
    <x v="0"/>
    <x v="0"/>
    <x v="55"/>
  </r>
  <r>
    <n v="2020"/>
    <x v="1"/>
    <x v="1"/>
    <n v="83.88"/>
    <s v="b.1 Operations Vehicles"/>
    <s v="184001"/>
    <s v="184"/>
    <s v="MGTP"/>
    <s v="Manage Transportation"/>
    <s v="Operations  Vehicle"/>
    <x v="183"/>
    <s v="mrossi"/>
    <d v="2020-07-30T00:00:00"/>
    <s v="N"/>
    <m/>
    <s v="To record taxes other than income taxes for Entergy Texas"/>
    <s v="To record taxes other than inc"/>
    <s v="TPHS1"/>
    <s v="TRN Skills Training"/>
    <s v="GTE_COO_SUMMARY - Chief Operating Officer Lvl 2"/>
    <s v="TRN_TRANS_LVL3 - Transmission"/>
    <x v="0"/>
    <x v="0"/>
    <x v="55"/>
  </r>
  <r>
    <n v="2020"/>
    <x v="3"/>
    <x v="1"/>
    <n v="189.13"/>
    <s v="b.1 Operations Vehicles"/>
    <s v="184001"/>
    <s v="184"/>
    <s v="MGTP"/>
    <s v="Manage Transportation"/>
    <s v="Operations  Vehicle"/>
    <x v="202"/>
    <s v="mrossi"/>
    <d v="2020-04-30T00:00:00"/>
    <s v="N"/>
    <m/>
    <s v="To record taxes other than income taxes for Entergy Texas"/>
    <s v="To record taxes other than inc"/>
    <s v="DPF6T"/>
    <s v="Dist Ops Texas Work Management"/>
    <s v="JDO_GROUP_PRES_UO - Group Pres, Utility Ops Lvl 2"/>
    <s v="OPX_DISTRIBUTION_OPS - Distribution Operations"/>
    <x v="0"/>
    <x v="0"/>
    <x v="55"/>
  </r>
  <r>
    <n v="2020"/>
    <x v="3"/>
    <x v="1"/>
    <n v="556.53"/>
    <s v="b.1 Operations Vehicles"/>
    <s v="184001"/>
    <s v="184"/>
    <s v="MGTP"/>
    <s v="Manage Transportation"/>
    <s v="Operations  Vehicle"/>
    <x v="202"/>
    <s v="mrossi"/>
    <d v="2020-04-30T00:00:00"/>
    <s v="N"/>
    <m/>
    <s v="To record taxes other than income taxes for Entergy Texas"/>
    <s v="To record taxes other than inc"/>
    <s v="TE3TW"/>
    <s v="IT-Telecom Southwest Region"/>
    <s v="CA2_CBS_SUMMARY - Corporate Business Services"/>
    <s v="IT_INFO_TECH - IT Information Tech Summary"/>
    <x v="0"/>
    <x v="0"/>
    <x v="55"/>
  </r>
  <r>
    <n v="2020"/>
    <x v="1"/>
    <x v="1"/>
    <n v="25.13"/>
    <s v="b.1 Operations Vehicles"/>
    <s v="184001"/>
    <s v="184"/>
    <s v="MGTP"/>
    <s v="Manage Transportation"/>
    <s v="Operations  Vehicle"/>
    <x v="183"/>
    <s v="mrossi"/>
    <d v="2020-07-30T00:00:00"/>
    <s v="N"/>
    <m/>
    <s v="To record taxes other than income taxes for Entergy Texas"/>
    <s v="To record taxes other than inc"/>
    <s v="SCLLG"/>
    <s v="SCO - RMR DISTRIBUTION - EGSI"/>
    <s v="CA2_CBS_SUMMARY - Corporate Business Services"/>
    <s v="SC8_SUPPLY_CHAIN_SUM - Supply_Chain_Summary"/>
    <x v="0"/>
    <x v="0"/>
    <x v="55"/>
  </r>
  <r>
    <n v="2020"/>
    <x v="3"/>
    <x v="1"/>
    <n v="60.43"/>
    <s v="b.1 Operations Vehicles"/>
    <s v="184001"/>
    <s v="184"/>
    <s v="MGTP"/>
    <s v="Manage Transportation"/>
    <s v="Operations  Vehicle"/>
    <x v="202"/>
    <s v="mrossi"/>
    <d v="2020-04-30T00:00:00"/>
    <s v="N"/>
    <m/>
    <s v="To record taxes other than income taxes for Entergy Texas"/>
    <s v="To record taxes other than inc"/>
    <s v="DPDM1"/>
    <s v="Distr Data Maintenance"/>
    <s v="JDO_GROUP_PRES_UO - Group Pres, Utility Ops Lvl 2"/>
    <s v="DOP_DIS_OPS_ASSETMGT - Distribution Ops &amp; Asset Mngt"/>
    <x v="0"/>
    <x v="0"/>
    <x v="55"/>
  </r>
  <r>
    <n v="2020"/>
    <x v="5"/>
    <x v="1"/>
    <n v="60.43"/>
    <s v="b.1 Operations Vehicles"/>
    <s v="184001"/>
    <s v="184"/>
    <s v="MGTP"/>
    <s v="Manage Transportation"/>
    <s v="Operations  Vehicle"/>
    <x v="207"/>
    <s v="mrossi"/>
    <d v="2020-03-31T00:00:00"/>
    <s v="N"/>
    <m/>
    <s v="To record taxes other than income taxes for Entergy Texas"/>
    <s v="To record taxes other than inc"/>
    <s v="DPDM1"/>
    <s v="Distr Data Maintenance"/>
    <s v="JDO_GROUP_PRES_UO - Group Pres, Utility Ops Lvl 2"/>
    <s v="DOP_DIS_OPS_ASSETMGT - Distribution Ops &amp; Asset Mngt"/>
    <x v="0"/>
    <x v="0"/>
    <x v="55"/>
  </r>
  <r>
    <n v="2020"/>
    <x v="3"/>
    <x v="1"/>
    <n v="137.88999999999999"/>
    <s v="b.1 Operations Vehicles"/>
    <s v="184001"/>
    <s v="184"/>
    <s v="MGTP"/>
    <s v="Manage Transportation"/>
    <s v="Operations  Vehicle"/>
    <x v="202"/>
    <s v="mrossi"/>
    <d v="2020-04-30T00:00:00"/>
    <s v="N"/>
    <m/>
    <s v="To record taxes other than income taxes for Entergy Texas"/>
    <s v="To record taxes other than inc"/>
    <s v="DPGT1"/>
    <s v="T Vegetation Field Ops Texas"/>
    <s v="GTE_COO_SUMMARY - Chief Operating Officer Lvl 2"/>
    <s v="TRN_TRANS_LVL3 - Transmission"/>
    <x v="0"/>
    <x v="0"/>
    <x v="55"/>
  </r>
  <r>
    <n v="2020"/>
    <x v="1"/>
    <x v="1"/>
    <n v="163.55000000000001"/>
    <s v="b.1 Operations Vehicles"/>
    <s v="184001"/>
    <s v="184"/>
    <s v="MGTP"/>
    <s v="Manage Transportation"/>
    <s v="Operations  Vehicle"/>
    <x v="183"/>
    <s v="mrossi"/>
    <d v="2020-07-30T00:00:00"/>
    <s v="N"/>
    <m/>
    <s v="To record taxes other than income taxes for Entergy Texas"/>
    <s v="To record taxes other than inc"/>
    <s v="SCLU7"/>
    <s v="SC WIL, TX Dist"/>
    <s v="CA2_CBS_SUMMARY - Corporate Business Services"/>
    <s v="SC8_SUPPLY_CHAIN_SUM - Supply_Chain_Summary"/>
    <x v="0"/>
    <x v="0"/>
    <x v="55"/>
  </r>
  <r>
    <n v="2020"/>
    <x v="5"/>
    <x v="1"/>
    <n v="23.79"/>
    <s v="b.1 Operations Vehicles"/>
    <s v="184001"/>
    <s v="184"/>
    <s v="MGTP"/>
    <s v="Manage Transportation"/>
    <s v="Operations  Vehicle"/>
    <x v="207"/>
    <s v="mrossi"/>
    <d v="2020-03-31T00:00:00"/>
    <s v="N"/>
    <m/>
    <s v="To record taxes other than income taxes for Entergy Texas"/>
    <s v="To record taxes other than inc"/>
    <s v="DPF3G"/>
    <s v="Dist Ops Texas-New Caney Ntwrk"/>
    <s v="JDO_GROUP_PRES_UO - Group Pres, Utility Ops Lvl 2"/>
    <s v="OPX_DISTRIBUTION_OPS - Distribution Operations"/>
    <x v="0"/>
    <x v="0"/>
    <x v="55"/>
  </r>
  <r>
    <n v="2020"/>
    <x v="1"/>
    <x v="1"/>
    <n v="243.23"/>
    <s v="b.1 Operations Vehicles"/>
    <s v="184001"/>
    <s v="184"/>
    <s v="MGTP"/>
    <s v="Manage Transportation"/>
    <s v="Operations  Vehicle"/>
    <x v="183"/>
    <s v="mrossi"/>
    <d v="2020-07-30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3"/>
    <x v="1"/>
    <n v="243.23"/>
    <s v="b.1 Operations Vehicles"/>
    <s v="184001"/>
    <s v="184"/>
    <s v="MGTP"/>
    <s v="Manage Transportation"/>
    <s v="Operations  Vehicle"/>
    <x v="202"/>
    <s v="mrossi"/>
    <d v="2020-04-30T00:00:00"/>
    <s v="N"/>
    <m/>
    <s v="To record taxes other than income taxes for Entergy Texas"/>
    <s v="To record taxes other than inc"/>
    <s v="DPLC3"/>
    <s v="Training Delivery Detail LA-TX"/>
    <s v="JDO_GROUP_PRES_UO - Group Pres, Utility Ops Lvl 2"/>
    <s v="DOP_DIS_OPS_ASSETMGT - Distribution Ops &amp; Asset Mngt"/>
    <x v="0"/>
    <x v="0"/>
    <x v="55"/>
  </r>
  <r>
    <n v="2020"/>
    <x v="1"/>
    <x v="1"/>
    <n v="17647.080000000002"/>
    <s v="b.1 Operations Vehicles"/>
    <s v="184001"/>
    <s v="184"/>
    <s v="MGTP"/>
    <s v="Manage Transportation"/>
    <s v="Operations  Vehicle"/>
    <x v="183"/>
    <s v="mrossi"/>
    <d v="2020-07-30T00:00:00"/>
    <s v="N"/>
    <m/>
    <s v="To record taxes other than income taxes for Entergy Texas"/>
    <s v="To record taxes other than inc"/>
    <s v="DPF58"/>
    <s v="Dist Ops Texas West Region Mgr"/>
    <s v="JDO_GROUP_PRES_UO - Group Pres, Utility Ops Lvl 2"/>
    <s v="OPX_DISTRIBUTION_OPS - Distribution Operations"/>
    <x v="0"/>
    <x v="0"/>
    <x v="55"/>
  </r>
  <r>
    <n v="2020"/>
    <x v="0"/>
    <x v="1"/>
    <n v="19296.91"/>
    <s v="b.1 Operations Vehicles"/>
    <s v="184001"/>
    <s v="184"/>
    <s v="MGTP"/>
    <s v="Manage Transportation"/>
    <s v="Operations  Vehicle"/>
    <x v="184"/>
    <s v="mrossi"/>
    <d v="2020-08-31T00:00:00"/>
    <s v="N"/>
    <m/>
    <s v="To record taxes other than income taxes for Entergy Texas"/>
    <s v="To record taxes other than inc"/>
    <s v="DPF58"/>
    <s v="Dist Ops Texas West Region Mgr"/>
    <s v="JDO_GROUP_PRES_UO - Group Pres, Utility Ops Lvl 2"/>
    <s v="OPX_DISTRIBUTION_OPS - Distribution Operations"/>
    <x v="0"/>
    <x v="0"/>
    <x v="55"/>
  </r>
  <r>
    <n v="2020"/>
    <x v="3"/>
    <x v="1"/>
    <n v="38.79"/>
    <s v="b.1 Operations Vehicles"/>
    <s v="184001"/>
    <s v="184"/>
    <s v="MGTP"/>
    <s v="Manage Transportation"/>
    <s v="Operations  Vehicle"/>
    <x v="202"/>
    <s v="mrossi"/>
    <d v="2020-04-30T00:00:00"/>
    <s v="N"/>
    <m/>
    <s v="To record taxes other than income taxes for Entergy Texas"/>
    <s v="To record taxes other than inc"/>
    <s v="DPAP1"/>
    <s v="Distr Asset Planning Detail"/>
    <s v="JDO_GROUP_PRES_UO - Group Pres, Utility Ops Lvl 2"/>
    <s v="DOP_DIS_OPS_ASSETMGT - Distribution Ops &amp; Asset Mngt"/>
    <x v="0"/>
    <x v="0"/>
    <x v="55"/>
  </r>
  <r>
    <n v="2020"/>
    <x v="4"/>
    <x v="1"/>
    <n v="19193.830000000002"/>
    <s v="b.1 Operations Vehicles"/>
    <s v="184001"/>
    <s v="184"/>
    <s v="MGTP"/>
    <s v="Manage Transportation"/>
    <s v="Operations  Vehicle"/>
    <x v="200"/>
    <s v="mrossi"/>
    <d v="2020-06-02T00:00:00"/>
    <s v="N"/>
    <m/>
    <s v="To record taxes other than income taxes for Entergy Texas"/>
    <s v="To record taxes other than inc"/>
    <s v="DPF57"/>
    <s v="Dist Ops Texas East Region Mgr"/>
    <s v="JDO_GROUP_PRES_UO - Group Pres, Utility Ops Lvl 2"/>
    <s v="OPX_DISTRIBUTION_OPS - Distribution Operations"/>
    <x v="0"/>
    <x v="0"/>
    <x v="55"/>
  </r>
  <r>
    <n v="2020"/>
    <x v="3"/>
    <x v="1"/>
    <n v="595.85"/>
    <s v="b.1 Operations Vehicles"/>
    <s v="184001"/>
    <s v="184"/>
    <s v="MGTP"/>
    <s v="Manage Transportation"/>
    <s v="Operations  Vehicle"/>
    <x v="202"/>
    <s v="mrossi"/>
    <d v="2020-04-30T00:00:00"/>
    <s v="N"/>
    <m/>
    <s v="To record taxes other than income taxes for Entergy Texas"/>
    <s v="To record taxes other than inc"/>
    <s v="DPF84"/>
    <s v="Texas Field Metering"/>
    <s v="JDO_GROUP_PRES_UO - Group Pres, Utility Ops Lvl 2"/>
    <s v="DOP_DIS_OPS_ASSETMGT - Distribution Ops &amp; Asset Mngt"/>
    <x v="0"/>
    <x v="0"/>
    <x v="55"/>
  </r>
  <r>
    <n v="2020"/>
    <x v="4"/>
    <x v="1"/>
    <n v="400.1"/>
    <s v="b.1 Operations Vehicles"/>
    <s v="184001"/>
    <s v="184"/>
    <s v="MGTP"/>
    <s v="Manage Transportation"/>
    <s v="Operations  Vehicle"/>
    <x v="200"/>
    <s v="mrossi"/>
    <d v="2020-06-02T00:00:00"/>
    <s v="N"/>
    <m/>
    <s v="To record taxes other than income taxes for Entergy Texas"/>
    <s v="To record taxes other than inc"/>
    <s v="DPF76"/>
    <s v="Dist Ops Texas-Construction"/>
    <s v="JDO_GROUP_PRES_UO - Group Pres, Utility Ops Lvl 2"/>
    <s v="OPX_DISTRIBUTION_OPS - Distribution Operations"/>
    <x v="0"/>
    <x v="0"/>
    <x v="55"/>
  </r>
  <r>
    <n v="2020"/>
    <x v="0"/>
    <x v="1"/>
    <n v="905.5"/>
    <s v="b.1 Operations Vehicles"/>
    <s v="184001"/>
    <s v="184"/>
    <s v="MGTP"/>
    <s v="Manage Transportation"/>
    <s v="Operations  Vehicle"/>
    <x v="184"/>
    <s v="mrossi"/>
    <d v="2020-08-31T00:00:00"/>
    <s v="N"/>
    <m/>
    <s v="To record taxes other than income taxes for Entergy Texas"/>
    <s v="To record taxes other than inc"/>
    <s v="TPHP6"/>
    <s v="Construction Mgmt - TX/Lcharl"/>
    <s v="GTE_COO_SUMMARY - Chief Operating Officer Lvl 2"/>
    <s v="TRN_TRANS_LVL3 - Transmission"/>
    <x v="0"/>
    <x v="4"/>
    <x v="55"/>
  </r>
  <r>
    <n v="2020"/>
    <x v="5"/>
    <x v="1"/>
    <n v="828.08"/>
    <s v="b.1 Operations Vehicles"/>
    <s v="184001"/>
    <s v="184"/>
    <s v="MGTP"/>
    <s v="Manage Transportation"/>
    <s v="Operations  Vehicle"/>
    <x v="207"/>
    <s v="mrossi"/>
    <d v="2020-03-31T00:00:00"/>
    <s v="N"/>
    <m/>
    <s v="To record taxes other than income taxes for Entergy Texas"/>
    <s v="To record taxes other than inc"/>
    <s v="TPHP6"/>
    <s v="Construction Mgmt - TX/Lcharl"/>
    <s v="GTE_COO_SUMMARY - Chief Operating Officer Lvl 2"/>
    <s v="TRN_TRANS_LVL3 - Transmission"/>
    <x v="0"/>
    <x v="4"/>
    <x v="55"/>
  </r>
  <r>
    <n v="2020"/>
    <x v="4"/>
    <x v="1"/>
    <n v="6.24"/>
    <s v="b.1 Operations Vehicles"/>
    <s v="184001"/>
    <s v="184"/>
    <s v="MGTP"/>
    <s v="Manage Transportation"/>
    <s v="Operations  Vehicle"/>
    <x v="200"/>
    <s v="mrossi"/>
    <d v="2020-06-02T00:00:00"/>
    <s v="N"/>
    <m/>
    <s v="To record taxes other than income taxes for Entergy Texas"/>
    <s v="To record taxes other than inc"/>
    <s v="CPLD2"/>
    <s v="Lighting Business South"/>
    <s v="JDO_GROUP_PRES_UO - Group Pres, Utility Ops Lvl 2"/>
    <s v="USP_UTILITY _SUPPORT - Utility Support"/>
    <x v="0"/>
    <x v="4"/>
    <x v="55"/>
  </r>
  <r>
    <n v="2020"/>
    <x v="5"/>
    <x v="1"/>
    <n v="6.24"/>
    <s v="b.1 Operations Vehicles"/>
    <s v="184001"/>
    <s v="184"/>
    <s v="MGTP"/>
    <s v="Manage Transportation"/>
    <s v="Operations  Vehicle"/>
    <x v="207"/>
    <s v="mrossi"/>
    <d v="2020-03-31T00:00:00"/>
    <s v="N"/>
    <m/>
    <s v="To record taxes other than income taxes for Entergy Texas"/>
    <s v="To record taxes other than inc"/>
    <s v="CPLD2"/>
    <s v="Lighting Business South"/>
    <s v="JDO_GROUP_PRES_UO - Group Pres, Utility Ops Lvl 2"/>
    <s v="USP_UTILITY _SUPPORT - Utility Support"/>
    <x v="0"/>
    <x v="4"/>
    <x v="55"/>
  </r>
  <r>
    <n v="2020"/>
    <x v="4"/>
    <x v="1"/>
    <n v="611.57000000000005"/>
    <s v="b.1 Operations Vehicles"/>
    <s v="184001"/>
    <s v="184"/>
    <s v="MGTP"/>
    <s v="Manage Transportation"/>
    <s v="Operations  Vehicle"/>
    <x v="200"/>
    <s v="mrossi"/>
    <d v="2020-06-02T00:00:00"/>
    <s v="N"/>
    <m/>
    <s v="To record taxes other than income taxes for Entergy Texas"/>
    <s v="To record taxes other than inc"/>
    <s v="TPGW8"/>
    <s v="T TX East Relay Sub"/>
    <s v="GTE_COO_SUMMARY - Chief Operating Officer Lvl 2"/>
    <s v="TRN_TRANS_LVL3 - Transmission"/>
    <x v="0"/>
    <x v="4"/>
    <x v="55"/>
  </r>
  <r>
    <n v="2020"/>
    <x v="3"/>
    <x v="1"/>
    <n v="611.57000000000005"/>
    <s v="b.1 Operations Vehicles"/>
    <s v="184001"/>
    <s v="184"/>
    <s v="MGTP"/>
    <s v="Manage Transportation"/>
    <s v="Operations  Vehicle"/>
    <x v="202"/>
    <s v="mrossi"/>
    <d v="2020-04-30T00:00:00"/>
    <s v="N"/>
    <m/>
    <s v="To record taxes other than income taxes for Entergy Texas"/>
    <s v="To record taxes other than inc"/>
    <s v="TPGW8"/>
    <s v="T TX East Relay Sub"/>
    <s v="GTE_COO_SUMMARY - Chief Operating Officer Lvl 2"/>
    <s v="TRN_TRANS_LVL3 - Transmission"/>
    <x v="0"/>
    <x v="4"/>
    <x v="55"/>
  </r>
  <r>
    <n v="2020"/>
    <x v="5"/>
    <x v="1"/>
    <n v="611.57000000000005"/>
    <s v="b.1 Operations Vehicles"/>
    <s v="184001"/>
    <s v="184"/>
    <s v="MGTP"/>
    <s v="Manage Transportation"/>
    <s v="Operations  Vehicle"/>
    <x v="207"/>
    <s v="mrossi"/>
    <d v="2020-03-31T00:00:00"/>
    <s v="N"/>
    <m/>
    <s v="To record taxes other than income taxes for Entergy Texas"/>
    <s v="To record taxes other than inc"/>
    <s v="TPGW8"/>
    <s v="T TX East Relay Sub"/>
    <s v="GTE_COO_SUMMARY - Chief Operating Officer Lvl 2"/>
    <s v="TRN_TRANS_LVL3 - Transmission"/>
    <x v="0"/>
    <x v="4"/>
    <x v="55"/>
  </r>
  <r>
    <n v="2020"/>
    <x v="3"/>
    <x v="1"/>
    <n v="83.88"/>
    <s v="b.1 Operations Vehicles"/>
    <s v="184001"/>
    <s v="184"/>
    <s v="MGTP"/>
    <s v="Manage Transportation"/>
    <s v="Operations  Vehicle"/>
    <x v="202"/>
    <s v="mrossi"/>
    <d v="2020-04-30T00:00:00"/>
    <s v="N"/>
    <m/>
    <s v="To record taxes other than income taxes for Entergy Texas"/>
    <s v="To record taxes other than inc"/>
    <s v="TPHS1"/>
    <s v="TRN Skills Training"/>
    <s v="GTE_COO_SUMMARY - Chief Operating Officer Lvl 2"/>
    <s v="TRN_TRANS_LVL3 - Transmission"/>
    <x v="0"/>
    <x v="4"/>
    <x v="55"/>
  </r>
  <r>
    <n v="2020"/>
    <x v="0"/>
    <x v="1"/>
    <n v="160.55000000000001"/>
    <s v="b.1 Operations Vehicles"/>
    <s v="184001"/>
    <s v="184"/>
    <s v="MGTP"/>
    <s v="Manage Transportation"/>
    <s v="Operations  Vehicle"/>
    <x v="184"/>
    <s v="mrossi"/>
    <d v="2020-08-31T00:00:00"/>
    <s v="N"/>
    <m/>
    <s v="To record taxes other than income taxes for Entergy Texas"/>
    <s v="To record taxes other than inc"/>
    <s v="TPGW5"/>
    <s v="T TX Operations"/>
    <s v="GTE_COO_SUMMARY - Chief Operating Officer Lvl 2"/>
    <s v="TRN_TRANS_LVL3 - Transmission"/>
    <x v="0"/>
    <x v="4"/>
    <x v="55"/>
  </r>
  <r>
    <n v="2020"/>
    <x v="1"/>
    <x v="1"/>
    <n v="556.53"/>
    <s v="b.1 Operations Vehicles"/>
    <s v="184001"/>
    <s v="184"/>
    <s v="MGTP"/>
    <s v="Manage Transportation"/>
    <s v="Operations  Vehicle"/>
    <x v="183"/>
    <s v="mrossi"/>
    <d v="2020-07-30T00:00:00"/>
    <s v="N"/>
    <m/>
    <s v="To record taxes other than income taxes for Entergy Texas"/>
    <s v="To record taxes other than inc"/>
    <s v="TE3TW"/>
    <s v="IT-Telecom Southwest Region"/>
    <s v="CA2_CBS_SUMMARY - Corporate Business Services"/>
    <s v="IT_INFO_TECH - IT Information Tech Summary"/>
    <x v="0"/>
    <x v="4"/>
    <x v="55"/>
  </r>
  <r>
    <n v="2020"/>
    <x v="3"/>
    <x v="1"/>
    <n v="45.55"/>
    <s v="b.1 Operations Vehicles"/>
    <s v="184001"/>
    <s v="184"/>
    <s v="MGTP"/>
    <s v="Manage Transportation"/>
    <s v="Operations  Vehicle"/>
    <x v="202"/>
    <s v="mrossi"/>
    <d v="2020-04-30T00:00:00"/>
    <s v="N"/>
    <m/>
    <s v="To record taxes other than income taxes for Entergy Texas"/>
    <s v="To record taxes other than inc"/>
    <s v="SCOTT"/>
    <s v="SC WIL, TX Trans"/>
    <s v="CA2_CBS_SUMMARY - Corporate Business Services"/>
    <s v="SC8_SUPPLY_CHAIN_SUM - Supply_Chain_Summary"/>
    <x v="0"/>
    <x v="4"/>
    <x v="55"/>
  </r>
  <r>
    <n v="2020"/>
    <x v="4"/>
    <x v="1"/>
    <n v="60.43"/>
    <s v="b.1 Operations Vehicles"/>
    <s v="184001"/>
    <s v="184"/>
    <s v="MGTP"/>
    <s v="Manage Transportation"/>
    <s v="Operations  Vehicle"/>
    <x v="200"/>
    <s v="mrossi"/>
    <d v="2020-06-02T00:00:00"/>
    <s v="N"/>
    <m/>
    <s v="To record taxes other than income taxes for Entergy Texas"/>
    <s v="To record taxes other than inc"/>
    <s v="DPDM1"/>
    <s v="Distr Data Maintenance"/>
    <s v="JDO_GROUP_PRES_UO - Group Pres, Utility Ops Lvl 2"/>
    <s v="DOP_DIS_OPS_ASSETMGT - Distribution Ops &amp; Asset Mngt"/>
    <x v="0"/>
    <x v="4"/>
    <x v="55"/>
  </r>
  <r>
    <n v="2020"/>
    <x v="5"/>
    <x v="1"/>
    <n v="137.88999999999999"/>
    <s v="b.1 Operations Vehicles"/>
    <s v="184001"/>
    <s v="184"/>
    <s v="MGTP"/>
    <s v="Manage Transportation"/>
    <s v="Operations  Vehicle"/>
    <x v="207"/>
    <s v="mrossi"/>
    <d v="2020-03-31T00:00:00"/>
    <s v="N"/>
    <m/>
    <s v="To record taxes other than income taxes for Entergy Texas"/>
    <s v="To record taxes other than inc"/>
    <s v="DPGT1"/>
    <s v="T Vegetation Field Ops Texas"/>
    <s v="GTE_COO_SUMMARY - Chief Operating Officer Lvl 2"/>
    <s v="TRN_TRANS_LVL3 - Transmission"/>
    <x v="0"/>
    <x v="4"/>
    <x v="55"/>
  </r>
  <r>
    <n v="2020"/>
    <x v="3"/>
    <x v="1"/>
    <n v="163.55000000000001"/>
    <s v="b.1 Operations Vehicles"/>
    <s v="184001"/>
    <s v="184"/>
    <s v="MGTP"/>
    <s v="Manage Transportation"/>
    <s v="Operations  Vehicle"/>
    <x v="202"/>
    <s v="mrossi"/>
    <d v="2020-04-30T00:00:00"/>
    <s v="N"/>
    <m/>
    <s v="To record taxes other than income taxes for Entergy Texas"/>
    <s v="To record taxes other than inc"/>
    <s v="SCLU7"/>
    <s v="SC WIL, TX Dist"/>
    <s v="CA2_CBS_SUMMARY - Corporate Business Services"/>
    <s v="SC8_SUPPLY_CHAIN_SUM - Supply_Chain_Summary"/>
    <x v="0"/>
    <x v="4"/>
    <x v="55"/>
  </r>
  <r>
    <n v="2020"/>
    <x v="5"/>
    <x v="1"/>
    <n v="17647.080000000002"/>
    <s v="b.1 Operations Vehicles"/>
    <s v="184001"/>
    <s v="184"/>
    <s v="MGTP"/>
    <s v="Manage Transportation"/>
    <s v="Operations  Vehicle"/>
    <x v="207"/>
    <s v="mrossi"/>
    <d v="2020-03-31T00:00:00"/>
    <s v="N"/>
    <m/>
    <s v="To record taxes other than income taxes for Entergy Texas"/>
    <s v="To record taxes other than inc"/>
    <s v="DPF58"/>
    <s v="Dist Ops Texas West Region Mgr"/>
    <s v="JDO_GROUP_PRES_UO - Group Pres, Utility Ops Lvl 2"/>
    <s v="OPX_DISTRIBUTION_OPS - Distribution Operations"/>
    <x v="0"/>
    <x v="4"/>
    <x v="55"/>
  </r>
  <r>
    <n v="2020"/>
    <x v="0"/>
    <x v="1"/>
    <n v="1605.68"/>
    <s v="b.1 Operations Vehicles"/>
    <s v="184001"/>
    <s v="184"/>
    <s v="MGTP"/>
    <s v="Manage Transportation"/>
    <s v="Operations  Vehicle"/>
    <x v="184"/>
    <s v="mrossi"/>
    <d v="2020-08-31T00:00:00"/>
    <s v="N"/>
    <m/>
    <s v="To record taxes other than income taxes for Entergy Texas"/>
    <s v="To record taxes other than inc"/>
    <s v="TPGW9"/>
    <s v="T TX West Sub"/>
    <s v="GTE_COO_SUMMARY - Chief Operating Officer Lvl 2"/>
    <s v="TRN_TRANS_LVL3 - Transmission"/>
    <x v="0"/>
    <x v="4"/>
    <x v="55"/>
  </r>
  <r>
    <n v="2020"/>
    <x v="2"/>
    <x v="4"/>
    <n v="-1734.08"/>
    <s v="ENO Incremental COVID 19 costs"/>
    <s v="184001"/>
    <s v="184"/>
    <s v="RDRA"/>
    <s v="Reg Deferral &amp; Reg Amrtization"/>
    <s v="Operations  Vehicl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1416.59"/>
    <s v="ENO Incremental COVID 19 costs"/>
    <s v="184001"/>
    <s v="184"/>
    <s v="RDRA"/>
    <s v="Reg Deferral &amp; Reg Amrtization"/>
    <s v="Operations  Vehicl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1"/>
    <n v="-17.95"/>
    <s v="Operations  Vehicle"/>
    <s v="184001"/>
    <s v="184"/>
    <s v="RDRA"/>
    <s v="Reg Deferral &amp; Reg Amrtization"/>
    <s v="Operations  Vehicl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1"/>
    <x v="1"/>
    <n v="-13.55"/>
    <s v="Operations  Vehicle"/>
    <s v="184001"/>
    <s v="184"/>
    <s v="RDRA"/>
    <s v="Reg Deferral &amp; Reg Amrtization"/>
    <s v="Operations  Vehicle"/>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4"/>
    <x v="1"/>
    <n v="123.83"/>
    <s v="b.1 Operations Vehicles"/>
    <s v="184001"/>
    <s v="184"/>
    <s v="MGTP"/>
    <s v="Manage Transportation"/>
    <s v="Operations  Vehicle"/>
    <x v="200"/>
    <s v="mrossi"/>
    <d v="2020-06-02T00:00:00"/>
    <s v="N"/>
    <m/>
    <s v="To record taxes other than income taxes for Entergy Texas"/>
    <s v="To record taxes other than inc"/>
    <s v="DPF2G"/>
    <s v="Texas T&amp;D Ops Safety"/>
    <s v="JDO_GROUP_PRES_UO - Group Pres, Utility Ops Lvl 2"/>
    <s v="DOP_DIS_OPS_ASSETMGT - Distribution Ops &amp; Asset Mngt"/>
    <x v="0"/>
    <x v="4"/>
    <x v="55"/>
  </r>
  <r>
    <n v="2020"/>
    <x v="5"/>
    <x v="1"/>
    <n v="123.83"/>
    <s v="b.1 Operations Vehicles"/>
    <s v="184001"/>
    <s v="184"/>
    <s v="MGTP"/>
    <s v="Manage Transportation"/>
    <s v="Operations  Vehicle"/>
    <x v="207"/>
    <s v="mrossi"/>
    <d v="2020-03-31T00:00:00"/>
    <s v="N"/>
    <m/>
    <s v="To record taxes other than income taxes for Entergy Texas"/>
    <s v="To record taxes other than inc"/>
    <s v="DPF2G"/>
    <s v="Texas T&amp;D Ops Safety"/>
    <s v="JDO_GROUP_PRES_UO - Group Pres, Utility Ops Lvl 2"/>
    <s v="DOP_DIS_OPS_ASSETMGT - Distribution Ops &amp; Asset Mngt"/>
    <x v="0"/>
    <x v="4"/>
    <x v="55"/>
  </r>
  <r>
    <n v="2020"/>
    <x v="3"/>
    <x v="1"/>
    <n v="724.69"/>
    <s v="b.1 Operations Vehicles"/>
    <s v="184001"/>
    <s v="184"/>
    <s v="MGTP"/>
    <s v="Manage Transportation"/>
    <s v="Operations  Vehicle"/>
    <x v="202"/>
    <s v="mrossi"/>
    <d v="2020-04-30T00:00:00"/>
    <s v="N"/>
    <m/>
    <s v="To record taxes other than income taxes for Entergy Texas"/>
    <s v="To record taxes other than inc"/>
    <s v="SDLUD"/>
    <s v="TX Fleet Maint Shop - ETI"/>
    <s v="JDO_GROUP_PRES_UO - Group Pres, Utility Ops Lvl 2"/>
    <s v="DOP_DIS_OPS_ASSETMGT - Distribution Ops &amp; Asset Mngt"/>
    <x v="0"/>
    <x v="4"/>
    <x v="55"/>
  </r>
  <r>
    <n v="2020"/>
    <x v="0"/>
    <x v="1"/>
    <n v="27.98"/>
    <s v="b.1 Operations Vehicles"/>
    <s v="184001"/>
    <s v="184"/>
    <s v="MGTP"/>
    <s v="Manage Transportation"/>
    <s v="Operations  Vehicle"/>
    <x v="184"/>
    <s v="mrossi"/>
    <d v="2020-08-31T00:00:00"/>
    <s v="N"/>
    <m/>
    <s v="To record taxes other than income taxes for Entergy Texas"/>
    <s v="To record taxes other than inc"/>
    <s v="DCLU5"/>
    <s v="TRANSFORMER REPAIR SHOP - EGSI"/>
    <s v="CA2_CBS_SUMMARY - Corporate Business Services"/>
    <s v="SC8_SUPPLY_CHAIN_SUM - Supply_Chain_Summary"/>
    <x v="0"/>
    <x v="4"/>
    <x v="55"/>
  </r>
  <r>
    <n v="2020"/>
    <x v="2"/>
    <x v="2"/>
    <n v="24297.59"/>
    <s v="L.T. Assoc. Receivable"/>
    <s v="186900"/>
    <s v="186"/>
    <s v=" "/>
    <s v=" "/>
    <s v="L.T. Assoc. Receivable"/>
    <x v="179"/>
    <s v="cmessa"/>
    <d v="2020-07-01T00:00:00"/>
    <s v="N"/>
    <m/>
    <s v="C7) Record ELL Intercompany Receivable from ENOI related to Little Gypsy Reg Asset Costs for Algiers"/>
    <s v="C7) Record ELL Intercompany Re"/>
    <s v=" "/>
    <s v=" "/>
    <s v="  -  "/>
    <s v="  -  "/>
    <x v="0"/>
    <x v="0"/>
    <x v="57"/>
  </r>
  <r>
    <n v="2020"/>
    <x v="1"/>
    <x v="2"/>
    <n v="24374.74"/>
    <s v="L.T. Assoc. Receivable"/>
    <s v="186900"/>
    <s v="186"/>
    <s v=" "/>
    <s v=" "/>
    <s v="L.T. Assoc. Receivable"/>
    <x v="180"/>
    <s v="cmessa"/>
    <d v="2020-08-03T00:00:00"/>
    <s v="N"/>
    <m/>
    <s v="C7) Record ELL Intercompany Receivable from ENOI related to Little Gypsy Reg Asset Costs for Algiers"/>
    <s v="C7) Record ELL Intercompany Re"/>
    <s v=" "/>
    <s v=" "/>
    <s v="  -  "/>
    <s v="  -  "/>
    <x v="0"/>
    <x v="0"/>
    <x v="57"/>
  </r>
  <r>
    <n v="2020"/>
    <x v="3"/>
    <x v="2"/>
    <n v="17733.45"/>
    <s v="L.T. Assoc. Receivable"/>
    <s v="186900"/>
    <s v="186"/>
    <s v=" "/>
    <s v=" "/>
    <s v="L.T. Assoc. Receivable"/>
    <x v="182"/>
    <s v="cmessa"/>
    <d v="2020-05-01T00:00:00"/>
    <s v="N"/>
    <m/>
    <s v="C7) Record ELL Intercompany Receivable from ENOI related to Little Gypsy Reg Asset Costs for Algiers"/>
    <s v="C7) Record ELL Intercompany Re"/>
    <s v=" "/>
    <s v=" "/>
    <s v="  -  "/>
    <s v="  -  "/>
    <x v="0"/>
    <x v="0"/>
    <x v="57"/>
  </r>
  <r>
    <n v="2020"/>
    <x v="4"/>
    <x v="2"/>
    <n v="17789.77"/>
    <s v="L.T. Assoc. Receivable"/>
    <s v="186900"/>
    <s v="186"/>
    <s v=" "/>
    <s v=" "/>
    <s v="L.T. Assoc. Receivable"/>
    <x v="178"/>
    <s v="cmessa"/>
    <d v="2020-06-02T00:00:00"/>
    <s v="N"/>
    <m/>
    <s v="C7) Record ELL Intercompany Receivable from ENOI related to Little Gypsy Reg Asset Costs for Algiers"/>
    <s v="C7) Record ELL Intercompany Re"/>
    <s v=" "/>
    <s v=" "/>
    <s v="  -  "/>
    <s v="  -  "/>
    <x v="0"/>
    <x v="0"/>
    <x v="57"/>
  </r>
  <r>
    <n v="2020"/>
    <x v="0"/>
    <x v="2"/>
    <n v="24452.15"/>
    <s v="L.T. Assoc. Receivable"/>
    <s v="186900"/>
    <s v="186"/>
    <s v=" "/>
    <s v=" "/>
    <s v="L.T. Assoc. Receivable"/>
    <x v="177"/>
    <s v="cmessa"/>
    <d v="2020-08-31T00:00:00"/>
    <s v="N"/>
    <m/>
    <s v="C7) Record ELL Intercompany Receivable from ENOI related to Little Gypsy Reg Asset Costs for Algiers"/>
    <s v="C7) Record ELL Intercompany Re"/>
    <s v=" "/>
    <s v=" "/>
    <s v="  -  "/>
    <s v="  -  "/>
    <x v="0"/>
    <x v="0"/>
    <x v="57"/>
  </r>
  <r>
    <n v="2020"/>
    <x v="5"/>
    <x v="2"/>
    <n v="17677.330000000002"/>
    <s v="L.T. Assoc. Receivable"/>
    <s v="186900"/>
    <s v="186"/>
    <s v=" "/>
    <s v=" "/>
    <s v="L.T. Assoc. Receivable"/>
    <x v="181"/>
    <s v="cmessa"/>
    <d v="2020-03-31T00:00:00"/>
    <s v="N"/>
    <m/>
    <s v="C7) Record ELL Intercompany Receivable from ENOI related to Little Gypsy Reg Asset Costs for Algiers"/>
    <s v="C7) Record ELL Intercompany Re"/>
    <s v=" "/>
    <s v=" "/>
    <s v="  -  "/>
    <s v="  -  "/>
    <x v="0"/>
    <x v="0"/>
    <x v="57"/>
  </r>
  <r>
    <n v="2020"/>
    <x v="4"/>
    <x v="4"/>
    <n v="0"/>
    <s v="g.Bienville Prop Tax - Atmos"/>
    <s v="232002"/>
    <s v="232"/>
    <s v=" "/>
    <s v=" "/>
    <s v="Fuel Suppliers (Control)"/>
    <x v="191"/>
    <s v="ajack12"/>
    <d v="2020-06-03T00:00:00"/>
    <s v="N"/>
    <m/>
    <s v="To record the accrual for ENOL taxes other than income"/>
    <s v="To record the accrual for ENOL"/>
    <s v=" "/>
    <s v=" "/>
    <s v="  -  "/>
    <s v="  -  "/>
    <x v="0"/>
    <x v="0"/>
    <x v="58"/>
  </r>
  <r>
    <n v="2020"/>
    <x v="0"/>
    <x v="4"/>
    <n v="0"/>
    <s v="g.Bienville Prop Tax - Atmos"/>
    <s v="232002"/>
    <s v="232"/>
    <s v=" "/>
    <s v=" "/>
    <s v="Fuel Suppliers (Control)"/>
    <x v="198"/>
    <s v="ajack12"/>
    <d v="2020-09-02T00:00:00"/>
    <s v="N"/>
    <m/>
    <s v="To record the accrual for ENOL taxes other than income"/>
    <s v="To record the accrual for ENOL"/>
    <s v=" "/>
    <s v=" "/>
    <s v="  -  "/>
    <s v="  -  "/>
    <x v="0"/>
    <x v="0"/>
    <x v="58"/>
  </r>
  <r>
    <n v="2020"/>
    <x v="1"/>
    <x v="4"/>
    <n v="0"/>
    <s v="g.Bienville Prop Tax - Atmos"/>
    <s v="232002"/>
    <s v="232"/>
    <s v=" "/>
    <s v=" "/>
    <s v="Fuel Suppliers (Control)"/>
    <x v="194"/>
    <s v="ajack12"/>
    <d v="2020-08-04T00:00:00"/>
    <s v="N"/>
    <m/>
    <s v="To record the accrual for ENOL taxes other than income"/>
    <s v="To record the accrual for ENOL"/>
    <s v=" "/>
    <s v=" "/>
    <s v="  -  "/>
    <s v="  -  "/>
    <x v="0"/>
    <x v="0"/>
    <x v="58"/>
  </r>
  <r>
    <n v="2020"/>
    <x v="3"/>
    <x v="4"/>
    <n v="0"/>
    <s v="g.Bienville Prop Tax - Atmos"/>
    <s v="232002"/>
    <s v="232"/>
    <s v=" "/>
    <s v=" "/>
    <s v="Fuel Suppliers (Control)"/>
    <x v="190"/>
    <s v="ajack12"/>
    <d v="2020-05-01T00:00:00"/>
    <s v="N"/>
    <m/>
    <s v="To record the accrual for ENOL taxes other than income"/>
    <s v="To record the accrual for ENOL"/>
    <s v=" "/>
    <s v=" "/>
    <s v="  -  "/>
    <s v="  -  "/>
    <x v="0"/>
    <x v="0"/>
    <x v="58"/>
  </r>
  <r>
    <n v="2020"/>
    <x v="5"/>
    <x v="4"/>
    <n v="0"/>
    <s v="g.Bienville Prop Tax - Atmos"/>
    <s v="232002"/>
    <s v="232"/>
    <s v=" "/>
    <s v=" "/>
    <s v="Fuel Suppliers (Control)"/>
    <x v="186"/>
    <s v="ajack12"/>
    <d v="2020-03-31T00:00:00"/>
    <s v="N"/>
    <m/>
    <s v="To record the accrual for ENOL taxes other than income"/>
    <s v="To record the accrual for ENOL"/>
    <s v=" "/>
    <s v=" "/>
    <s v="  -  "/>
    <s v="  -  "/>
    <x v="0"/>
    <x v="0"/>
    <x v="58"/>
  </r>
  <r>
    <n v="2020"/>
    <x v="2"/>
    <x v="4"/>
    <n v="0"/>
    <s v="g.Bienville Prop Tax - Atmos"/>
    <s v="232002"/>
    <s v="232"/>
    <s v=" "/>
    <s v=" "/>
    <s v="Fuel Suppliers (Control)"/>
    <x v="201"/>
    <s v="ajack12"/>
    <d v="2020-07-02T00:00:00"/>
    <s v="N"/>
    <m/>
    <s v="To record the accrual for ENOL taxes other than income"/>
    <s v="To record the accrual for ENOL"/>
    <s v=" "/>
    <s v=" "/>
    <s v="  -  "/>
    <s v="  -  "/>
    <x v="0"/>
    <x v="0"/>
    <x v="58"/>
  </r>
  <r>
    <n v="2020"/>
    <x v="3"/>
    <x v="4"/>
    <n v="-31056.240000000002"/>
    <s v="Little Gypsy Reg Asset"/>
    <s v="234000"/>
    <s v="234"/>
    <s v=" "/>
    <s v=" "/>
    <s v="A/P - Affiliate"/>
    <x v="422"/>
    <s v="ajack12"/>
    <d v="2020-05-01T00:00:00"/>
    <s v="N"/>
    <m/>
    <s v="Record Little Gypsy Reg Asset for Algiers and payable to ELL"/>
    <s v="Record Little Gypsy Reg Asset"/>
    <s v=" "/>
    <s v=" "/>
    <s v="  -  "/>
    <s v="  -  "/>
    <x v="0"/>
    <x v="0"/>
    <x v="59"/>
  </r>
  <r>
    <n v="2020"/>
    <x v="0"/>
    <x v="4"/>
    <n v="-31056.240000000002"/>
    <s v="Little Gypsy Reg Asset"/>
    <s v="234000"/>
    <s v="234"/>
    <s v=" "/>
    <s v=" "/>
    <s v="A/P - Affiliate"/>
    <x v="424"/>
    <s v="ajack12"/>
    <d v="2020-09-02T00:00:00"/>
    <s v="N"/>
    <m/>
    <s v="Record Little Gypsy Reg Asset for Algiers and payable to ELL"/>
    <s v="Record Little Gypsy Reg Asset"/>
    <s v=" "/>
    <s v=" "/>
    <s v="  -  "/>
    <s v="  -  "/>
    <x v="0"/>
    <x v="0"/>
    <x v="59"/>
  </r>
  <r>
    <n v="2020"/>
    <x v="5"/>
    <x v="4"/>
    <n v="-31056.240000000002"/>
    <s v="Little Gypsy Reg Asset"/>
    <s v="234000"/>
    <s v="234"/>
    <s v=" "/>
    <s v=" "/>
    <s v="A/P - Affiliate"/>
    <x v="420"/>
    <s v="ajack12"/>
    <d v="2020-04-01T00:00:00"/>
    <s v="N"/>
    <m/>
    <s v="Record Little Gypsy Reg Asset for Algiers and payable to ELL"/>
    <s v="Record Little Gypsy Reg Asset"/>
    <s v=" "/>
    <s v=" "/>
    <s v="  -  "/>
    <s v="  -  "/>
    <x v="0"/>
    <x v="0"/>
    <x v="59"/>
  </r>
  <r>
    <n v="2020"/>
    <x v="4"/>
    <x v="4"/>
    <n v="-31056.240000000002"/>
    <s v="Little Gypsy Reg Asset"/>
    <s v="234000"/>
    <s v="234"/>
    <s v=" "/>
    <s v=" "/>
    <s v="A/P - Affiliate"/>
    <x v="419"/>
    <s v="ajack12"/>
    <d v="2020-06-02T00:00:00"/>
    <s v="N"/>
    <m/>
    <s v="Record Little Gypsy Reg Asset for Algiers and payable to ELL"/>
    <s v="Record Little Gypsy Reg Asset"/>
    <s v=" "/>
    <s v=" "/>
    <s v="  -  "/>
    <s v="  -  "/>
    <x v="0"/>
    <x v="0"/>
    <x v="59"/>
  </r>
  <r>
    <n v="2020"/>
    <x v="2"/>
    <x v="4"/>
    <n v="-31056.240000000002"/>
    <s v="Little Gypsy Reg Asset"/>
    <s v="234000"/>
    <s v="234"/>
    <s v=" "/>
    <s v=" "/>
    <s v="A/P - Affiliate"/>
    <x v="423"/>
    <s v="ajack12"/>
    <d v="2020-07-02T00:00:00"/>
    <s v="N"/>
    <m/>
    <s v="Record Little Gypsy Reg Asset for Algiers and payable to ELL"/>
    <s v="Record Little Gypsy Reg Asset"/>
    <s v=" "/>
    <s v=" "/>
    <s v="  -  "/>
    <s v="  -  "/>
    <x v="0"/>
    <x v="0"/>
    <x v="59"/>
  </r>
  <r>
    <n v="2020"/>
    <x v="1"/>
    <x v="4"/>
    <n v="-31056.240000000002"/>
    <s v="Little Gypsy Reg Asset"/>
    <s v="234000"/>
    <s v="234"/>
    <s v=" "/>
    <s v=" "/>
    <s v="A/P - Affiliate"/>
    <x v="421"/>
    <s v="ajack12"/>
    <d v="2020-08-04T00:00:00"/>
    <s v="N"/>
    <m/>
    <s v="Record Little Gypsy Reg Asset for Algiers and payable to ELL"/>
    <s v="Record Little Gypsy Reg Asset"/>
    <s v=" "/>
    <s v=" "/>
    <s v="  -  "/>
    <s v="  -  "/>
    <x v="0"/>
    <x v="0"/>
    <x v="59"/>
  </r>
  <r>
    <n v="2020"/>
    <x v="1"/>
    <x v="1"/>
    <n v="0"/>
    <s v="c. Reg Com - State true up"/>
    <s v="236004"/>
    <s v="236"/>
    <s v=" "/>
    <s v=" "/>
    <s v="Accrued Taxes - Regulatory Com"/>
    <x v="183"/>
    <s v="mrossi"/>
    <d v="2020-07-30T00:00:00"/>
    <s v="N"/>
    <m/>
    <s v="To record taxes other than income taxes for Entergy Texas"/>
    <s v="To record taxes other than inc"/>
    <s v=" "/>
    <s v=" "/>
    <s v="  -  "/>
    <s v="  -  "/>
    <x v="0"/>
    <x v="0"/>
    <x v="60"/>
  </r>
  <r>
    <n v="2020"/>
    <x v="4"/>
    <x v="1"/>
    <n v="0"/>
    <s v="c. Reg Com - State true up"/>
    <s v="236004"/>
    <s v="236"/>
    <s v=" "/>
    <s v=" "/>
    <s v="Accrued Taxes - Regulatory Com"/>
    <x v="200"/>
    <s v="mrossi"/>
    <d v="2020-06-02T00:00:00"/>
    <s v="N"/>
    <m/>
    <s v="To record taxes other than income taxes for Entergy Texas"/>
    <s v="To record taxes other than inc"/>
    <s v=" "/>
    <s v=" "/>
    <s v="  -  "/>
    <s v="  -  "/>
    <x v="0"/>
    <x v="0"/>
    <x v="60"/>
  </r>
  <r>
    <n v="2020"/>
    <x v="3"/>
    <x v="1"/>
    <n v="-211250"/>
    <s v="c. Reg Commission - State"/>
    <s v="236004"/>
    <s v="236"/>
    <s v=" "/>
    <s v=" "/>
    <s v="Accrued Taxes - Regulatory Com"/>
    <x v="202"/>
    <s v="mrossi"/>
    <d v="2020-04-30T00:00:00"/>
    <s v="N"/>
    <m/>
    <s v="To record taxes other than income taxes for Entergy Texas"/>
    <s v="To record taxes other than inc"/>
    <s v=" "/>
    <s v=" "/>
    <s v="  -  "/>
    <s v="  -  "/>
    <x v="0"/>
    <x v="0"/>
    <x v="60"/>
  </r>
  <r>
    <n v="2020"/>
    <x v="5"/>
    <x v="1"/>
    <n v="-211250"/>
    <s v="c. Reg Commission - State"/>
    <s v="236004"/>
    <s v="236"/>
    <s v=" "/>
    <s v=" "/>
    <s v="Accrued Taxes - Regulatory Com"/>
    <x v="207"/>
    <s v="mrossi"/>
    <d v="2020-03-31T00:00:00"/>
    <s v="N"/>
    <m/>
    <s v="To record taxes other than income taxes for Entergy Texas"/>
    <s v="To record taxes other than inc"/>
    <s v=" "/>
    <s v=" "/>
    <s v="  -  "/>
    <s v="  -  "/>
    <x v="0"/>
    <x v="0"/>
    <x v="60"/>
  </r>
  <r>
    <n v="2020"/>
    <x v="4"/>
    <x v="1"/>
    <n v="-211250"/>
    <s v="c. Reg Commission - State"/>
    <s v="236004"/>
    <s v="236"/>
    <s v=" "/>
    <s v=" "/>
    <s v="Accrued Taxes - Regulatory Com"/>
    <x v="200"/>
    <s v="mrossi"/>
    <d v="2020-06-02T00:00:00"/>
    <s v="N"/>
    <m/>
    <s v="To record taxes other than income taxes for Entergy Texas"/>
    <s v="To record taxes other than inc"/>
    <s v=" "/>
    <s v=" "/>
    <s v="  -  "/>
    <s v="  -  "/>
    <x v="0"/>
    <x v="0"/>
    <x v="60"/>
  </r>
  <r>
    <n v="2020"/>
    <x v="3"/>
    <x v="1"/>
    <n v="0"/>
    <s v="c. Reg Com - State true up"/>
    <s v="236004"/>
    <s v="236"/>
    <s v=" "/>
    <s v=" "/>
    <s v="Accrued Taxes - Regulatory Com"/>
    <x v="202"/>
    <s v="mrossi"/>
    <d v="2020-04-30T00:00:00"/>
    <s v="N"/>
    <m/>
    <s v="To record taxes other than income taxes for Entergy Texas"/>
    <s v="To record taxes other than inc"/>
    <s v=" "/>
    <s v=" "/>
    <s v="  -  "/>
    <s v="  -  "/>
    <x v="0"/>
    <x v="0"/>
    <x v="60"/>
  </r>
  <r>
    <n v="2020"/>
    <x v="2"/>
    <x v="1"/>
    <n v="-211250"/>
    <s v="c. Reg Commission - State"/>
    <s v="236004"/>
    <s v="236"/>
    <s v=" "/>
    <s v=" "/>
    <s v="Accrued Taxes - Regulatory Com"/>
    <x v="206"/>
    <s v="mrossi"/>
    <d v="2020-06-30T00:00:00"/>
    <s v="N"/>
    <m/>
    <s v="To record taxes other than income taxes for Entergy Texas"/>
    <s v="To record taxes other than inc"/>
    <s v=" "/>
    <s v=" "/>
    <s v="  -  "/>
    <s v="  -  "/>
    <x v="0"/>
    <x v="0"/>
    <x v="60"/>
  </r>
  <r>
    <n v="2020"/>
    <x v="2"/>
    <x v="1"/>
    <n v="0"/>
    <s v="c. Reg Com - State true up"/>
    <s v="236004"/>
    <s v="236"/>
    <s v=" "/>
    <s v=" "/>
    <s v="Accrued Taxes - Regulatory Com"/>
    <x v="206"/>
    <s v="mrossi"/>
    <d v="2020-06-30T00:00:00"/>
    <s v="N"/>
    <m/>
    <s v="To record taxes other than income taxes for Entergy Texas"/>
    <s v="To record taxes other than inc"/>
    <s v=" "/>
    <s v=" "/>
    <s v="  -  "/>
    <s v="  -  "/>
    <x v="0"/>
    <x v="0"/>
    <x v="60"/>
  </r>
  <r>
    <n v="2020"/>
    <x v="1"/>
    <x v="1"/>
    <n v="-211250"/>
    <s v="c. Reg Commission - State"/>
    <s v="236004"/>
    <s v="236"/>
    <s v=" "/>
    <s v=" "/>
    <s v="Accrued Taxes - Regulatory Com"/>
    <x v="183"/>
    <s v="mrossi"/>
    <d v="2020-07-30T00:00:00"/>
    <s v="N"/>
    <m/>
    <s v="To record taxes other than income taxes for Entergy Texas"/>
    <s v="To record taxes other than inc"/>
    <s v=" "/>
    <s v=" "/>
    <s v="  -  "/>
    <s v="  -  "/>
    <x v="0"/>
    <x v="0"/>
    <x v="60"/>
  </r>
  <r>
    <n v="2020"/>
    <x v="0"/>
    <x v="1"/>
    <n v="187550.92"/>
    <s v="c. Reg Commission - State"/>
    <s v="236004"/>
    <s v="236"/>
    <s v=" "/>
    <s v=" "/>
    <s v="Accrued Taxes - Regulatory Com"/>
    <x v="184"/>
    <s v="mrossi"/>
    <d v="2020-08-31T00:00:00"/>
    <s v="N"/>
    <m/>
    <s v="To record taxes other than income taxes for Entergy Texas"/>
    <s v="To record taxes other than inc"/>
    <s v=" "/>
    <s v=" "/>
    <s v="  -  "/>
    <s v="  -  "/>
    <x v="0"/>
    <x v="0"/>
    <x v="60"/>
  </r>
  <r>
    <n v="2020"/>
    <x v="5"/>
    <x v="1"/>
    <n v="0"/>
    <s v="c. Reg Com - State true up"/>
    <s v="236004"/>
    <s v="236"/>
    <s v=" "/>
    <s v=" "/>
    <s v="Accrued Taxes - Regulatory Com"/>
    <x v="207"/>
    <s v="mrossi"/>
    <d v="2020-03-31T00:00:00"/>
    <s v="N"/>
    <m/>
    <s v="To record taxes other than income taxes for Entergy Texas"/>
    <s v="To record taxes other than inc"/>
    <s v=" "/>
    <s v=" "/>
    <s v="  -  "/>
    <s v="  -  "/>
    <x v="0"/>
    <x v="0"/>
    <x v="60"/>
  </r>
  <r>
    <n v="2020"/>
    <x v="0"/>
    <x v="1"/>
    <n v="0"/>
    <s v="c. Reg Com - State true up"/>
    <s v="236004"/>
    <s v="236"/>
    <s v=" "/>
    <s v=" "/>
    <s v="Accrued Taxes - Regulatory Com"/>
    <x v="184"/>
    <s v="mrossi"/>
    <d v="2020-08-31T00:00:00"/>
    <s v="N"/>
    <m/>
    <s v="To record taxes other than income taxes for Entergy Texas"/>
    <s v="To record taxes other than inc"/>
    <s v=" "/>
    <s v=" "/>
    <s v="  -  "/>
    <s v="  -  "/>
    <x v="0"/>
    <x v="1"/>
    <x v="60"/>
  </r>
  <r>
    <n v="2020"/>
    <x v="2"/>
    <x v="11"/>
    <n v="0"/>
    <s v="Excise Tax - State"/>
    <s v="236122"/>
    <s v="236"/>
    <s v="STAX"/>
    <s v="Ad Valorem, Prop&amp;Income Taxes"/>
    <s v="Excise Tax - State"/>
    <x v="498"/>
    <s v="mrossi"/>
    <d v="2020-06-30T00:00:00"/>
    <s v="N"/>
    <m/>
    <s v="To record taxes other than income tax expense for System Energy Resources, Inc"/>
    <s v="To record taxes other than inc"/>
    <s v=" "/>
    <s v=" "/>
    <s v="  -  "/>
    <s v="  -  "/>
    <x v="0"/>
    <x v="0"/>
    <x v="61"/>
  </r>
  <r>
    <n v="2020"/>
    <x v="5"/>
    <x v="10"/>
    <n v="0"/>
    <s v="LA Excise Tax - State-True-Up"/>
    <s v="236122"/>
    <s v="236"/>
    <s v=" "/>
    <s v=" "/>
    <s v="Excise Tax - State"/>
    <x v="213"/>
    <s v="mrossi"/>
    <d v="2020-03-31T00:00:00"/>
    <s v="N"/>
    <m/>
    <s v="To record taxes other than income tax for current month"/>
    <s v="To record taxes other than inc"/>
    <s v=" "/>
    <s v=" "/>
    <s v="  -  "/>
    <s v="  -  "/>
    <x v="0"/>
    <x v="0"/>
    <x v="61"/>
  </r>
  <r>
    <n v="2020"/>
    <x v="4"/>
    <x v="10"/>
    <n v="0"/>
    <s v="LA Excise Tax - State-True-Up"/>
    <s v="236122"/>
    <s v="236"/>
    <s v=" "/>
    <s v=" "/>
    <s v="Excise Tax - State"/>
    <x v="217"/>
    <s v="mrossi"/>
    <d v="2020-05-28T00:00:00"/>
    <s v="N"/>
    <m/>
    <s v="To record taxes other than income tax for current month"/>
    <s v="To record taxes other than inc"/>
    <s v=" "/>
    <s v=" "/>
    <s v="  -  "/>
    <s v="  -  "/>
    <x v="0"/>
    <x v="0"/>
    <x v="61"/>
  </r>
  <r>
    <n v="2020"/>
    <x v="2"/>
    <x v="4"/>
    <n v="0"/>
    <s v="e. Excise Tax State"/>
    <s v="236122"/>
    <s v="236"/>
    <s v=" "/>
    <s v=" "/>
    <s v="Excise Tax - State"/>
    <x v="201"/>
    <s v="ajack12"/>
    <d v="2020-07-02T00:00:00"/>
    <s v="N"/>
    <m/>
    <s v="To record the accrual for ENOL taxes other than income"/>
    <s v="To record the accrual for ENOL"/>
    <s v=" "/>
    <s v=" "/>
    <s v="  -  "/>
    <s v="  -  "/>
    <x v="0"/>
    <x v="0"/>
    <x v="61"/>
  </r>
  <r>
    <n v="2020"/>
    <x v="4"/>
    <x v="3"/>
    <n v="-29241.43"/>
    <s v="Excise Tax - State"/>
    <s v="236122"/>
    <s v="236"/>
    <s v=" "/>
    <s v=" "/>
    <s v="Excise Tax - State"/>
    <x v="196"/>
    <s v="cdam"/>
    <d v="2020-06-02T00:00:00"/>
    <s v="N"/>
    <m/>
    <s v="To record taxes other than income taxes for the current months"/>
    <s v="To record taxes other than inc"/>
    <s v=" "/>
    <s v=" "/>
    <s v="  -  "/>
    <s v="  -  "/>
    <x v="0"/>
    <x v="0"/>
    <x v="61"/>
  </r>
  <r>
    <n v="2020"/>
    <x v="3"/>
    <x v="11"/>
    <n v="-61186.89"/>
    <s v="Excise Tax - State"/>
    <s v="236122"/>
    <s v="236"/>
    <s v="STAX"/>
    <s v="Ad Valorem, Prop&amp;Income Taxes"/>
    <s v="Excise Tax - State"/>
    <x v="499"/>
    <s v="mrossi"/>
    <d v="2020-04-30T00:00:00"/>
    <s v="N"/>
    <m/>
    <s v="To record taxes other than income tax expense for System Energy Resources, Inc"/>
    <s v="To record taxes other than inc"/>
    <s v=" "/>
    <s v=" "/>
    <s v="  -  "/>
    <s v="  -  "/>
    <x v="0"/>
    <x v="0"/>
    <x v="61"/>
  </r>
  <r>
    <n v="2020"/>
    <x v="1"/>
    <x v="11"/>
    <n v="0"/>
    <s v="Excise Tax - State"/>
    <s v="236122"/>
    <s v="236"/>
    <s v="STAX"/>
    <s v="Ad Valorem, Prop&amp;Income Taxes"/>
    <s v="Excise Tax - State"/>
    <x v="500"/>
    <s v="mrossi"/>
    <d v="2020-07-30T00:00:00"/>
    <s v="N"/>
    <m/>
    <s v="To record taxes other than income tax expense for System Energy Resources, Inc"/>
    <s v="To record taxes other than inc"/>
    <s v=" "/>
    <s v=" "/>
    <s v="  -  "/>
    <s v="  -  "/>
    <x v="0"/>
    <x v="0"/>
    <x v="61"/>
  </r>
  <r>
    <n v="2020"/>
    <x v="1"/>
    <x v="10"/>
    <n v="0"/>
    <s v="LA Excise Tax - State-True-Up"/>
    <s v="236122"/>
    <s v="236"/>
    <s v=" "/>
    <s v=" "/>
    <s v="Excise Tax - State"/>
    <x v="218"/>
    <s v="mrossi"/>
    <d v="2020-07-30T00:00:00"/>
    <s v="N"/>
    <m/>
    <s v="To record taxes other than income tax for current month"/>
    <s v="To record taxes other than inc"/>
    <s v=" "/>
    <s v=" "/>
    <s v="  -  "/>
    <s v="  -  "/>
    <x v="0"/>
    <x v="0"/>
    <x v="61"/>
  </r>
  <r>
    <n v="2020"/>
    <x v="2"/>
    <x v="1"/>
    <n v="0"/>
    <s v="h. Excise Tax - State"/>
    <s v="236122"/>
    <s v="236"/>
    <s v=" "/>
    <s v=" "/>
    <s v="Excise Tax - State"/>
    <x v="206"/>
    <s v="mrossi"/>
    <d v="2020-06-30T00:00:00"/>
    <s v="N"/>
    <m/>
    <s v="To record taxes other than income taxes for Entergy Texas"/>
    <s v="To record taxes other than inc"/>
    <s v=" "/>
    <s v=" "/>
    <s v="  -  "/>
    <s v="  -  "/>
    <x v="0"/>
    <x v="0"/>
    <x v="61"/>
  </r>
  <r>
    <n v="2020"/>
    <x v="4"/>
    <x v="2"/>
    <n v="-21000"/>
    <s v="Excise Tax - State;"/>
    <s v="236122"/>
    <s v="236"/>
    <s v=" "/>
    <s v=" "/>
    <s v="Excise Tax - State"/>
    <x v="193"/>
    <s v="cmessa"/>
    <d v="2020-06-02T00:00:00"/>
    <s v="N"/>
    <m/>
    <s v="To record ELA monthly taxes other than income"/>
    <s v="To record ELA monthly taxes ot"/>
    <s v=" "/>
    <s v=" "/>
    <s v="  -  "/>
    <s v="  -  "/>
    <x v="0"/>
    <x v="0"/>
    <x v="61"/>
  </r>
  <r>
    <n v="2020"/>
    <x v="4"/>
    <x v="12"/>
    <n v="0"/>
    <s v="Excise Tax- State"/>
    <s v="236122"/>
    <s v="236"/>
    <s v="STAX"/>
    <s v="Ad Valorem, Prop&amp;Income Taxes"/>
    <s v="Excise Tax - State"/>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1"/>
  </r>
  <r>
    <n v="2020"/>
    <x v="4"/>
    <x v="11"/>
    <n v="0"/>
    <s v="Excise Tax - State"/>
    <s v="236122"/>
    <s v="236"/>
    <s v="STAX"/>
    <s v="Ad Valorem, Prop&amp;Income Taxes"/>
    <s v="Excise Tax - State"/>
    <x v="502"/>
    <s v="mrossi"/>
    <d v="2020-05-28T00:00:00"/>
    <s v="N"/>
    <m/>
    <s v="To record taxes other than income tax expense for System Energy Resources, Inc"/>
    <s v="To record taxes other than inc"/>
    <s v=" "/>
    <s v=" "/>
    <s v="  -  "/>
    <s v="  -  "/>
    <x v="0"/>
    <x v="0"/>
    <x v="61"/>
  </r>
  <r>
    <n v="2020"/>
    <x v="2"/>
    <x v="10"/>
    <n v="0"/>
    <s v="LA Excise Tax - State-True-Up"/>
    <s v="236122"/>
    <s v="236"/>
    <s v=" "/>
    <s v=" "/>
    <s v="Excise Tax - State"/>
    <x v="215"/>
    <s v="mrossi"/>
    <d v="2020-06-30T00:00:00"/>
    <s v="N"/>
    <m/>
    <s v="To record taxes other than income tax for current month"/>
    <s v="To record taxes other than inc"/>
    <s v=" "/>
    <s v=" "/>
    <s v="  -  "/>
    <s v="  -  "/>
    <x v="0"/>
    <x v="0"/>
    <x v="61"/>
  </r>
  <r>
    <n v="2020"/>
    <x v="3"/>
    <x v="10"/>
    <n v="0"/>
    <s v="LA Excise Tax - State-True-Up"/>
    <s v="236122"/>
    <s v="236"/>
    <s v=" "/>
    <s v=" "/>
    <s v="Excise Tax - State"/>
    <x v="214"/>
    <s v="mrossi"/>
    <d v="2020-04-30T00:00:00"/>
    <s v="N"/>
    <m/>
    <s v="To record taxes other than income tax for current month"/>
    <s v="To record taxes other than inc"/>
    <s v=" "/>
    <s v=" "/>
    <s v="  -  "/>
    <s v="  -  "/>
    <x v="0"/>
    <x v="0"/>
    <x v="61"/>
  </r>
  <r>
    <n v="2020"/>
    <x v="0"/>
    <x v="4"/>
    <n v="0"/>
    <s v="e. Excise Tax State"/>
    <s v="236122"/>
    <s v="236"/>
    <s v=" "/>
    <s v=" "/>
    <s v="Excise Tax - State"/>
    <x v="198"/>
    <s v="ajack12"/>
    <d v="2020-09-02T00:00:00"/>
    <s v="N"/>
    <m/>
    <s v="To record the accrual for ENOL taxes other than income"/>
    <s v="To record the accrual for ENOL"/>
    <s v=" "/>
    <s v=" "/>
    <s v="  -  "/>
    <s v="  -  "/>
    <x v="0"/>
    <x v="0"/>
    <x v="61"/>
  </r>
  <r>
    <n v="2020"/>
    <x v="5"/>
    <x v="4"/>
    <n v="0"/>
    <s v="e. Excise Tax State"/>
    <s v="236122"/>
    <s v="236"/>
    <s v=" "/>
    <s v=" "/>
    <s v="Excise Tax - State"/>
    <x v="186"/>
    <s v="ajack12"/>
    <d v="2020-03-31T00:00:00"/>
    <s v="N"/>
    <m/>
    <s v="To record the accrual for ENOL taxes other than income"/>
    <s v="To record the accrual for ENOL"/>
    <s v=" "/>
    <s v=" "/>
    <s v="  -  "/>
    <s v="  -  "/>
    <x v="0"/>
    <x v="0"/>
    <x v="61"/>
  </r>
  <r>
    <n v="2020"/>
    <x v="2"/>
    <x v="12"/>
    <n v="0"/>
    <s v="Excise Tax- State"/>
    <s v="236122"/>
    <s v="236"/>
    <s v="STAX"/>
    <s v="Ad Valorem, Prop&amp;Income Taxes"/>
    <s v="Excise Tax - State"/>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1"/>
  </r>
  <r>
    <n v="2020"/>
    <x v="0"/>
    <x v="12"/>
    <n v="0"/>
    <s v="Excise Tax- State"/>
    <s v="236122"/>
    <s v="236"/>
    <s v="STAX"/>
    <s v="Ad Valorem, Prop&amp;Income Taxes"/>
    <s v="Excise Tax - State"/>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61"/>
  </r>
  <r>
    <n v="2020"/>
    <x v="0"/>
    <x v="11"/>
    <n v="0"/>
    <s v="Excise Tax - State"/>
    <s v="236122"/>
    <s v="236"/>
    <s v="STAX"/>
    <s v="Ad Valorem, Prop&amp;Income Taxes"/>
    <s v="Excise Tax - State"/>
    <x v="505"/>
    <s v="mrossi"/>
    <d v="2020-08-31T00:00:00"/>
    <s v="N"/>
    <m/>
    <s v="To record taxes other than income tax expense for System Energy Resources, Inc"/>
    <s v="To record taxes other than inc"/>
    <s v=" "/>
    <s v=" "/>
    <s v="  -  "/>
    <s v="  -  "/>
    <x v="0"/>
    <x v="0"/>
    <x v="61"/>
  </r>
  <r>
    <n v="2020"/>
    <x v="1"/>
    <x v="2"/>
    <n v="-21000"/>
    <s v="Excise Tax - State;"/>
    <s v="236122"/>
    <s v="236"/>
    <s v=" "/>
    <s v=" "/>
    <s v="Excise Tax - State"/>
    <x v="208"/>
    <s v="cmessa"/>
    <d v="2020-08-04T00:00:00"/>
    <s v="N"/>
    <m/>
    <s v="To record ELA monthly taxes other than income"/>
    <s v="To record ELA monthly taxes ot"/>
    <s v=" "/>
    <s v=" "/>
    <s v="  -  "/>
    <s v="  -  "/>
    <x v="0"/>
    <x v="0"/>
    <x v="61"/>
  </r>
  <r>
    <n v="2020"/>
    <x v="0"/>
    <x v="2"/>
    <n v="-21000"/>
    <s v="Excise Tax - State;"/>
    <s v="236122"/>
    <s v="236"/>
    <s v=" "/>
    <s v=" "/>
    <s v="Excise Tax - State"/>
    <x v="185"/>
    <s v="cmessa"/>
    <d v="2020-09-02T00:00:00"/>
    <s v="N"/>
    <m/>
    <s v="To record ELA monthly taxes other than income"/>
    <s v="To record ELA monthly taxes ot"/>
    <s v=" "/>
    <s v=" "/>
    <s v="  -  "/>
    <s v="  -  "/>
    <x v="0"/>
    <x v="0"/>
    <x v="61"/>
  </r>
  <r>
    <n v="2020"/>
    <x v="3"/>
    <x v="2"/>
    <n v="-21000"/>
    <s v="Excise Tax - State;"/>
    <s v="236122"/>
    <s v="236"/>
    <s v=" "/>
    <s v=" "/>
    <s v="Excise Tax - State"/>
    <x v="197"/>
    <s v="cmessa"/>
    <d v="2020-05-01T00:00:00"/>
    <s v="N"/>
    <m/>
    <s v="To record ELA monthly taxes other than income"/>
    <s v="To record ELA monthly taxes ot"/>
    <s v=" "/>
    <s v=" "/>
    <s v="  -  "/>
    <s v="  -  "/>
    <x v="0"/>
    <x v="0"/>
    <x v="61"/>
  </r>
  <r>
    <n v="2020"/>
    <x v="1"/>
    <x v="4"/>
    <n v="0"/>
    <s v="e. Excise Tax State"/>
    <s v="236122"/>
    <s v="236"/>
    <s v=" "/>
    <s v=" "/>
    <s v="Excise Tax - State"/>
    <x v="194"/>
    <s v="ajack12"/>
    <d v="2020-08-04T00:00:00"/>
    <s v="N"/>
    <m/>
    <s v="To record the accrual for ENOL taxes other than income"/>
    <s v="To record the accrual for ENOL"/>
    <s v=" "/>
    <s v=" "/>
    <s v="  -  "/>
    <s v="  -  "/>
    <x v="0"/>
    <x v="0"/>
    <x v="61"/>
  </r>
  <r>
    <n v="2020"/>
    <x v="4"/>
    <x v="4"/>
    <n v="0"/>
    <s v="e. Excise Tax State"/>
    <s v="236122"/>
    <s v="236"/>
    <s v=" "/>
    <s v=" "/>
    <s v="Excise Tax - State"/>
    <x v="191"/>
    <s v="ajack12"/>
    <d v="2020-06-03T00:00:00"/>
    <s v="N"/>
    <m/>
    <s v="To record the accrual for ENOL taxes other than income"/>
    <s v="To record the accrual for ENOL"/>
    <s v=" "/>
    <s v=" "/>
    <s v="  -  "/>
    <s v="  -  "/>
    <x v="0"/>
    <x v="0"/>
    <x v="61"/>
  </r>
  <r>
    <n v="2020"/>
    <x v="4"/>
    <x v="1"/>
    <n v="0"/>
    <s v="h. Excise Tax - State"/>
    <s v="236122"/>
    <s v="236"/>
    <s v=" "/>
    <s v=" "/>
    <s v="Excise Tax - State"/>
    <x v="200"/>
    <s v="mrossi"/>
    <d v="2020-06-02T00:00:00"/>
    <s v="N"/>
    <m/>
    <s v="To record taxes other than income taxes for Entergy Texas"/>
    <s v="To record taxes other than inc"/>
    <s v=" "/>
    <s v=" "/>
    <s v="  -  "/>
    <s v="  -  "/>
    <x v="0"/>
    <x v="0"/>
    <x v="61"/>
  </r>
  <r>
    <n v="2020"/>
    <x v="5"/>
    <x v="1"/>
    <n v="0"/>
    <s v="h. Excise Tax - State"/>
    <s v="236122"/>
    <s v="236"/>
    <s v=" "/>
    <s v=" "/>
    <s v="Excise Tax - State"/>
    <x v="207"/>
    <s v="mrossi"/>
    <d v="2020-03-31T00:00:00"/>
    <s v="N"/>
    <m/>
    <s v="To record taxes other than income taxes for Entergy Texas"/>
    <s v="To record taxes other than inc"/>
    <s v=" "/>
    <s v=" "/>
    <s v="  -  "/>
    <s v="  -  "/>
    <x v="0"/>
    <x v="0"/>
    <x v="61"/>
  </r>
  <r>
    <n v="2020"/>
    <x v="1"/>
    <x v="1"/>
    <n v="0"/>
    <s v="h. Excise Tax - State"/>
    <s v="236122"/>
    <s v="236"/>
    <s v=" "/>
    <s v=" "/>
    <s v="Excise Tax - State"/>
    <x v="183"/>
    <s v="mrossi"/>
    <d v="2020-07-30T00:00:00"/>
    <s v="N"/>
    <m/>
    <s v="To record taxes other than income taxes for Entergy Texas"/>
    <s v="To record taxes other than inc"/>
    <s v=" "/>
    <s v=" "/>
    <s v="  -  "/>
    <s v="  -  "/>
    <x v="0"/>
    <x v="0"/>
    <x v="61"/>
  </r>
  <r>
    <n v="2020"/>
    <x v="5"/>
    <x v="2"/>
    <n v="-21000"/>
    <s v="Excise Tax - State;"/>
    <s v="236122"/>
    <s v="236"/>
    <s v=" "/>
    <s v=" "/>
    <s v="Excise Tax - State"/>
    <x v="204"/>
    <s v="cmessa"/>
    <d v="2020-04-01T00:00:00"/>
    <s v="N"/>
    <m/>
    <s v="To record ELA monthly taxes other than income"/>
    <s v="To record ELA monthly taxes ot"/>
    <s v=" "/>
    <s v=" "/>
    <s v="  -  "/>
    <s v="  -  "/>
    <x v="0"/>
    <x v="0"/>
    <x v="61"/>
  </r>
  <r>
    <n v="2020"/>
    <x v="3"/>
    <x v="4"/>
    <n v="0"/>
    <s v="e. Excise Tax State"/>
    <s v="236122"/>
    <s v="236"/>
    <s v=" "/>
    <s v=" "/>
    <s v="Excise Tax - State"/>
    <x v="190"/>
    <s v="ajack12"/>
    <d v="2020-05-01T00:00:00"/>
    <s v="N"/>
    <m/>
    <s v="To record the accrual for ENOL taxes other than income"/>
    <s v="To record the accrual for ENOL"/>
    <s v=" "/>
    <s v=" "/>
    <s v="  -  "/>
    <s v="  -  "/>
    <x v="0"/>
    <x v="0"/>
    <x v="61"/>
  </r>
  <r>
    <n v="2020"/>
    <x v="0"/>
    <x v="10"/>
    <n v="0"/>
    <s v="LA Excise Tax - State-True-Up"/>
    <s v="236122"/>
    <s v="236"/>
    <s v=" "/>
    <s v=" "/>
    <s v="Excise Tax - State"/>
    <x v="216"/>
    <s v="mrossi"/>
    <d v="2020-08-31T00:00:00"/>
    <s v="N"/>
    <m/>
    <s v="To record taxes other than income tax for current month"/>
    <s v="To record taxes other than inc"/>
    <s v=" "/>
    <s v=" "/>
    <s v="  -  "/>
    <s v="  -  "/>
    <x v="0"/>
    <x v="0"/>
    <x v="61"/>
  </r>
  <r>
    <n v="2020"/>
    <x v="0"/>
    <x v="1"/>
    <n v="0"/>
    <s v="h. Excise Tax - State"/>
    <s v="236122"/>
    <s v="236"/>
    <s v=" "/>
    <s v=" "/>
    <s v="Excise Tax - State"/>
    <x v="184"/>
    <s v="mrossi"/>
    <d v="2020-08-31T00:00:00"/>
    <s v="N"/>
    <m/>
    <s v="To record taxes other than income taxes for Entergy Texas"/>
    <s v="To record taxes other than inc"/>
    <s v=" "/>
    <s v=" "/>
    <s v="  -  "/>
    <s v="  -  "/>
    <x v="0"/>
    <x v="0"/>
    <x v="61"/>
  </r>
  <r>
    <n v="2020"/>
    <x v="1"/>
    <x v="12"/>
    <n v="0"/>
    <s v="Excise Tax- State"/>
    <s v="236122"/>
    <s v="236"/>
    <s v="STAX"/>
    <s v="Ad Valorem, Prop&amp;Income Taxes"/>
    <s v="Excise Tax - State"/>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1"/>
  </r>
  <r>
    <n v="2020"/>
    <x v="5"/>
    <x v="12"/>
    <n v="0"/>
    <s v="Excise Tax- State"/>
    <s v="236122"/>
    <s v="236"/>
    <s v="STAX"/>
    <s v="Ad Valorem, Prop&amp;Income Taxes"/>
    <s v="Excise Tax - State"/>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1"/>
  </r>
  <r>
    <n v="2020"/>
    <x v="3"/>
    <x v="1"/>
    <n v="0"/>
    <s v="h. Excise Tax - State"/>
    <s v="236122"/>
    <s v="236"/>
    <s v=" "/>
    <s v=" "/>
    <s v="Excise Tax - State"/>
    <x v="202"/>
    <s v="mrossi"/>
    <d v="2020-04-30T00:00:00"/>
    <s v="N"/>
    <m/>
    <s v="To record taxes other than income taxes for Entergy Texas"/>
    <s v="To record taxes other than inc"/>
    <s v=" "/>
    <s v=" "/>
    <s v="  -  "/>
    <s v="  -  "/>
    <x v="0"/>
    <x v="1"/>
    <x v="61"/>
  </r>
  <r>
    <n v="2020"/>
    <x v="2"/>
    <x v="2"/>
    <n v="-21000"/>
    <s v="Excise Tax - State;"/>
    <s v="236122"/>
    <s v="236"/>
    <s v=" "/>
    <s v=" "/>
    <s v="Excise Tax - State"/>
    <x v="203"/>
    <s v="cmessa"/>
    <d v="2020-07-01T00:00:00"/>
    <s v="N"/>
    <m/>
    <s v="To record ELA monthly taxes other than income"/>
    <s v="To record ELA monthly taxes ot"/>
    <s v=" "/>
    <s v=" "/>
    <s v="  -  "/>
    <s v="  -  "/>
    <x v="0"/>
    <x v="1"/>
    <x v="61"/>
  </r>
  <r>
    <n v="2020"/>
    <x v="3"/>
    <x v="12"/>
    <n v="0"/>
    <s v="Excise Tax- State"/>
    <s v="236122"/>
    <s v="236"/>
    <s v="STAX"/>
    <s v="Ad Valorem, Prop&amp;Income Taxes"/>
    <s v="Excise Tax - State"/>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1"/>
    <x v="61"/>
  </r>
  <r>
    <n v="2020"/>
    <x v="4"/>
    <x v="11"/>
    <n v="0"/>
    <s v="Excise Tax - Federal"/>
    <s v="236123"/>
    <s v="236"/>
    <s v="STAX"/>
    <s v="Ad Valorem, Prop&amp;Income Taxes"/>
    <s v="Excise Tax - Federal"/>
    <x v="502"/>
    <s v="mrossi"/>
    <d v="2020-05-28T00:00:00"/>
    <s v="N"/>
    <m/>
    <s v="To record taxes other than income tax expense for System Energy Resources, Inc"/>
    <s v="To record taxes other than inc"/>
    <s v=" "/>
    <s v=" "/>
    <s v="  -  "/>
    <s v="  -  "/>
    <x v="0"/>
    <x v="0"/>
    <x v="62"/>
  </r>
  <r>
    <n v="2020"/>
    <x v="1"/>
    <x v="1"/>
    <n v="0"/>
    <s v="i. Excise Tax - Federal"/>
    <s v="236123"/>
    <s v="236"/>
    <s v=" "/>
    <s v=" "/>
    <s v="Excise Tax - Federal"/>
    <x v="183"/>
    <s v="mrossi"/>
    <d v="2020-07-30T00:00:00"/>
    <s v="N"/>
    <m/>
    <s v="To record taxes other than income taxes for Entergy Texas"/>
    <s v="To record taxes other than inc"/>
    <s v=" "/>
    <s v=" "/>
    <s v="  -  "/>
    <s v="  -  "/>
    <x v="0"/>
    <x v="0"/>
    <x v="62"/>
  </r>
  <r>
    <n v="2020"/>
    <x v="4"/>
    <x v="1"/>
    <n v="0"/>
    <s v="i. Excise Tax - Federal"/>
    <s v="236123"/>
    <s v="236"/>
    <s v=" "/>
    <s v=" "/>
    <s v="Excise Tax - Federal"/>
    <x v="200"/>
    <s v="mrossi"/>
    <d v="2020-06-02T00:00:00"/>
    <s v="N"/>
    <m/>
    <s v="To record taxes other than income taxes for Entergy Texas"/>
    <s v="To record taxes other than inc"/>
    <s v=" "/>
    <s v=" "/>
    <s v="  -  "/>
    <s v="  -  "/>
    <x v="0"/>
    <x v="0"/>
    <x v="62"/>
  </r>
  <r>
    <n v="2020"/>
    <x v="4"/>
    <x v="2"/>
    <n v="0"/>
    <s v="Excise Tax - Federal"/>
    <s v="236123"/>
    <s v="236"/>
    <s v=" "/>
    <s v=" "/>
    <s v="Excise Tax - Federal"/>
    <x v="193"/>
    <s v="cmessa"/>
    <d v="2020-06-02T00:00:00"/>
    <s v="N"/>
    <m/>
    <s v="To record ELA monthly taxes other than income"/>
    <s v="To record ELA monthly taxes ot"/>
    <s v=" "/>
    <s v=" "/>
    <s v="  -  "/>
    <s v="  -  "/>
    <x v="0"/>
    <x v="0"/>
    <x v="62"/>
  </r>
  <r>
    <n v="2020"/>
    <x v="3"/>
    <x v="2"/>
    <n v="0"/>
    <s v="Excise Tax - Federal"/>
    <s v="236123"/>
    <s v="236"/>
    <s v=" "/>
    <s v=" "/>
    <s v="Excise Tax - Federal"/>
    <x v="197"/>
    <s v="cmessa"/>
    <d v="2020-05-01T00:00:00"/>
    <s v="N"/>
    <m/>
    <s v="To record ELA monthly taxes other than income"/>
    <s v="To record ELA monthly taxes ot"/>
    <s v=" "/>
    <s v=" "/>
    <s v="  -  "/>
    <s v="  -  "/>
    <x v="0"/>
    <x v="0"/>
    <x v="62"/>
  </r>
  <r>
    <n v="2020"/>
    <x v="4"/>
    <x v="12"/>
    <n v="0"/>
    <s v="Excise Tax- Federal"/>
    <s v="236123"/>
    <s v="236"/>
    <s v="STAX"/>
    <s v="Ad Valorem, Prop&amp;Income Taxes"/>
    <s v="Excise Tax - Federal"/>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5"/>
    <x v="10"/>
    <n v="0"/>
    <s v="Excise Tax - Federal"/>
    <s v="236123"/>
    <s v="236"/>
    <s v=" "/>
    <s v=" "/>
    <s v="Excise Tax - Federal"/>
    <x v="213"/>
    <s v="mrossi"/>
    <d v="2020-03-31T00:00:00"/>
    <s v="N"/>
    <m/>
    <s v="To record taxes other than income tax for current month"/>
    <s v="To record taxes other than inc"/>
    <s v=" "/>
    <s v=" "/>
    <s v="  -  "/>
    <s v="  -  "/>
    <x v="0"/>
    <x v="0"/>
    <x v="62"/>
  </r>
  <r>
    <n v="2020"/>
    <x v="1"/>
    <x v="2"/>
    <n v="0"/>
    <s v="Excise Tax - Federal"/>
    <s v="236123"/>
    <s v="236"/>
    <s v=" "/>
    <s v=" "/>
    <s v="Excise Tax - Federal"/>
    <x v="208"/>
    <s v="cmessa"/>
    <d v="2020-08-04T00:00:00"/>
    <s v="N"/>
    <m/>
    <s v="To record ELA monthly taxes other than income"/>
    <s v="To record ELA monthly taxes ot"/>
    <s v=" "/>
    <s v=" "/>
    <s v="  -  "/>
    <s v="  -  "/>
    <x v="0"/>
    <x v="0"/>
    <x v="62"/>
  </r>
  <r>
    <n v="2020"/>
    <x v="0"/>
    <x v="10"/>
    <n v="0"/>
    <s v="Excise Tax - Federal"/>
    <s v="236123"/>
    <s v="236"/>
    <s v=" "/>
    <s v=" "/>
    <s v="Excise Tax - Federal"/>
    <x v="216"/>
    <s v="mrossi"/>
    <d v="2020-08-31T00:00:00"/>
    <s v="N"/>
    <m/>
    <s v="To record taxes other than income tax for current month"/>
    <s v="To record taxes other than inc"/>
    <s v=" "/>
    <s v=" "/>
    <s v="  -  "/>
    <s v="  -  "/>
    <x v="0"/>
    <x v="0"/>
    <x v="62"/>
  </r>
  <r>
    <n v="2020"/>
    <x v="2"/>
    <x v="10"/>
    <n v="0"/>
    <s v="Excise Tax - Federal"/>
    <s v="236123"/>
    <s v="236"/>
    <s v=" "/>
    <s v=" "/>
    <s v="Excise Tax - Federal"/>
    <x v="215"/>
    <s v="mrossi"/>
    <d v="2020-06-30T00:00:00"/>
    <s v="N"/>
    <m/>
    <s v="To record taxes other than income tax for current month"/>
    <s v="To record taxes other than inc"/>
    <s v=" "/>
    <s v=" "/>
    <s v="  -  "/>
    <s v="  -  "/>
    <x v="0"/>
    <x v="0"/>
    <x v="62"/>
  </r>
  <r>
    <n v="2020"/>
    <x v="2"/>
    <x v="1"/>
    <n v="0"/>
    <s v="i. Excise Tax - Federal"/>
    <s v="236123"/>
    <s v="236"/>
    <s v=" "/>
    <s v=" "/>
    <s v="Excise Tax - Federal"/>
    <x v="206"/>
    <s v="mrossi"/>
    <d v="2020-06-30T00:00:00"/>
    <s v="N"/>
    <m/>
    <s v="To record taxes other than income taxes for Entergy Texas"/>
    <s v="To record taxes other than inc"/>
    <s v=" "/>
    <s v=" "/>
    <s v="  -  "/>
    <s v="  -  "/>
    <x v="0"/>
    <x v="0"/>
    <x v="62"/>
  </r>
  <r>
    <n v="2020"/>
    <x v="0"/>
    <x v="2"/>
    <n v="0"/>
    <s v="Excise Tax - Federal"/>
    <s v="236123"/>
    <s v="236"/>
    <s v=" "/>
    <s v=" "/>
    <s v="Excise Tax - Federal"/>
    <x v="185"/>
    <s v="cmessa"/>
    <d v="2020-09-02T00:00:00"/>
    <s v="N"/>
    <m/>
    <s v="To record ELA monthly taxes other than income"/>
    <s v="To record ELA monthly taxes ot"/>
    <s v=" "/>
    <s v=" "/>
    <s v="  -  "/>
    <s v="  -  "/>
    <x v="0"/>
    <x v="0"/>
    <x v="62"/>
  </r>
  <r>
    <n v="2020"/>
    <x v="0"/>
    <x v="11"/>
    <n v="0"/>
    <s v="Excise Tax - Federal"/>
    <s v="236123"/>
    <s v="236"/>
    <s v="STAX"/>
    <s v="Ad Valorem, Prop&amp;Income Taxes"/>
    <s v="Excise Tax - Federal"/>
    <x v="505"/>
    <s v="mrossi"/>
    <d v="2020-08-31T00:00:00"/>
    <s v="N"/>
    <m/>
    <s v="To record taxes other than income tax expense for System Energy Resources, Inc"/>
    <s v="To record taxes other than inc"/>
    <s v=" "/>
    <s v=" "/>
    <s v="  -  "/>
    <s v="  -  "/>
    <x v="0"/>
    <x v="0"/>
    <x v="62"/>
  </r>
  <r>
    <n v="2020"/>
    <x v="3"/>
    <x v="10"/>
    <n v="0"/>
    <s v="Excise Tax - Federal"/>
    <s v="236123"/>
    <s v="236"/>
    <s v=" "/>
    <s v=" "/>
    <s v="Excise Tax - Federal"/>
    <x v="214"/>
    <s v="mrossi"/>
    <d v="2020-04-30T00:00:00"/>
    <s v="N"/>
    <m/>
    <s v="To record taxes other than income tax for current month"/>
    <s v="To record taxes other than inc"/>
    <s v=" "/>
    <s v=" "/>
    <s v="  -  "/>
    <s v="  -  "/>
    <x v="0"/>
    <x v="0"/>
    <x v="62"/>
  </r>
  <r>
    <n v="2020"/>
    <x v="3"/>
    <x v="1"/>
    <n v="0"/>
    <s v="i. Excise Tax - Federal"/>
    <s v="236123"/>
    <s v="236"/>
    <s v=" "/>
    <s v=" "/>
    <s v="Excise Tax - Federal"/>
    <x v="202"/>
    <s v="mrossi"/>
    <d v="2020-04-30T00:00:00"/>
    <s v="N"/>
    <m/>
    <s v="To record taxes other than income taxes for Entergy Texas"/>
    <s v="To record taxes other than inc"/>
    <s v=" "/>
    <s v=" "/>
    <s v="  -  "/>
    <s v="  -  "/>
    <x v="0"/>
    <x v="0"/>
    <x v="62"/>
  </r>
  <r>
    <n v="2020"/>
    <x v="1"/>
    <x v="4"/>
    <n v="0"/>
    <s v="f. Excise Tax - Federal"/>
    <s v="236123"/>
    <s v="236"/>
    <s v=" "/>
    <s v=" "/>
    <s v="Excise Tax - Federal"/>
    <x v="194"/>
    <s v="ajack12"/>
    <d v="2020-08-04T00:00:00"/>
    <s v="N"/>
    <m/>
    <s v="To record the accrual for ENOL taxes other than income"/>
    <s v="To record the accrual for ENOL"/>
    <s v=" "/>
    <s v=" "/>
    <s v="  -  "/>
    <s v="  -  "/>
    <x v="0"/>
    <x v="0"/>
    <x v="62"/>
  </r>
  <r>
    <n v="2020"/>
    <x v="5"/>
    <x v="12"/>
    <n v="0"/>
    <s v="Excise Tax- Federal"/>
    <s v="236123"/>
    <s v="236"/>
    <s v="STAX"/>
    <s v="Ad Valorem, Prop&amp;Income Taxes"/>
    <s v="Excise Tax - Federal"/>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0"/>
    <x v="12"/>
    <n v="0"/>
    <s v="Excise Tax- Federal"/>
    <s v="236123"/>
    <s v="236"/>
    <s v="STAX"/>
    <s v="Ad Valorem, Prop&amp;Income Taxes"/>
    <s v="Excise Tax - Federal"/>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5"/>
    <x v="1"/>
    <n v="0"/>
    <s v="i. Excise Tax - Federal"/>
    <s v="236123"/>
    <s v="236"/>
    <s v=" "/>
    <s v=" "/>
    <s v="Excise Tax - Federal"/>
    <x v="207"/>
    <s v="mrossi"/>
    <d v="2020-03-31T00:00:00"/>
    <s v="N"/>
    <m/>
    <s v="To record taxes other than income taxes for Entergy Texas"/>
    <s v="To record taxes other than inc"/>
    <s v=" "/>
    <s v=" "/>
    <s v="  -  "/>
    <s v="  -  "/>
    <x v="0"/>
    <x v="0"/>
    <x v="62"/>
  </r>
  <r>
    <n v="2020"/>
    <x v="2"/>
    <x v="4"/>
    <n v="0"/>
    <s v="f. Excise Tax - Federal"/>
    <s v="236123"/>
    <s v="236"/>
    <s v=" "/>
    <s v=" "/>
    <s v="Excise Tax - Federal"/>
    <x v="201"/>
    <s v="ajack12"/>
    <d v="2020-07-02T00:00:00"/>
    <s v="N"/>
    <m/>
    <s v="To record the accrual for ENOL taxes other than income"/>
    <s v="To record the accrual for ENOL"/>
    <s v=" "/>
    <s v=" "/>
    <s v="  -  "/>
    <s v="  -  "/>
    <x v="0"/>
    <x v="0"/>
    <x v="62"/>
  </r>
  <r>
    <n v="2020"/>
    <x v="1"/>
    <x v="12"/>
    <n v="0"/>
    <s v="Excise Tax- Federal"/>
    <s v="236123"/>
    <s v="236"/>
    <s v="STAX"/>
    <s v="Ad Valorem, Prop&amp;Income Taxes"/>
    <s v="Excise Tax - Federal"/>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3"/>
    <x v="12"/>
    <n v="0"/>
    <s v="Excise Tax- Federal"/>
    <s v="236123"/>
    <s v="236"/>
    <s v="STAX"/>
    <s v="Ad Valorem, Prop&amp;Income Taxes"/>
    <s v="Excise Tax - Federal"/>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2"/>
    <x v="2"/>
    <n v="0"/>
    <s v="Excise Tax - Federal"/>
    <s v="236123"/>
    <s v="236"/>
    <s v=" "/>
    <s v=" "/>
    <s v="Excise Tax - Federal"/>
    <x v="203"/>
    <s v="cmessa"/>
    <d v="2020-07-01T00:00:00"/>
    <s v="N"/>
    <m/>
    <s v="To record ELA monthly taxes other than income"/>
    <s v="To record ELA monthly taxes ot"/>
    <s v=" "/>
    <s v=" "/>
    <s v="  -  "/>
    <s v="  -  "/>
    <x v="0"/>
    <x v="0"/>
    <x v="62"/>
  </r>
  <r>
    <n v="2020"/>
    <x v="5"/>
    <x v="4"/>
    <n v="0"/>
    <s v="f. Excise Tax - Federal"/>
    <s v="236123"/>
    <s v="236"/>
    <s v=" "/>
    <s v=" "/>
    <s v="Excise Tax - Federal"/>
    <x v="186"/>
    <s v="ajack12"/>
    <d v="2020-03-31T00:00:00"/>
    <s v="N"/>
    <m/>
    <s v="To record the accrual for ENOL taxes other than income"/>
    <s v="To record the accrual for ENOL"/>
    <s v=" "/>
    <s v=" "/>
    <s v="  -  "/>
    <s v="  -  "/>
    <x v="0"/>
    <x v="0"/>
    <x v="62"/>
  </r>
  <r>
    <n v="2020"/>
    <x v="4"/>
    <x v="4"/>
    <n v="0"/>
    <s v="f. Excise Tax - Federal"/>
    <s v="236123"/>
    <s v="236"/>
    <s v=" "/>
    <s v=" "/>
    <s v="Excise Tax - Federal"/>
    <x v="191"/>
    <s v="ajack12"/>
    <d v="2020-06-03T00:00:00"/>
    <s v="N"/>
    <m/>
    <s v="To record the accrual for ENOL taxes other than income"/>
    <s v="To record the accrual for ENOL"/>
    <s v=" "/>
    <s v=" "/>
    <s v="  -  "/>
    <s v="  -  "/>
    <x v="0"/>
    <x v="0"/>
    <x v="62"/>
  </r>
  <r>
    <n v="2020"/>
    <x v="2"/>
    <x v="11"/>
    <n v="0"/>
    <s v="Excise Tax - Federal"/>
    <s v="236123"/>
    <s v="236"/>
    <s v="STAX"/>
    <s v="Ad Valorem, Prop&amp;Income Taxes"/>
    <s v="Excise Tax - Federal"/>
    <x v="498"/>
    <s v="mrossi"/>
    <d v="2020-06-30T00:00:00"/>
    <s v="N"/>
    <m/>
    <s v="To record taxes other than income tax expense for System Energy Resources, Inc"/>
    <s v="To record taxes other than inc"/>
    <s v=" "/>
    <s v=" "/>
    <s v="  -  "/>
    <s v="  -  "/>
    <x v="0"/>
    <x v="0"/>
    <x v="62"/>
  </r>
  <r>
    <n v="2020"/>
    <x v="4"/>
    <x v="10"/>
    <n v="0"/>
    <s v="Excise Tax - Federal"/>
    <s v="236123"/>
    <s v="236"/>
    <s v=" "/>
    <s v=" "/>
    <s v="Excise Tax - Federal"/>
    <x v="217"/>
    <s v="mrossi"/>
    <d v="2020-05-28T00:00:00"/>
    <s v="N"/>
    <m/>
    <s v="To record taxes other than income tax for current month"/>
    <s v="To record taxes other than inc"/>
    <s v=" "/>
    <s v=" "/>
    <s v="  -  "/>
    <s v="  -  "/>
    <x v="0"/>
    <x v="0"/>
    <x v="62"/>
  </r>
  <r>
    <n v="2020"/>
    <x v="0"/>
    <x v="1"/>
    <n v="0"/>
    <s v="i. Excise Tax - Federal"/>
    <s v="236123"/>
    <s v="236"/>
    <s v=" "/>
    <s v=" "/>
    <s v="Excise Tax - Federal"/>
    <x v="184"/>
    <s v="mrossi"/>
    <d v="2020-08-31T00:00:00"/>
    <s v="N"/>
    <m/>
    <s v="To record taxes other than income taxes for Entergy Texas"/>
    <s v="To record taxes other than inc"/>
    <s v=" "/>
    <s v=" "/>
    <s v="  -  "/>
    <s v="  -  "/>
    <x v="0"/>
    <x v="0"/>
    <x v="62"/>
  </r>
  <r>
    <n v="2020"/>
    <x v="3"/>
    <x v="4"/>
    <n v="0"/>
    <s v="f. Excise Tax - Federal"/>
    <s v="236123"/>
    <s v="236"/>
    <s v=" "/>
    <s v=" "/>
    <s v="Excise Tax - Federal"/>
    <x v="190"/>
    <s v="ajack12"/>
    <d v="2020-05-01T00:00:00"/>
    <s v="N"/>
    <m/>
    <s v="To record the accrual for ENOL taxes other than income"/>
    <s v="To record the accrual for ENOL"/>
    <s v=" "/>
    <s v=" "/>
    <s v="  -  "/>
    <s v="  -  "/>
    <x v="0"/>
    <x v="0"/>
    <x v="62"/>
  </r>
  <r>
    <n v="2020"/>
    <x v="2"/>
    <x v="12"/>
    <n v="0"/>
    <s v="Excise Tax- Federal"/>
    <s v="236123"/>
    <s v="236"/>
    <s v="STAX"/>
    <s v="Ad Valorem, Prop&amp;Income Taxes"/>
    <s v="Excise Tax - Federal"/>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2"/>
  </r>
  <r>
    <n v="2020"/>
    <x v="3"/>
    <x v="11"/>
    <n v="0"/>
    <s v="Excise Tax - Federal"/>
    <s v="236123"/>
    <s v="236"/>
    <s v="STAX"/>
    <s v="Ad Valorem, Prop&amp;Income Taxes"/>
    <s v="Excise Tax - Federal"/>
    <x v="499"/>
    <s v="mrossi"/>
    <d v="2020-04-30T00:00:00"/>
    <s v="N"/>
    <m/>
    <s v="To record taxes other than income tax expense for System Energy Resources, Inc"/>
    <s v="To record taxes other than inc"/>
    <s v=" "/>
    <s v=" "/>
    <s v="  -  "/>
    <s v="  -  "/>
    <x v="0"/>
    <x v="1"/>
    <x v="62"/>
  </r>
  <r>
    <n v="2020"/>
    <x v="1"/>
    <x v="11"/>
    <n v="0"/>
    <s v="Excise Tax - Federal"/>
    <s v="236123"/>
    <s v="236"/>
    <s v="STAX"/>
    <s v="Ad Valorem, Prop&amp;Income Taxes"/>
    <s v="Excise Tax - Federal"/>
    <x v="500"/>
    <s v="mrossi"/>
    <d v="2020-07-30T00:00:00"/>
    <s v="N"/>
    <m/>
    <s v="To record taxes other than income tax expense for System Energy Resources, Inc"/>
    <s v="To record taxes other than inc"/>
    <s v=" "/>
    <s v=" "/>
    <s v="  -  "/>
    <s v="  -  "/>
    <x v="0"/>
    <x v="1"/>
    <x v="62"/>
  </r>
  <r>
    <n v="2020"/>
    <x v="1"/>
    <x v="10"/>
    <n v="0"/>
    <s v="Excise Tax - Federal"/>
    <s v="236123"/>
    <s v="236"/>
    <s v=" "/>
    <s v=" "/>
    <s v="Excise Tax - Federal"/>
    <x v="218"/>
    <s v="mrossi"/>
    <d v="2020-07-30T00:00:00"/>
    <s v="N"/>
    <m/>
    <s v="To record taxes other than income tax for current month"/>
    <s v="To record taxes other than inc"/>
    <s v=" "/>
    <s v=" "/>
    <s v="  -  "/>
    <s v="  -  "/>
    <x v="0"/>
    <x v="1"/>
    <x v="62"/>
  </r>
  <r>
    <n v="2020"/>
    <x v="5"/>
    <x v="2"/>
    <n v="0"/>
    <s v="Excise Tax - Federal"/>
    <s v="236123"/>
    <s v="236"/>
    <s v=" "/>
    <s v=" "/>
    <s v="Excise Tax - Federal"/>
    <x v="204"/>
    <s v="cmessa"/>
    <d v="2020-04-01T00:00:00"/>
    <s v="N"/>
    <m/>
    <s v="To record ELA monthly taxes other than income"/>
    <s v="To record ELA monthly taxes ot"/>
    <s v=" "/>
    <s v=" "/>
    <s v="  -  "/>
    <s v="  -  "/>
    <x v="0"/>
    <x v="1"/>
    <x v="62"/>
  </r>
  <r>
    <n v="2020"/>
    <x v="0"/>
    <x v="4"/>
    <n v="0"/>
    <s v="f. Excise Tax - Federal"/>
    <s v="236123"/>
    <s v="236"/>
    <s v=" "/>
    <s v=" "/>
    <s v="Excise Tax - Federal"/>
    <x v="198"/>
    <s v="ajack12"/>
    <d v="2020-09-02T00:00:00"/>
    <s v="N"/>
    <m/>
    <s v="To record the accrual for ENOL taxes other than income"/>
    <s v="To record the accrual for ENOL"/>
    <s v=" "/>
    <s v=" "/>
    <s v="  -  "/>
    <s v="  -  "/>
    <x v="0"/>
    <x v="1"/>
    <x v="62"/>
  </r>
  <r>
    <n v="2020"/>
    <x v="2"/>
    <x v="10"/>
    <n v="0"/>
    <s v="Ad Valorem True-Up"/>
    <s v="236142"/>
    <s v="236"/>
    <s v=" "/>
    <s v=" "/>
    <s v="Ad Valorem"/>
    <x v="215"/>
    <s v="mrossi"/>
    <d v="2020-06-30T00:00:00"/>
    <s v="N"/>
    <m/>
    <s v="To record taxes other than income tax for current month"/>
    <s v="To record taxes other than inc"/>
    <s v=" "/>
    <s v=" "/>
    <s v="  -  "/>
    <s v="  -  "/>
    <x v="0"/>
    <x v="0"/>
    <x v="63"/>
  </r>
  <r>
    <n v="2020"/>
    <x v="3"/>
    <x v="13"/>
    <n v="-9224.66"/>
    <s v="Ad-Valorem"/>
    <s v="236142"/>
    <s v="236"/>
    <s v=" "/>
    <s v=" "/>
    <s v="Ad Valorem"/>
    <x v="509"/>
    <s v="mrossi"/>
    <d v="2020-04-30T00:00:00"/>
    <s v="N"/>
    <m/>
    <s v="To record taxes other than income tax expense for Entergy Power, Inc."/>
    <s v="To record taxes other than inc"/>
    <s v=" "/>
    <s v=" "/>
    <s v="  -  "/>
    <s v="  -  "/>
    <x v="0"/>
    <x v="0"/>
    <x v="63"/>
  </r>
  <r>
    <n v="2020"/>
    <x v="2"/>
    <x v="13"/>
    <n v="0"/>
    <s v="Ad-Valorem True-Up"/>
    <s v="236142"/>
    <s v="236"/>
    <s v=" "/>
    <s v=" "/>
    <s v="Ad Valorem"/>
    <x v="510"/>
    <s v="mrossi"/>
    <d v="2020-06-30T00:00:00"/>
    <s v="N"/>
    <m/>
    <s v="To record taxes other than income tax expense for Entergy Power, Inc."/>
    <s v="To record taxes other than inc"/>
    <s v=" "/>
    <s v=" "/>
    <s v="  -  "/>
    <s v="  -  "/>
    <x v="0"/>
    <x v="0"/>
    <x v="63"/>
  </r>
  <r>
    <n v="2020"/>
    <x v="4"/>
    <x v="2"/>
    <n v="-10920560.67"/>
    <s v="Ad Valorem"/>
    <s v="236142"/>
    <s v="236"/>
    <s v=" "/>
    <s v=" "/>
    <s v="Ad Valorem"/>
    <x v="193"/>
    <s v="cmessa"/>
    <d v="2020-06-02T00:00:00"/>
    <s v="N"/>
    <m/>
    <s v="To record ELA monthly taxes other than income"/>
    <s v="To record ELA monthly taxes ot"/>
    <s v=" "/>
    <s v=" "/>
    <s v="  -  "/>
    <s v="  -  "/>
    <x v="0"/>
    <x v="0"/>
    <x v="63"/>
  </r>
  <r>
    <n v="2020"/>
    <x v="3"/>
    <x v="2"/>
    <n v="0"/>
    <s v="Ad Valorem-LA; True-up"/>
    <s v="236142"/>
    <s v="236"/>
    <s v=" "/>
    <s v=" "/>
    <s v="Ad Valorem"/>
    <x v="197"/>
    <s v="cmessa"/>
    <d v="2020-05-01T00:00:00"/>
    <s v="N"/>
    <m/>
    <s v="To record ELA monthly taxes other than income"/>
    <s v="To record ELA monthly taxes ot"/>
    <s v=" "/>
    <s v=" "/>
    <s v="  -  "/>
    <s v="  -  "/>
    <x v="0"/>
    <x v="0"/>
    <x v="63"/>
  </r>
  <r>
    <n v="2020"/>
    <x v="0"/>
    <x v="4"/>
    <n v="0"/>
    <s v="g.Bienville Prop Tax - Atmos"/>
    <s v="236142"/>
    <s v="236"/>
    <s v=" "/>
    <s v=" "/>
    <s v="Ad Valorem"/>
    <x v="198"/>
    <s v="ajack12"/>
    <d v="2020-09-02T00:00:00"/>
    <s v="N"/>
    <m/>
    <s v="To record the accrual for ENOL taxes other than income"/>
    <s v="To record the accrual for ENOL"/>
    <s v=" "/>
    <s v=" "/>
    <s v="  -  "/>
    <s v="  -  "/>
    <x v="0"/>
    <x v="0"/>
    <x v="63"/>
  </r>
  <r>
    <n v="2020"/>
    <x v="5"/>
    <x v="4"/>
    <n v="0"/>
    <s v="g.Bienville Prop Tax - Atmos"/>
    <s v="236142"/>
    <s v="236"/>
    <s v=" "/>
    <s v=" "/>
    <s v="Ad Valorem"/>
    <x v="186"/>
    <s v="ajack12"/>
    <d v="2020-03-31T00:00:00"/>
    <s v="N"/>
    <m/>
    <s v="To record the accrual for ENOL taxes other than income"/>
    <s v="To record the accrual for ENOL"/>
    <s v=" "/>
    <s v=" "/>
    <s v="  -  "/>
    <s v="  -  "/>
    <x v="0"/>
    <x v="0"/>
    <x v="63"/>
  </r>
  <r>
    <n v="2020"/>
    <x v="4"/>
    <x v="4"/>
    <n v="-6871"/>
    <s v="g. Ad Valorem"/>
    <s v="236142"/>
    <s v="236"/>
    <s v=" "/>
    <s v=" "/>
    <s v="Ad Valorem"/>
    <x v="191"/>
    <s v="ajack12"/>
    <d v="2020-06-03T00:00:00"/>
    <s v="N"/>
    <m/>
    <s v="To record the accrual for ENOL taxes other than income"/>
    <s v="To record the accrual for ENOL"/>
    <s v=" "/>
    <s v=" "/>
    <s v="  -  "/>
    <s v="  -  "/>
    <x v="0"/>
    <x v="0"/>
    <x v="63"/>
  </r>
  <r>
    <n v="2020"/>
    <x v="2"/>
    <x v="12"/>
    <n v="0"/>
    <s v="Ad-Valorem-LA"/>
    <s v="236142"/>
    <s v="236"/>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2"/>
    <x v="12"/>
    <n v="-8666.67"/>
    <s v="Ad-Valorem-MS"/>
    <s v="236142"/>
    <s v="236"/>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2"/>
    <x v="1"/>
    <n v="-177416.67"/>
    <s v="m. Ad Valorem - LA"/>
    <s v="236142"/>
    <s v="236"/>
    <s v=" "/>
    <s v=" "/>
    <s v="Ad Valorem"/>
    <x v="206"/>
    <s v="mrossi"/>
    <d v="2020-06-30T00:00:00"/>
    <s v="N"/>
    <m/>
    <s v="To record taxes other than income taxes for Entergy Texas"/>
    <s v="To record taxes other than inc"/>
    <s v=" "/>
    <s v=" "/>
    <s v="  -  "/>
    <s v="  -  "/>
    <x v="0"/>
    <x v="0"/>
    <x v="63"/>
  </r>
  <r>
    <n v="2020"/>
    <x v="4"/>
    <x v="1"/>
    <n v="-3111136.09"/>
    <s v="a. Ad Valorem - TX"/>
    <s v="236142"/>
    <s v="236"/>
    <s v=" "/>
    <s v=" "/>
    <s v="Ad Valorem"/>
    <x v="200"/>
    <s v="mrossi"/>
    <d v="2020-06-02T00:00:00"/>
    <s v="N"/>
    <m/>
    <s v="To record taxes other than income taxes for Entergy Texas"/>
    <s v="To record taxes other than inc"/>
    <s v=" "/>
    <s v=" "/>
    <s v="  -  "/>
    <s v="  -  "/>
    <x v="0"/>
    <x v="0"/>
    <x v="63"/>
  </r>
  <r>
    <n v="2020"/>
    <x v="5"/>
    <x v="1"/>
    <n v="-3111136.09"/>
    <s v="a. Ad Valorem - TX"/>
    <s v="236142"/>
    <s v="236"/>
    <s v=" "/>
    <s v=" "/>
    <s v="Ad Valorem"/>
    <x v="207"/>
    <s v="mrossi"/>
    <d v="2020-03-31T00:00:00"/>
    <s v="N"/>
    <m/>
    <s v="To record taxes other than income taxes for Entergy Texas"/>
    <s v="To record taxes other than inc"/>
    <s v=" "/>
    <s v=" "/>
    <s v="  -  "/>
    <s v="  -  "/>
    <x v="0"/>
    <x v="0"/>
    <x v="63"/>
  </r>
  <r>
    <n v="2020"/>
    <x v="1"/>
    <x v="13"/>
    <n v="-9224.66"/>
    <s v="Ad-Valorem"/>
    <s v="236142"/>
    <s v="236"/>
    <s v=" "/>
    <s v=" "/>
    <s v="Ad Valorem"/>
    <x v="511"/>
    <s v="mrossi"/>
    <d v="2020-07-30T00:00:00"/>
    <s v="N"/>
    <m/>
    <s v="To record taxes other than income tax expense for Entergy Power, Inc."/>
    <s v="To record taxes other than inc"/>
    <s v=" "/>
    <s v=" "/>
    <s v="  -  "/>
    <s v="  -  "/>
    <x v="0"/>
    <x v="0"/>
    <x v="63"/>
  </r>
  <r>
    <n v="2020"/>
    <x v="0"/>
    <x v="2"/>
    <n v="-8166681.6699999999"/>
    <s v="Ad Valorem-LA; True-up"/>
    <s v="236142"/>
    <s v="236"/>
    <s v=" "/>
    <s v=" "/>
    <s v="Ad Valorem"/>
    <x v="185"/>
    <s v="cmessa"/>
    <d v="2020-09-02T00:00:00"/>
    <s v="N"/>
    <m/>
    <s v="To record ELA monthly taxes other than income"/>
    <s v="To record ELA monthly taxes ot"/>
    <s v=" "/>
    <s v=" "/>
    <s v="  -  "/>
    <s v="  -  "/>
    <x v="0"/>
    <x v="0"/>
    <x v="63"/>
  </r>
  <r>
    <n v="2020"/>
    <x v="4"/>
    <x v="2"/>
    <n v="0"/>
    <s v="Ad Valorem-LA; True-up"/>
    <s v="236142"/>
    <s v="236"/>
    <s v=" "/>
    <s v=" "/>
    <s v="Ad Valorem"/>
    <x v="193"/>
    <s v="cmessa"/>
    <d v="2020-06-02T00:00:00"/>
    <s v="N"/>
    <m/>
    <s v="To record ELA monthly taxes other than income"/>
    <s v="To record ELA monthly taxes ot"/>
    <s v=" "/>
    <s v=" "/>
    <s v="  -  "/>
    <s v="  -  "/>
    <x v="0"/>
    <x v="0"/>
    <x v="63"/>
  </r>
  <r>
    <n v="2020"/>
    <x v="5"/>
    <x v="2"/>
    <n v="0"/>
    <s v="Ad Valorem-LA; True-up"/>
    <s v="236142"/>
    <s v="236"/>
    <s v=" "/>
    <s v=" "/>
    <s v="Ad Valorem"/>
    <x v="204"/>
    <s v="cmessa"/>
    <d v="2020-04-01T00:00:00"/>
    <s v="N"/>
    <m/>
    <s v="To record ELA monthly taxes other than income"/>
    <s v="To record ELA monthly taxes ot"/>
    <s v=" "/>
    <s v=" "/>
    <s v="  -  "/>
    <s v="  -  "/>
    <x v="0"/>
    <x v="0"/>
    <x v="63"/>
  </r>
  <r>
    <n v="2020"/>
    <x v="3"/>
    <x v="4"/>
    <n v="0"/>
    <s v="g.Bienville Prop Tax - Atmos"/>
    <s v="236142"/>
    <s v="236"/>
    <s v=" "/>
    <s v=" "/>
    <s v="Ad Valorem"/>
    <x v="190"/>
    <s v="ajack12"/>
    <d v="2020-05-01T00:00:00"/>
    <s v="N"/>
    <m/>
    <s v="To record the accrual for ENOL taxes other than income"/>
    <s v="To record the accrual for ENOL"/>
    <s v=" "/>
    <s v=" "/>
    <s v="  -  "/>
    <s v="  -  "/>
    <x v="0"/>
    <x v="0"/>
    <x v="63"/>
  </r>
  <r>
    <n v="2020"/>
    <x v="1"/>
    <x v="4"/>
    <n v="-6871"/>
    <s v="g. Ad Valorem"/>
    <s v="236142"/>
    <s v="236"/>
    <s v=" "/>
    <s v=" "/>
    <s v="Ad Valorem"/>
    <x v="194"/>
    <s v="ajack12"/>
    <d v="2020-08-04T00:00:00"/>
    <s v="N"/>
    <m/>
    <s v="To record the accrual for ENOL taxes other than income"/>
    <s v="To record the accrual for ENOL"/>
    <s v=" "/>
    <s v=" "/>
    <s v="  -  "/>
    <s v="  -  "/>
    <x v="0"/>
    <x v="0"/>
    <x v="63"/>
  </r>
  <r>
    <n v="2020"/>
    <x v="1"/>
    <x v="3"/>
    <n v="-74333"/>
    <s v="Ad Valorem-LA"/>
    <s v="236142"/>
    <s v="236"/>
    <s v=" "/>
    <s v=" "/>
    <s v="Ad Valorem"/>
    <x v="512"/>
    <s v="cdam"/>
    <d v="2020-08-03T00:00:00"/>
    <s v="N"/>
    <m/>
    <s v="To record taxes other than income taxes for the current months"/>
    <s v="To record taxes other than inc"/>
    <s v=" "/>
    <s v=" "/>
    <s v="  -  "/>
    <s v="  -  "/>
    <x v="0"/>
    <x v="0"/>
    <x v="63"/>
  </r>
  <r>
    <n v="2020"/>
    <x v="5"/>
    <x v="3"/>
    <n v="-74333"/>
    <s v="Ad Valorem-LA"/>
    <s v="236142"/>
    <s v="236"/>
    <s v=" "/>
    <s v=" "/>
    <s v="Ad Valorem"/>
    <x v="199"/>
    <s v="cdam"/>
    <d v="2020-04-01T00:00:00"/>
    <s v="N"/>
    <m/>
    <s v="To record taxes other than income taxes for the current months"/>
    <s v="To record taxes other than inc"/>
    <s v=" "/>
    <s v=" "/>
    <s v="  -  "/>
    <s v="  -  "/>
    <x v="0"/>
    <x v="0"/>
    <x v="63"/>
  </r>
  <r>
    <n v="2020"/>
    <x v="2"/>
    <x v="3"/>
    <n v="-74333"/>
    <s v="Ad Valorem-LA"/>
    <s v="236142"/>
    <s v="236"/>
    <s v=" "/>
    <s v=" "/>
    <s v="Ad Valorem"/>
    <x v="187"/>
    <s v="cdam"/>
    <d v="2020-07-01T00:00:00"/>
    <s v="N"/>
    <m/>
    <s v="To record taxes other than income taxes for the current months"/>
    <s v="To record taxes other than inc"/>
    <s v=" "/>
    <s v=" "/>
    <s v="  -  "/>
    <s v="  -  "/>
    <x v="0"/>
    <x v="0"/>
    <x v="63"/>
  </r>
  <r>
    <n v="2020"/>
    <x v="1"/>
    <x v="12"/>
    <n v="0"/>
    <s v="Ad-Valorem-MS, true-up"/>
    <s v="236142"/>
    <s v="236"/>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4"/>
    <x v="12"/>
    <n v="0"/>
    <s v="Ad-Valorem-MS, true-up"/>
    <s v="236142"/>
    <s v="236"/>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5"/>
    <x v="12"/>
    <n v="0"/>
    <s v="Ad-Valorem-MS, true-up"/>
    <s v="236142"/>
    <s v="236"/>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1"/>
    <x v="10"/>
    <n v="0"/>
    <s v="Ad Valorem True-Up"/>
    <s v="236142"/>
    <s v="236"/>
    <s v=" "/>
    <s v=" "/>
    <s v="Ad Valorem"/>
    <x v="218"/>
    <s v="mrossi"/>
    <d v="2020-07-30T00:00:00"/>
    <s v="N"/>
    <m/>
    <s v="To record taxes other than income tax for current month"/>
    <s v="To record taxes other than inc"/>
    <s v=" "/>
    <s v=" "/>
    <s v="  -  "/>
    <s v="  -  "/>
    <x v="0"/>
    <x v="0"/>
    <x v="63"/>
  </r>
  <r>
    <n v="2020"/>
    <x v="5"/>
    <x v="10"/>
    <n v="-458941.66"/>
    <s v="Ad Valorem"/>
    <s v="236142"/>
    <s v="236"/>
    <s v=" "/>
    <s v=" "/>
    <s v="Ad Valorem"/>
    <x v="213"/>
    <s v="mrossi"/>
    <d v="2020-03-31T00:00:00"/>
    <s v="N"/>
    <m/>
    <s v="To record taxes other than income tax for current month"/>
    <s v="To record taxes other than inc"/>
    <s v=" "/>
    <s v=" "/>
    <s v="  -  "/>
    <s v="  -  "/>
    <x v="0"/>
    <x v="0"/>
    <x v="63"/>
  </r>
  <r>
    <n v="2020"/>
    <x v="3"/>
    <x v="10"/>
    <n v="-458941.66"/>
    <s v="Ad Valorem"/>
    <s v="236142"/>
    <s v="236"/>
    <s v=" "/>
    <s v=" "/>
    <s v="Ad Valorem"/>
    <x v="214"/>
    <s v="mrossi"/>
    <d v="2020-04-30T00:00:00"/>
    <s v="N"/>
    <m/>
    <s v="To record taxes other than income tax for current month"/>
    <s v="To record taxes other than inc"/>
    <s v=" "/>
    <s v=" "/>
    <s v="  -  "/>
    <s v="  -  "/>
    <x v="0"/>
    <x v="0"/>
    <x v="63"/>
  </r>
  <r>
    <n v="2020"/>
    <x v="2"/>
    <x v="1"/>
    <n v="0"/>
    <s v="a. Ad Valorem TX true up"/>
    <s v="236142"/>
    <s v="236"/>
    <s v=" "/>
    <s v=" "/>
    <s v="Ad Valorem"/>
    <x v="206"/>
    <s v="mrossi"/>
    <d v="2020-06-30T00:00:00"/>
    <s v="N"/>
    <m/>
    <s v="To record taxes other than income taxes for Entergy Texas"/>
    <s v="To record taxes other than inc"/>
    <s v=" "/>
    <s v=" "/>
    <s v="  -  "/>
    <s v="  -  "/>
    <x v="0"/>
    <x v="0"/>
    <x v="63"/>
  </r>
  <r>
    <n v="2020"/>
    <x v="0"/>
    <x v="1"/>
    <n v="1825483.94"/>
    <s v="a. Ad Valorem TX true up"/>
    <s v="236142"/>
    <s v="236"/>
    <s v=" "/>
    <s v=" "/>
    <s v="Ad Valorem"/>
    <x v="184"/>
    <s v="mrossi"/>
    <d v="2020-08-31T00:00:00"/>
    <s v="N"/>
    <m/>
    <s v="To record taxes other than income taxes for Entergy Texas"/>
    <s v="To record taxes other than inc"/>
    <s v=" "/>
    <s v=" "/>
    <s v="  -  "/>
    <s v="  -  "/>
    <x v="0"/>
    <x v="0"/>
    <x v="63"/>
  </r>
  <r>
    <n v="2020"/>
    <x v="3"/>
    <x v="1"/>
    <n v="0"/>
    <s v="m. Ad Valorem - LA - true up"/>
    <s v="236142"/>
    <s v="236"/>
    <s v=" "/>
    <s v=" "/>
    <s v="Ad Valorem"/>
    <x v="202"/>
    <s v="mrossi"/>
    <d v="2020-04-30T00:00:00"/>
    <s v="N"/>
    <m/>
    <s v="To record taxes other than income taxes for Entergy Texas"/>
    <s v="To record taxes other than inc"/>
    <s v=" "/>
    <s v=" "/>
    <s v="  -  "/>
    <s v="  -  "/>
    <x v="0"/>
    <x v="0"/>
    <x v="63"/>
  </r>
  <r>
    <n v="2020"/>
    <x v="3"/>
    <x v="1"/>
    <n v="0"/>
    <s v="a. Ad Valorem TX true up"/>
    <s v="236142"/>
    <s v="236"/>
    <s v=" "/>
    <s v=" "/>
    <s v="Ad Valorem"/>
    <x v="202"/>
    <s v="mrossi"/>
    <d v="2020-04-30T00:00:00"/>
    <s v="N"/>
    <m/>
    <s v="To record taxes other than income taxes for Entergy Texas"/>
    <s v="To record taxes other than inc"/>
    <s v=" "/>
    <s v=" "/>
    <s v="  -  "/>
    <s v="  -  "/>
    <x v="0"/>
    <x v="0"/>
    <x v="63"/>
  </r>
  <r>
    <n v="2020"/>
    <x v="0"/>
    <x v="13"/>
    <n v="-9566.66"/>
    <s v="Ad-Valorem"/>
    <s v="236142"/>
    <s v="236"/>
    <s v=" "/>
    <s v=" "/>
    <s v="Ad Valorem"/>
    <x v="513"/>
    <s v="mrossi"/>
    <d v="2020-08-31T00:00:00"/>
    <s v="N"/>
    <m/>
    <s v="To record taxes other than income tax expense for Entergy Power, Inc."/>
    <s v="To record taxes other than inc"/>
    <s v=" "/>
    <s v=" "/>
    <s v="  -  "/>
    <s v="  -  "/>
    <x v="0"/>
    <x v="0"/>
    <x v="63"/>
  </r>
  <r>
    <n v="2020"/>
    <x v="2"/>
    <x v="2"/>
    <n v="0"/>
    <s v="Ad Valorem-LA; True-up"/>
    <s v="236142"/>
    <s v="236"/>
    <s v=" "/>
    <s v=" "/>
    <s v="Ad Valorem"/>
    <x v="203"/>
    <s v="cmessa"/>
    <d v="2020-07-01T00:00:00"/>
    <s v="N"/>
    <m/>
    <s v="To record ELA monthly taxes other than income"/>
    <s v="To record ELA monthly taxes ot"/>
    <s v=" "/>
    <s v=" "/>
    <s v="  -  "/>
    <s v="  -  "/>
    <x v="0"/>
    <x v="0"/>
    <x v="63"/>
  </r>
  <r>
    <n v="2020"/>
    <x v="3"/>
    <x v="2"/>
    <n v="-10920560.67"/>
    <s v="Ad Valorem"/>
    <s v="236142"/>
    <s v="236"/>
    <s v=" "/>
    <s v=" "/>
    <s v="Ad Valorem"/>
    <x v="197"/>
    <s v="cmessa"/>
    <d v="2020-05-01T00:00:00"/>
    <s v="N"/>
    <m/>
    <s v="To record ELA monthly taxes other than income"/>
    <s v="To record ELA monthly taxes ot"/>
    <s v=" "/>
    <s v=" "/>
    <s v="  -  "/>
    <s v="  -  "/>
    <x v="0"/>
    <x v="0"/>
    <x v="63"/>
  </r>
  <r>
    <n v="2020"/>
    <x v="0"/>
    <x v="4"/>
    <n v="-6871"/>
    <s v="g. Ad Valorem"/>
    <s v="236142"/>
    <s v="236"/>
    <s v=" "/>
    <s v=" "/>
    <s v="Ad Valorem"/>
    <x v="198"/>
    <s v="ajack12"/>
    <d v="2020-09-02T00:00:00"/>
    <s v="N"/>
    <m/>
    <s v="To record the accrual for ENOL taxes other than income"/>
    <s v="To record the accrual for ENOL"/>
    <s v=" "/>
    <s v=" "/>
    <s v="  -  "/>
    <s v="  -  "/>
    <x v="0"/>
    <x v="0"/>
    <x v="63"/>
  </r>
  <r>
    <n v="2020"/>
    <x v="3"/>
    <x v="4"/>
    <n v="-6871"/>
    <s v="g. Ad Valorem"/>
    <s v="236142"/>
    <s v="236"/>
    <s v=" "/>
    <s v=" "/>
    <s v="Ad Valorem"/>
    <x v="190"/>
    <s v="ajack12"/>
    <d v="2020-05-01T00:00:00"/>
    <s v="N"/>
    <m/>
    <s v="To record the accrual for ENOL taxes other than income"/>
    <s v="To record the accrual for ENOL"/>
    <s v=" "/>
    <s v=" "/>
    <s v="  -  "/>
    <s v="  -  "/>
    <x v="0"/>
    <x v="0"/>
    <x v="63"/>
  </r>
  <r>
    <n v="2020"/>
    <x v="2"/>
    <x v="4"/>
    <n v="-6871"/>
    <s v="g. Ad Valorem"/>
    <s v="236142"/>
    <s v="236"/>
    <s v=" "/>
    <s v=" "/>
    <s v="Ad Valorem"/>
    <x v="201"/>
    <s v="ajack12"/>
    <d v="2020-07-02T00:00:00"/>
    <s v="N"/>
    <m/>
    <s v="To record the accrual for ENOL taxes other than income"/>
    <s v="To record the accrual for ENOL"/>
    <s v=" "/>
    <s v=" "/>
    <s v="  -  "/>
    <s v="  -  "/>
    <x v="0"/>
    <x v="0"/>
    <x v="63"/>
  </r>
  <r>
    <n v="2020"/>
    <x v="1"/>
    <x v="12"/>
    <n v="0"/>
    <s v="Ad-Valorem-LA"/>
    <s v="236142"/>
    <s v="236"/>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4"/>
    <x v="12"/>
    <n v="-8666.67"/>
    <s v="Ad-Valorem-MS"/>
    <s v="236142"/>
    <s v="236"/>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5"/>
    <x v="12"/>
    <n v="0"/>
    <s v="Ad-Valorem-LA"/>
    <s v="236142"/>
    <s v="236"/>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3"/>
    <x v="12"/>
    <n v="0"/>
    <s v="Ad-Valorem-LA, true-up"/>
    <s v="236142"/>
    <s v="236"/>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0"/>
    <x v="12"/>
    <n v="0"/>
    <s v="Ad-Valorem-LA"/>
    <s v="236142"/>
    <s v="236"/>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5"/>
    <x v="10"/>
    <n v="0"/>
    <s v="Ad Valorem True-Up"/>
    <s v="236142"/>
    <s v="236"/>
    <s v=" "/>
    <s v=" "/>
    <s v="Ad Valorem"/>
    <x v="213"/>
    <s v="mrossi"/>
    <d v="2020-03-31T00:00:00"/>
    <s v="N"/>
    <m/>
    <s v="To record taxes other than income tax for current month"/>
    <s v="To record taxes other than inc"/>
    <s v=" "/>
    <s v=" "/>
    <s v="  -  "/>
    <s v="  -  "/>
    <x v="0"/>
    <x v="0"/>
    <x v="63"/>
  </r>
  <r>
    <n v="2020"/>
    <x v="4"/>
    <x v="10"/>
    <n v="0"/>
    <s v="Ad Valorem True-Up"/>
    <s v="236142"/>
    <s v="236"/>
    <s v=" "/>
    <s v=" "/>
    <s v="Ad Valorem"/>
    <x v="217"/>
    <s v="mrossi"/>
    <d v="2020-05-28T00:00:00"/>
    <s v="N"/>
    <m/>
    <s v="To record taxes other than income tax for current month"/>
    <s v="To record taxes other than inc"/>
    <s v=" "/>
    <s v=" "/>
    <s v="  -  "/>
    <s v="  -  "/>
    <x v="0"/>
    <x v="0"/>
    <x v="63"/>
  </r>
  <r>
    <n v="2020"/>
    <x v="3"/>
    <x v="10"/>
    <n v="0"/>
    <s v="Ad Valorem True-Up"/>
    <s v="236142"/>
    <s v="236"/>
    <s v=" "/>
    <s v=" "/>
    <s v="Ad Valorem"/>
    <x v="214"/>
    <s v="mrossi"/>
    <d v="2020-04-30T00:00:00"/>
    <s v="N"/>
    <m/>
    <s v="To record taxes other than income tax for current month"/>
    <s v="To record taxes other than inc"/>
    <s v=" "/>
    <s v=" "/>
    <s v="  -  "/>
    <s v="  -  "/>
    <x v="0"/>
    <x v="0"/>
    <x v="63"/>
  </r>
  <r>
    <n v="2020"/>
    <x v="1"/>
    <x v="1"/>
    <n v="-177416.67"/>
    <s v="m. Ad Valorem - LA"/>
    <s v="236142"/>
    <s v="236"/>
    <s v=" "/>
    <s v=" "/>
    <s v="Ad Valorem"/>
    <x v="183"/>
    <s v="mrossi"/>
    <d v="2020-07-30T00:00:00"/>
    <s v="N"/>
    <m/>
    <s v="To record taxes other than income taxes for Entergy Texas"/>
    <s v="To record taxes other than inc"/>
    <s v=" "/>
    <s v=" "/>
    <s v="  -  "/>
    <s v="  -  "/>
    <x v="0"/>
    <x v="0"/>
    <x v="63"/>
  </r>
  <r>
    <n v="2020"/>
    <x v="0"/>
    <x v="1"/>
    <n v="-184000"/>
    <s v="m. Ad Valorem - LA"/>
    <s v="236142"/>
    <s v="236"/>
    <s v=" "/>
    <s v=" "/>
    <s v="Ad Valorem"/>
    <x v="184"/>
    <s v="mrossi"/>
    <d v="2020-08-31T00:00:00"/>
    <s v="N"/>
    <m/>
    <s v="To record taxes other than income taxes for Entergy Texas"/>
    <s v="To record taxes other than inc"/>
    <s v=" "/>
    <s v=" "/>
    <s v="  -  "/>
    <s v="  -  "/>
    <x v="0"/>
    <x v="0"/>
    <x v="63"/>
  </r>
  <r>
    <n v="2020"/>
    <x v="4"/>
    <x v="1"/>
    <n v="-177416.67"/>
    <s v="m. Ad Valorem - LA"/>
    <s v="236142"/>
    <s v="236"/>
    <s v=" "/>
    <s v=" "/>
    <s v="Ad Valorem"/>
    <x v="200"/>
    <s v="mrossi"/>
    <d v="2020-06-02T00:00:00"/>
    <s v="N"/>
    <m/>
    <s v="To record taxes other than income taxes for Entergy Texas"/>
    <s v="To record taxes other than inc"/>
    <s v=" "/>
    <s v=" "/>
    <s v="  -  "/>
    <s v="  -  "/>
    <x v="0"/>
    <x v="0"/>
    <x v="63"/>
  </r>
  <r>
    <n v="2020"/>
    <x v="4"/>
    <x v="1"/>
    <n v="0"/>
    <s v="m. Ad Valorem - LA - true up"/>
    <s v="236142"/>
    <s v="236"/>
    <s v=" "/>
    <s v=" "/>
    <s v="Ad Valorem"/>
    <x v="200"/>
    <s v="mrossi"/>
    <d v="2020-06-02T00:00:00"/>
    <s v="N"/>
    <m/>
    <s v="To record taxes other than income taxes for Entergy Texas"/>
    <s v="To record taxes other than inc"/>
    <s v=" "/>
    <s v=" "/>
    <s v="  -  "/>
    <s v="  -  "/>
    <x v="0"/>
    <x v="0"/>
    <x v="63"/>
  </r>
  <r>
    <n v="2020"/>
    <x v="5"/>
    <x v="2"/>
    <n v="-10920560.67"/>
    <s v="Ad Valorem"/>
    <s v="236142"/>
    <s v="236"/>
    <s v=" "/>
    <s v=" "/>
    <s v="Ad Valorem"/>
    <x v="204"/>
    <s v="cmessa"/>
    <d v="2020-04-01T00:00:00"/>
    <s v="N"/>
    <m/>
    <s v="To record ELA monthly taxes other than income"/>
    <s v="To record ELA monthly taxes ot"/>
    <s v=" "/>
    <s v=" "/>
    <s v="  -  "/>
    <s v="  -  "/>
    <x v="0"/>
    <x v="0"/>
    <x v="63"/>
  </r>
  <r>
    <n v="2020"/>
    <x v="1"/>
    <x v="4"/>
    <n v="0"/>
    <s v="g.Bienville Prop Tax - Atmos"/>
    <s v="236142"/>
    <s v="236"/>
    <s v=" "/>
    <s v=" "/>
    <s v="Ad Valorem"/>
    <x v="194"/>
    <s v="ajack12"/>
    <d v="2020-08-04T00:00:00"/>
    <s v="N"/>
    <m/>
    <s v="To record the accrual for ENOL taxes other than income"/>
    <s v="To record the accrual for ENOL"/>
    <s v=" "/>
    <s v=" "/>
    <s v="  -  "/>
    <s v="  -  "/>
    <x v="0"/>
    <x v="0"/>
    <x v="63"/>
  </r>
  <r>
    <n v="2020"/>
    <x v="5"/>
    <x v="12"/>
    <n v="-8666.67"/>
    <s v="Ad-Valorem-MS"/>
    <s v="236142"/>
    <s v="236"/>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3"/>
    <x v="12"/>
    <n v="0"/>
    <s v="Ad-Valorem-LA"/>
    <s v="236142"/>
    <s v="236"/>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0"/>
    <x v="12"/>
    <n v="-13000"/>
    <s v="Ad-Valorem-MS"/>
    <s v="236142"/>
    <s v="236"/>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0"/>
    <x v="10"/>
    <n v="0"/>
    <s v="Ad Valorem True-Up"/>
    <s v="236142"/>
    <s v="236"/>
    <s v=" "/>
    <s v=" "/>
    <s v="Ad Valorem"/>
    <x v="216"/>
    <s v="mrossi"/>
    <d v="2020-08-31T00:00:00"/>
    <s v="N"/>
    <m/>
    <s v="To record taxes other than income tax for current month"/>
    <s v="To record taxes other than inc"/>
    <s v=" "/>
    <s v=" "/>
    <s v="  -  "/>
    <s v="  -  "/>
    <x v="0"/>
    <x v="0"/>
    <x v="63"/>
  </r>
  <r>
    <n v="2020"/>
    <x v="2"/>
    <x v="10"/>
    <n v="-458941.66"/>
    <s v="Ad Valorem"/>
    <s v="236142"/>
    <s v="236"/>
    <s v=" "/>
    <s v=" "/>
    <s v="Ad Valorem"/>
    <x v="215"/>
    <s v="mrossi"/>
    <d v="2020-06-30T00:00:00"/>
    <s v="N"/>
    <m/>
    <s v="To record taxes other than income tax for current month"/>
    <s v="To record taxes other than inc"/>
    <s v=" "/>
    <s v=" "/>
    <s v="  -  "/>
    <s v="  -  "/>
    <x v="0"/>
    <x v="0"/>
    <x v="63"/>
  </r>
  <r>
    <n v="2020"/>
    <x v="4"/>
    <x v="10"/>
    <n v="-458941.66"/>
    <s v="Ad Valorem"/>
    <s v="236142"/>
    <s v="236"/>
    <s v=" "/>
    <s v=" "/>
    <s v="Ad Valorem"/>
    <x v="217"/>
    <s v="mrossi"/>
    <d v="2020-05-28T00:00:00"/>
    <s v="N"/>
    <m/>
    <s v="To record taxes other than income tax for current month"/>
    <s v="To record taxes other than inc"/>
    <s v=" "/>
    <s v=" "/>
    <s v="  -  "/>
    <s v="  -  "/>
    <x v="0"/>
    <x v="0"/>
    <x v="63"/>
  </r>
  <r>
    <n v="2020"/>
    <x v="2"/>
    <x v="1"/>
    <n v="-3111136.09"/>
    <s v="a. Ad Valorem - TX"/>
    <s v="236142"/>
    <s v="236"/>
    <s v=" "/>
    <s v=" "/>
    <s v="Ad Valorem"/>
    <x v="206"/>
    <s v="mrossi"/>
    <d v="2020-06-30T00:00:00"/>
    <s v="N"/>
    <m/>
    <s v="To record taxes other than income taxes for Entergy Texas"/>
    <s v="To record taxes other than inc"/>
    <s v=" "/>
    <s v=" "/>
    <s v="  -  "/>
    <s v="  -  "/>
    <x v="0"/>
    <x v="0"/>
    <x v="63"/>
  </r>
  <r>
    <n v="2020"/>
    <x v="1"/>
    <x v="1"/>
    <n v="0"/>
    <s v="a. Ad Valorem TX true up"/>
    <s v="236142"/>
    <s v="236"/>
    <s v=" "/>
    <s v=" "/>
    <s v="Ad Valorem"/>
    <x v="183"/>
    <s v="mrossi"/>
    <d v="2020-07-30T00:00:00"/>
    <s v="N"/>
    <m/>
    <s v="To record taxes other than income taxes for Entergy Texas"/>
    <s v="To record taxes other than inc"/>
    <s v=" "/>
    <s v=" "/>
    <s v="  -  "/>
    <s v="  -  "/>
    <x v="0"/>
    <x v="0"/>
    <x v="63"/>
  </r>
  <r>
    <n v="2020"/>
    <x v="1"/>
    <x v="1"/>
    <n v="-3111136.09"/>
    <s v="a. Ad Valorem - TX"/>
    <s v="236142"/>
    <s v="236"/>
    <s v=" "/>
    <s v=" "/>
    <s v="Ad Valorem"/>
    <x v="183"/>
    <s v="mrossi"/>
    <d v="2020-07-30T00:00:00"/>
    <s v="N"/>
    <m/>
    <s v="To record taxes other than income taxes for Entergy Texas"/>
    <s v="To record taxes other than inc"/>
    <s v=" "/>
    <s v=" "/>
    <s v="  -  "/>
    <s v="  -  "/>
    <x v="0"/>
    <x v="0"/>
    <x v="63"/>
  </r>
  <r>
    <n v="2020"/>
    <x v="4"/>
    <x v="1"/>
    <n v="0"/>
    <s v="a. Ad Valorem TX true up"/>
    <s v="236142"/>
    <s v="236"/>
    <s v=" "/>
    <s v=" "/>
    <s v="Ad Valorem"/>
    <x v="200"/>
    <s v="mrossi"/>
    <d v="2020-06-02T00:00:00"/>
    <s v="N"/>
    <m/>
    <s v="To record taxes other than income taxes for Entergy Texas"/>
    <s v="To record taxes other than inc"/>
    <s v=" "/>
    <s v=" "/>
    <s v="  -  "/>
    <s v="  -  "/>
    <x v="0"/>
    <x v="0"/>
    <x v="63"/>
  </r>
  <r>
    <n v="2020"/>
    <x v="3"/>
    <x v="1"/>
    <n v="-177416.67"/>
    <s v="m. Ad Valorem - LA"/>
    <s v="236142"/>
    <s v="236"/>
    <s v=" "/>
    <s v=" "/>
    <s v="Ad Valorem"/>
    <x v="202"/>
    <s v="mrossi"/>
    <d v="2020-04-30T00:00:00"/>
    <s v="N"/>
    <m/>
    <s v="To record taxes other than income taxes for Entergy Texas"/>
    <s v="To record taxes other than inc"/>
    <s v=" "/>
    <s v=" "/>
    <s v="  -  "/>
    <s v="  -  "/>
    <x v="0"/>
    <x v="0"/>
    <x v="63"/>
  </r>
  <r>
    <n v="2020"/>
    <x v="2"/>
    <x v="2"/>
    <n v="-10920560.67"/>
    <s v="Ad Valorem"/>
    <s v="236142"/>
    <s v="236"/>
    <s v=" "/>
    <s v=" "/>
    <s v="Ad Valorem"/>
    <x v="203"/>
    <s v="cmessa"/>
    <d v="2020-07-01T00:00:00"/>
    <s v="N"/>
    <m/>
    <s v="To record ELA monthly taxes other than income"/>
    <s v="To record ELA monthly taxes ot"/>
    <s v=" "/>
    <s v=" "/>
    <s v="  -  "/>
    <s v="  -  "/>
    <x v="0"/>
    <x v="0"/>
    <x v="63"/>
  </r>
  <r>
    <n v="2020"/>
    <x v="5"/>
    <x v="4"/>
    <n v="-6871"/>
    <s v="g. Ad Valorem"/>
    <s v="236142"/>
    <s v="236"/>
    <s v=" "/>
    <s v=" "/>
    <s v="Ad Valorem"/>
    <x v="186"/>
    <s v="ajack12"/>
    <d v="2020-03-31T00:00:00"/>
    <s v="N"/>
    <m/>
    <s v="To record the accrual for ENOL taxes other than income"/>
    <s v="To record the accrual for ENOL"/>
    <s v=" "/>
    <s v=" "/>
    <s v="  -  "/>
    <s v="  -  "/>
    <x v="0"/>
    <x v="0"/>
    <x v="63"/>
  </r>
  <r>
    <n v="2020"/>
    <x v="1"/>
    <x v="12"/>
    <n v="0"/>
    <s v="Ad-Valorem-LA, true-up"/>
    <s v="236142"/>
    <s v="236"/>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4"/>
    <x v="12"/>
    <n v="0"/>
    <s v="Ad-Valorem-LA"/>
    <s v="236142"/>
    <s v="236"/>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5"/>
    <x v="12"/>
    <n v="0"/>
    <s v="Ad-Valorem-LA, true-up"/>
    <s v="236142"/>
    <s v="236"/>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2"/>
    <x v="12"/>
    <n v="0"/>
    <s v="Ad-Valorem-LA, true-up"/>
    <s v="236142"/>
    <s v="236"/>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2"/>
    <x v="1"/>
    <n v="0"/>
    <s v="m. Ad Valorem - LA - true up"/>
    <s v="236142"/>
    <s v="236"/>
    <s v=" "/>
    <s v=" "/>
    <s v="Ad Valorem"/>
    <x v="206"/>
    <s v="mrossi"/>
    <d v="2020-06-30T00:00:00"/>
    <s v="N"/>
    <m/>
    <s v="To record taxes other than income taxes for Entergy Texas"/>
    <s v="To record taxes other than inc"/>
    <s v=" "/>
    <s v=" "/>
    <s v="  -  "/>
    <s v="  -  "/>
    <x v="0"/>
    <x v="0"/>
    <x v="63"/>
  </r>
  <r>
    <n v="2020"/>
    <x v="1"/>
    <x v="13"/>
    <n v="0"/>
    <s v="Ad-Valorem True-Up"/>
    <s v="236142"/>
    <s v="236"/>
    <s v=" "/>
    <s v=" "/>
    <s v="Ad Valorem"/>
    <x v="511"/>
    <s v="mrossi"/>
    <d v="2020-07-30T00:00:00"/>
    <s v="N"/>
    <m/>
    <s v="To record taxes other than income tax expense for Entergy Power, Inc."/>
    <s v="To record taxes other than inc"/>
    <s v=" "/>
    <s v=" "/>
    <s v="  -  "/>
    <s v="  -  "/>
    <x v="0"/>
    <x v="0"/>
    <x v="63"/>
  </r>
  <r>
    <n v="2020"/>
    <x v="3"/>
    <x v="13"/>
    <n v="-2931.39"/>
    <s v="Ad-Valorem True-Up"/>
    <s v="236142"/>
    <s v="236"/>
    <s v=" "/>
    <s v=" "/>
    <s v="Ad Valorem"/>
    <x v="509"/>
    <s v="mrossi"/>
    <d v="2020-04-30T00:00:00"/>
    <s v="N"/>
    <m/>
    <s v="To record taxes other than income tax expense for Entergy Power, Inc."/>
    <s v="To record taxes other than inc"/>
    <s v=" "/>
    <s v=" "/>
    <s v="  -  "/>
    <s v="  -  "/>
    <x v="0"/>
    <x v="0"/>
    <x v="63"/>
  </r>
  <r>
    <n v="2020"/>
    <x v="5"/>
    <x v="13"/>
    <n v="-9224.66"/>
    <s v="Ad-Valorem"/>
    <s v="236142"/>
    <s v="236"/>
    <s v=" "/>
    <s v=" "/>
    <s v="Ad Valorem"/>
    <x v="514"/>
    <s v="mrossi"/>
    <d v="2020-03-31T00:00:00"/>
    <s v="N"/>
    <m/>
    <s v="To record taxes other than income tax expense for Entergy Power, Inc."/>
    <s v="To record taxes other than inc"/>
    <s v=" "/>
    <s v=" "/>
    <s v="  -  "/>
    <s v="  -  "/>
    <x v="0"/>
    <x v="0"/>
    <x v="63"/>
  </r>
  <r>
    <n v="2020"/>
    <x v="0"/>
    <x v="13"/>
    <n v="-2394"/>
    <s v="Ad-Valorem True-Up"/>
    <s v="236142"/>
    <s v="236"/>
    <s v=" "/>
    <s v=" "/>
    <s v="Ad Valorem"/>
    <x v="513"/>
    <s v="mrossi"/>
    <d v="2020-08-31T00:00:00"/>
    <s v="N"/>
    <m/>
    <s v="To record taxes other than income tax expense for Entergy Power, Inc."/>
    <s v="To record taxes other than inc"/>
    <s v=" "/>
    <s v=" "/>
    <s v="  -  "/>
    <s v="  -  "/>
    <x v="0"/>
    <x v="0"/>
    <x v="63"/>
  </r>
  <r>
    <n v="2020"/>
    <x v="1"/>
    <x v="2"/>
    <n v="-10920560.67"/>
    <s v="Ad Valorem"/>
    <s v="236142"/>
    <s v="236"/>
    <s v=" "/>
    <s v=" "/>
    <s v="Ad Valorem"/>
    <x v="208"/>
    <s v="cmessa"/>
    <d v="2020-08-04T00:00:00"/>
    <s v="N"/>
    <m/>
    <s v="To record ELA monthly taxes other than income"/>
    <s v="To record ELA monthly taxes ot"/>
    <s v=" "/>
    <s v=" "/>
    <s v="  -  "/>
    <s v="  -  "/>
    <x v="0"/>
    <x v="0"/>
    <x v="63"/>
  </r>
  <r>
    <n v="2020"/>
    <x v="0"/>
    <x v="3"/>
    <n v="-87667"/>
    <s v="Ad Valorem-LA"/>
    <s v="236142"/>
    <s v="236"/>
    <s v=" "/>
    <s v=" "/>
    <s v="Ad Valorem"/>
    <x v="189"/>
    <s v="cdam"/>
    <d v="2020-08-31T00:00:00"/>
    <s v="N"/>
    <m/>
    <s v="To record taxes other than income taxes for the current months"/>
    <s v="To record taxes other than inc"/>
    <s v=" "/>
    <s v=" "/>
    <s v="  -  "/>
    <s v="  -  "/>
    <x v="0"/>
    <x v="0"/>
    <x v="63"/>
  </r>
  <r>
    <n v="2020"/>
    <x v="4"/>
    <x v="3"/>
    <n v="-74333"/>
    <s v="Ad Valorem-LA"/>
    <s v="236142"/>
    <s v="236"/>
    <s v=" "/>
    <s v=" "/>
    <s v="Ad Valorem"/>
    <x v="196"/>
    <s v="cdam"/>
    <d v="2020-06-02T00:00:00"/>
    <s v="N"/>
    <m/>
    <s v="To record taxes other than income taxes for the current months"/>
    <s v="To record taxes other than inc"/>
    <s v=" "/>
    <s v=" "/>
    <s v="  -  "/>
    <s v="  -  "/>
    <x v="0"/>
    <x v="0"/>
    <x v="63"/>
  </r>
  <r>
    <n v="2020"/>
    <x v="4"/>
    <x v="12"/>
    <n v="0"/>
    <s v="Ad-Valorem-LA, true-up"/>
    <s v="236142"/>
    <s v="236"/>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2"/>
    <x v="12"/>
    <n v="0"/>
    <s v="Ad-Valorem-MS, true-up"/>
    <s v="236142"/>
    <s v="236"/>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3"/>
    <x v="12"/>
    <n v="-8666.67"/>
    <s v="Ad-Valorem-MS"/>
    <s v="236142"/>
    <s v="236"/>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0"/>
    <x v="10"/>
    <n v="-458941.66"/>
    <s v="Ad Valorem"/>
    <s v="236142"/>
    <s v="236"/>
    <s v=" "/>
    <s v=" "/>
    <s v="Ad Valorem"/>
    <x v="216"/>
    <s v="mrossi"/>
    <d v="2020-08-31T00:00:00"/>
    <s v="N"/>
    <m/>
    <s v="To record taxes other than income tax for current month"/>
    <s v="To record taxes other than inc"/>
    <s v=" "/>
    <s v=" "/>
    <s v="  -  "/>
    <s v="  -  "/>
    <x v="0"/>
    <x v="0"/>
    <x v="63"/>
  </r>
  <r>
    <n v="2020"/>
    <x v="1"/>
    <x v="1"/>
    <n v="0"/>
    <s v="m. Ad Valorem - LA - true up"/>
    <s v="236142"/>
    <s v="236"/>
    <s v=" "/>
    <s v=" "/>
    <s v="Ad Valorem"/>
    <x v="183"/>
    <s v="mrossi"/>
    <d v="2020-07-30T00:00:00"/>
    <s v="N"/>
    <m/>
    <s v="To record taxes other than income taxes for Entergy Texas"/>
    <s v="To record taxes other than inc"/>
    <s v=" "/>
    <s v=" "/>
    <s v="  -  "/>
    <s v="  -  "/>
    <x v="0"/>
    <x v="0"/>
    <x v="63"/>
  </r>
  <r>
    <n v="2020"/>
    <x v="0"/>
    <x v="1"/>
    <n v="-46083.31"/>
    <s v="m. Ad Valorem - LA - true up"/>
    <s v="236142"/>
    <s v="236"/>
    <s v=" "/>
    <s v=" "/>
    <s v="Ad Valorem"/>
    <x v="184"/>
    <s v="mrossi"/>
    <d v="2020-08-31T00:00:00"/>
    <s v="N"/>
    <m/>
    <s v="To record taxes other than income taxes for Entergy Texas"/>
    <s v="To record taxes other than inc"/>
    <s v=" "/>
    <s v=" "/>
    <s v="  -  "/>
    <s v="  -  "/>
    <x v="0"/>
    <x v="0"/>
    <x v="63"/>
  </r>
  <r>
    <n v="2020"/>
    <x v="5"/>
    <x v="1"/>
    <n v="0"/>
    <s v="m. Ad Valorem - LA - true up"/>
    <s v="236142"/>
    <s v="236"/>
    <s v=" "/>
    <s v=" "/>
    <s v="Ad Valorem"/>
    <x v="207"/>
    <s v="mrossi"/>
    <d v="2020-03-31T00:00:00"/>
    <s v="N"/>
    <m/>
    <s v="To record taxes other than income taxes for Entergy Texas"/>
    <s v="To record taxes other than inc"/>
    <s v=" "/>
    <s v=" "/>
    <s v="  -  "/>
    <s v="  -  "/>
    <x v="0"/>
    <x v="0"/>
    <x v="63"/>
  </r>
  <r>
    <n v="2020"/>
    <x v="5"/>
    <x v="13"/>
    <n v="0"/>
    <s v="Ad-Valorem True-Up"/>
    <s v="236142"/>
    <s v="236"/>
    <s v=" "/>
    <s v=" "/>
    <s v="Ad Valorem"/>
    <x v="514"/>
    <s v="mrossi"/>
    <d v="2020-03-31T00:00:00"/>
    <s v="N"/>
    <m/>
    <s v="To record taxes other than income tax expense for Entergy Power, Inc."/>
    <s v="To record taxes other than inc"/>
    <s v=" "/>
    <s v=" "/>
    <s v="  -  "/>
    <s v="  -  "/>
    <x v="0"/>
    <x v="0"/>
    <x v="63"/>
  </r>
  <r>
    <n v="2020"/>
    <x v="2"/>
    <x v="13"/>
    <n v="-9224.66"/>
    <s v="Ad-Valorem"/>
    <s v="236142"/>
    <s v="236"/>
    <s v=" "/>
    <s v=" "/>
    <s v="Ad Valorem"/>
    <x v="510"/>
    <s v="mrossi"/>
    <d v="2020-06-30T00:00:00"/>
    <s v="N"/>
    <m/>
    <s v="To record taxes other than income tax expense for Entergy Power, Inc."/>
    <s v="To record taxes other than inc"/>
    <s v=" "/>
    <s v=" "/>
    <s v="  -  "/>
    <s v="  -  "/>
    <x v="0"/>
    <x v="0"/>
    <x v="63"/>
  </r>
  <r>
    <n v="2020"/>
    <x v="4"/>
    <x v="13"/>
    <n v="-9224.66"/>
    <s v="Ad-Valorem"/>
    <s v="236142"/>
    <s v="236"/>
    <s v=" "/>
    <s v=" "/>
    <s v="Ad Valorem"/>
    <x v="515"/>
    <s v="mrossi"/>
    <d v="2020-05-28T00:00:00"/>
    <s v="N"/>
    <m/>
    <s v="To record taxes other than income tax expense for Entergy Power, Inc."/>
    <s v="To record taxes other than inc"/>
    <s v=" "/>
    <s v=" "/>
    <s v="  -  "/>
    <s v="  -  "/>
    <x v="0"/>
    <x v="0"/>
    <x v="63"/>
  </r>
  <r>
    <n v="2020"/>
    <x v="0"/>
    <x v="2"/>
    <n v="-12087227.34"/>
    <s v="Ad Valorem"/>
    <s v="236142"/>
    <s v="236"/>
    <s v=" "/>
    <s v=" "/>
    <s v="Ad Valorem"/>
    <x v="185"/>
    <s v="cmessa"/>
    <d v="2020-09-02T00:00:00"/>
    <s v="N"/>
    <m/>
    <s v="To record ELA monthly taxes other than income"/>
    <s v="To record ELA monthly taxes ot"/>
    <s v=" "/>
    <s v=" "/>
    <s v="  -  "/>
    <s v="  -  "/>
    <x v="0"/>
    <x v="0"/>
    <x v="63"/>
  </r>
  <r>
    <n v="2020"/>
    <x v="2"/>
    <x v="4"/>
    <n v="0"/>
    <s v="g.Bienville Prop Tax - Atmos"/>
    <s v="236142"/>
    <s v="236"/>
    <s v=" "/>
    <s v=" "/>
    <s v="Ad Valorem"/>
    <x v="201"/>
    <s v="ajack12"/>
    <d v="2020-07-02T00:00:00"/>
    <s v="N"/>
    <m/>
    <s v="To record the accrual for ENOL taxes other than income"/>
    <s v="To record the accrual for ENOL"/>
    <s v=" "/>
    <s v=" "/>
    <s v="  -  "/>
    <s v="  -  "/>
    <x v="0"/>
    <x v="0"/>
    <x v="63"/>
  </r>
  <r>
    <n v="2020"/>
    <x v="4"/>
    <x v="4"/>
    <n v="0"/>
    <s v="g.Bienville Prop Tax - Atmos"/>
    <s v="236142"/>
    <s v="236"/>
    <s v=" "/>
    <s v=" "/>
    <s v="Ad Valorem"/>
    <x v="191"/>
    <s v="ajack12"/>
    <d v="2020-06-03T00:00:00"/>
    <s v="N"/>
    <m/>
    <s v="To record the accrual for ENOL taxes other than income"/>
    <s v="To record the accrual for ENOL"/>
    <s v=" "/>
    <s v=" "/>
    <s v="  -  "/>
    <s v="  -  "/>
    <x v="0"/>
    <x v="0"/>
    <x v="63"/>
  </r>
  <r>
    <n v="2020"/>
    <x v="1"/>
    <x v="12"/>
    <n v="-8666.67"/>
    <s v="Ad-Valorem-MS"/>
    <s v="236142"/>
    <s v="236"/>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3"/>
    <x v="12"/>
    <n v="0"/>
    <s v="Ad-Valorem-MS, true-up"/>
    <s v="236142"/>
    <s v="236"/>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0"/>
    <x v="12"/>
    <n v="-30333.31"/>
    <s v="Ad-Valorem-MS, true-up"/>
    <s v="236142"/>
    <s v="236"/>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63"/>
  </r>
  <r>
    <n v="2020"/>
    <x v="1"/>
    <x v="10"/>
    <n v="-458941.66"/>
    <s v="Ad Valorem"/>
    <s v="236142"/>
    <s v="236"/>
    <s v=" "/>
    <s v=" "/>
    <s v="Ad Valorem"/>
    <x v="218"/>
    <s v="mrossi"/>
    <d v="2020-07-30T00:00:00"/>
    <s v="N"/>
    <m/>
    <s v="To record taxes other than income tax for current month"/>
    <s v="To record taxes other than inc"/>
    <s v=" "/>
    <s v=" "/>
    <s v="  -  "/>
    <s v="  -  "/>
    <x v="0"/>
    <x v="1"/>
    <x v="63"/>
  </r>
  <r>
    <n v="2020"/>
    <x v="0"/>
    <x v="1"/>
    <n v="-2850352.67"/>
    <s v="a. Ad Valorem - TX"/>
    <s v="236142"/>
    <s v="236"/>
    <s v=" "/>
    <s v=" "/>
    <s v="Ad Valorem"/>
    <x v="184"/>
    <s v="mrossi"/>
    <d v="2020-08-31T00:00:00"/>
    <s v="N"/>
    <m/>
    <s v="To record taxes other than income taxes for Entergy Texas"/>
    <s v="To record taxes other than inc"/>
    <s v=" "/>
    <s v=" "/>
    <s v="  -  "/>
    <s v="  -  "/>
    <x v="0"/>
    <x v="1"/>
    <x v="63"/>
  </r>
  <r>
    <n v="2020"/>
    <x v="3"/>
    <x v="1"/>
    <n v="-3111136.09"/>
    <s v="a. Ad Valorem - TX"/>
    <s v="236142"/>
    <s v="236"/>
    <s v=" "/>
    <s v=" "/>
    <s v="Ad Valorem"/>
    <x v="202"/>
    <s v="mrossi"/>
    <d v="2020-04-30T00:00:00"/>
    <s v="N"/>
    <m/>
    <s v="To record taxes other than income taxes for Entergy Texas"/>
    <s v="To record taxes other than inc"/>
    <s v=" "/>
    <s v=" "/>
    <s v="  -  "/>
    <s v="  -  "/>
    <x v="0"/>
    <x v="1"/>
    <x v="63"/>
  </r>
  <r>
    <n v="2020"/>
    <x v="5"/>
    <x v="1"/>
    <n v="0"/>
    <s v="a. Ad Valorem TX true up"/>
    <s v="236142"/>
    <s v="236"/>
    <s v=" "/>
    <s v=" "/>
    <s v="Ad Valorem"/>
    <x v="207"/>
    <s v="mrossi"/>
    <d v="2020-03-31T00:00:00"/>
    <s v="N"/>
    <m/>
    <s v="To record taxes other than income taxes for Entergy Texas"/>
    <s v="To record taxes other than inc"/>
    <s v=" "/>
    <s v=" "/>
    <s v="  -  "/>
    <s v="  -  "/>
    <x v="0"/>
    <x v="1"/>
    <x v="63"/>
  </r>
  <r>
    <n v="2020"/>
    <x v="5"/>
    <x v="1"/>
    <n v="-177416.67"/>
    <s v="m. Ad Valorem - LA"/>
    <s v="236142"/>
    <s v="236"/>
    <s v=" "/>
    <s v=" "/>
    <s v="Ad Valorem"/>
    <x v="207"/>
    <s v="mrossi"/>
    <d v="2020-03-31T00:00:00"/>
    <s v="N"/>
    <m/>
    <s v="To record taxes other than income taxes for Entergy Texas"/>
    <s v="To record taxes other than inc"/>
    <s v=" "/>
    <s v=" "/>
    <s v="  -  "/>
    <s v="  -  "/>
    <x v="0"/>
    <x v="1"/>
    <x v="63"/>
  </r>
  <r>
    <n v="2020"/>
    <x v="4"/>
    <x v="13"/>
    <n v="0"/>
    <s v="Ad-Valorem True-Up"/>
    <s v="236142"/>
    <s v="236"/>
    <s v=" "/>
    <s v=" "/>
    <s v="Ad Valorem"/>
    <x v="515"/>
    <s v="mrossi"/>
    <d v="2020-05-28T00:00:00"/>
    <s v="N"/>
    <m/>
    <s v="To record taxes other than income tax expense for Entergy Power, Inc."/>
    <s v="To record taxes other than inc"/>
    <s v=" "/>
    <s v=" "/>
    <s v="  -  "/>
    <s v="  -  "/>
    <x v="0"/>
    <x v="1"/>
    <x v="63"/>
  </r>
  <r>
    <n v="2020"/>
    <x v="1"/>
    <x v="2"/>
    <n v="0"/>
    <s v="Ad Valorem-LA; True-up"/>
    <s v="236142"/>
    <s v="236"/>
    <s v=" "/>
    <s v=" "/>
    <s v="Ad Valorem"/>
    <x v="208"/>
    <s v="cmessa"/>
    <d v="2020-08-04T00:00:00"/>
    <s v="N"/>
    <m/>
    <s v="To record ELA monthly taxes other than income"/>
    <s v="To record ELA monthly taxes ot"/>
    <s v=" "/>
    <s v=" "/>
    <s v="  -  "/>
    <s v="  -  "/>
    <x v="0"/>
    <x v="1"/>
    <x v="63"/>
  </r>
  <r>
    <n v="2020"/>
    <x v="3"/>
    <x v="3"/>
    <n v="-74333"/>
    <s v="Ad Valorem-LA"/>
    <s v="236142"/>
    <s v="236"/>
    <s v=" "/>
    <s v=" "/>
    <s v="Ad Valorem"/>
    <x v="205"/>
    <s v="cdam"/>
    <d v="2020-05-01T00:00:00"/>
    <s v="N"/>
    <m/>
    <s v="To record taxes other than income taxes for the current months"/>
    <s v="To record taxes other than inc"/>
    <s v=" "/>
    <s v=" "/>
    <s v="  -  "/>
    <s v="  -  "/>
    <x v="0"/>
    <x v="1"/>
    <x v="63"/>
  </r>
  <r>
    <n v="2020"/>
    <x v="0"/>
    <x v="12"/>
    <n v="0"/>
    <s v="Ad-Valorem-LA, true-up"/>
    <s v="236142"/>
    <s v="236"/>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1"/>
    <x v="63"/>
  </r>
  <r>
    <n v="2020"/>
    <x v="3"/>
    <x v="3"/>
    <n v="-12583"/>
    <s v="Ad Valorem MO"/>
    <s v="236143"/>
    <s v="236"/>
    <s v=" "/>
    <s v=" "/>
    <s v="Ad Valorem Missouri"/>
    <x v="205"/>
    <s v="cdam"/>
    <d v="2020-05-01T00:00:00"/>
    <s v="N"/>
    <m/>
    <s v="To record taxes other than income taxes for the current months"/>
    <s v="To record taxes other than inc"/>
    <s v=" "/>
    <s v=" "/>
    <s v="  -  "/>
    <s v="  -  "/>
    <x v="0"/>
    <x v="0"/>
    <x v="64"/>
  </r>
  <r>
    <n v="2020"/>
    <x v="5"/>
    <x v="3"/>
    <n v="-12583"/>
    <s v="Ad Valorem MO"/>
    <s v="236143"/>
    <s v="236"/>
    <s v=" "/>
    <s v=" "/>
    <s v="Ad Valorem Missouri"/>
    <x v="199"/>
    <s v="cdam"/>
    <d v="2020-04-01T00:00:00"/>
    <s v="N"/>
    <m/>
    <s v="To record taxes other than income taxes for the current months"/>
    <s v="To record taxes other than inc"/>
    <s v=" "/>
    <s v=" "/>
    <s v="  -  "/>
    <s v="  -  "/>
    <x v="0"/>
    <x v="0"/>
    <x v="64"/>
  </r>
  <r>
    <n v="2020"/>
    <x v="2"/>
    <x v="3"/>
    <n v="-12583"/>
    <s v="Ad Valorem MO"/>
    <s v="236143"/>
    <s v="236"/>
    <s v=" "/>
    <s v=" "/>
    <s v="Ad Valorem Missouri"/>
    <x v="187"/>
    <s v="cdam"/>
    <d v="2020-07-01T00:00:00"/>
    <s v="N"/>
    <m/>
    <s v="To record taxes other than income taxes for the current months"/>
    <s v="To record taxes other than inc"/>
    <s v=" "/>
    <s v=" "/>
    <s v="  -  "/>
    <s v="  -  "/>
    <x v="0"/>
    <x v="0"/>
    <x v="64"/>
  </r>
  <r>
    <n v="2020"/>
    <x v="0"/>
    <x v="3"/>
    <n v="-15833"/>
    <s v="Ad Valorem MO"/>
    <s v="236143"/>
    <s v="236"/>
    <s v=" "/>
    <s v=" "/>
    <s v="Ad Valorem Missouri"/>
    <x v="189"/>
    <s v="cdam"/>
    <d v="2020-08-31T00:00:00"/>
    <s v="N"/>
    <m/>
    <s v="To record taxes other than income taxes for the current months"/>
    <s v="To record taxes other than inc"/>
    <s v=" "/>
    <s v=" "/>
    <s v="  -  "/>
    <s v="  -  "/>
    <x v="0"/>
    <x v="0"/>
    <x v="64"/>
  </r>
  <r>
    <n v="2020"/>
    <x v="1"/>
    <x v="3"/>
    <n v="-12583"/>
    <s v="Ad Valorem MO"/>
    <s v="236143"/>
    <s v="236"/>
    <s v=" "/>
    <s v=" "/>
    <s v="Ad Valorem Missouri"/>
    <x v="512"/>
    <s v="cdam"/>
    <d v="2020-08-03T00:00:00"/>
    <s v="N"/>
    <m/>
    <s v="To record taxes other than income taxes for the current months"/>
    <s v="To record taxes other than inc"/>
    <s v=" "/>
    <s v=" "/>
    <s v="  -  "/>
    <s v="  -  "/>
    <x v="0"/>
    <x v="1"/>
    <x v="64"/>
  </r>
  <r>
    <n v="2020"/>
    <x v="4"/>
    <x v="3"/>
    <n v="-12583"/>
    <s v="Ad Valorem MO"/>
    <s v="236143"/>
    <s v="236"/>
    <s v=" "/>
    <s v=" "/>
    <s v="Ad Valorem Missouri"/>
    <x v="196"/>
    <s v="cdam"/>
    <d v="2020-06-02T00:00:00"/>
    <s v="N"/>
    <m/>
    <s v="To record taxes other than income taxes for the current months"/>
    <s v="To record taxes other than inc"/>
    <s v=" "/>
    <s v=" "/>
    <s v="  -  "/>
    <s v="  -  "/>
    <x v="0"/>
    <x v="1"/>
    <x v="64"/>
  </r>
  <r>
    <n v="2020"/>
    <x v="5"/>
    <x v="11"/>
    <n v="-1666666.63"/>
    <s v="Ad Valorem - MS"/>
    <s v="236146"/>
    <s v="236"/>
    <s v="STAX"/>
    <s v="Ad Valorem, Prop&amp;Income Taxes"/>
    <s v="Ad Valorem - Ms"/>
    <x v="516"/>
    <s v="mrossi"/>
    <d v="2020-03-31T00:00:00"/>
    <s v="N"/>
    <m/>
    <s v="To record taxes other than income tax expense for System Energy Resources, Inc"/>
    <s v="To record taxes other than inc"/>
    <s v=" "/>
    <s v=" "/>
    <s v="  -  "/>
    <s v="  -  "/>
    <x v="0"/>
    <x v="0"/>
    <x v="65"/>
  </r>
  <r>
    <n v="2020"/>
    <x v="4"/>
    <x v="11"/>
    <n v="-1666666.63"/>
    <s v="Ad Valorem - MS"/>
    <s v="236146"/>
    <s v="236"/>
    <s v="STAX"/>
    <s v="Ad Valorem, Prop&amp;Income Taxes"/>
    <s v="Ad Valorem - Ms"/>
    <x v="502"/>
    <s v="mrossi"/>
    <d v="2020-05-28T00:00:00"/>
    <s v="N"/>
    <m/>
    <s v="To record taxes other than income tax expense for System Energy Resources, Inc"/>
    <s v="To record taxes other than inc"/>
    <s v=" "/>
    <s v=" "/>
    <s v="  -  "/>
    <s v="  -  "/>
    <x v="0"/>
    <x v="0"/>
    <x v="65"/>
  </r>
  <r>
    <n v="2020"/>
    <x v="2"/>
    <x v="11"/>
    <n v="-1666666.67"/>
    <s v="Ad Valorem - MS"/>
    <s v="236146"/>
    <s v="236"/>
    <s v="STAX"/>
    <s v="Ad Valorem, Prop&amp;Income Taxes"/>
    <s v="Ad Valorem - Ms"/>
    <x v="498"/>
    <s v="mrossi"/>
    <d v="2020-06-30T00:00:00"/>
    <s v="N"/>
    <m/>
    <s v="To record taxes other than income tax expense for System Energy Resources, Inc"/>
    <s v="To record taxes other than inc"/>
    <s v=" "/>
    <s v=" "/>
    <s v="  -  "/>
    <s v="  -  "/>
    <x v="0"/>
    <x v="0"/>
    <x v="65"/>
  </r>
  <r>
    <n v="2020"/>
    <x v="5"/>
    <x v="0"/>
    <n v="-7844393"/>
    <s v="Ad Valorem - MS"/>
    <s v="236146"/>
    <s v="236"/>
    <s v=" "/>
    <s v=" "/>
    <s v="Ad Valorem - Ms"/>
    <x v="210"/>
    <s v="ksauce"/>
    <d v="2020-04-01T00:00:00"/>
    <s v="N"/>
    <m/>
    <s v="Taxes other than income for Entergy Mississippi, LLC"/>
    <s v="Taxes other than income for En"/>
    <s v=" "/>
    <s v=" "/>
    <s v="  -  "/>
    <s v="  -  "/>
    <x v="0"/>
    <x v="0"/>
    <x v="65"/>
  </r>
  <r>
    <n v="2020"/>
    <x v="0"/>
    <x v="11"/>
    <n v="-1666666.67"/>
    <s v="Ad Valorem - MS"/>
    <s v="236146"/>
    <s v="236"/>
    <s v="STAX"/>
    <s v="Ad Valorem, Prop&amp;Income Taxes"/>
    <s v="Ad Valorem - Ms"/>
    <x v="505"/>
    <s v="mrossi"/>
    <d v="2020-08-31T00:00:00"/>
    <s v="N"/>
    <m/>
    <s v="To record taxes other than income tax expense for System Energy Resources, Inc"/>
    <s v="To record taxes other than inc"/>
    <s v=" "/>
    <s v=" "/>
    <s v="  -  "/>
    <s v="  -  "/>
    <x v="0"/>
    <x v="0"/>
    <x v="65"/>
  </r>
  <r>
    <n v="2020"/>
    <x v="1"/>
    <x v="11"/>
    <n v="-1666666.67"/>
    <s v="Ad Valorem - MS"/>
    <s v="236146"/>
    <s v="236"/>
    <s v="STAX"/>
    <s v="Ad Valorem, Prop&amp;Income Taxes"/>
    <s v="Ad Valorem - Ms"/>
    <x v="500"/>
    <s v="mrossi"/>
    <d v="2020-07-30T00:00:00"/>
    <s v="N"/>
    <m/>
    <s v="To record taxes other than income tax expense for System Energy Resources, Inc"/>
    <s v="To record taxes other than inc"/>
    <s v=" "/>
    <s v=" "/>
    <s v="  -  "/>
    <s v="  -  "/>
    <x v="0"/>
    <x v="0"/>
    <x v="65"/>
  </r>
  <r>
    <n v="2020"/>
    <x v="1"/>
    <x v="0"/>
    <n v="-7844393"/>
    <s v="Ad Valorem - MS"/>
    <s v="236146"/>
    <s v="236"/>
    <s v=" "/>
    <s v=" "/>
    <s v="Ad Valorem - Ms"/>
    <x v="188"/>
    <s v="ksauce"/>
    <d v="2020-08-03T00:00:00"/>
    <s v="N"/>
    <m/>
    <s v="Taxes other than income for Entergy Mississippi, LLC"/>
    <s v="Taxes other than income for En"/>
    <s v=" "/>
    <s v=" "/>
    <s v="  -  "/>
    <s v="  -  "/>
    <x v="0"/>
    <x v="0"/>
    <x v="65"/>
  </r>
  <r>
    <n v="2020"/>
    <x v="2"/>
    <x v="0"/>
    <n v="-7844393"/>
    <s v="Ad Valorem - MS"/>
    <s v="236146"/>
    <s v="236"/>
    <s v=" "/>
    <s v=" "/>
    <s v="Ad Valorem - Ms"/>
    <x v="212"/>
    <s v="ksauce"/>
    <d v="2020-07-02T00:00:00"/>
    <s v="N"/>
    <m/>
    <s v="Taxes other than income for Entergy Mississippi, LLC"/>
    <s v="Taxes other than income for En"/>
    <s v=" "/>
    <s v=" "/>
    <s v="  -  "/>
    <s v="  -  "/>
    <x v="0"/>
    <x v="0"/>
    <x v="65"/>
  </r>
  <r>
    <n v="2020"/>
    <x v="4"/>
    <x v="0"/>
    <n v="-7844393"/>
    <s v="Ad Valorem - MS"/>
    <s v="236146"/>
    <s v="236"/>
    <s v=" "/>
    <s v=" "/>
    <s v="Ad Valorem - Ms"/>
    <x v="211"/>
    <s v="ksauce"/>
    <d v="2020-06-03T00:00:00"/>
    <s v="N"/>
    <m/>
    <s v="Taxes other than income for Entergy Mississippi, LLC"/>
    <s v="Taxes other than income for En"/>
    <s v=" "/>
    <s v=" "/>
    <s v="  -  "/>
    <s v="  -  "/>
    <x v="0"/>
    <x v="0"/>
    <x v="65"/>
  </r>
  <r>
    <n v="2020"/>
    <x v="3"/>
    <x v="0"/>
    <n v="-7844393"/>
    <s v="Ad Valorem - MS"/>
    <s v="236146"/>
    <s v="236"/>
    <s v=" "/>
    <s v=" "/>
    <s v="Ad Valorem - Ms"/>
    <x v="209"/>
    <s v="ksauce"/>
    <d v="2020-05-01T00:00:00"/>
    <s v="N"/>
    <m/>
    <s v="Taxes other than income for Entergy Mississippi, LLC"/>
    <s v="Taxes other than income for En"/>
    <s v=" "/>
    <s v=" "/>
    <s v="  -  "/>
    <s v="  -  "/>
    <x v="0"/>
    <x v="0"/>
    <x v="65"/>
  </r>
  <r>
    <n v="2020"/>
    <x v="3"/>
    <x v="11"/>
    <n v="-1666666.63"/>
    <s v="Ad Valorem - MS"/>
    <s v="236146"/>
    <s v="236"/>
    <s v="STAX"/>
    <s v="Ad Valorem, Prop&amp;Income Taxes"/>
    <s v="Ad Valorem - Ms"/>
    <x v="499"/>
    <s v="mrossi"/>
    <d v="2020-04-30T00:00:00"/>
    <s v="N"/>
    <m/>
    <s v="To record taxes other than income tax expense for System Energy Resources, Inc"/>
    <s v="To record taxes other than inc"/>
    <s v=" "/>
    <s v=" "/>
    <s v="  -  "/>
    <s v="  -  "/>
    <x v="0"/>
    <x v="0"/>
    <x v="65"/>
  </r>
  <r>
    <n v="2020"/>
    <x v="5"/>
    <x v="0"/>
    <n v="-178566.73"/>
    <s v="Ad Valorem - MS Adjustment"/>
    <s v="236146"/>
    <s v="236"/>
    <s v=" "/>
    <s v=" "/>
    <s v="Ad Valorem - Ms"/>
    <x v="210"/>
    <s v="ksauce"/>
    <d v="2020-04-01T00:00:00"/>
    <s v="N"/>
    <m/>
    <s v="Taxes other than income for Entergy Mississippi, LLC"/>
    <s v="Taxes other than income for En"/>
    <s v=" "/>
    <s v=" "/>
    <s v="  -  "/>
    <s v="  -  "/>
    <x v="0"/>
    <x v="0"/>
    <x v="65"/>
  </r>
  <r>
    <n v="2020"/>
    <x v="0"/>
    <x v="0"/>
    <n v="-8321143"/>
    <s v="Ad Valorem - MS"/>
    <s v="236146"/>
    <s v="236"/>
    <s v=" "/>
    <s v=" "/>
    <s v="Ad Valorem - Ms"/>
    <x v="192"/>
    <s v="ksauce"/>
    <d v="2020-09-03T00:00:00"/>
    <s v="N"/>
    <m/>
    <s v="Taxes other than income for Entergy Mississippi, LLC"/>
    <s v="Taxes other than income for En"/>
    <s v=" "/>
    <s v=" "/>
    <s v="  -  "/>
    <s v="  -  "/>
    <x v="0"/>
    <x v="0"/>
    <x v="65"/>
  </r>
  <r>
    <n v="2020"/>
    <x v="5"/>
    <x v="4"/>
    <n v="0"/>
    <s v="Ad Valorem - Ar True-Up"/>
    <s v="236147"/>
    <s v="236"/>
    <s v=" "/>
    <s v=" "/>
    <s v="Ad Valorem - Ar"/>
    <x v="186"/>
    <s v="ajack12"/>
    <d v="2020-03-31T00:00:00"/>
    <s v="N"/>
    <m/>
    <s v="To record the accrual for ENOL taxes other than income"/>
    <s v="To record the accrual for ENOL"/>
    <s v=" "/>
    <s v=" "/>
    <s v="  -  "/>
    <s v="  -  "/>
    <x v="0"/>
    <x v="0"/>
    <x v="66"/>
  </r>
  <r>
    <n v="2020"/>
    <x v="4"/>
    <x v="4"/>
    <n v="0"/>
    <s v="Ad Valorem - Ar True-Up"/>
    <s v="236147"/>
    <s v="236"/>
    <s v=" "/>
    <s v=" "/>
    <s v="Ad Valorem - Ar"/>
    <x v="191"/>
    <s v="ajack12"/>
    <d v="2020-06-03T00:00:00"/>
    <s v="N"/>
    <m/>
    <s v="To record the accrual for ENOL taxes other than income"/>
    <s v="To record the accrual for ENOL"/>
    <s v=" "/>
    <s v=" "/>
    <s v="  -  "/>
    <s v="  -  "/>
    <x v="0"/>
    <x v="0"/>
    <x v="66"/>
  </r>
  <r>
    <n v="2020"/>
    <x v="5"/>
    <x v="0"/>
    <n v="-100833.33"/>
    <s v="Ad Valorem - AR"/>
    <s v="236147"/>
    <s v="236"/>
    <s v=" "/>
    <s v=" "/>
    <s v="Ad Valorem - Ar"/>
    <x v="210"/>
    <s v="ksauce"/>
    <d v="2020-04-01T00:00:00"/>
    <s v="N"/>
    <m/>
    <s v="Taxes other than income for Entergy Mississippi, LLC"/>
    <s v="Taxes other than income for En"/>
    <s v=" "/>
    <s v=" "/>
    <s v="  -  "/>
    <s v="  -  "/>
    <x v="0"/>
    <x v="0"/>
    <x v="66"/>
  </r>
  <r>
    <n v="2020"/>
    <x v="0"/>
    <x v="3"/>
    <n v="-4861666.67"/>
    <s v="Ad Valorem-AR"/>
    <s v="236147"/>
    <s v="236"/>
    <s v=" "/>
    <s v=" "/>
    <s v="Ad Valorem - Ar"/>
    <x v="189"/>
    <s v="cdam"/>
    <d v="2020-08-31T00:00:00"/>
    <s v="N"/>
    <m/>
    <s v="To record taxes other than income taxes for the current months"/>
    <s v="To record taxes other than inc"/>
    <s v=" "/>
    <s v=" "/>
    <s v="  -  "/>
    <s v="  -  "/>
    <x v="0"/>
    <x v="0"/>
    <x v="66"/>
  </r>
  <r>
    <n v="2020"/>
    <x v="2"/>
    <x v="2"/>
    <n v="-258333.33"/>
    <s v="Ad Valorem - AR"/>
    <s v="236147"/>
    <s v="236"/>
    <s v=" "/>
    <s v=" "/>
    <s v="Ad Valorem - Ar"/>
    <x v="203"/>
    <s v="cmessa"/>
    <d v="2020-07-01T00:00:00"/>
    <s v="N"/>
    <m/>
    <s v="To record ELA monthly taxes other than income"/>
    <s v="To record ELA monthly taxes ot"/>
    <s v=" "/>
    <s v=" "/>
    <s v="  -  "/>
    <s v="  -  "/>
    <x v="0"/>
    <x v="0"/>
    <x v="66"/>
  </r>
  <r>
    <n v="2020"/>
    <x v="3"/>
    <x v="4"/>
    <n v="0"/>
    <s v="Ad Valorem - Ar True-Up"/>
    <s v="236147"/>
    <s v="236"/>
    <s v=" "/>
    <s v=" "/>
    <s v="Ad Valorem - Ar"/>
    <x v="190"/>
    <s v="ajack12"/>
    <d v="2020-05-01T00:00:00"/>
    <s v="N"/>
    <m/>
    <s v="To record the accrual for ENOL taxes other than income"/>
    <s v="To record the accrual for ENOL"/>
    <s v=" "/>
    <s v=" "/>
    <s v="  -  "/>
    <s v="  -  "/>
    <x v="0"/>
    <x v="0"/>
    <x v="66"/>
  </r>
  <r>
    <n v="2020"/>
    <x v="4"/>
    <x v="4"/>
    <n v="-133333"/>
    <s v="j. Ad Valorem Ark"/>
    <s v="236147"/>
    <s v="236"/>
    <s v=" "/>
    <s v=" "/>
    <s v="Ad Valorem - Ar"/>
    <x v="191"/>
    <s v="ajack12"/>
    <d v="2020-06-03T00:00:00"/>
    <s v="N"/>
    <m/>
    <s v="To record the accrual for ENOL taxes other than income"/>
    <s v="To record the accrual for ENOL"/>
    <s v=" "/>
    <s v=" "/>
    <s v="  -  "/>
    <s v="  -  "/>
    <x v="0"/>
    <x v="0"/>
    <x v="66"/>
  </r>
  <r>
    <n v="2020"/>
    <x v="4"/>
    <x v="3"/>
    <n v="-4551000"/>
    <s v="Ad Valorem-AR"/>
    <s v="236147"/>
    <s v="236"/>
    <s v=" "/>
    <s v=" "/>
    <s v="Ad Valorem - Ar"/>
    <x v="196"/>
    <s v="cdam"/>
    <d v="2020-06-02T00:00:00"/>
    <s v="N"/>
    <m/>
    <s v="To record taxes other than income taxes for the current months"/>
    <s v="To record taxes other than inc"/>
    <s v=" "/>
    <s v=" "/>
    <s v="  -  "/>
    <s v="  -  "/>
    <x v="0"/>
    <x v="0"/>
    <x v="66"/>
  </r>
  <r>
    <n v="2020"/>
    <x v="5"/>
    <x v="4"/>
    <n v="-133333"/>
    <s v="j. Ad Valorem Ark"/>
    <s v="236147"/>
    <s v="236"/>
    <s v=" "/>
    <s v=" "/>
    <s v="Ad Valorem - Ar"/>
    <x v="186"/>
    <s v="ajack12"/>
    <d v="2020-03-31T00:00:00"/>
    <s v="N"/>
    <m/>
    <s v="To record the accrual for ENOL taxes other than income"/>
    <s v="To record the accrual for ENOL"/>
    <s v=" "/>
    <s v=" "/>
    <s v="  -  "/>
    <s v="  -  "/>
    <x v="0"/>
    <x v="0"/>
    <x v="66"/>
  </r>
  <r>
    <n v="2020"/>
    <x v="1"/>
    <x v="4"/>
    <n v="0"/>
    <s v="Ad Valorem - Ar True-Up"/>
    <s v="236147"/>
    <s v="236"/>
    <s v=" "/>
    <s v=" "/>
    <s v="Ad Valorem - Ar"/>
    <x v="194"/>
    <s v="ajack12"/>
    <d v="2020-08-04T00:00:00"/>
    <s v="N"/>
    <m/>
    <s v="To record the accrual for ENOL taxes other than income"/>
    <s v="To record the accrual for ENOL"/>
    <s v=" "/>
    <s v=" "/>
    <s v="  -  "/>
    <s v="  -  "/>
    <x v="0"/>
    <x v="0"/>
    <x v="66"/>
  </r>
  <r>
    <n v="2020"/>
    <x v="1"/>
    <x v="4"/>
    <n v="-133333"/>
    <s v="j. Ad Valorem Ark"/>
    <s v="236147"/>
    <s v="236"/>
    <s v=" "/>
    <s v=" "/>
    <s v="Ad Valorem - Ar"/>
    <x v="194"/>
    <s v="ajack12"/>
    <d v="2020-08-04T00:00:00"/>
    <s v="N"/>
    <m/>
    <s v="To record the accrual for ENOL taxes other than income"/>
    <s v="To record the accrual for ENOL"/>
    <s v=" "/>
    <s v=" "/>
    <s v="  -  "/>
    <s v="  -  "/>
    <x v="0"/>
    <x v="0"/>
    <x v="66"/>
  </r>
  <r>
    <n v="2020"/>
    <x v="2"/>
    <x v="0"/>
    <n v="-100833.33"/>
    <s v="Ad Valorem - AR"/>
    <s v="236147"/>
    <s v="236"/>
    <s v=" "/>
    <s v=" "/>
    <s v="Ad Valorem - Ar"/>
    <x v="212"/>
    <s v="ksauce"/>
    <d v="2020-07-02T00:00:00"/>
    <s v="N"/>
    <m/>
    <s v="Taxes other than income for Entergy Mississippi, LLC"/>
    <s v="Taxes other than income for En"/>
    <s v=" "/>
    <s v=" "/>
    <s v="  -  "/>
    <s v="  -  "/>
    <x v="0"/>
    <x v="0"/>
    <x v="66"/>
  </r>
  <r>
    <n v="2020"/>
    <x v="3"/>
    <x v="0"/>
    <n v="-100833.33"/>
    <s v="Ad Valorem - AR"/>
    <s v="236147"/>
    <s v="236"/>
    <s v=" "/>
    <s v=" "/>
    <s v="Ad Valorem - Ar"/>
    <x v="209"/>
    <s v="ksauce"/>
    <d v="2020-05-01T00:00:00"/>
    <s v="N"/>
    <m/>
    <s v="Taxes other than income for Entergy Mississippi, LLC"/>
    <s v="Taxes other than income for En"/>
    <s v=" "/>
    <s v=" "/>
    <s v="  -  "/>
    <s v="  -  "/>
    <x v="0"/>
    <x v="0"/>
    <x v="66"/>
  </r>
  <r>
    <n v="2020"/>
    <x v="0"/>
    <x v="0"/>
    <n v="-100000"/>
    <s v="Ad Valorem - AR"/>
    <s v="236147"/>
    <s v="236"/>
    <s v=" "/>
    <s v=" "/>
    <s v="Ad Valorem - Ar"/>
    <x v="192"/>
    <s v="ksauce"/>
    <d v="2020-09-03T00:00:00"/>
    <s v="N"/>
    <m/>
    <s v="Taxes other than income for Entergy Mississippi, LLC"/>
    <s v="Taxes other than income for En"/>
    <s v=" "/>
    <s v=" "/>
    <s v="  -  "/>
    <s v="  -  "/>
    <x v="0"/>
    <x v="0"/>
    <x v="66"/>
  </r>
  <r>
    <n v="2020"/>
    <x v="3"/>
    <x v="3"/>
    <n v="-4551000"/>
    <s v="Ad Valorem-AR"/>
    <s v="236147"/>
    <s v="236"/>
    <s v=" "/>
    <s v=" "/>
    <s v="Ad Valorem - Ar"/>
    <x v="205"/>
    <s v="cdam"/>
    <d v="2020-05-01T00:00:00"/>
    <s v="N"/>
    <m/>
    <s v="To record taxes other than income taxes for the current months"/>
    <s v="To record taxes other than inc"/>
    <s v=" "/>
    <s v=" "/>
    <s v="  -  "/>
    <s v="  -  "/>
    <x v="0"/>
    <x v="0"/>
    <x v="66"/>
  </r>
  <r>
    <n v="2020"/>
    <x v="1"/>
    <x v="2"/>
    <n v="-258333.33"/>
    <s v="Ad Valorem - AR"/>
    <s v="236147"/>
    <s v="236"/>
    <s v=" "/>
    <s v=" "/>
    <s v="Ad Valorem - Ar"/>
    <x v="208"/>
    <s v="cmessa"/>
    <d v="2020-08-04T00:00:00"/>
    <s v="N"/>
    <m/>
    <s v="To record ELA monthly taxes other than income"/>
    <s v="To record ELA monthly taxes ot"/>
    <s v=" "/>
    <s v=" "/>
    <s v="  -  "/>
    <s v="  -  "/>
    <x v="0"/>
    <x v="0"/>
    <x v="66"/>
  </r>
  <r>
    <n v="2020"/>
    <x v="3"/>
    <x v="2"/>
    <n v="-258333.33"/>
    <s v="Ad Valorem - AR"/>
    <s v="236147"/>
    <s v="236"/>
    <s v=" "/>
    <s v=" "/>
    <s v="Ad Valorem - Ar"/>
    <x v="197"/>
    <s v="cmessa"/>
    <d v="2020-05-01T00:00:00"/>
    <s v="N"/>
    <m/>
    <s v="To record ELA monthly taxes other than income"/>
    <s v="To record ELA monthly taxes ot"/>
    <s v=" "/>
    <s v=" "/>
    <s v="  -  "/>
    <s v="  -  "/>
    <x v="0"/>
    <x v="0"/>
    <x v="66"/>
  </r>
  <r>
    <n v="2020"/>
    <x v="1"/>
    <x v="0"/>
    <n v="-100833.33"/>
    <s v="Ad Valorem - AR"/>
    <s v="236147"/>
    <s v="236"/>
    <s v=" "/>
    <s v=" "/>
    <s v="Ad Valorem - Ar"/>
    <x v="188"/>
    <s v="ksauce"/>
    <d v="2020-08-03T00:00:00"/>
    <s v="N"/>
    <m/>
    <s v="Taxes other than income for Entergy Mississippi, LLC"/>
    <s v="Taxes other than income for En"/>
    <s v=" "/>
    <s v=" "/>
    <s v="  -  "/>
    <s v="  -  "/>
    <x v="0"/>
    <x v="0"/>
    <x v="66"/>
  </r>
  <r>
    <n v="2020"/>
    <x v="4"/>
    <x v="0"/>
    <n v="-100833.33"/>
    <s v="Ad Valorem - AR"/>
    <s v="236147"/>
    <s v="236"/>
    <s v=" "/>
    <s v=" "/>
    <s v="Ad Valorem - Ar"/>
    <x v="211"/>
    <s v="ksauce"/>
    <d v="2020-06-03T00:00:00"/>
    <s v="N"/>
    <m/>
    <s v="Taxes other than income for Entergy Mississippi, LLC"/>
    <s v="Taxes other than income for En"/>
    <s v=" "/>
    <s v=" "/>
    <s v="  -  "/>
    <s v="  -  "/>
    <x v="0"/>
    <x v="0"/>
    <x v="66"/>
  </r>
  <r>
    <n v="2020"/>
    <x v="4"/>
    <x v="2"/>
    <n v="-258333.33"/>
    <s v="Ad Valorem - AR"/>
    <s v="236147"/>
    <s v="236"/>
    <s v=" "/>
    <s v=" "/>
    <s v="Ad Valorem - Ar"/>
    <x v="193"/>
    <s v="cmessa"/>
    <d v="2020-06-02T00:00:00"/>
    <s v="N"/>
    <m/>
    <s v="To record ELA monthly taxes other than income"/>
    <s v="To record ELA monthly taxes ot"/>
    <s v=" "/>
    <s v=" "/>
    <s v="  -  "/>
    <s v="  -  "/>
    <x v="0"/>
    <x v="0"/>
    <x v="66"/>
  </r>
  <r>
    <n v="2020"/>
    <x v="5"/>
    <x v="2"/>
    <n v="-258333.33"/>
    <s v="Ad Valorem - AR"/>
    <s v="236147"/>
    <s v="236"/>
    <s v=" "/>
    <s v=" "/>
    <s v="Ad Valorem - Ar"/>
    <x v="204"/>
    <s v="cmessa"/>
    <d v="2020-04-01T00:00:00"/>
    <s v="N"/>
    <m/>
    <s v="To record ELA monthly taxes other than income"/>
    <s v="To record ELA monthly taxes ot"/>
    <s v=" "/>
    <s v=" "/>
    <s v="  -  "/>
    <s v="  -  "/>
    <x v="0"/>
    <x v="0"/>
    <x v="66"/>
  </r>
  <r>
    <n v="2020"/>
    <x v="3"/>
    <x v="4"/>
    <n v="-133333"/>
    <s v="j. Ad Valorem Ark"/>
    <s v="236147"/>
    <s v="236"/>
    <s v=" "/>
    <s v=" "/>
    <s v="Ad Valorem - Ar"/>
    <x v="190"/>
    <s v="ajack12"/>
    <d v="2020-05-01T00:00:00"/>
    <s v="N"/>
    <m/>
    <s v="To record the accrual for ENOL taxes other than income"/>
    <s v="To record the accrual for ENOL"/>
    <s v=" "/>
    <s v=" "/>
    <s v="  -  "/>
    <s v="  -  "/>
    <x v="0"/>
    <x v="0"/>
    <x v="66"/>
  </r>
  <r>
    <n v="2020"/>
    <x v="5"/>
    <x v="3"/>
    <n v="-4551000"/>
    <s v="Ad Valorem-AR"/>
    <s v="236147"/>
    <s v="236"/>
    <s v=" "/>
    <s v=" "/>
    <s v="Ad Valorem - Ar"/>
    <x v="199"/>
    <s v="cdam"/>
    <d v="2020-04-01T00:00:00"/>
    <s v="N"/>
    <m/>
    <s v="To record taxes other than income taxes for the current months"/>
    <s v="To record taxes other than inc"/>
    <s v=" "/>
    <s v=" "/>
    <s v="  -  "/>
    <s v="  -  "/>
    <x v="0"/>
    <x v="0"/>
    <x v="66"/>
  </r>
  <r>
    <n v="2020"/>
    <x v="0"/>
    <x v="4"/>
    <n v="-153333"/>
    <s v="j. Ad Valorem Ark"/>
    <s v="236147"/>
    <s v="236"/>
    <s v=" "/>
    <s v=" "/>
    <s v="Ad Valorem - Ar"/>
    <x v="198"/>
    <s v="ajack12"/>
    <d v="2020-09-02T00:00:00"/>
    <s v="N"/>
    <m/>
    <s v="To record the accrual for ENOL taxes other than income"/>
    <s v="To record the accrual for ENOL"/>
    <s v=" "/>
    <s v=" "/>
    <s v="  -  "/>
    <s v="  -  "/>
    <x v="0"/>
    <x v="0"/>
    <x v="66"/>
  </r>
  <r>
    <n v="2020"/>
    <x v="1"/>
    <x v="3"/>
    <n v="-4551000"/>
    <s v="Ad Valorem-AR"/>
    <s v="236147"/>
    <s v="236"/>
    <s v=" "/>
    <s v=" "/>
    <s v="Ad Valorem - Ar"/>
    <x v="512"/>
    <s v="cdam"/>
    <d v="2020-08-03T00:00:00"/>
    <s v="N"/>
    <m/>
    <s v="To record taxes other than income taxes for the current months"/>
    <s v="To record taxes other than inc"/>
    <s v=" "/>
    <s v=" "/>
    <s v="  -  "/>
    <s v="  -  "/>
    <x v="0"/>
    <x v="0"/>
    <x v="66"/>
  </r>
  <r>
    <n v="2020"/>
    <x v="0"/>
    <x v="2"/>
    <n v="-58335.67"/>
    <s v="Ad Valorem - AR True Up"/>
    <s v="236147"/>
    <s v="236"/>
    <s v=" "/>
    <s v=" "/>
    <s v="Ad Valorem - Ar"/>
    <x v="185"/>
    <s v="cmessa"/>
    <d v="2020-09-02T00:00:00"/>
    <s v="N"/>
    <m/>
    <s v="To record ELA monthly taxes other than income"/>
    <s v="To record ELA monthly taxes ot"/>
    <s v=" "/>
    <s v=" "/>
    <s v="  -  "/>
    <s v="  -  "/>
    <x v="0"/>
    <x v="1"/>
    <x v="66"/>
  </r>
  <r>
    <n v="2020"/>
    <x v="0"/>
    <x v="2"/>
    <n v="-266667"/>
    <s v="Ad Valorem - AR"/>
    <s v="236147"/>
    <s v="236"/>
    <s v=" "/>
    <s v=" "/>
    <s v="Ad Valorem - Ar"/>
    <x v="185"/>
    <s v="cmessa"/>
    <d v="2020-09-02T00:00:00"/>
    <s v="N"/>
    <m/>
    <s v="To record ELA monthly taxes other than income"/>
    <s v="To record ELA monthly taxes ot"/>
    <s v=" "/>
    <s v=" "/>
    <s v="  -  "/>
    <s v="  -  "/>
    <x v="0"/>
    <x v="1"/>
    <x v="66"/>
  </r>
  <r>
    <n v="2020"/>
    <x v="0"/>
    <x v="4"/>
    <n v="0"/>
    <s v="Ad Valorem - Ar True-Up"/>
    <s v="236147"/>
    <s v="236"/>
    <s v=" "/>
    <s v=" "/>
    <s v="Ad Valorem - Ar"/>
    <x v="198"/>
    <s v="ajack12"/>
    <d v="2020-09-02T00:00:00"/>
    <s v="N"/>
    <m/>
    <s v="To record the accrual for ENOL taxes other than income"/>
    <s v="To record the accrual for ENOL"/>
    <s v=" "/>
    <s v=" "/>
    <s v="  -  "/>
    <s v="  -  "/>
    <x v="0"/>
    <x v="1"/>
    <x v="66"/>
  </r>
  <r>
    <n v="2020"/>
    <x v="2"/>
    <x v="4"/>
    <n v="-133333"/>
    <s v="j. Ad Valorem Ark"/>
    <s v="236147"/>
    <s v="236"/>
    <s v=" "/>
    <s v=" "/>
    <s v="Ad Valorem - Ar"/>
    <x v="201"/>
    <s v="ajack12"/>
    <d v="2020-07-02T00:00:00"/>
    <s v="N"/>
    <m/>
    <s v="To record the accrual for ENOL taxes other than income"/>
    <s v="To record the accrual for ENOL"/>
    <s v=" "/>
    <s v=" "/>
    <s v="  -  "/>
    <s v="  -  "/>
    <x v="0"/>
    <x v="1"/>
    <x v="66"/>
  </r>
  <r>
    <n v="2020"/>
    <x v="2"/>
    <x v="4"/>
    <n v="0"/>
    <s v="Ad Valorem - Ar True-Up"/>
    <s v="236147"/>
    <s v="236"/>
    <s v=" "/>
    <s v=" "/>
    <s v="Ad Valorem - Ar"/>
    <x v="201"/>
    <s v="ajack12"/>
    <d v="2020-07-02T00:00:00"/>
    <s v="N"/>
    <m/>
    <s v="To record the accrual for ENOL taxes other than income"/>
    <s v="To record the accrual for ENOL"/>
    <s v=" "/>
    <s v=" "/>
    <s v="  -  "/>
    <s v="  -  "/>
    <x v="0"/>
    <x v="1"/>
    <x v="66"/>
  </r>
  <r>
    <n v="2020"/>
    <x v="2"/>
    <x v="3"/>
    <n v="-4551000"/>
    <s v="Ad Valorem-AR"/>
    <s v="236147"/>
    <s v="236"/>
    <s v=" "/>
    <s v=" "/>
    <s v="Ad Valorem - Ar"/>
    <x v="187"/>
    <s v="cdam"/>
    <d v="2020-07-01T00:00:00"/>
    <s v="N"/>
    <m/>
    <s v="To record taxes other than income taxes for the current months"/>
    <s v="To record taxes other than inc"/>
    <s v=" "/>
    <s v=" "/>
    <s v="  -  "/>
    <s v="  -  "/>
    <x v="0"/>
    <x v="1"/>
    <x v="66"/>
  </r>
  <r>
    <n v="2020"/>
    <x v="4"/>
    <x v="4"/>
    <n v="-2889779.4"/>
    <s v="Unremitted Franchise fees"/>
    <s v="236153"/>
    <s v="236"/>
    <s v=" "/>
    <s v=" "/>
    <s v="Franchise Tax-Local"/>
    <x v="517"/>
    <s v="ajack12"/>
    <d v="2020-06-03T00:00:00"/>
    <s v="N"/>
    <m/>
    <s v="Unremitted Franchise fees"/>
    <s v="Unremitted Franchise fees"/>
    <s v="FNANX"/>
    <s v="Enoi - Accounting Use Only"/>
    <s v="LEA_CORP_MISC_SUM - Corporate Misc Summary Lvl 2"/>
    <s v="CRP_CRP_RESP - Crp Responsibility View"/>
    <x v="0"/>
    <x v="0"/>
    <x v="67"/>
  </r>
  <r>
    <n v="2020"/>
    <x v="3"/>
    <x v="2"/>
    <n v="-1781506"/>
    <s v="Local Franchise Tax - EGSL"/>
    <s v="236153"/>
    <s v="236"/>
    <s v=" "/>
    <s v=" "/>
    <s v="Franchise Tax-Local"/>
    <x v="518"/>
    <s v="cmessa"/>
    <d v="2020-05-01T00:00:00"/>
    <s v="N"/>
    <m/>
    <s v="Record accrual for ELL monthly local franchise taxes"/>
    <s v="Record accrual for ELL monthly"/>
    <s v=" "/>
    <s v=" "/>
    <s v="  -  "/>
    <s v="  -  "/>
    <x v="0"/>
    <x v="0"/>
    <x v="67"/>
  </r>
  <r>
    <n v="2020"/>
    <x v="3"/>
    <x v="2"/>
    <n v="428545.5"/>
    <s v="Local Fran Tax - EGSL; True-up"/>
    <s v="236153"/>
    <s v="236"/>
    <s v=" "/>
    <s v=" "/>
    <s v="Franchise Tax-Local"/>
    <x v="518"/>
    <s v="cmessa"/>
    <d v="2020-05-01T00:00:00"/>
    <s v="N"/>
    <m/>
    <s v="Record accrual for ELL monthly local franchise taxes"/>
    <s v="Record accrual for ELL monthly"/>
    <s v=" "/>
    <s v=" "/>
    <s v="  -  "/>
    <s v="  -  "/>
    <x v="0"/>
    <x v="0"/>
    <x v="67"/>
  </r>
  <r>
    <n v="2020"/>
    <x v="1"/>
    <x v="2"/>
    <n v="-917399.59"/>
    <s v="Local Fran Tax - ELL; True-up"/>
    <s v="236153"/>
    <s v="236"/>
    <s v=" "/>
    <s v=" "/>
    <s v="Franchise Tax-Local"/>
    <x v="519"/>
    <s v="cmessa"/>
    <d v="2020-08-03T00:00:00"/>
    <s v="N"/>
    <m/>
    <s v="Record accrual for ELL monthly local franchise taxes"/>
    <s v="Record accrual for ELL monthly"/>
    <s v=" "/>
    <s v=" "/>
    <s v="  -  "/>
    <s v="  -  "/>
    <x v="0"/>
    <x v="0"/>
    <x v="67"/>
  </r>
  <r>
    <n v="2020"/>
    <x v="2"/>
    <x v="4"/>
    <n v="-670548.56999999995"/>
    <s v="h. Franchise Tax Local True Up"/>
    <s v="236153"/>
    <s v="236"/>
    <s v=" "/>
    <s v=" "/>
    <s v="Franchise Tax-Local"/>
    <x v="201"/>
    <s v="ajack12"/>
    <d v="2020-07-02T00:00:00"/>
    <s v="N"/>
    <m/>
    <s v="To record the accrual for ENOL taxes other than income"/>
    <s v="To record the accrual for ENOL"/>
    <s v=" "/>
    <s v=" "/>
    <s v="  -  "/>
    <s v="  -  "/>
    <x v="0"/>
    <x v="0"/>
    <x v="67"/>
  </r>
  <r>
    <n v="2020"/>
    <x v="1"/>
    <x v="4"/>
    <n v="-555265.36"/>
    <s v="h. Franchise Tax Local True Up"/>
    <s v="236153"/>
    <s v="236"/>
    <s v=" "/>
    <s v=" "/>
    <s v="Franchise Tax-Local"/>
    <x v="194"/>
    <s v="ajack12"/>
    <d v="2020-08-04T00:00:00"/>
    <s v="N"/>
    <m/>
    <s v="To record the accrual for ENOL taxes other than income"/>
    <s v="To record the accrual for ENOL"/>
    <s v=" "/>
    <s v=" "/>
    <s v="  -  "/>
    <s v="  -  "/>
    <x v="0"/>
    <x v="0"/>
    <x v="67"/>
  </r>
  <r>
    <n v="2020"/>
    <x v="1"/>
    <x v="0"/>
    <n v="-1621324.13"/>
    <s v="July Franchise Tax Accrual"/>
    <s v="236153"/>
    <s v="236"/>
    <s v=" "/>
    <s v=" "/>
    <s v="Franchise Tax-Local"/>
    <x v="520"/>
    <s v="ksauce"/>
    <d v="2020-08-03T00:00:00"/>
    <s v="N"/>
    <m/>
    <s v="Local franchise taxes for Entergy Mississippi, LLC"/>
    <s v="Local franchise taxes for Ente"/>
    <s v=" "/>
    <s v=" "/>
    <s v="  -  "/>
    <s v="  -  "/>
    <x v="0"/>
    <x v="0"/>
    <x v="67"/>
  </r>
  <r>
    <n v="2020"/>
    <x v="4"/>
    <x v="3"/>
    <n v="9546.7000000000007"/>
    <s v="Franchise Tax- Arkansas-CIS"/>
    <s v="236153"/>
    <s v="236"/>
    <s v=" "/>
    <s v=" "/>
    <s v="Franchise Tax-Local"/>
    <x v="158"/>
    <s v="cdam"/>
    <d v="2020-06-02T00:00:00"/>
    <s v="N"/>
    <m/>
    <s v="To RECORD UNCOLLECTIBLES ASSOCIATED WITH FRANCHISE TAX PAYMENTS"/>
    <s v="To RECORD UNCOLLECTIBLES ASSOC"/>
    <s v=" "/>
    <s v=" "/>
    <s v="  -  "/>
    <s v="  -  "/>
    <x v="0"/>
    <x v="0"/>
    <x v="67"/>
  </r>
  <r>
    <n v="2020"/>
    <x v="0"/>
    <x v="3"/>
    <n v="-4237170.57"/>
    <s v="Franchise Tax-Local"/>
    <s v="236153"/>
    <s v="236"/>
    <s v=" "/>
    <s v=" "/>
    <s v="Franchise Tax-Local"/>
    <x v="521"/>
    <s v="cdam"/>
    <d v="2020-09-02T00:00:00"/>
    <s v="N"/>
    <m/>
    <s v="To record Entergy Arkansas, Inc. City Franchise Taxes per APSC"/>
    <s v="To record Entergy Arkansas, In"/>
    <s v=" "/>
    <s v=" "/>
    <s v="  -  "/>
    <s v="  -  "/>
    <x v="0"/>
    <x v="0"/>
    <x v="67"/>
  </r>
  <r>
    <n v="2020"/>
    <x v="0"/>
    <x v="2"/>
    <n v="-954550"/>
    <s v="Local Franchise Tax - ELL"/>
    <s v="236153"/>
    <s v="236"/>
    <s v=" "/>
    <s v=" "/>
    <s v="Franchise Tax-Local"/>
    <x v="522"/>
    <s v="cmessa"/>
    <d v="2020-08-31T00:00:00"/>
    <s v="N"/>
    <m/>
    <s v="Record accrual for ELL monthly local franchise taxes"/>
    <s v="Record accrual for ELL monthly"/>
    <s v=" "/>
    <s v=" "/>
    <s v="  -  "/>
    <s v="  -  "/>
    <x v="0"/>
    <x v="0"/>
    <x v="67"/>
  </r>
  <r>
    <n v="2020"/>
    <x v="5"/>
    <x v="2"/>
    <n v="-682790"/>
    <s v="Local Franchise Tax - ELL"/>
    <s v="236153"/>
    <s v="236"/>
    <s v=" "/>
    <s v=" "/>
    <s v="Franchise Tax-Local"/>
    <x v="523"/>
    <s v="cmessa"/>
    <d v="2020-04-01T00:00:00"/>
    <s v="N"/>
    <m/>
    <s v="Record accrual for ELL monthly local franchise taxes"/>
    <s v="Record accrual for ELL monthly"/>
    <s v=" "/>
    <s v=" "/>
    <s v="  -  "/>
    <s v="  -  "/>
    <x v="0"/>
    <x v="0"/>
    <x v="67"/>
  </r>
  <r>
    <n v="2020"/>
    <x v="5"/>
    <x v="2"/>
    <n v="0"/>
    <s v="Local Fran Tax - EGSL; True-up"/>
    <s v="236153"/>
    <s v="236"/>
    <s v=" "/>
    <s v=" "/>
    <s v="Franchise Tax-Local"/>
    <x v="523"/>
    <s v="cmessa"/>
    <d v="2020-04-01T00:00:00"/>
    <s v="N"/>
    <m/>
    <s v="Record accrual for ELL monthly local franchise taxes"/>
    <s v="Record accrual for ELL monthly"/>
    <s v=" "/>
    <s v=" "/>
    <s v="  -  "/>
    <s v="  -  "/>
    <x v="0"/>
    <x v="0"/>
    <x v="67"/>
  </r>
  <r>
    <n v="2020"/>
    <x v="1"/>
    <x v="0"/>
    <n v="970764.08"/>
    <s v="2QFranchise Tax True Up"/>
    <s v="236153"/>
    <s v="236"/>
    <s v=" "/>
    <s v=" "/>
    <s v="Franchise Tax-Local"/>
    <x v="520"/>
    <s v="ksauce"/>
    <d v="2020-08-03T00:00:00"/>
    <s v="N"/>
    <m/>
    <s v="Local franchise taxes for Entergy Mississippi, LLC"/>
    <s v="Local franchise taxes for Ente"/>
    <s v=" "/>
    <s v=" "/>
    <s v="  -  "/>
    <s v="  -  "/>
    <x v="0"/>
    <x v="0"/>
    <x v="67"/>
  </r>
  <r>
    <n v="2020"/>
    <x v="0"/>
    <x v="2"/>
    <n v="0"/>
    <s v="Local Fran Tax - EGSL; True-up"/>
    <s v="236153"/>
    <s v="236"/>
    <s v=" "/>
    <s v=" "/>
    <s v="Franchise Tax-Local"/>
    <x v="522"/>
    <s v="cmessa"/>
    <d v="2020-08-31T00:00:00"/>
    <s v="N"/>
    <m/>
    <s v="Record accrual for ELL monthly local franchise taxes"/>
    <s v="Record accrual for ELL monthly"/>
    <s v=" "/>
    <s v=" "/>
    <s v="  -  "/>
    <s v="  -  "/>
    <x v="0"/>
    <x v="0"/>
    <x v="67"/>
  </r>
  <r>
    <n v="2020"/>
    <x v="0"/>
    <x v="2"/>
    <n v="2117.67"/>
    <s v="Local Fran Tax - ELL; True-up"/>
    <s v="236153"/>
    <s v="236"/>
    <s v=" "/>
    <s v=" "/>
    <s v="Franchise Tax-Local"/>
    <x v="522"/>
    <s v="cmessa"/>
    <d v="2020-08-31T00:00:00"/>
    <s v="N"/>
    <m/>
    <s v="Record accrual for ELL monthly local franchise taxes"/>
    <s v="Record accrual for ELL monthly"/>
    <s v=" "/>
    <s v=" "/>
    <s v="  -  "/>
    <s v="  -  "/>
    <x v="0"/>
    <x v="0"/>
    <x v="67"/>
  </r>
  <r>
    <n v="2020"/>
    <x v="2"/>
    <x v="2"/>
    <n v="0"/>
    <s v="Local Fran Tax - EGSL; True-up"/>
    <s v="236153"/>
    <s v="236"/>
    <s v=" "/>
    <s v=" "/>
    <s v="Franchise Tax-Local"/>
    <x v="524"/>
    <s v="cmessa"/>
    <d v="2020-07-01T00:00:00"/>
    <s v="N"/>
    <m/>
    <s v="Record accrual for ELL monthly local franchise taxes"/>
    <s v="Record accrual for ELL monthly"/>
    <s v=" "/>
    <s v=" "/>
    <s v="  -  "/>
    <s v="  -  "/>
    <x v="0"/>
    <x v="0"/>
    <x v="67"/>
  </r>
  <r>
    <n v="2020"/>
    <x v="4"/>
    <x v="4"/>
    <n v="-2354392.19"/>
    <s v="h. Franchise Tax Local"/>
    <s v="236153"/>
    <s v="236"/>
    <s v=" "/>
    <s v=" "/>
    <s v="Franchise Tax-Local"/>
    <x v="191"/>
    <s v="ajack12"/>
    <d v="2020-06-03T00:00:00"/>
    <s v="N"/>
    <m/>
    <s v="To record the accrual for ENOL taxes other than income"/>
    <s v="To record the accrual for ENOL"/>
    <s v=" "/>
    <s v=" "/>
    <s v="  -  "/>
    <s v="  -  "/>
    <x v="0"/>
    <x v="0"/>
    <x v="67"/>
  </r>
  <r>
    <n v="2020"/>
    <x v="3"/>
    <x v="0"/>
    <n v="867584.49"/>
    <s v="1Q Franchise Tax True Up"/>
    <s v="236153"/>
    <s v="236"/>
    <s v=" "/>
    <s v=" "/>
    <s v="Franchise Tax-Local"/>
    <x v="525"/>
    <s v="ksauce"/>
    <d v="2020-05-01T00:00:00"/>
    <s v="N"/>
    <m/>
    <s v="Local franchise taxes for Entergy Mississippi, LLC"/>
    <s v="Local franchise taxes for Ente"/>
    <s v=" "/>
    <s v=" "/>
    <s v="  -  "/>
    <s v="  -  "/>
    <x v="0"/>
    <x v="0"/>
    <x v="67"/>
  </r>
  <r>
    <n v="2020"/>
    <x v="1"/>
    <x v="2"/>
    <n v="703473.82"/>
    <s v="Local Fran Tax - EGSL; True-up"/>
    <s v="236153"/>
    <s v="236"/>
    <s v=" "/>
    <s v=" "/>
    <s v="Franchise Tax-Local"/>
    <x v="519"/>
    <s v="cmessa"/>
    <d v="2020-08-03T00:00:00"/>
    <s v="N"/>
    <m/>
    <s v="Record accrual for ELL monthly local franchise taxes"/>
    <s v="Record accrual for ELL monthly"/>
    <s v=" "/>
    <s v=" "/>
    <s v="  -  "/>
    <s v="  -  "/>
    <x v="0"/>
    <x v="0"/>
    <x v="67"/>
  </r>
  <r>
    <n v="2020"/>
    <x v="2"/>
    <x v="2"/>
    <n v="-2470201"/>
    <s v="Local Franchise Tax - EGSL"/>
    <s v="236153"/>
    <s v="236"/>
    <s v=" "/>
    <s v=" "/>
    <s v="Franchise Tax-Local"/>
    <x v="524"/>
    <s v="cmessa"/>
    <d v="2020-07-01T00:00:00"/>
    <s v="N"/>
    <m/>
    <s v="Record accrual for ELL monthly local franchise taxes"/>
    <s v="Record accrual for ELL monthly"/>
    <s v=" "/>
    <s v=" "/>
    <s v="  -  "/>
    <s v="  -  "/>
    <x v="0"/>
    <x v="0"/>
    <x v="67"/>
  </r>
  <r>
    <n v="2020"/>
    <x v="2"/>
    <x v="2"/>
    <n v="1536.37"/>
    <s v="Local Fran Tax - ELL; True-up"/>
    <s v="236153"/>
    <s v="236"/>
    <s v=" "/>
    <s v=" "/>
    <s v="Franchise Tax-Local"/>
    <x v="524"/>
    <s v="cmessa"/>
    <d v="2020-07-01T00:00:00"/>
    <s v="N"/>
    <m/>
    <s v="Record accrual for ELL monthly local franchise taxes"/>
    <s v="Record accrual for ELL monthly"/>
    <s v=" "/>
    <s v=" "/>
    <s v="  -  "/>
    <s v="  -  "/>
    <x v="0"/>
    <x v="0"/>
    <x v="67"/>
  </r>
  <r>
    <n v="2020"/>
    <x v="5"/>
    <x v="4"/>
    <n v="180544.83"/>
    <s v="h. Franchise Tax Local True Up"/>
    <s v="236153"/>
    <s v="236"/>
    <s v=" "/>
    <s v=" "/>
    <s v="Franchise Tax-Local"/>
    <x v="186"/>
    <s v="ajack12"/>
    <d v="2020-03-31T00:00:00"/>
    <s v="N"/>
    <m/>
    <s v="To record the accrual for ENOL taxes other than income"/>
    <s v="To record the accrual for ENOL"/>
    <s v=" "/>
    <s v=" "/>
    <s v="  -  "/>
    <s v="  -  "/>
    <x v="0"/>
    <x v="0"/>
    <x v="67"/>
  </r>
  <r>
    <n v="2020"/>
    <x v="0"/>
    <x v="0"/>
    <n v="-1674990.88"/>
    <s v="August Franchise Tax Accrual"/>
    <s v="236153"/>
    <s v="236"/>
    <s v=" "/>
    <s v=" "/>
    <s v="Franchise Tax-Local"/>
    <x v="526"/>
    <s v="ksauce"/>
    <d v="2020-09-03T00:00:00"/>
    <s v="N"/>
    <m/>
    <s v="Local franchise taxes for Entergy Mississippi, LLC"/>
    <s v="Local franchise taxes for Ente"/>
    <s v=" "/>
    <s v=" "/>
    <s v="  -  "/>
    <s v="  -  "/>
    <x v="0"/>
    <x v="0"/>
    <x v="67"/>
  </r>
  <r>
    <n v="2020"/>
    <x v="3"/>
    <x v="0"/>
    <n v="-1196881.25"/>
    <s v="April Franchise Tax Accrual"/>
    <s v="236153"/>
    <s v="236"/>
    <s v=" "/>
    <s v=" "/>
    <s v="Franchise Tax-Local"/>
    <x v="525"/>
    <s v="ksauce"/>
    <d v="2020-05-01T00:00:00"/>
    <s v="N"/>
    <m/>
    <s v="Local franchise taxes for Entergy Mississippi, LLC"/>
    <s v="Local franchise taxes for Ente"/>
    <s v=" "/>
    <s v=" "/>
    <s v="  -  "/>
    <s v="  -  "/>
    <x v="0"/>
    <x v="0"/>
    <x v="67"/>
  </r>
  <r>
    <n v="2020"/>
    <x v="3"/>
    <x v="3"/>
    <n v="-2611055.54"/>
    <s v="Franchise Tax-Local"/>
    <s v="236153"/>
    <s v="236"/>
    <s v=" "/>
    <s v=" "/>
    <s v="Franchise Tax-Local"/>
    <x v="527"/>
    <s v="cdam"/>
    <d v="2020-05-04T00:00:00"/>
    <s v="N"/>
    <m/>
    <s v="To record Entergy Arkansas, Inc. City Franchise Taxes per APSC"/>
    <s v="To record Entergy Arkansas, In"/>
    <s v=" "/>
    <s v=" "/>
    <s v="  -  "/>
    <s v="  -  "/>
    <x v="0"/>
    <x v="0"/>
    <x v="67"/>
  </r>
  <r>
    <n v="2020"/>
    <x v="1"/>
    <x v="3"/>
    <n v="10193.870000000001"/>
    <s v="Franchise Tax- Arkansas-CIS"/>
    <s v="236153"/>
    <s v="236"/>
    <s v=" "/>
    <s v=" "/>
    <s v="Franchise Tax-Local"/>
    <x v="157"/>
    <s v="cdam"/>
    <d v="2020-08-03T00:00:00"/>
    <s v="N"/>
    <m/>
    <s v="To RECORD UNCOLLECTIBLES ASSOCIATED WITH FRANCHISE TAX PAYMENTS"/>
    <s v="To RECORD UNCOLLECTIBLES ASSOC"/>
    <s v=" "/>
    <s v=" "/>
    <s v="  -  "/>
    <s v="  -  "/>
    <x v="0"/>
    <x v="0"/>
    <x v="67"/>
  </r>
  <r>
    <n v="2020"/>
    <x v="4"/>
    <x v="2"/>
    <n v="-210090"/>
    <s v="Local Franchise Tax - ELL"/>
    <s v="236153"/>
    <s v="236"/>
    <s v=" "/>
    <s v=" "/>
    <s v="Franchise Tax-Local"/>
    <x v="528"/>
    <s v="cmessa"/>
    <d v="2020-06-02T00:00:00"/>
    <s v="N"/>
    <m/>
    <s v="Record accrual for ELL monthly local franchise taxes"/>
    <s v="Record accrual for ELL monthly"/>
    <s v=" "/>
    <s v=" "/>
    <s v="  -  "/>
    <s v="  -  "/>
    <x v="0"/>
    <x v="0"/>
    <x v="67"/>
  </r>
  <r>
    <n v="2020"/>
    <x v="5"/>
    <x v="2"/>
    <n v="-1543483"/>
    <s v="Local Franchise Tax - EGSL"/>
    <s v="236153"/>
    <s v="236"/>
    <s v=" "/>
    <s v=" "/>
    <s v="Franchise Tax-Local"/>
    <x v="523"/>
    <s v="cmessa"/>
    <d v="2020-04-01T00:00:00"/>
    <s v="N"/>
    <m/>
    <s v="Record accrual for ELL monthly local franchise taxes"/>
    <s v="Record accrual for ELL monthly"/>
    <s v=" "/>
    <s v=" "/>
    <s v="  -  "/>
    <s v="  -  "/>
    <x v="0"/>
    <x v="0"/>
    <x v="67"/>
  </r>
  <r>
    <n v="2020"/>
    <x v="5"/>
    <x v="4"/>
    <n v="-2239630.4500000002"/>
    <s v="h. Franchise Tax Local"/>
    <s v="236153"/>
    <s v="236"/>
    <s v=" "/>
    <s v=" "/>
    <s v="Franchise Tax-Local"/>
    <x v="186"/>
    <s v="ajack12"/>
    <d v="2020-03-31T00:00:00"/>
    <s v="N"/>
    <m/>
    <s v="To record the accrual for ENOL taxes other than income"/>
    <s v="To record the accrual for ENOL"/>
    <s v=" "/>
    <s v=" "/>
    <s v="  -  "/>
    <s v="  -  "/>
    <x v="0"/>
    <x v="0"/>
    <x v="67"/>
  </r>
  <r>
    <n v="2020"/>
    <x v="4"/>
    <x v="4"/>
    <n v="-186351.63"/>
    <s v="h. Franchise Tax Local True Up"/>
    <s v="236153"/>
    <s v="236"/>
    <s v=" "/>
    <s v=" "/>
    <s v="Franchise Tax-Local"/>
    <x v="191"/>
    <s v="ajack12"/>
    <d v="2020-06-03T00:00:00"/>
    <s v="N"/>
    <m/>
    <s v="To record the accrual for ENOL taxes other than income"/>
    <s v="To record the accrual for ENOL"/>
    <s v=" "/>
    <s v=" "/>
    <s v="  -  "/>
    <s v="  -  "/>
    <x v="0"/>
    <x v="0"/>
    <x v="67"/>
  </r>
  <r>
    <n v="2020"/>
    <x v="5"/>
    <x v="3"/>
    <n v="10301.81"/>
    <s v="Franchise Tax- Arkansas-CIS"/>
    <s v="236153"/>
    <s v="236"/>
    <s v=" "/>
    <s v=" "/>
    <s v="Franchise Tax-Local"/>
    <x v="171"/>
    <s v="cdam"/>
    <d v="2020-03-31T00:00:00"/>
    <s v="N"/>
    <m/>
    <s v="To RECORD UNCOLLECTIBLES ASSOCIATED WITH FRANCHISE TAX PAYMENTS"/>
    <s v="To RECORD UNCOLLECTIBLES ASSOC"/>
    <s v=" "/>
    <s v=" "/>
    <s v="  -  "/>
    <s v="  -  "/>
    <x v="0"/>
    <x v="0"/>
    <x v="67"/>
  </r>
  <r>
    <n v="2020"/>
    <x v="2"/>
    <x v="3"/>
    <n v="-3415344.48"/>
    <s v="Franchise Tax-Local"/>
    <s v="236153"/>
    <s v="236"/>
    <s v=" "/>
    <s v=" "/>
    <s v="Franchise Tax-Local"/>
    <x v="529"/>
    <s v="cdam"/>
    <d v="2020-07-02T00:00:00"/>
    <s v="N"/>
    <m/>
    <s v="To record Entergy Arkansas, Inc. City Franchise Taxes per APSC"/>
    <s v="To record Entergy Arkansas, In"/>
    <s v=" "/>
    <s v=" "/>
    <s v="  -  "/>
    <s v="  -  "/>
    <x v="0"/>
    <x v="0"/>
    <x v="67"/>
  </r>
  <r>
    <n v="2020"/>
    <x v="3"/>
    <x v="2"/>
    <n v="-708820"/>
    <s v="Local Franchise Tax - ELL"/>
    <s v="236153"/>
    <s v="236"/>
    <s v=" "/>
    <s v=" "/>
    <s v="Franchise Tax-Local"/>
    <x v="518"/>
    <s v="cmessa"/>
    <d v="2020-05-01T00:00:00"/>
    <s v="N"/>
    <m/>
    <s v="Record accrual for ELL monthly local franchise taxes"/>
    <s v="Record accrual for ELL monthly"/>
    <s v=" "/>
    <s v=" "/>
    <s v="  -  "/>
    <s v="  -  "/>
    <x v="0"/>
    <x v="0"/>
    <x v="67"/>
  </r>
  <r>
    <n v="2020"/>
    <x v="1"/>
    <x v="2"/>
    <n v="-949930"/>
    <s v="Local Franchise Tax - ELL"/>
    <s v="236153"/>
    <s v="236"/>
    <s v=" "/>
    <s v=" "/>
    <s v="Franchise Tax-Local"/>
    <x v="519"/>
    <s v="cmessa"/>
    <d v="2020-08-03T00:00:00"/>
    <s v="N"/>
    <m/>
    <s v="Record accrual for ELL monthly local franchise taxes"/>
    <s v="Record accrual for ELL monthly"/>
    <s v=" "/>
    <s v=" "/>
    <s v="  -  "/>
    <s v="  -  "/>
    <x v="0"/>
    <x v="0"/>
    <x v="67"/>
  </r>
  <r>
    <n v="2020"/>
    <x v="0"/>
    <x v="2"/>
    <n v="-2618001"/>
    <s v="Local Franchise Tax - EGSL"/>
    <s v="236153"/>
    <s v="236"/>
    <s v=" "/>
    <s v=" "/>
    <s v="Franchise Tax-Local"/>
    <x v="522"/>
    <s v="cmessa"/>
    <d v="2020-08-31T00:00:00"/>
    <s v="N"/>
    <m/>
    <s v="Record accrual for ELL monthly local franchise taxes"/>
    <s v="Record accrual for ELL monthly"/>
    <s v=" "/>
    <s v=" "/>
    <s v="  -  "/>
    <s v="  -  "/>
    <x v="0"/>
    <x v="0"/>
    <x v="67"/>
  </r>
  <r>
    <n v="2020"/>
    <x v="3"/>
    <x v="4"/>
    <n v="-68160.66"/>
    <s v="h. Franchise Tax Local True Up"/>
    <s v="236153"/>
    <s v="236"/>
    <s v=" "/>
    <s v=" "/>
    <s v="Franchise Tax-Local"/>
    <x v="190"/>
    <s v="ajack12"/>
    <d v="2020-05-01T00:00:00"/>
    <s v="N"/>
    <m/>
    <s v="To record the accrual for ENOL taxes other than income"/>
    <s v="To record the accrual for ENOL"/>
    <s v=" "/>
    <s v=" "/>
    <s v="  -  "/>
    <s v="  -  "/>
    <x v="0"/>
    <x v="0"/>
    <x v="67"/>
  </r>
  <r>
    <n v="2020"/>
    <x v="2"/>
    <x v="0"/>
    <n v="-1475832.31"/>
    <s v="June Franchise Tax Accrual"/>
    <s v="236153"/>
    <s v="236"/>
    <s v=" "/>
    <s v=" "/>
    <s v="Franchise Tax-Local"/>
    <x v="530"/>
    <s v="ksauce"/>
    <d v="2020-07-02T00:00:00"/>
    <s v="N"/>
    <m/>
    <s v="Local franchise taxes for Entergy Mississippi, LLC"/>
    <s v="Local franchise taxes for Ente"/>
    <s v=" "/>
    <s v=" "/>
    <s v="  -  "/>
    <s v="  -  "/>
    <x v="0"/>
    <x v="0"/>
    <x v="67"/>
  </r>
  <r>
    <n v="2020"/>
    <x v="5"/>
    <x v="0"/>
    <n v="-1267512.3"/>
    <s v="Franchise Tax - Local"/>
    <s v="236153"/>
    <s v="236"/>
    <s v=" "/>
    <s v=" "/>
    <s v="Franchise Tax-Local"/>
    <x v="531"/>
    <s v="ksauce"/>
    <d v="2020-03-31T00:00:00"/>
    <s v="N"/>
    <m/>
    <s v="Local franchise taxes for Entergy Mississippi, LLC"/>
    <s v="Local franchise taxes for Ente"/>
    <s v=" "/>
    <s v=" "/>
    <s v="  -  "/>
    <s v="  -  "/>
    <x v="0"/>
    <x v="0"/>
    <x v="67"/>
  </r>
  <r>
    <n v="2020"/>
    <x v="1"/>
    <x v="3"/>
    <n v="-4325424.4000000004"/>
    <s v="Franchise Tax-Local"/>
    <s v="236153"/>
    <s v="236"/>
    <s v=" "/>
    <s v=" "/>
    <s v="Franchise Tax-Local"/>
    <x v="532"/>
    <s v="cdam"/>
    <d v="2020-08-04T00:00:00"/>
    <s v="N"/>
    <m/>
    <s v="To record Entergy Arkansas, Inc. City Franchise Taxes per APSC"/>
    <s v="To record Entergy Arkansas, In"/>
    <s v=" "/>
    <s v=" "/>
    <s v="  -  "/>
    <s v="  -  "/>
    <x v="0"/>
    <x v="0"/>
    <x v="67"/>
  </r>
  <r>
    <n v="2020"/>
    <x v="5"/>
    <x v="3"/>
    <n v="-3067977.57"/>
    <s v="Franchise Tax-Local"/>
    <s v="236153"/>
    <s v="236"/>
    <s v=" "/>
    <s v=" "/>
    <s v="Franchise Tax-Local"/>
    <x v="533"/>
    <s v="cdam"/>
    <d v="2020-04-02T00:00:00"/>
    <s v="N"/>
    <m/>
    <s v="To record Entergy Arkansas, Inc. City Franchise Taxes per APSC"/>
    <s v="To record Entergy Arkansas, In"/>
    <s v=" "/>
    <s v=" "/>
    <s v="  -  "/>
    <s v="  -  "/>
    <x v="0"/>
    <x v="0"/>
    <x v="67"/>
  </r>
  <r>
    <n v="2020"/>
    <x v="3"/>
    <x v="3"/>
    <n v="10099.549999999999"/>
    <s v="Franchise Tax- Arkansas-CIS"/>
    <s v="236153"/>
    <s v="236"/>
    <s v=" "/>
    <s v=" "/>
    <s v="Franchise Tax-Local"/>
    <x v="174"/>
    <s v="cdam"/>
    <d v="2020-05-04T00:00:00"/>
    <s v="N"/>
    <m/>
    <s v="To RECORD UNCOLLECTIBLES ASSOCIATED WITH FRANCHISE TAX PAYMENTS"/>
    <s v="To RECORD UNCOLLECTIBLES ASSOC"/>
    <s v=" "/>
    <s v=" "/>
    <s v="  -  "/>
    <s v="  -  "/>
    <x v="0"/>
    <x v="0"/>
    <x v="67"/>
  </r>
  <r>
    <n v="2020"/>
    <x v="4"/>
    <x v="3"/>
    <n v="-2499163.29"/>
    <s v="Franchise Tax-Local"/>
    <s v="236153"/>
    <s v="236"/>
    <s v=" "/>
    <s v=" "/>
    <s v="Franchise Tax-Local"/>
    <x v="534"/>
    <s v="cdam"/>
    <d v="2020-06-02T00:00:00"/>
    <s v="N"/>
    <m/>
    <s v="To record Entergy Arkansas, Inc. City Franchise Taxes per APSC"/>
    <s v="To record Entergy Arkansas, In"/>
    <s v=" "/>
    <s v=" "/>
    <s v="  -  "/>
    <s v="  -  "/>
    <x v="0"/>
    <x v="0"/>
    <x v="67"/>
  </r>
  <r>
    <n v="2020"/>
    <x v="1"/>
    <x v="2"/>
    <n v="-2656840"/>
    <s v="Local Franchise Tax - EGSL"/>
    <s v="236153"/>
    <s v="236"/>
    <s v=" "/>
    <s v=" "/>
    <s v="Franchise Tax-Local"/>
    <x v="519"/>
    <s v="cmessa"/>
    <d v="2020-08-03T00:00:00"/>
    <s v="N"/>
    <m/>
    <s v="Record accrual for ELL monthly local franchise taxes"/>
    <s v="Record accrual for ELL monthly"/>
    <s v=" "/>
    <s v=" "/>
    <s v="  -  "/>
    <s v="  -  "/>
    <x v="0"/>
    <x v="0"/>
    <x v="67"/>
  </r>
  <r>
    <n v="2020"/>
    <x v="4"/>
    <x v="2"/>
    <n v="-2048467"/>
    <s v="Local Franchise Tax - EGSL"/>
    <s v="236153"/>
    <s v="236"/>
    <s v=" "/>
    <s v=" "/>
    <s v="Franchise Tax-Local"/>
    <x v="528"/>
    <s v="cmessa"/>
    <d v="2020-06-02T00:00:00"/>
    <s v="N"/>
    <m/>
    <s v="Record accrual for ELL monthly local franchise taxes"/>
    <s v="Record accrual for ELL monthly"/>
    <s v=" "/>
    <s v=" "/>
    <s v="  -  "/>
    <s v="  -  "/>
    <x v="0"/>
    <x v="0"/>
    <x v="67"/>
  </r>
  <r>
    <n v="2020"/>
    <x v="0"/>
    <x v="4"/>
    <n v="303305.55"/>
    <s v="h. Franchise Tax Local True Up"/>
    <s v="236153"/>
    <s v="236"/>
    <s v=" "/>
    <s v=" "/>
    <s v="Franchise Tax-Local"/>
    <x v="198"/>
    <s v="ajack12"/>
    <d v="2020-09-02T00:00:00"/>
    <s v="N"/>
    <m/>
    <s v="To record the accrual for ENOL taxes other than income"/>
    <s v="To record the accrual for ENOL"/>
    <s v=" "/>
    <s v=" "/>
    <s v="  -  "/>
    <s v="  -  "/>
    <x v="0"/>
    <x v="0"/>
    <x v="67"/>
  </r>
  <r>
    <n v="2020"/>
    <x v="2"/>
    <x v="4"/>
    <n v="-2835277.16"/>
    <s v="h. Franchise Tax Local"/>
    <s v="236153"/>
    <s v="236"/>
    <s v=" "/>
    <s v=" "/>
    <s v="Franchise Tax-Local"/>
    <x v="201"/>
    <s v="ajack12"/>
    <d v="2020-07-02T00:00:00"/>
    <s v="N"/>
    <m/>
    <s v="To record the accrual for ENOL taxes other than income"/>
    <s v="To record the accrual for ENOL"/>
    <s v=" "/>
    <s v=" "/>
    <s v="  -  "/>
    <s v="  -  "/>
    <x v="0"/>
    <x v="0"/>
    <x v="67"/>
  </r>
  <r>
    <n v="2020"/>
    <x v="4"/>
    <x v="0"/>
    <n v="-1239698.6499999999"/>
    <s v="May Franchise Tax Accrual"/>
    <s v="236153"/>
    <s v="236"/>
    <s v=" "/>
    <s v=" "/>
    <s v="Franchise Tax-Local"/>
    <x v="535"/>
    <s v="ksauce"/>
    <d v="2020-06-02T00:00:00"/>
    <s v="N"/>
    <m/>
    <s v="Local franchise taxes for Entergy Mississippi, LLC"/>
    <s v="Local franchise taxes for Ente"/>
    <s v=" "/>
    <s v=" "/>
    <s v="  -  "/>
    <s v="  -  "/>
    <x v="0"/>
    <x v="0"/>
    <x v="67"/>
  </r>
  <r>
    <n v="2020"/>
    <x v="0"/>
    <x v="3"/>
    <n v="11631.49"/>
    <s v="Franchise Tax- Arkansas-CIS"/>
    <s v="236153"/>
    <s v="236"/>
    <s v=" "/>
    <s v=" "/>
    <s v="Franchise Tax-Local"/>
    <x v="175"/>
    <s v="cdam"/>
    <d v="2020-08-31T00:00:00"/>
    <s v="N"/>
    <m/>
    <s v="To RECORD UNCOLLECTIBLES ASSOCIATED WITH FRANCHISE TAX PAYMENTS"/>
    <s v="To RECORD UNCOLLECTIBLES ASSOC"/>
    <s v=" "/>
    <s v=" "/>
    <s v="  -  "/>
    <s v="  -  "/>
    <x v="0"/>
    <x v="0"/>
    <x v="67"/>
  </r>
  <r>
    <n v="2020"/>
    <x v="2"/>
    <x v="3"/>
    <n v="9407.58"/>
    <s v="Franchise Tax- Arkansas-CIS"/>
    <s v="236153"/>
    <s v="236"/>
    <s v=" "/>
    <s v=" "/>
    <s v="Franchise Tax-Local"/>
    <x v="159"/>
    <s v="cdam"/>
    <d v="2020-07-01T00:00:00"/>
    <s v="N"/>
    <m/>
    <s v="To RECORD UNCOLLECTIBLES ASSOCIATED WITH FRANCHISE TAX PAYMENTS"/>
    <s v="To RECORD UNCOLLECTIBLES ASSOC"/>
    <s v=" "/>
    <s v=" "/>
    <s v="  -  "/>
    <s v="  -  "/>
    <x v="0"/>
    <x v="0"/>
    <x v="67"/>
  </r>
  <r>
    <n v="2020"/>
    <x v="3"/>
    <x v="2"/>
    <n v="85726.720000000001"/>
    <s v="Local Fran Tax - ELL; True-up"/>
    <s v="236153"/>
    <s v="236"/>
    <s v=" "/>
    <s v=" "/>
    <s v="Franchise Tax-Local"/>
    <x v="518"/>
    <s v="cmessa"/>
    <d v="2020-05-01T00:00:00"/>
    <s v="N"/>
    <m/>
    <s v="Record accrual for ELL monthly local franchise taxes"/>
    <s v="Record accrual for ELL monthly"/>
    <s v=" "/>
    <s v=" "/>
    <s v="  -  "/>
    <s v="  -  "/>
    <x v="0"/>
    <x v="1"/>
    <x v="67"/>
  </r>
  <r>
    <n v="2020"/>
    <x v="4"/>
    <x v="2"/>
    <n v="6933.6"/>
    <s v="Local Fran Tax - ELL; True-up"/>
    <s v="236153"/>
    <s v="236"/>
    <s v=" "/>
    <s v=" "/>
    <s v="Franchise Tax-Local"/>
    <x v="528"/>
    <s v="cmessa"/>
    <d v="2020-06-02T00:00:00"/>
    <s v="N"/>
    <m/>
    <s v="Record accrual for ELL monthly local franchise taxes"/>
    <s v="Record accrual for ELL monthly"/>
    <s v=" "/>
    <s v=" "/>
    <s v="  -  "/>
    <s v="  -  "/>
    <x v="0"/>
    <x v="1"/>
    <x v="67"/>
  </r>
  <r>
    <n v="2020"/>
    <x v="4"/>
    <x v="2"/>
    <n v="0"/>
    <s v="Local Fran Tax - EGSL; True-up"/>
    <s v="236153"/>
    <s v="236"/>
    <s v=" "/>
    <s v=" "/>
    <s v="Franchise Tax-Local"/>
    <x v="528"/>
    <s v="cmessa"/>
    <d v="2020-06-02T00:00:00"/>
    <s v="N"/>
    <m/>
    <s v="Record accrual for ELL monthly local franchise taxes"/>
    <s v="Record accrual for ELL monthly"/>
    <s v=" "/>
    <s v=" "/>
    <s v="  -  "/>
    <s v="  -  "/>
    <x v="0"/>
    <x v="1"/>
    <x v="67"/>
  </r>
  <r>
    <n v="2020"/>
    <x v="2"/>
    <x v="2"/>
    <n v="-238010"/>
    <s v="Local Franchise Tax - ELL"/>
    <s v="236153"/>
    <s v="236"/>
    <s v=" "/>
    <s v=" "/>
    <s v="Franchise Tax-Local"/>
    <x v="524"/>
    <s v="cmessa"/>
    <d v="2020-07-01T00:00:00"/>
    <s v="N"/>
    <m/>
    <s v="Record accrual for ELL monthly local franchise taxes"/>
    <s v="Record accrual for ELL monthly"/>
    <s v=" "/>
    <s v=" "/>
    <s v="  -  "/>
    <s v="  -  "/>
    <x v="0"/>
    <x v="1"/>
    <x v="67"/>
  </r>
  <r>
    <n v="2020"/>
    <x v="5"/>
    <x v="2"/>
    <n v="91389.16"/>
    <s v="Local Fran Tax - ELL; True-up"/>
    <s v="236153"/>
    <s v="236"/>
    <s v=" "/>
    <s v=" "/>
    <s v="Franchise Tax-Local"/>
    <x v="523"/>
    <s v="cmessa"/>
    <d v="2020-04-01T00:00:00"/>
    <s v="N"/>
    <m/>
    <s v="Record accrual for ELL monthly local franchise taxes"/>
    <s v="Record accrual for ELL monthly"/>
    <s v=" "/>
    <s v=" "/>
    <s v="  -  "/>
    <s v="  -  "/>
    <x v="0"/>
    <x v="1"/>
    <x v="67"/>
  </r>
  <r>
    <n v="2020"/>
    <x v="0"/>
    <x v="4"/>
    <n v="-3026427.14"/>
    <s v="h. Franchise Tax Local"/>
    <s v="236153"/>
    <s v="236"/>
    <s v=" "/>
    <s v=" "/>
    <s v="Franchise Tax-Local"/>
    <x v="198"/>
    <s v="ajack12"/>
    <d v="2020-09-02T00:00:00"/>
    <s v="N"/>
    <m/>
    <s v="To record the accrual for ENOL taxes other than income"/>
    <s v="To record the accrual for ENOL"/>
    <s v=" "/>
    <s v=" "/>
    <s v="  -  "/>
    <s v="  -  "/>
    <x v="0"/>
    <x v="1"/>
    <x v="67"/>
  </r>
  <r>
    <n v="2020"/>
    <x v="3"/>
    <x v="4"/>
    <n v="-2038927.85"/>
    <s v="h. Franchise Tax Local"/>
    <s v="236153"/>
    <s v="236"/>
    <s v=" "/>
    <s v=" "/>
    <s v="Franchise Tax-Local"/>
    <x v="190"/>
    <s v="ajack12"/>
    <d v="2020-05-01T00:00:00"/>
    <s v="N"/>
    <m/>
    <s v="To record the accrual for ENOL taxes other than income"/>
    <s v="To record the accrual for ENOL"/>
    <s v=" "/>
    <s v=" "/>
    <s v="  -  "/>
    <s v="  -  "/>
    <x v="0"/>
    <x v="1"/>
    <x v="67"/>
  </r>
  <r>
    <n v="2020"/>
    <x v="1"/>
    <x v="4"/>
    <n v="-2985720.36"/>
    <s v="h. Franchise Tax Local"/>
    <s v="236153"/>
    <s v="236"/>
    <s v=" "/>
    <s v=" "/>
    <s v="Franchise Tax-Local"/>
    <x v="194"/>
    <s v="ajack12"/>
    <d v="2020-08-04T00:00:00"/>
    <s v="N"/>
    <m/>
    <s v="To record the accrual for ENOL taxes other than income"/>
    <s v="To record the accrual for ENOL"/>
    <s v=" "/>
    <s v=" "/>
    <s v="  -  "/>
    <s v="  -  "/>
    <x v="0"/>
    <x v="1"/>
    <x v="67"/>
  </r>
  <r>
    <n v="2020"/>
    <x v="0"/>
    <x v="2"/>
    <n v="-312000"/>
    <s v="Regulatory Comm Fees"/>
    <s v="236172"/>
    <s v="236"/>
    <s v=" "/>
    <s v=" "/>
    <s v="Regulatory Comm Fees"/>
    <x v="185"/>
    <s v="cmessa"/>
    <d v="2020-09-02T00:00:00"/>
    <s v="N"/>
    <m/>
    <s v="To record ELA monthly taxes other than income"/>
    <s v="To record ELA monthly taxes ot"/>
    <s v=" "/>
    <s v=" "/>
    <s v="  -  "/>
    <s v="  -  "/>
    <x v="0"/>
    <x v="0"/>
    <x v="68"/>
  </r>
  <r>
    <n v="2020"/>
    <x v="3"/>
    <x v="2"/>
    <n v="-261000"/>
    <s v="Regulatory Comm Fees"/>
    <s v="236172"/>
    <s v="236"/>
    <s v=" "/>
    <s v=" "/>
    <s v="Regulatory Comm Fees"/>
    <x v="197"/>
    <s v="cmessa"/>
    <d v="2020-05-01T00:00:00"/>
    <s v="N"/>
    <m/>
    <s v="To record ELA monthly taxes other than income"/>
    <s v="To record ELA monthly taxes ot"/>
    <s v=" "/>
    <s v=" "/>
    <s v="  -  "/>
    <s v="  -  "/>
    <x v="0"/>
    <x v="0"/>
    <x v="68"/>
  </r>
  <r>
    <n v="2020"/>
    <x v="3"/>
    <x v="0"/>
    <n v="-200833"/>
    <s v="Regulatory Comm Fees"/>
    <s v="236172"/>
    <s v="236"/>
    <s v=" "/>
    <s v=" "/>
    <s v="Regulatory Comm Fees"/>
    <x v="209"/>
    <s v="ksauce"/>
    <d v="2020-05-01T00:00:00"/>
    <s v="N"/>
    <m/>
    <s v="Taxes other than income for Entergy Mississippi, LLC"/>
    <s v="Taxes other than income for En"/>
    <s v=" "/>
    <s v=" "/>
    <s v="  -  "/>
    <s v="  -  "/>
    <x v="0"/>
    <x v="0"/>
    <x v="68"/>
  </r>
  <r>
    <n v="2020"/>
    <x v="4"/>
    <x v="2"/>
    <n v="0"/>
    <s v="Regulatory Comm Fees; True-up"/>
    <s v="236172"/>
    <s v="236"/>
    <s v=" "/>
    <s v=" "/>
    <s v="Regulatory Comm Fees"/>
    <x v="193"/>
    <s v="cmessa"/>
    <d v="2020-06-02T00:00:00"/>
    <s v="N"/>
    <m/>
    <s v="To record ELA monthly taxes other than income"/>
    <s v="To record ELA monthly taxes ot"/>
    <s v=" "/>
    <s v=" "/>
    <s v="  -  "/>
    <s v="  -  "/>
    <x v="0"/>
    <x v="0"/>
    <x v="68"/>
  </r>
  <r>
    <n v="2020"/>
    <x v="0"/>
    <x v="4"/>
    <n v="0"/>
    <s v="i. Reg Comm Fees Federal"/>
    <s v="236172"/>
    <s v="236"/>
    <s v=" "/>
    <s v=" "/>
    <s v="Regulatory Comm Fees"/>
    <x v="198"/>
    <s v="ajack12"/>
    <d v="2020-09-02T00:00:00"/>
    <s v="N"/>
    <m/>
    <s v="To record the accrual for ENOL taxes other than income"/>
    <s v="To record the accrual for ENOL"/>
    <s v=" "/>
    <s v=" "/>
    <s v="  -  "/>
    <s v="  -  "/>
    <x v="0"/>
    <x v="0"/>
    <x v="68"/>
  </r>
  <r>
    <n v="2020"/>
    <x v="3"/>
    <x v="4"/>
    <n v="0"/>
    <s v="i. Reg Comm Fees Federal"/>
    <s v="236172"/>
    <s v="236"/>
    <s v=" "/>
    <s v=" "/>
    <s v="Regulatory Comm Fees"/>
    <x v="190"/>
    <s v="ajack12"/>
    <d v="2020-05-01T00:00:00"/>
    <s v="N"/>
    <m/>
    <s v="To record the accrual for ENOL taxes other than income"/>
    <s v="To record the accrual for ENOL"/>
    <s v=" "/>
    <s v=" "/>
    <s v="  -  "/>
    <s v="  -  "/>
    <x v="0"/>
    <x v="0"/>
    <x v="68"/>
  </r>
  <r>
    <n v="2020"/>
    <x v="0"/>
    <x v="2"/>
    <n v="0"/>
    <s v="Regulatory Comm Fees; True-up"/>
    <s v="236172"/>
    <s v="236"/>
    <s v=" "/>
    <s v=" "/>
    <s v="Regulatory Comm Fees"/>
    <x v="185"/>
    <s v="cmessa"/>
    <d v="2020-09-02T00:00:00"/>
    <s v="N"/>
    <m/>
    <s v="To record ELA monthly taxes other than income"/>
    <s v="To record ELA monthly taxes ot"/>
    <s v=" "/>
    <s v=" "/>
    <s v="  -  "/>
    <s v="  -  "/>
    <x v="0"/>
    <x v="0"/>
    <x v="68"/>
  </r>
  <r>
    <n v="2020"/>
    <x v="4"/>
    <x v="2"/>
    <n v="-261000"/>
    <s v="Regulatory Comm Fees"/>
    <s v="236172"/>
    <s v="236"/>
    <s v=" "/>
    <s v=" "/>
    <s v="Regulatory Comm Fees"/>
    <x v="193"/>
    <s v="cmessa"/>
    <d v="2020-06-02T00:00:00"/>
    <s v="N"/>
    <m/>
    <s v="To record ELA monthly taxes other than income"/>
    <s v="To record ELA monthly taxes ot"/>
    <s v=" "/>
    <s v=" "/>
    <s v="  -  "/>
    <s v="  -  "/>
    <x v="0"/>
    <x v="0"/>
    <x v="68"/>
  </r>
  <r>
    <n v="2020"/>
    <x v="5"/>
    <x v="0"/>
    <n v="-200833"/>
    <s v="Regulatory Comm Fees"/>
    <s v="236172"/>
    <s v="236"/>
    <s v=" "/>
    <s v=" "/>
    <s v="Regulatory Comm Fees"/>
    <x v="210"/>
    <s v="ksauce"/>
    <d v="2020-04-01T00:00:00"/>
    <s v="N"/>
    <m/>
    <s v="Taxes other than income for Entergy Mississippi, LLC"/>
    <s v="Taxes other than income for En"/>
    <s v=" "/>
    <s v=" "/>
    <s v="  -  "/>
    <s v="  -  "/>
    <x v="0"/>
    <x v="0"/>
    <x v="68"/>
  </r>
  <r>
    <n v="2020"/>
    <x v="2"/>
    <x v="2"/>
    <n v="91218.72"/>
    <s v="Regulatory Comm Fees; True-up"/>
    <s v="236172"/>
    <s v="236"/>
    <s v=" "/>
    <s v=" "/>
    <s v="Regulatory Comm Fees"/>
    <x v="203"/>
    <s v="cmessa"/>
    <d v="2020-07-01T00:00:00"/>
    <s v="N"/>
    <m/>
    <s v="To record ELA monthly taxes other than income"/>
    <s v="To record ELA monthly taxes ot"/>
    <s v=" "/>
    <s v=" "/>
    <s v="  -  "/>
    <s v="  -  "/>
    <x v="0"/>
    <x v="0"/>
    <x v="68"/>
  </r>
  <r>
    <n v="2020"/>
    <x v="2"/>
    <x v="4"/>
    <n v="0"/>
    <s v="i. Reg Comm Fees Federal"/>
    <s v="236172"/>
    <s v="236"/>
    <s v=" "/>
    <s v=" "/>
    <s v="Regulatory Comm Fees"/>
    <x v="201"/>
    <s v="ajack12"/>
    <d v="2020-07-02T00:00:00"/>
    <s v="N"/>
    <m/>
    <s v="To record the accrual for ENOL taxes other than income"/>
    <s v="To record the accrual for ENOL"/>
    <s v=" "/>
    <s v=" "/>
    <s v="  -  "/>
    <s v="  -  "/>
    <x v="0"/>
    <x v="0"/>
    <x v="68"/>
  </r>
  <r>
    <n v="2020"/>
    <x v="2"/>
    <x v="2"/>
    <n v="-261000"/>
    <s v="Regulatory Comm Fees"/>
    <s v="236172"/>
    <s v="236"/>
    <s v=" "/>
    <s v=" "/>
    <s v="Regulatory Comm Fees"/>
    <x v="203"/>
    <s v="cmessa"/>
    <d v="2020-07-01T00:00:00"/>
    <s v="N"/>
    <m/>
    <s v="To record ELA monthly taxes other than income"/>
    <s v="To record ELA monthly taxes ot"/>
    <s v=" "/>
    <s v=" "/>
    <s v="  -  "/>
    <s v="  -  "/>
    <x v="0"/>
    <x v="0"/>
    <x v="68"/>
  </r>
  <r>
    <n v="2020"/>
    <x v="1"/>
    <x v="4"/>
    <n v="0"/>
    <s v="i. Reg Comm Fees Federal"/>
    <s v="236172"/>
    <s v="236"/>
    <s v=" "/>
    <s v=" "/>
    <s v="Regulatory Comm Fees"/>
    <x v="194"/>
    <s v="ajack12"/>
    <d v="2020-08-04T00:00:00"/>
    <s v="N"/>
    <m/>
    <s v="To record the accrual for ENOL taxes other than income"/>
    <s v="To record the accrual for ENOL"/>
    <s v=" "/>
    <s v=" "/>
    <s v="  -  "/>
    <s v="  -  "/>
    <x v="0"/>
    <x v="0"/>
    <x v="68"/>
  </r>
  <r>
    <n v="2020"/>
    <x v="2"/>
    <x v="0"/>
    <n v="-200833"/>
    <s v="Regulatory Comm Fees"/>
    <s v="236172"/>
    <s v="236"/>
    <s v=" "/>
    <s v=" "/>
    <s v="Regulatory Comm Fees"/>
    <x v="212"/>
    <s v="ksauce"/>
    <d v="2020-07-02T00:00:00"/>
    <s v="N"/>
    <m/>
    <s v="Taxes other than income for Entergy Mississippi, LLC"/>
    <s v="Taxes other than income for En"/>
    <s v=" "/>
    <s v=" "/>
    <s v="  -  "/>
    <s v="  -  "/>
    <x v="0"/>
    <x v="0"/>
    <x v="68"/>
  </r>
  <r>
    <n v="2020"/>
    <x v="4"/>
    <x v="0"/>
    <n v="-200833"/>
    <s v="Regulatory Comm Fees"/>
    <s v="236172"/>
    <s v="236"/>
    <s v=" "/>
    <s v=" "/>
    <s v="Regulatory Comm Fees"/>
    <x v="211"/>
    <s v="ksauce"/>
    <d v="2020-06-03T00:00:00"/>
    <s v="N"/>
    <m/>
    <s v="Taxes other than income for Entergy Mississippi, LLC"/>
    <s v="Taxes other than income for En"/>
    <s v=" "/>
    <s v=" "/>
    <s v="  -  "/>
    <s v="  -  "/>
    <x v="0"/>
    <x v="0"/>
    <x v="68"/>
  </r>
  <r>
    <n v="2020"/>
    <x v="1"/>
    <x v="2"/>
    <n v="0"/>
    <s v="Regulatory Comm Fees; True-up"/>
    <s v="236172"/>
    <s v="236"/>
    <s v=" "/>
    <s v=" "/>
    <s v="Regulatory Comm Fees"/>
    <x v="208"/>
    <s v="cmessa"/>
    <d v="2020-08-04T00:00:00"/>
    <s v="N"/>
    <m/>
    <s v="To record ELA monthly taxes other than income"/>
    <s v="To record ELA monthly taxes ot"/>
    <s v=" "/>
    <s v=" "/>
    <s v="  -  "/>
    <s v="  -  "/>
    <x v="0"/>
    <x v="0"/>
    <x v="68"/>
  </r>
  <r>
    <n v="2020"/>
    <x v="5"/>
    <x v="4"/>
    <n v="0"/>
    <s v="i. Reg Comm Fees Federal"/>
    <s v="236172"/>
    <s v="236"/>
    <s v=" "/>
    <s v=" "/>
    <s v="Regulatory Comm Fees"/>
    <x v="186"/>
    <s v="ajack12"/>
    <d v="2020-03-31T00:00:00"/>
    <s v="N"/>
    <m/>
    <s v="To record the accrual for ENOL taxes other than income"/>
    <s v="To record the accrual for ENOL"/>
    <s v=" "/>
    <s v=" "/>
    <s v="  -  "/>
    <s v="  -  "/>
    <x v="0"/>
    <x v="0"/>
    <x v="68"/>
  </r>
  <r>
    <n v="2020"/>
    <x v="5"/>
    <x v="2"/>
    <n v="24782.39"/>
    <s v="Regulatory Comm Fees; True-up"/>
    <s v="236172"/>
    <s v="236"/>
    <s v=" "/>
    <s v=" "/>
    <s v="Regulatory Comm Fees"/>
    <x v="204"/>
    <s v="cmessa"/>
    <d v="2020-04-01T00:00:00"/>
    <s v="N"/>
    <m/>
    <s v="To record ELA monthly taxes other than income"/>
    <s v="To record ELA monthly taxes ot"/>
    <s v=" "/>
    <s v=" "/>
    <s v="  -  "/>
    <s v="  -  "/>
    <x v="0"/>
    <x v="0"/>
    <x v="68"/>
  </r>
  <r>
    <n v="2020"/>
    <x v="5"/>
    <x v="2"/>
    <n v="-244000"/>
    <s v="Regulatory Comm Fees"/>
    <s v="236172"/>
    <s v="236"/>
    <s v=" "/>
    <s v=" "/>
    <s v="Regulatory Comm Fees"/>
    <x v="204"/>
    <s v="cmessa"/>
    <d v="2020-04-01T00:00:00"/>
    <s v="N"/>
    <m/>
    <s v="To record ELA monthly taxes other than income"/>
    <s v="To record ELA monthly taxes ot"/>
    <s v=" "/>
    <s v=" "/>
    <s v="  -  "/>
    <s v="  -  "/>
    <x v="0"/>
    <x v="0"/>
    <x v="68"/>
  </r>
  <r>
    <n v="2020"/>
    <x v="1"/>
    <x v="2"/>
    <n v="-312000"/>
    <s v="Regulatory Comm Fees"/>
    <s v="236172"/>
    <s v="236"/>
    <s v=" "/>
    <s v=" "/>
    <s v="Regulatory Comm Fees"/>
    <x v="208"/>
    <s v="cmessa"/>
    <d v="2020-08-04T00:00:00"/>
    <s v="N"/>
    <m/>
    <s v="To record ELA monthly taxes other than income"/>
    <s v="To record ELA monthly taxes ot"/>
    <s v=" "/>
    <s v=" "/>
    <s v="  -  "/>
    <s v="  -  "/>
    <x v="0"/>
    <x v="1"/>
    <x v="68"/>
  </r>
  <r>
    <n v="2020"/>
    <x v="3"/>
    <x v="2"/>
    <n v="0"/>
    <s v="Regulatory Comm Fees; True-up"/>
    <s v="236172"/>
    <s v="236"/>
    <s v=" "/>
    <s v=" "/>
    <s v="Regulatory Comm Fees"/>
    <x v="197"/>
    <s v="cmessa"/>
    <d v="2020-05-01T00:00:00"/>
    <s v="N"/>
    <m/>
    <s v="To record ELA monthly taxes other than income"/>
    <s v="To record ELA monthly taxes ot"/>
    <s v=" "/>
    <s v=" "/>
    <s v="  -  "/>
    <s v="  -  "/>
    <x v="0"/>
    <x v="1"/>
    <x v="68"/>
  </r>
  <r>
    <n v="2020"/>
    <x v="4"/>
    <x v="4"/>
    <n v="0"/>
    <s v="i. Reg Comm Fees Federal"/>
    <s v="236172"/>
    <s v="236"/>
    <s v=" "/>
    <s v=" "/>
    <s v="Regulatory Comm Fees"/>
    <x v="191"/>
    <s v="ajack12"/>
    <d v="2020-06-03T00:00:00"/>
    <s v="N"/>
    <m/>
    <s v="To record the accrual for ENOL taxes other than income"/>
    <s v="To record the accrual for ENOL"/>
    <s v=" "/>
    <s v=" "/>
    <s v="  -  "/>
    <s v="  -  "/>
    <x v="0"/>
    <x v="1"/>
    <x v="68"/>
  </r>
  <r>
    <n v="2020"/>
    <x v="1"/>
    <x v="0"/>
    <n v="185755.84"/>
    <s v="Regulatory Comm Fees True up"/>
    <s v="236172"/>
    <s v="236"/>
    <s v=" "/>
    <s v=" "/>
    <s v="Regulatory Comm Fees"/>
    <x v="188"/>
    <s v="ksauce"/>
    <d v="2020-08-03T00:00:00"/>
    <s v="N"/>
    <m/>
    <s v="Taxes other than income for Entergy Mississippi, LLC"/>
    <s v="Taxes other than income for En"/>
    <s v=" "/>
    <s v=" "/>
    <s v="  -  "/>
    <s v="  -  "/>
    <x v="0"/>
    <x v="1"/>
    <x v="68"/>
  </r>
  <r>
    <n v="2020"/>
    <x v="0"/>
    <x v="3"/>
    <n v="-299158.92"/>
    <s v="Regulatory Comm Fees"/>
    <s v="236172"/>
    <s v="236"/>
    <s v=" "/>
    <s v=" "/>
    <s v="Regulatory Comm Fees"/>
    <x v="195"/>
    <s v="cdam"/>
    <d v="2020-09-02T00:00:00"/>
    <s v="N"/>
    <m/>
    <s v="Taxes Accrual for Regulatory Comm Fees and Tennessee Regulatory fee that hit in March to offset payment that came in August. To record taxes other than income taxes for the current month."/>
    <s v="Taxes Accrual for Regulatory C"/>
    <s v=" "/>
    <s v=" "/>
    <s v="  -  "/>
    <s v="  -  "/>
    <x v="0"/>
    <x v="1"/>
    <x v="68"/>
  </r>
  <r>
    <n v="2020"/>
    <x v="0"/>
    <x v="4"/>
    <n v="-87396"/>
    <s v="k. Reg Comm Fees Local"/>
    <s v="236173"/>
    <s v="236"/>
    <s v=" "/>
    <s v=" "/>
    <s v="Regulatory Comm Fees-Local"/>
    <x v="198"/>
    <s v="ajack12"/>
    <d v="2020-09-02T00:00:00"/>
    <s v="N"/>
    <m/>
    <s v="To record the accrual for ENOL taxes other than income"/>
    <s v="To record the accrual for ENOL"/>
    <s v=" "/>
    <s v=" "/>
    <s v="  -  "/>
    <s v="  -  "/>
    <x v="0"/>
    <x v="0"/>
    <x v="69"/>
  </r>
  <r>
    <n v="2020"/>
    <x v="4"/>
    <x v="4"/>
    <n v="-87396"/>
    <s v="k. Reg Comm Fees Local"/>
    <s v="236173"/>
    <s v="236"/>
    <s v=" "/>
    <s v=" "/>
    <s v="Regulatory Comm Fees-Local"/>
    <x v="191"/>
    <s v="ajack12"/>
    <d v="2020-06-03T00:00:00"/>
    <s v="N"/>
    <m/>
    <s v="To record the accrual for ENOL taxes other than income"/>
    <s v="To record the accrual for ENOL"/>
    <s v=" "/>
    <s v=" "/>
    <s v="  -  "/>
    <s v="  -  "/>
    <x v="0"/>
    <x v="0"/>
    <x v="69"/>
  </r>
  <r>
    <n v="2020"/>
    <x v="5"/>
    <x v="4"/>
    <n v="-87395"/>
    <s v="k. Reg Comm Fees Local"/>
    <s v="236173"/>
    <s v="236"/>
    <s v=" "/>
    <s v=" "/>
    <s v="Regulatory Comm Fees-Local"/>
    <x v="186"/>
    <s v="ajack12"/>
    <d v="2020-03-31T00:00:00"/>
    <s v="N"/>
    <m/>
    <s v="To record the accrual for ENOL taxes other than income"/>
    <s v="To record the accrual for ENOL"/>
    <s v=" "/>
    <s v=" "/>
    <s v="  -  "/>
    <s v="  -  "/>
    <x v="0"/>
    <x v="0"/>
    <x v="69"/>
  </r>
  <r>
    <n v="2020"/>
    <x v="0"/>
    <x v="4"/>
    <n v="0"/>
    <s v="Regulatory Comm Fees Local Adj"/>
    <s v="236173"/>
    <s v="236"/>
    <s v=" "/>
    <s v=" "/>
    <s v="Regulatory Comm Fees-Local"/>
    <x v="198"/>
    <s v="ajack12"/>
    <d v="2020-09-02T00:00:00"/>
    <s v="N"/>
    <m/>
    <s v="To record the accrual for ENOL taxes other than income"/>
    <s v="To record the accrual for ENOL"/>
    <s v=" "/>
    <s v=" "/>
    <s v="  -  "/>
    <s v="  -  "/>
    <x v="0"/>
    <x v="0"/>
    <x v="69"/>
  </r>
  <r>
    <n v="2020"/>
    <x v="4"/>
    <x v="4"/>
    <n v="0"/>
    <s v="Regulatory Comm Fees Local Adj"/>
    <s v="236173"/>
    <s v="236"/>
    <s v=" "/>
    <s v=" "/>
    <s v="Regulatory Comm Fees-Local"/>
    <x v="191"/>
    <s v="ajack12"/>
    <d v="2020-06-03T00:00:00"/>
    <s v="N"/>
    <m/>
    <s v="To record the accrual for ENOL taxes other than income"/>
    <s v="To record the accrual for ENOL"/>
    <s v=" "/>
    <s v=" "/>
    <s v="  -  "/>
    <s v="  -  "/>
    <x v="0"/>
    <x v="0"/>
    <x v="69"/>
  </r>
  <r>
    <n v="2020"/>
    <x v="3"/>
    <x v="4"/>
    <n v="-87396"/>
    <s v="k. Reg Comm Fees Local"/>
    <s v="236173"/>
    <s v="236"/>
    <s v=" "/>
    <s v=" "/>
    <s v="Regulatory Comm Fees-Local"/>
    <x v="190"/>
    <s v="ajack12"/>
    <d v="2020-05-01T00:00:00"/>
    <s v="N"/>
    <m/>
    <s v="To record the accrual for ENOL taxes other than income"/>
    <s v="To record the accrual for ENOL"/>
    <s v=" "/>
    <s v=" "/>
    <s v="  -  "/>
    <s v="  -  "/>
    <x v="0"/>
    <x v="0"/>
    <x v="69"/>
  </r>
  <r>
    <n v="2020"/>
    <x v="1"/>
    <x v="4"/>
    <n v="0"/>
    <s v="Regulatory Comm Fees Local Adj"/>
    <s v="236173"/>
    <s v="236"/>
    <s v=" "/>
    <s v=" "/>
    <s v="Regulatory Comm Fees-Local"/>
    <x v="194"/>
    <s v="ajack12"/>
    <d v="2020-08-04T00:00:00"/>
    <s v="N"/>
    <m/>
    <s v="To record the accrual for ENOL taxes other than income"/>
    <s v="To record the accrual for ENOL"/>
    <s v=" "/>
    <s v=" "/>
    <s v="  -  "/>
    <s v="  -  "/>
    <x v="0"/>
    <x v="0"/>
    <x v="69"/>
  </r>
  <r>
    <n v="2020"/>
    <x v="5"/>
    <x v="4"/>
    <n v="0"/>
    <s v="Regulatory Comm Fees Local Adj"/>
    <s v="236173"/>
    <s v="236"/>
    <s v=" "/>
    <s v=" "/>
    <s v="Regulatory Comm Fees-Local"/>
    <x v="186"/>
    <s v="ajack12"/>
    <d v="2020-03-31T00:00:00"/>
    <s v="N"/>
    <m/>
    <s v="To record the accrual for ENOL taxes other than income"/>
    <s v="To record the accrual for ENOL"/>
    <s v=" "/>
    <s v=" "/>
    <s v="  -  "/>
    <s v="  -  "/>
    <x v="0"/>
    <x v="0"/>
    <x v="69"/>
  </r>
  <r>
    <n v="2020"/>
    <x v="1"/>
    <x v="4"/>
    <n v="-87396"/>
    <s v="k. Reg Comm Fees Local"/>
    <s v="236173"/>
    <s v="236"/>
    <s v=" "/>
    <s v=" "/>
    <s v="Regulatory Comm Fees-Local"/>
    <x v="194"/>
    <s v="ajack12"/>
    <d v="2020-08-04T00:00:00"/>
    <s v="N"/>
    <m/>
    <s v="To record the accrual for ENOL taxes other than income"/>
    <s v="To record the accrual for ENOL"/>
    <s v=" "/>
    <s v=" "/>
    <s v="  -  "/>
    <s v="  -  "/>
    <x v="0"/>
    <x v="0"/>
    <x v="69"/>
  </r>
  <r>
    <n v="2020"/>
    <x v="3"/>
    <x v="4"/>
    <n v="0"/>
    <s v="Regulatory Comm Fees Local Adj"/>
    <s v="236173"/>
    <s v="236"/>
    <s v=" "/>
    <s v=" "/>
    <s v="Regulatory Comm Fees-Local"/>
    <x v="190"/>
    <s v="ajack12"/>
    <d v="2020-05-01T00:00:00"/>
    <s v="N"/>
    <m/>
    <s v="To record the accrual for ENOL taxes other than income"/>
    <s v="To record the accrual for ENOL"/>
    <s v=" "/>
    <s v=" "/>
    <s v="  -  "/>
    <s v="  -  "/>
    <x v="0"/>
    <x v="0"/>
    <x v="69"/>
  </r>
  <r>
    <n v="2020"/>
    <x v="2"/>
    <x v="4"/>
    <n v="0"/>
    <s v="Regulatory Comm Fees Local Adj"/>
    <s v="236173"/>
    <s v="236"/>
    <s v=" "/>
    <s v=" "/>
    <s v="Regulatory Comm Fees-Local"/>
    <x v="201"/>
    <s v="ajack12"/>
    <d v="2020-07-02T00:00:00"/>
    <s v="N"/>
    <m/>
    <s v="To record the accrual for ENOL taxes other than income"/>
    <s v="To record the accrual for ENOL"/>
    <s v=" "/>
    <s v=" "/>
    <s v="  -  "/>
    <s v="  -  "/>
    <x v="0"/>
    <x v="1"/>
    <x v="69"/>
  </r>
  <r>
    <n v="2020"/>
    <x v="2"/>
    <x v="4"/>
    <n v="-87396"/>
    <s v="k. Reg Comm Fees Local"/>
    <s v="236173"/>
    <s v="236"/>
    <s v=" "/>
    <s v=" "/>
    <s v="Regulatory Comm Fees-Local"/>
    <x v="201"/>
    <s v="ajack12"/>
    <d v="2020-07-02T00:00:00"/>
    <s v="N"/>
    <m/>
    <s v="To record the accrual for ENOL taxes other than income"/>
    <s v="To record the accrual for ENOL"/>
    <s v=" "/>
    <s v=" "/>
    <s v="  -  "/>
    <s v="  -  "/>
    <x v="0"/>
    <x v="1"/>
    <x v="69"/>
  </r>
  <r>
    <n v="2020"/>
    <x v="2"/>
    <x v="1"/>
    <n v="-767000"/>
    <s v="g. City Franchise - TX"/>
    <s v="236301"/>
    <s v="236"/>
    <s v=" "/>
    <s v=" "/>
    <s v="Cit y Franchise - TX"/>
    <x v="206"/>
    <s v="mrossi"/>
    <d v="2020-06-30T00:00:00"/>
    <s v="N"/>
    <m/>
    <s v="To record taxes other than income taxes for Entergy Texas"/>
    <s v="To record taxes other than inc"/>
    <s v=" "/>
    <s v=" "/>
    <s v="  -  "/>
    <s v="  -  "/>
    <x v="0"/>
    <x v="0"/>
    <x v="70"/>
  </r>
  <r>
    <n v="2020"/>
    <x v="0"/>
    <x v="1"/>
    <n v="3483.11"/>
    <s v="g. City Franchise - TX, true-u"/>
    <s v="236301"/>
    <s v="236"/>
    <s v=" "/>
    <s v=" "/>
    <s v="Cit y Franchise - TX"/>
    <x v="184"/>
    <s v="mrossi"/>
    <d v="2020-08-31T00:00:00"/>
    <s v="N"/>
    <m/>
    <s v="To record taxes other than income taxes for Entergy Texas"/>
    <s v="To record taxes other than inc"/>
    <s v=" "/>
    <s v=" "/>
    <s v="  -  "/>
    <s v="  -  "/>
    <x v="0"/>
    <x v="0"/>
    <x v="70"/>
  </r>
  <r>
    <n v="2020"/>
    <x v="3"/>
    <x v="1"/>
    <n v="-767000"/>
    <s v="g. City Franchise - TX"/>
    <s v="236301"/>
    <s v="236"/>
    <s v=" "/>
    <s v=" "/>
    <s v="Cit y Franchise - TX"/>
    <x v="202"/>
    <s v="mrossi"/>
    <d v="2020-04-30T00:00:00"/>
    <s v="N"/>
    <m/>
    <s v="To record taxes other than income taxes for Entergy Texas"/>
    <s v="To record taxes other than inc"/>
    <s v=" "/>
    <s v=" "/>
    <s v="  -  "/>
    <s v="  -  "/>
    <x v="0"/>
    <x v="0"/>
    <x v="70"/>
  </r>
  <r>
    <n v="2020"/>
    <x v="5"/>
    <x v="1"/>
    <n v="0"/>
    <s v="g. City Franchise - TX, true-u"/>
    <s v="236301"/>
    <s v="236"/>
    <s v=" "/>
    <s v=" "/>
    <s v="Cit y Franchise - TX"/>
    <x v="207"/>
    <s v="mrossi"/>
    <d v="2020-03-31T00:00:00"/>
    <s v="N"/>
    <m/>
    <s v="To record taxes other than income taxes for Entergy Texas"/>
    <s v="To record taxes other than inc"/>
    <s v=" "/>
    <s v=" "/>
    <s v="  -  "/>
    <s v="  -  "/>
    <x v="0"/>
    <x v="0"/>
    <x v="70"/>
  </r>
  <r>
    <n v="2020"/>
    <x v="1"/>
    <x v="1"/>
    <n v="-1093000"/>
    <s v="g. City Franchise - TX"/>
    <s v="236301"/>
    <s v="236"/>
    <s v=" "/>
    <s v=" "/>
    <s v="Cit y Franchise - TX"/>
    <x v="183"/>
    <s v="mrossi"/>
    <d v="2020-07-30T00:00:00"/>
    <s v="N"/>
    <m/>
    <s v="To record taxes other than income taxes for Entergy Texas"/>
    <s v="To record taxes other than inc"/>
    <s v=" "/>
    <s v=" "/>
    <s v="  -  "/>
    <s v="  -  "/>
    <x v="0"/>
    <x v="0"/>
    <x v="70"/>
  </r>
  <r>
    <n v="2020"/>
    <x v="0"/>
    <x v="1"/>
    <n v="-1093000"/>
    <s v="g. City Franchise - TX"/>
    <s v="236301"/>
    <s v="236"/>
    <s v=" "/>
    <s v=" "/>
    <s v="Cit y Franchise - TX"/>
    <x v="184"/>
    <s v="mrossi"/>
    <d v="2020-08-31T00:00:00"/>
    <s v="N"/>
    <m/>
    <s v="To record taxes other than income taxes for Entergy Texas"/>
    <s v="To record taxes other than inc"/>
    <s v=" "/>
    <s v=" "/>
    <s v="  -  "/>
    <s v="  -  "/>
    <x v="0"/>
    <x v="0"/>
    <x v="70"/>
  </r>
  <r>
    <n v="2020"/>
    <x v="4"/>
    <x v="1"/>
    <n v="-767000"/>
    <s v="g. City Franchise - TX"/>
    <s v="236301"/>
    <s v="236"/>
    <s v=" "/>
    <s v=" "/>
    <s v="Cit y Franchise - TX"/>
    <x v="200"/>
    <s v="mrossi"/>
    <d v="2020-06-02T00:00:00"/>
    <s v="N"/>
    <m/>
    <s v="To record taxes other than income taxes for Entergy Texas"/>
    <s v="To record taxes other than inc"/>
    <s v=" "/>
    <s v=" "/>
    <s v="  -  "/>
    <s v="  -  "/>
    <x v="0"/>
    <x v="0"/>
    <x v="70"/>
  </r>
  <r>
    <n v="2020"/>
    <x v="3"/>
    <x v="1"/>
    <n v="0"/>
    <s v="g. City Franchise - TX, true-u"/>
    <s v="236301"/>
    <s v="236"/>
    <s v=" "/>
    <s v=" "/>
    <s v="Cit y Franchise - TX"/>
    <x v="202"/>
    <s v="mrossi"/>
    <d v="2020-04-30T00:00:00"/>
    <s v="N"/>
    <m/>
    <s v="To record taxes other than income taxes for Entergy Texas"/>
    <s v="To record taxes other than inc"/>
    <s v=" "/>
    <s v=" "/>
    <s v="  -  "/>
    <s v="  -  "/>
    <x v="0"/>
    <x v="0"/>
    <x v="70"/>
  </r>
  <r>
    <n v="2020"/>
    <x v="1"/>
    <x v="1"/>
    <n v="0"/>
    <s v="g. City Franchise - TX, true-u"/>
    <s v="236301"/>
    <s v="236"/>
    <s v=" "/>
    <s v=" "/>
    <s v="Cit y Franchise - TX"/>
    <x v="183"/>
    <s v="mrossi"/>
    <d v="2020-07-30T00:00:00"/>
    <s v="N"/>
    <m/>
    <s v="To record taxes other than income taxes for Entergy Texas"/>
    <s v="To record taxes other than inc"/>
    <s v=" "/>
    <s v=" "/>
    <s v="  -  "/>
    <s v="  -  "/>
    <x v="0"/>
    <x v="0"/>
    <x v="70"/>
  </r>
  <r>
    <n v="2020"/>
    <x v="5"/>
    <x v="1"/>
    <n v="-723000"/>
    <s v="g. City Franchise - TX"/>
    <s v="236301"/>
    <s v="236"/>
    <s v=" "/>
    <s v=" "/>
    <s v="Cit y Franchise - TX"/>
    <x v="207"/>
    <s v="mrossi"/>
    <d v="2020-03-31T00:00:00"/>
    <s v="N"/>
    <m/>
    <s v="To record taxes other than income taxes for Entergy Texas"/>
    <s v="To record taxes other than inc"/>
    <s v=" "/>
    <s v=" "/>
    <s v="  -  "/>
    <s v="  -  "/>
    <x v="0"/>
    <x v="0"/>
    <x v="70"/>
  </r>
  <r>
    <n v="2020"/>
    <x v="2"/>
    <x v="1"/>
    <n v="0"/>
    <s v="g. City Franchise - TX, true-u"/>
    <s v="236301"/>
    <s v="236"/>
    <s v=" "/>
    <s v=" "/>
    <s v="Cit y Franchise - TX"/>
    <x v="206"/>
    <s v="mrossi"/>
    <d v="2020-06-30T00:00:00"/>
    <s v="N"/>
    <m/>
    <s v="To record taxes other than income taxes for Entergy Texas"/>
    <s v="To record taxes other than inc"/>
    <s v=" "/>
    <s v=" "/>
    <s v="  -  "/>
    <s v="  -  "/>
    <x v="0"/>
    <x v="0"/>
    <x v="70"/>
  </r>
  <r>
    <n v="2020"/>
    <x v="4"/>
    <x v="1"/>
    <n v="103643.52"/>
    <s v="g. City Franchise - TX, true-u"/>
    <s v="236301"/>
    <s v="236"/>
    <s v=" "/>
    <s v=" "/>
    <s v="Cit y Franchise - TX"/>
    <x v="200"/>
    <s v="mrossi"/>
    <d v="2020-06-02T00:00:00"/>
    <s v="N"/>
    <m/>
    <s v="To record taxes other than income taxes for Entergy Texas"/>
    <s v="To record taxes other than inc"/>
    <s v=" "/>
    <s v=" "/>
    <s v="  -  "/>
    <s v="  -  "/>
    <x v="0"/>
    <x v="1"/>
    <x v="70"/>
  </r>
  <r>
    <n v="2020"/>
    <x v="3"/>
    <x v="4"/>
    <n v="-17677.32"/>
    <s v="Little Gypsy Reg Asset"/>
    <s v="253900"/>
    <s v="253"/>
    <s v=" "/>
    <s v=" "/>
    <s v="L.T. Assoc. Payable"/>
    <x v="422"/>
    <s v="ajack12"/>
    <d v="2020-05-01T00:00:00"/>
    <s v="N"/>
    <m/>
    <s v="Record Little Gypsy Reg Asset for Algiers and payable to ELL"/>
    <s v="Record Little Gypsy Reg Asset"/>
    <s v=" "/>
    <s v=" "/>
    <s v="  -  "/>
    <s v="  -  "/>
    <x v="0"/>
    <x v="0"/>
    <x v="71"/>
  </r>
  <r>
    <n v="2020"/>
    <x v="4"/>
    <x v="4"/>
    <n v="-17733.63"/>
    <s v="Little Gypsy Reg Asset"/>
    <s v="253900"/>
    <s v="253"/>
    <s v=" "/>
    <s v=" "/>
    <s v="L.T. Assoc. Payable"/>
    <x v="419"/>
    <s v="ajack12"/>
    <d v="2020-06-02T00:00:00"/>
    <s v="N"/>
    <m/>
    <s v="Record Little Gypsy Reg Asset for Algiers and payable to ELL"/>
    <s v="Record Little Gypsy Reg Asset"/>
    <s v=" "/>
    <s v=" "/>
    <s v="  -  "/>
    <s v="  -  "/>
    <x v="0"/>
    <x v="0"/>
    <x v="71"/>
  </r>
  <r>
    <n v="2020"/>
    <x v="0"/>
    <x v="4"/>
    <n v="-24452.15"/>
    <s v="Little Gypsy Reg Asset"/>
    <s v="253900"/>
    <s v="253"/>
    <s v=" "/>
    <s v=" "/>
    <s v="L.T. Assoc. Payable"/>
    <x v="424"/>
    <s v="ajack12"/>
    <d v="2020-09-02T00:00:00"/>
    <s v="N"/>
    <m/>
    <s v="Record Little Gypsy Reg Asset for Algiers and payable to ELL"/>
    <s v="Record Little Gypsy Reg Asset"/>
    <s v=" "/>
    <s v=" "/>
    <s v="  -  "/>
    <s v="  -  "/>
    <x v="0"/>
    <x v="0"/>
    <x v="71"/>
  </r>
  <r>
    <n v="2020"/>
    <x v="2"/>
    <x v="4"/>
    <n v="-24297.59"/>
    <s v="Little Gypsy Reg Asset"/>
    <s v="253900"/>
    <s v="253"/>
    <s v=" "/>
    <s v=" "/>
    <s v="L.T. Assoc. Payable"/>
    <x v="423"/>
    <s v="ajack12"/>
    <d v="2020-07-02T00:00:00"/>
    <s v="N"/>
    <m/>
    <s v="Record Little Gypsy Reg Asset for Algiers and payable to ELL"/>
    <s v="Record Little Gypsy Reg Asset"/>
    <s v=" "/>
    <s v=" "/>
    <s v="  -  "/>
    <s v="  -  "/>
    <x v="0"/>
    <x v="0"/>
    <x v="71"/>
  </r>
  <r>
    <n v="2020"/>
    <x v="5"/>
    <x v="4"/>
    <n v="-17677.32"/>
    <s v="Little Gypsy Reg Asset"/>
    <s v="253900"/>
    <s v="253"/>
    <s v=" "/>
    <s v=" "/>
    <s v="L.T. Assoc. Payable"/>
    <x v="420"/>
    <s v="ajack12"/>
    <d v="2020-04-01T00:00:00"/>
    <s v="N"/>
    <m/>
    <s v="Record Little Gypsy Reg Asset for Algiers and payable to ELL"/>
    <s v="Record Little Gypsy Reg Asset"/>
    <s v=" "/>
    <s v=" "/>
    <s v="  -  "/>
    <s v="  -  "/>
    <x v="0"/>
    <x v="1"/>
    <x v="71"/>
  </r>
  <r>
    <n v="2020"/>
    <x v="1"/>
    <x v="4"/>
    <n v="-24374.75"/>
    <s v="Little Gypsy Reg Asset"/>
    <s v="253900"/>
    <s v="253"/>
    <s v=" "/>
    <s v=" "/>
    <s v="L.T. Assoc. Payable"/>
    <x v="421"/>
    <s v="ajack12"/>
    <d v="2020-08-04T00:00:00"/>
    <s v="N"/>
    <m/>
    <s v="Record Little Gypsy Reg Asset for Algiers and payable to ELL"/>
    <s v="Record Little Gypsy Reg Asset"/>
    <s v=" "/>
    <s v=" "/>
    <s v="  -  "/>
    <s v="  -  "/>
    <x v="0"/>
    <x v="1"/>
    <x v="71"/>
  </r>
  <r>
    <n v="2020"/>
    <x v="2"/>
    <x v="2"/>
    <n v="-30519"/>
    <s v="Other Regulatory Liabilities"/>
    <s v="254000"/>
    <s v="254"/>
    <s v=" "/>
    <s v=" "/>
    <s v="Other Regulatory Liabilities"/>
    <x v="536"/>
    <s v="cmessa"/>
    <d v="2020-07-01T00:00:00"/>
    <s v="N"/>
    <m/>
    <s v="Increasing ELA RSP GAS RESERVE to amount to be refunded"/>
    <s v="Increasing ELA RSP GAS RESERVE"/>
    <s v=" "/>
    <s v=" "/>
    <s v="  -  "/>
    <s v="  -  "/>
    <x v="0"/>
    <x v="0"/>
    <x v="72"/>
  </r>
  <r>
    <n v="2020"/>
    <x v="5"/>
    <x v="2"/>
    <n v="-7007617"/>
    <s v="Legacy EGSL"/>
    <s v="254000"/>
    <s v="254"/>
    <s v=" "/>
    <s v=" "/>
    <s v="Other Regulatory Liabilities"/>
    <x v="537"/>
    <s v="cmessa"/>
    <d v="2020-04-01T00:00:00"/>
    <s v="N"/>
    <m/>
    <s v="Recognition of regulatory liability for sharing of Isaac Securitization tax benefit"/>
    <s v="Recognition of regulatory liab"/>
    <s v=" "/>
    <s v=" "/>
    <s v="  -  "/>
    <s v="  -  "/>
    <x v="0"/>
    <x v="0"/>
    <x v="72"/>
  </r>
  <r>
    <n v="2020"/>
    <x v="5"/>
    <x v="2"/>
    <n v="-21930155"/>
    <s v="Legacy ELL"/>
    <s v="254000"/>
    <s v="254"/>
    <s v=" "/>
    <s v=" "/>
    <s v="Other Regulatory Liabilities"/>
    <x v="537"/>
    <s v="cmessa"/>
    <d v="2020-04-01T00:00:00"/>
    <s v="N"/>
    <m/>
    <s v="Recognition of regulatory liability for sharing of Isaac Securitization tax benefit"/>
    <s v="Recognition of regulatory liab"/>
    <s v=" "/>
    <s v=" "/>
    <s v="  -  "/>
    <s v="  -  "/>
    <x v="0"/>
    <x v="0"/>
    <x v="72"/>
  </r>
  <r>
    <n v="2020"/>
    <x v="0"/>
    <x v="2"/>
    <n v="64135"/>
    <s v="Turnaround-2017TY Gas Reserve"/>
    <s v="254000"/>
    <s v="254"/>
    <s v=" "/>
    <s v=" "/>
    <s v="Other Regulatory Liabilities"/>
    <x v="538"/>
    <s v="cmessa"/>
    <d v="2020-08-31T00:00:00"/>
    <s v="N"/>
    <m/>
    <s v="3) Turnaround of 2017TY Gas Reserve (giveback period 7/31/2020-6/3/2021)"/>
    <s v="3) Turnaround of 2017TY Gas Re"/>
    <s v=" "/>
    <s v=" "/>
    <s v="  -  "/>
    <s v="  -  "/>
    <x v="0"/>
    <x v="0"/>
    <x v="72"/>
  </r>
  <r>
    <n v="2020"/>
    <x v="3"/>
    <x v="2"/>
    <n v="21930155"/>
    <s v="Legacy ELL"/>
    <s v="254000"/>
    <s v="254"/>
    <s v=" "/>
    <s v=" "/>
    <s v="Other Regulatory Liabilities"/>
    <x v="539"/>
    <s v="cmessa"/>
    <d v="2020-05-01T00:00:00"/>
    <s v="N"/>
    <m/>
    <s v="Reclassing journal ERD0195015 to specific reg liability and reg debit accounts.(Recognition of regulatory liability for sharing of Isaac Securitization tax benefit)"/>
    <s v="Reclassing journal ERD0195015"/>
    <s v=" "/>
    <s v=" "/>
    <s v="  -  "/>
    <s v="  -  "/>
    <x v="0"/>
    <x v="0"/>
    <x v="72"/>
  </r>
  <r>
    <n v="2020"/>
    <x v="1"/>
    <x v="2"/>
    <n v="64135"/>
    <s v="Turnaround-2017TY Gas Reserve"/>
    <s v="254000"/>
    <s v="254"/>
    <s v=" "/>
    <s v=" "/>
    <s v="Other Regulatory Liabilities"/>
    <x v="540"/>
    <s v="cmessa"/>
    <d v="2020-08-03T00:00:00"/>
    <s v="N"/>
    <m/>
    <s v="3) Turnaround of 2017TY Gas Reserve (giveback period 7/31/2020-6/3/2021)"/>
    <s v="3) Turnaround of 2017TY Gas Re"/>
    <s v=" "/>
    <s v=" "/>
    <s v="  -  "/>
    <s v="  -  "/>
    <x v="0"/>
    <x v="0"/>
    <x v="72"/>
  </r>
  <r>
    <n v="2020"/>
    <x v="3"/>
    <x v="2"/>
    <n v="7007617"/>
    <s v="Legacy EGSL"/>
    <s v="254000"/>
    <s v="254"/>
    <s v=" "/>
    <s v=" "/>
    <s v="Other Regulatory Liabilities"/>
    <x v="539"/>
    <s v="cmessa"/>
    <d v="2020-05-01T00:00:00"/>
    <s v="N"/>
    <m/>
    <s v="Reclassing journal ERD0195015 to specific reg liability and reg debit accounts.(Recognition of regulatory liability for sharing of Isaac Securitization tax benefit)"/>
    <s v="Reclassing journal ERD0195015"/>
    <s v=" "/>
    <s v=" "/>
    <s v="  -  "/>
    <s v="  -  "/>
    <x v="0"/>
    <x v="1"/>
    <x v="72"/>
  </r>
  <r>
    <n v="2020"/>
    <x v="4"/>
    <x v="1"/>
    <n v="0"/>
    <s v="EE Rider - Over/Under Recovery"/>
    <s v="254017"/>
    <s v="254"/>
    <s v="RDRA"/>
    <s v="Reg Deferral &amp; Reg Amrtization"/>
    <s v="EE Rider - Over/Under Recovery"/>
    <x v="541"/>
    <s v="mrossi"/>
    <d v="2020-06-03T00:00:00"/>
    <s v="N"/>
    <m/>
    <s v="#6. To record monthly energy efficiency over/ under"/>
    <s v="#6. To record monthly energy e"/>
    <s v=" "/>
    <s v=" "/>
    <s v="  -  "/>
    <s v="  -  "/>
    <x v="0"/>
    <x v="0"/>
    <x v="73"/>
  </r>
  <r>
    <n v="2020"/>
    <x v="0"/>
    <x v="2"/>
    <n v="379204.3"/>
    <s v="EE Rider O/U"/>
    <s v="254017"/>
    <s v="254"/>
    <s v=" "/>
    <s v=" "/>
    <s v="EE Rider - Over/Under Recovery"/>
    <x v="542"/>
    <s v="cmessa"/>
    <d v="2020-09-03T00:00:00"/>
    <s v="N"/>
    <m/>
    <s v="Record ELL Regulatory Asset for the over/under of the Energy Efficiency Rider"/>
    <s v="Record ELL Regulatory Asset fo"/>
    <s v=" "/>
    <s v=" "/>
    <s v="  -  "/>
    <s v="  -  "/>
    <x v="0"/>
    <x v="0"/>
    <x v="73"/>
  </r>
  <r>
    <n v="2020"/>
    <x v="2"/>
    <x v="2"/>
    <n v="-4189.25"/>
    <s v="EE Rider Interest"/>
    <s v="254017"/>
    <s v="254"/>
    <s v=" "/>
    <s v=" "/>
    <s v="EE Rider - Over/Under Recovery"/>
    <x v="543"/>
    <s v="cmessa"/>
    <d v="2020-07-06T00:00:00"/>
    <s v="N"/>
    <m/>
    <s v="Record ELL Regulatory Asset for the over/under of the Energy Efficiency Rider"/>
    <s v="Record ELL Regulatory Asset fo"/>
    <s v=" "/>
    <s v=" "/>
    <s v="  -  "/>
    <s v="  -  "/>
    <x v="0"/>
    <x v="0"/>
    <x v="73"/>
  </r>
  <r>
    <n v="2020"/>
    <x v="4"/>
    <x v="3"/>
    <n v="-413565.08"/>
    <s v="EE Incentive Credit Amort"/>
    <s v="254017"/>
    <s v="254"/>
    <s v=" "/>
    <s v=" "/>
    <s v="EE Rider - Over/Under Recovery"/>
    <x v="544"/>
    <s v="cdam"/>
    <d v="2020-06-02T00:00:00"/>
    <s v="N"/>
    <m/>
    <s v="Record monthly EE over/under"/>
    <s v="Record monthly EE over/under"/>
    <s v=" "/>
    <s v=" "/>
    <s v="  -  "/>
    <s v="  -  "/>
    <x v="0"/>
    <x v="0"/>
    <x v="73"/>
  </r>
  <r>
    <n v="2020"/>
    <x v="0"/>
    <x v="3"/>
    <n v="-418747.42"/>
    <s v="EE Incentive Credit Amort"/>
    <s v="254017"/>
    <s v="254"/>
    <s v=" "/>
    <s v=" "/>
    <s v="EE Rider - Over/Under Recovery"/>
    <x v="545"/>
    <s v="cdam"/>
    <d v="2020-09-02T00:00:00"/>
    <s v="N"/>
    <m/>
    <s v="Record monthly EE over/under"/>
    <s v="Record monthly EE over/under"/>
    <s v=" "/>
    <s v=" "/>
    <s v="  -  "/>
    <s v="  -  "/>
    <x v="0"/>
    <x v="0"/>
    <x v="73"/>
  </r>
  <r>
    <n v="2020"/>
    <x v="5"/>
    <x v="3"/>
    <n v="-413565.08"/>
    <s v="EE Incentive Credit Amort"/>
    <s v="254017"/>
    <s v="254"/>
    <s v=" "/>
    <s v=" "/>
    <s v="EE Rider - Over/Under Recovery"/>
    <x v="546"/>
    <s v="cdam"/>
    <d v="2020-04-02T00:00:00"/>
    <s v="N"/>
    <m/>
    <s v="Record monthly EE over/under"/>
    <s v="Record monthly EE over/under"/>
    <s v=" "/>
    <s v=" "/>
    <s v="  -  "/>
    <s v="  -  "/>
    <x v="0"/>
    <x v="0"/>
    <x v="73"/>
  </r>
  <r>
    <n v="2020"/>
    <x v="2"/>
    <x v="2"/>
    <n v="-52500.41"/>
    <s v="EGSL EE Rider O/U"/>
    <s v="254017"/>
    <s v="254"/>
    <s v="RDRA"/>
    <s v="Reg Deferral &amp; Reg Amrtization"/>
    <s v="EE Rider - Over/Under Recovery"/>
    <x v="547"/>
    <s v="cmessa"/>
    <d v="2020-07-06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1"/>
    <x v="1"/>
    <n v="0"/>
    <s v="EE Rider - Over/Under Recovery"/>
    <s v="254017"/>
    <s v="254"/>
    <s v="RDRA"/>
    <s v="Reg Deferral &amp; Reg Amrtization"/>
    <s v="EE Rider - Over/Under Recovery"/>
    <x v="548"/>
    <s v="mrossi"/>
    <d v="2020-08-04T00:00:00"/>
    <s v="N"/>
    <m/>
    <s v="#6. To record monthly energy efficiency over/ under"/>
    <s v="#6. To record monthly energy e"/>
    <s v=" "/>
    <s v=" "/>
    <s v="  -  "/>
    <s v="  -  "/>
    <x v="0"/>
    <x v="0"/>
    <x v="73"/>
  </r>
  <r>
    <n v="2020"/>
    <x v="2"/>
    <x v="1"/>
    <n v="-139433.42000000001"/>
    <s v="Monthly amort of annual bonus"/>
    <s v="254017"/>
    <s v="254"/>
    <s v="RDRA"/>
    <s v="Reg Deferral &amp; Reg Amrtization"/>
    <s v="EE Rider - Over/Under Recovery"/>
    <x v="549"/>
    <s v="mrossi"/>
    <d v="2020-07-02T00:00:00"/>
    <s v="N"/>
    <m/>
    <s v="#6. To record monthly energy efficiency over/ under"/>
    <s v="#6. To record monthly energy e"/>
    <s v=" "/>
    <s v=" "/>
    <s v="  -  "/>
    <s v="  -  "/>
    <x v="0"/>
    <x v="0"/>
    <x v="73"/>
  </r>
  <r>
    <n v="2020"/>
    <x v="1"/>
    <x v="2"/>
    <n v="96773.6"/>
    <s v="EE Rider O/U"/>
    <s v="254017"/>
    <s v="254"/>
    <s v=" "/>
    <s v=" "/>
    <s v="EE Rider - Over/Under Recovery"/>
    <x v="550"/>
    <s v="cmessa"/>
    <d v="2020-08-05T00:00:00"/>
    <s v="N"/>
    <m/>
    <s v="Record regulatory asset for the over/under of the ELL Public Entities EE Program"/>
    <s v="Record regulatory asset for th"/>
    <s v=" "/>
    <s v=" "/>
    <s v="  -  "/>
    <s v="  -  "/>
    <x v="0"/>
    <x v="0"/>
    <x v="73"/>
  </r>
  <r>
    <n v="2020"/>
    <x v="2"/>
    <x v="3"/>
    <n v="120574.76"/>
    <s v="Monthly Cost of Capital"/>
    <s v="254017"/>
    <s v="254"/>
    <s v=" "/>
    <s v=" "/>
    <s v="EE Rider - Over/Under Recovery"/>
    <x v="551"/>
    <s v="cdam"/>
    <d v="2020-07-06T00:00:00"/>
    <s v="N"/>
    <m/>
    <s v="Record monthly EE over/under"/>
    <s v="Record monthly EE over/under"/>
    <s v=" "/>
    <s v=" "/>
    <s v="  -  "/>
    <s v="  -  "/>
    <x v="0"/>
    <x v="0"/>
    <x v="73"/>
  </r>
  <r>
    <n v="2020"/>
    <x v="2"/>
    <x v="3"/>
    <n v="-413565.08"/>
    <s v="EE Incentive Credit Amort"/>
    <s v="254017"/>
    <s v="254"/>
    <s v=" "/>
    <s v=" "/>
    <s v="EE Rider - Over/Under Recovery"/>
    <x v="551"/>
    <s v="cdam"/>
    <d v="2020-07-06T00:00:00"/>
    <s v="N"/>
    <m/>
    <s v="Record monthly EE over/under"/>
    <s v="Record monthly EE over/under"/>
    <s v=" "/>
    <s v=" "/>
    <s v="  -  "/>
    <s v="  -  "/>
    <x v="0"/>
    <x v="0"/>
    <x v="73"/>
  </r>
  <r>
    <n v="2020"/>
    <x v="2"/>
    <x v="3"/>
    <n v="-99475.98"/>
    <s v="Monthly Interest"/>
    <s v="254017"/>
    <s v="254"/>
    <s v=" "/>
    <s v=" "/>
    <s v="EE Rider - Over/Under Recovery"/>
    <x v="551"/>
    <s v="cdam"/>
    <d v="2020-07-06T00:00:00"/>
    <s v="N"/>
    <m/>
    <s v="Record monthly EE over/under"/>
    <s v="Record monthly EE over/under"/>
    <s v=" "/>
    <s v=" "/>
    <s v="  -  "/>
    <s v="  -  "/>
    <x v="0"/>
    <x v="0"/>
    <x v="73"/>
  </r>
  <r>
    <n v="2020"/>
    <x v="1"/>
    <x v="3"/>
    <n v="-418747.42"/>
    <s v="EE Incentive Credit Amort"/>
    <s v="254017"/>
    <s v="254"/>
    <s v=" "/>
    <s v=" "/>
    <s v="EE Rider - Over/Under Recovery"/>
    <x v="552"/>
    <s v="cdam"/>
    <d v="2020-08-04T00:00:00"/>
    <s v="N"/>
    <m/>
    <s v="Record monthly EE over/under"/>
    <s v="Record monthly EE over/under"/>
    <s v=" "/>
    <s v=" "/>
    <s v="  -  "/>
    <s v="  -  "/>
    <x v="0"/>
    <x v="0"/>
    <x v="73"/>
  </r>
  <r>
    <n v="2020"/>
    <x v="5"/>
    <x v="3"/>
    <n v="-670866.69999999995"/>
    <s v="Energy Efficiency Reg Asset"/>
    <s v="254017"/>
    <s v="254"/>
    <s v=" "/>
    <s v=" "/>
    <s v="EE Rider - Over/Under Recovery"/>
    <x v="546"/>
    <s v="cdam"/>
    <d v="2020-04-02T00:00:00"/>
    <s v="N"/>
    <m/>
    <s v="Record monthly EE over/under"/>
    <s v="Record monthly EE over/under"/>
    <s v=" "/>
    <s v=" "/>
    <s v="  -  "/>
    <s v="  -  "/>
    <x v="0"/>
    <x v="0"/>
    <x v="73"/>
  </r>
  <r>
    <n v="2020"/>
    <x v="5"/>
    <x v="2"/>
    <n v="-163142.76999999999"/>
    <s v="EGSL EE Rider O/U"/>
    <s v="254017"/>
    <s v="254"/>
    <s v="RDRA"/>
    <s v="Reg Deferral &amp; Reg Amrtization"/>
    <s v="EE Rider - Over/Under Recovery"/>
    <x v="553"/>
    <s v="cmessa"/>
    <d v="2020-04-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4"/>
    <x v="2"/>
    <n v="3887649.95"/>
    <s v="ELL QS O/U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73"/>
  </r>
  <r>
    <n v="2020"/>
    <x v="2"/>
    <x v="2"/>
    <n v="-5494.29"/>
    <s v="EGSL EE Rider Interest"/>
    <s v="254017"/>
    <s v="254"/>
    <s v="RDRA"/>
    <s v="Reg Deferral &amp; Reg Amrtization"/>
    <s v="EE Rider - Over/Under Recovery"/>
    <x v="547"/>
    <s v="cmessa"/>
    <d v="2020-07-06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2"/>
    <x v="2"/>
    <n v="-31997.03"/>
    <s v="EE Rider Interest"/>
    <s v="254017"/>
    <s v="254"/>
    <s v=" "/>
    <s v=" "/>
    <s v="EE Rider - Over/Under Recovery"/>
    <x v="555"/>
    <s v="cmessa"/>
    <d v="2020-07-06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73"/>
  </r>
  <r>
    <n v="2020"/>
    <x v="0"/>
    <x v="1"/>
    <n v="-1688.44"/>
    <s v="EE monthly interest charges"/>
    <s v="254017"/>
    <s v="254"/>
    <s v="RDRA"/>
    <s v="Reg Deferral &amp; Reg Amrtization"/>
    <s v="EE Rider - Over/Under Recovery"/>
    <x v="556"/>
    <s v="mrossi"/>
    <d v="2020-09-02T00:00:00"/>
    <s v="N"/>
    <m/>
    <s v="#6. To record monthly energy efficiency over/ under"/>
    <s v="#6. To record monthly energy e"/>
    <s v=" "/>
    <s v=" "/>
    <s v="  -  "/>
    <s v="  -  "/>
    <x v="0"/>
    <x v="0"/>
    <x v="73"/>
  </r>
  <r>
    <n v="2020"/>
    <x v="0"/>
    <x v="1"/>
    <n v="-139433.42000000001"/>
    <s v="Monthly amort of annual bonus"/>
    <s v="254017"/>
    <s v="254"/>
    <s v="RDRA"/>
    <s v="Reg Deferral &amp; Reg Amrtization"/>
    <s v="EE Rider - Over/Under Recovery"/>
    <x v="556"/>
    <s v="mrossi"/>
    <d v="2020-09-02T00:00:00"/>
    <s v="N"/>
    <m/>
    <s v="#6. To record monthly energy efficiency over/ under"/>
    <s v="#6. To record monthly energy e"/>
    <s v=" "/>
    <s v=" "/>
    <s v="  -  "/>
    <s v="  -  "/>
    <x v="0"/>
    <x v="0"/>
    <x v="73"/>
  </r>
  <r>
    <n v="2020"/>
    <x v="2"/>
    <x v="1"/>
    <n v="-19790.18"/>
    <s v="True up June 2020"/>
    <s v="254017"/>
    <s v="254"/>
    <s v="RDRA"/>
    <s v="Reg Deferral &amp; Reg Amrtization"/>
    <s v="EE Rider - Over/Under Recovery"/>
    <x v="557"/>
    <s v="mrossi"/>
    <d v="2020-07-01T00:00:00"/>
    <s v="N"/>
    <m/>
    <s v="#6. True up in June 2020"/>
    <s v="#6. True up in June 2020"/>
    <s v=" "/>
    <s v=" "/>
    <s v="  -  "/>
    <s v="  -  "/>
    <x v="0"/>
    <x v="0"/>
    <x v="73"/>
  </r>
  <r>
    <n v="2020"/>
    <x v="4"/>
    <x v="2"/>
    <n v="-389848.31"/>
    <s v="EE Rider O/U"/>
    <s v="254017"/>
    <s v="254"/>
    <s v=" "/>
    <s v=" "/>
    <s v="EE Rider - Over/Under Recovery"/>
    <x v="558"/>
    <s v="cmessa"/>
    <d v="2020-06-03T00:00:00"/>
    <s v="N"/>
    <m/>
    <s v="Record regulatory asset for the over/under of the ELL Public Entities EE Program"/>
    <s v="Record regulatory asset for th"/>
    <s v=" "/>
    <s v=" "/>
    <s v="  -  "/>
    <s v="  -  "/>
    <x v="0"/>
    <x v="0"/>
    <x v="73"/>
  </r>
  <r>
    <n v="2020"/>
    <x v="5"/>
    <x v="3"/>
    <n v="-91050.19"/>
    <s v="Monthly Interest"/>
    <s v="254017"/>
    <s v="254"/>
    <s v=" "/>
    <s v=" "/>
    <s v="EE Rider - Over/Under Recovery"/>
    <x v="546"/>
    <s v="cdam"/>
    <d v="2020-04-02T00:00:00"/>
    <s v="N"/>
    <m/>
    <s v="Record monthly EE over/under"/>
    <s v="Record monthly EE over/under"/>
    <s v=" "/>
    <s v=" "/>
    <s v="  -  "/>
    <s v="  -  "/>
    <x v="0"/>
    <x v="0"/>
    <x v="73"/>
  </r>
  <r>
    <n v="2020"/>
    <x v="1"/>
    <x v="2"/>
    <n v="-14702.43"/>
    <s v="EGSL EE Rider Interest"/>
    <s v="254017"/>
    <s v="254"/>
    <s v="RDRA"/>
    <s v="Reg Deferral &amp; Reg Amrtization"/>
    <s v="EE Rider - Over/Under Recovery"/>
    <x v="559"/>
    <s v="cmessa"/>
    <d v="2020-08-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4"/>
    <x v="2"/>
    <n v="-19408.169999999998"/>
    <s v="EGSL EE Rider Interest"/>
    <s v="254017"/>
    <s v="254"/>
    <s v="RDRA"/>
    <s v="Reg Deferral &amp; Reg Amrtization"/>
    <s v="EE Rider - Over/Under Recovery"/>
    <x v="560"/>
    <s v="cmessa"/>
    <d v="2020-06-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4"/>
    <x v="2"/>
    <n v="-204006.56"/>
    <s v="EGSL EE Rider O/U"/>
    <s v="254017"/>
    <s v="254"/>
    <s v="RDRA"/>
    <s v="Reg Deferral &amp; Reg Amrtization"/>
    <s v="EE Rider - Over/Under Recovery"/>
    <x v="560"/>
    <s v="cmessa"/>
    <d v="2020-06-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0"/>
    <x v="2"/>
    <n v="1971.38"/>
    <s v="EGSL EE Rider Interest"/>
    <s v="254017"/>
    <s v="254"/>
    <s v="RDRA"/>
    <s v="Reg Deferral &amp; Reg Amrtization"/>
    <s v="EE Rider - Over/Under Recovery"/>
    <x v="561"/>
    <s v="cmessa"/>
    <d v="2020-09-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0"/>
    <x v="2"/>
    <n v="177212.39"/>
    <s v="EGSL EE Rider O/U"/>
    <s v="254017"/>
    <s v="254"/>
    <s v="RDRA"/>
    <s v="Reg Deferral &amp; Reg Amrtization"/>
    <s v="EE Rider - Over/Under Recovery"/>
    <x v="561"/>
    <s v="cmessa"/>
    <d v="2020-09-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1"/>
    <x v="2"/>
    <n v="-44003.18"/>
    <s v="EE Rider Interest"/>
    <s v="254017"/>
    <s v="254"/>
    <s v=" "/>
    <s v=" "/>
    <s v="EE Rider - Over/Under Recovery"/>
    <x v="550"/>
    <s v="cmessa"/>
    <d v="2020-08-05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73"/>
  </r>
  <r>
    <n v="2020"/>
    <x v="3"/>
    <x v="1"/>
    <n v="-139433.42000000001"/>
    <s v="Monthly amort of annual bonus"/>
    <s v="254017"/>
    <s v="254"/>
    <s v="RDRA"/>
    <s v="Reg Deferral &amp; Reg Amrtization"/>
    <s v="EE Rider - Over/Under Recovery"/>
    <x v="562"/>
    <s v="mrossi"/>
    <d v="2020-05-04T00:00:00"/>
    <s v="N"/>
    <m/>
    <s v="#6. To record monthly energy efficiency over/ under"/>
    <s v="#6. To record monthly energy e"/>
    <s v=" "/>
    <s v=" "/>
    <s v="  -  "/>
    <s v="  -  "/>
    <x v="0"/>
    <x v="0"/>
    <x v="73"/>
  </r>
  <r>
    <n v="2020"/>
    <x v="3"/>
    <x v="1"/>
    <n v="-1799.43"/>
    <s v="EE monthly interest charges"/>
    <s v="254017"/>
    <s v="254"/>
    <s v="RDRA"/>
    <s v="Reg Deferral &amp; Reg Amrtization"/>
    <s v="EE Rider - Over/Under Recovery"/>
    <x v="562"/>
    <s v="mrossi"/>
    <d v="2020-05-04T00:00:00"/>
    <s v="N"/>
    <m/>
    <s v="#6. To record monthly energy efficiency over/ under"/>
    <s v="#6. To record monthly energy e"/>
    <s v=" "/>
    <s v=" "/>
    <s v="  -  "/>
    <s v="  -  "/>
    <x v="0"/>
    <x v="0"/>
    <x v="73"/>
  </r>
  <r>
    <n v="2020"/>
    <x v="3"/>
    <x v="1"/>
    <n v="0"/>
    <s v="EE Rider - Over/Under Recovery"/>
    <s v="254017"/>
    <s v="254"/>
    <s v="RDRA"/>
    <s v="Reg Deferral &amp; Reg Amrtization"/>
    <s v="EE Rider - Over/Under Recovery"/>
    <x v="562"/>
    <s v="mrossi"/>
    <d v="2020-05-04T00:00:00"/>
    <s v="N"/>
    <m/>
    <s v="#6. To record monthly energy efficiency over/ under"/>
    <s v="#6. To record monthly energy e"/>
    <s v=" "/>
    <s v=" "/>
    <s v="  -  "/>
    <s v="  -  "/>
    <x v="0"/>
    <x v="0"/>
    <x v="73"/>
  </r>
  <r>
    <n v="2020"/>
    <x v="3"/>
    <x v="1"/>
    <n v="308624.23"/>
    <s v="Record Energy Efficiency Over/"/>
    <s v="254017"/>
    <s v="254"/>
    <s v="RDRA"/>
    <s v="Reg Deferral &amp; Reg Amrtization"/>
    <s v="EE Rider - Over/Under Recovery"/>
    <x v="562"/>
    <s v="mrossi"/>
    <d v="2020-05-04T00:00:00"/>
    <s v="N"/>
    <m/>
    <s v="#6. To record monthly energy efficiency over/ under"/>
    <s v="#6. To record monthly energy e"/>
    <s v=" "/>
    <s v=" "/>
    <s v="  -  "/>
    <s v="  -  "/>
    <x v="0"/>
    <x v="0"/>
    <x v="73"/>
  </r>
  <r>
    <n v="2020"/>
    <x v="1"/>
    <x v="1"/>
    <n v="-139433.42000000001"/>
    <s v="Monthly amort of annual bonus"/>
    <s v="254017"/>
    <s v="254"/>
    <s v="RDRA"/>
    <s v="Reg Deferral &amp; Reg Amrtization"/>
    <s v="EE Rider - Over/Under Recovery"/>
    <x v="548"/>
    <s v="mrossi"/>
    <d v="2020-08-04T00:00:00"/>
    <s v="N"/>
    <m/>
    <s v="#6. To record monthly energy efficiency over/ under"/>
    <s v="#6. To record monthly energy e"/>
    <s v=" "/>
    <s v=" "/>
    <s v="  -  "/>
    <s v="  -  "/>
    <x v="0"/>
    <x v="0"/>
    <x v="73"/>
  </r>
  <r>
    <n v="2020"/>
    <x v="1"/>
    <x v="2"/>
    <n v="-23318.5"/>
    <s v="EE Rider Interest"/>
    <s v="254017"/>
    <s v="254"/>
    <s v=" "/>
    <s v=" "/>
    <s v="EE Rider - Over/Under Recovery"/>
    <x v="563"/>
    <s v="cmessa"/>
    <d v="2020-08-05T00:00:00"/>
    <s v="N"/>
    <m/>
    <s v="Record ELL Regulatory Asset for the over/under of the Energy Efficiency Rider"/>
    <s v="Record ELL Regulatory Asset fo"/>
    <s v=" "/>
    <s v=" "/>
    <s v="  -  "/>
    <s v="  -  "/>
    <x v="0"/>
    <x v="0"/>
    <x v="73"/>
  </r>
  <r>
    <n v="2020"/>
    <x v="3"/>
    <x v="3"/>
    <n v="-94947.06"/>
    <s v="Monthly Interest"/>
    <s v="254017"/>
    <s v="254"/>
    <s v=" "/>
    <s v=" "/>
    <s v="EE Rider - Over/Under Recovery"/>
    <x v="564"/>
    <s v="cdam"/>
    <d v="2020-05-04T00:00:00"/>
    <s v="N"/>
    <m/>
    <s v="Record monthly EE over/under"/>
    <s v="Record monthly EE over/under"/>
    <s v=" "/>
    <s v=" "/>
    <s v="  -  "/>
    <s v="  -  "/>
    <x v="0"/>
    <x v="0"/>
    <x v="73"/>
  </r>
  <r>
    <n v="2020"/>
    <x v="0"/>
    <x v="3"/>
    <n v="-1876652.1"/>
    <s v="Energy Efficiency Reg Asset"/>
    <s v="254017"/>
    <s v="254"/>
    <s v=" "/>
    <s v=" "/>
    <s v="EE Rider - Over/Under Recovery"/>
    <x v="545"/>
    <s v="cdam"/>
    <d v="2020-09-02T00:00:00"/>
    <s v="N"/>
    <m/>
    <s v="Record monthly EE over/under"/>
    <s v="Record monthly EE over/under"/>
    <s v=" "/>
    <s v=" "/>
    <s v="  -  "/>
    <s v="  -  "/>
    <x v="0"/>
    <x v="0"/>
    <x v="73"/>
  </r>
  <r>
    <n v="2020"/>
    <x v="4"/>
    <x v="2"/>
    <n v="-419301.02"/>
    <s v="EE Rider Interest"/>
    <s v="254017"/>
    <s v="254"/>
    <s v=" "/>
    <s v=" "/>
    <s v="EE Rider - Over/Under Recovery"/>
    <x v="558"/>
    <s v="cmessa"/>
    <d v="2020-06-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73"/>
  </r>
  <r>
    <n v="2020"/>
    <x v="4"/>
    <x v="1"/>
    <n v="542108.35"/>
    <s v="Record Energy Efficiency Over/"/>
    <s v="254017"/>
    <s v="254"/>
    <s v="RDRA"/>
    <s v="Reg Deferral &amp; Reg Amrtization"/>
    <s v="EE Rider - Over/Under Recovery"/>
    <x v="541"/>
    <s v="mrossi"/>
    <d v="2020-06-03T00:00:00"/>
    <s v="N"/>
    <m/>
    <s v="#6. To record monthly energy efficiency over/ under"/>
    <s v="#6. To record monthly energy e"/>
    <s v=" "/>
    <s v=" "/>
    <s v="  -  "/>
    <s v="  -  "/>
    <x v="0"/>
    <x v="0"/>
    <x v="73"/>
  </r>
  <r>
    <n v="2020"/>
    <x v="5"/>
    <x v="1"/>
    <n v="-2080.0100000000002"/>
    <s v="EE monthly interest charges"/>
    <s v="254017"/>
    <s v="254"/>
    <s v="RDRA"/>
    <s v="Reg Deferral &amp; Reg Amrtization"/>
    <s v="EE Rider - Over/Under Recovery"/>
    <x v="565"/>
    <s v="mrossi"/>
    <d v="2020-04-02T00:00:00"/>
    <s v="N"/>
    <m/>
    <s v="#6. To record monthly energy efficiency over/ under"/>
    <s v="#6. To record monthly energy e"/>
    <s v=" "/>
    <s v=" "/>
    <s v="  -  "/>
    <s v="  -  "/>
    <x v="0"/>
    <x v="0"/>
    <x v="73"/>
  </r>
  <r>
    <n v="2020"/>
    <x v="2"/>
    <x v="2"/>
    <n v="466193.49"/>
    <s v="EE Rider O/U"/>
    <s v="254017"/>
    <s v="254"/>
    <s v=" "/>
    <s v=" "/>
    <s v="EE Rider - Over/Under Recovery"/>
    <x v="555"/>
    <s v="cmessa"/>
    <d v="2020-07-06T00:00:00"/>
    <s v="N"/>
    <m/>
    <s v="Record regulatory asset for the over/under of the ELL Public Entities EE Program"/>
    <s v="Record regulatory asset for th"/>
    <s v=" "/>
    <s v=" "/>
    <s v="  -  "/>
    <s v="  -  "/>
    <x v="0"/>
    <x v="0"/>
    <x v="73"/>
  </r>
  <r>
    <n v="2020"/>
    <x v="2"/>
    <x v="2"/>
    <n v="31706.17"/>
    <s v="EE Rider O/U"/>
    <s v="254017"/>
    <s v="254"/>
    <s v=" "/>
    <s v=" "/>
    <s v="EE Rider - Over/Under Recovery"/>
    <x v="543"/>
    <s v="cmessa"/>
    <d v="2020-07-06T00:00:00"/>
    <s v="N"/>
    <m/>
    <s v="Record ELL Regulatory Asset for the over/under of the Energy Efficiency Rider"/>
    <s v="Record ELL Regulatory Asset fo"/>
    <s v=" "/>
    <s v=" "/>
    <s v="  -  "/>
    <s v="  -  "/>
    <x v="0"/>
    <x v="0"/>
    <x v="73"/>
  </r>
  <r>
    <n v="2020"/>
    <x v="4"/>
    <x v="2"/>
    <n v="-34600.870000000003"/>
    <s v="EE Rider Interest"/>
    <s v="254017"/>
    <s v="254"/>
    <s v=" "/>
    <s v=" "/>
    <s v="EE Rider - Over/Under Recovery"/>
    <x v="566"/>
    <s v="cmessa"/>
    <d v="2020-06-03T00:00:00"/>
    <s v="N"/>
    <m/>
    <s v="Record ELL Regulatory Asset for the over/under of the Energy Efficiency Rider"/>
    <s v="Record ELL Regulatory Asset fo"/>
    <s v=" "/>
    <s v=" "/>
    <s v="  -  "/>
    <s v="  -  "/>
    <x v="0"/>
    <x v="0"/>
    <x v="73"/>
  </r>
  <r>
    <n v="2020"/>
    <x v="3"/>
    <x v="2"/>
    <n v="-10"/>
    <s v="EE Rider O/U"/>
    <s v="254017"/>
    <s v="254"/>
    <s v=" "/>
    <s v=" "/>
    <s v="EE Rider - Over/Under Recovery"/>
    <x v="567"/>
    <s v="cmessa"/>
    <d v="2020-04-30T00:00:00"/>
    <s v="N"/>
    <m/>
    <s v="correcting journal ERD0183694"/>
    <s v="correcting journal ERD0183694"/>
    <s v=" "/>
    <s v=" "/>
    <s v="  -  "/>
    <s v="  -  "/>
    <x v="0"/>
    <x v="0"/>
    <x v="73"/>
  </r>
  <r>
    <n v="2020"/>
    <x v="1"/>
    <x v="3"/>
    <n v="-31094"/>
    <s v="EE Incentive Credit Amort TU"/>
    <s v="254017"/>
    <s v="254"/>
    <s v=" "/>
    <s v=" "/>
    <s v="EE Rider - Over/Under Recovery"/>
    <x v="568"/>
    <s v="cdam"/>
    <d v="2020-08-04T00:00:00"/>
    <s v="N"/>
    <m/>
    <s v="Record monthly EE over/under True up Jan- June"/>
    <s v="Record monthly EE over/under T"/>
    <s v=" "/>
    <s v=" "/>
    <s v="  -  "/>
    <s v="  -  "/>
    <x v="0"/>
    <x v="0"/>
    <x v="73"/>
  </r>
  <r>
    <n v="2020"/>
    <x v="2"/>
    <x v="3"/>
    <n v="-199667.39"/>
    <s v="Energy Efficiency Reg Asset"/>
    <s v="254017"/>
    <s v="254"/>
    <s v=" "/>
    <s v=" "/>
    <s v="EE Rider - Over/Under Recovery"/>
    <x v="551"/>
    <s v="cdam"/>
    <d v="2020-07-06T00:00:00"/>
    <s v="N"/>
    <m/>
    <s v="Record monthly EE over/under"/>
    <s v="Record monthly EE over/under"/>
    <s v=" "/>
    <s v=" "/>
    <s v="  -  "/>
    <s v="  -  "/>
    <x v="0"/>
    <x v="0"/>
    <x v="73"/>
  </r>
  <r>
    <n v="2020"/>
    <x v="1"/>
    <x v="3"/>
    <n v="120574.76"/>
    <s v="Monthly Cost of Capital"/>
    <s v="254017"/>
    <s v="254"/>
    <s v=" "/>
    <s v=" "/>
    <s v="EE Rider - Over/Under Recovery"/>
    <x v="552"/>
    <s v="cdam"/>
    <d v="2020-08-04T00:00:00"/>
    <s v="N"/>
    <m/>
    <s v="Record monthly EE over/under"/>
    <s v="Record monthly EE over/under"/>
    <s v=" "/>
    <s v=" "/>
    <s v="  -  "/>
    <s v="  -  "/>
    <x v="0"/>
    <x v="0"/>
    <x v="73"/>
  </r>
  <r>
    <n v="2020"/>
    <x v="0"/>
    <x v="3"/>
    <n v="120574.76"/>
    <s v="Monthly Cost of Capital"/>
    <s v="254017"/>
    <s v="254"/>
    <s v=" "/>
    <s v=" "/>
    <s v="EE Rider - Over/Under Recovery"/>
    <x v="545"/>
    <s v="cdam"/>
    <d v="2020-09-02T00:00:00"/>
    <s v="N"/>
    <m/>
    <s v="Record monthly EE over/under"/>
    <s v="Record monthly EE over/under"/>
    <s v=" "/>
    <s v=" "/>
    <s v="  -  "/>
    <s v="  -  "/>
    <x v="0"/>
    <x v="0"/>
    <x v="73"/>
  </r>
  <r>
    <n v="2020"/>
    <x v="5"/>
    <x v="3"/>
    <n v="120574.76"/>
    <s v="Monthly Cost of Capital"/>
    <s v="254017"/>
    <s v="254"/>
    <s v=" "/>
    <s v=" "/>
    <s v="EE Rider - Over/Under Recovery"/>
    <x v="546"/>
    <s v="cdam"/>
    <d v="2020-04-02T00:00:00"/>
    <s v="N"/>
    <m/>
    <s v="Record monthly EE over/under"/>
    <s v="Record monthly EE over/under"/>
    <s v=" "/>
    <s v=" "/>
    <s v="  -  "/>
    <s v="  -  "/>
    <x v="0"/>
    <x v="0"/>
    <x v="73"/>
  </r>
  <r>
    <n v="2020"/>
    <x v="4"/>
    <x v="2"/>
    <n v="-1269453.76"/>
    <s v="ELA PE Interes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73"/>
  </r>
  <r>
    <n v="2020"/>
    <x v="4"/>
    <x v="2"/>
    <n v="-493534.36"/>
    <s v="ELA PE O/U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73"/>
  </r>
  <r>
    <n v="2020"/>
    <x v="3"/>
    <x v="2"/>
    <n v="612521.18999999994"/>
    <s v="EGSL EE Rider O/U"/>
    <s v="254017"/>
    <s v="254"/>
    <s v="RDRA"/>
    <s v="Reg Deferral &amp; Reg Amrtization"/>
    <s v="EE Rider - Over/Under Recovery"/>
    <x v="569"/>
    <s v="cmessa"/>
    <d v="2020-05-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0"/>
    <x v="2"/>
    <n v="-56271.839999999997"/>
    <s v="EE Rider Interest"/>
    <s v="254017"/>
    <s v="254"/>
    <s v=" "/>
    <s v=" "/>
    <s v="EE Rider - Over/Under Recovery"/>
    <x v="570"/>
    <s v="cmessa"/>
    <d v="2020-09-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73"/>
  </r>
  <r>
    <n v="2020"/>
    <x v="4"/>
    <x v="1"/>
    <n v="-1157.29"/>
    <s v="EE monthly interest charges"/>
    <s v="254017"/>
    <s v="254"/>
    <s v="RDRA"/>
    <s v="Reg Deferral &amp; Reg Amrtization"/>
    <s v="EE Rider - Over/Under Recovery"/>
    <x v="541"/>
    <s v="mrossi"/>
    <d v="2020-06-03T00:00:00"/>
    <s v="N"/>
    <m/>
    <s v="#6. To record monthly energy efficiency over/ under"/>
    <s v="#6. To record monthly energy e"/>
    <s v=" "/>
    <s v=" "/>
    <s v="  -  "/>
    <s v="  -  "/>
    <x v="0"/>
    <x v="0"/>
    <x v="73"/>
  </r>
  <r>
    <n v="2020"/>
    <x v="1"/>
    <x v="1"/>
    <n v="-1337.38"/>
    <s v="EE monthly interest charges"/>
    <s v="254017"/>
    <s v="254"/>
    <s v="RDRA"/>
    <s v="Reg Deferral &amp; Reg Amrtization"/>
    <s v="EE Rider - Over/Under Recovery"/>
    <x v="548"/>
    <s v="mrossi"/>
    <d v="2020-08-04T00:00:00"/>
    <s v="N"/>
    <m/>
    <s v="#6. To record monthly energy efficiency over/ under"/>
    <s v="#6. To record monthly energy e"/>
    <s v=" "/>
    <s v=" "/>
    <s v="  -  "/>
    <s v="  -  "/>
    <x v="0"/>
    <x v="0"/>
    <x v="73"/>
  </r>
  <r>
    <n v="2020"/>
    <x v="5"/>
    <x v="1"/>
    <n v="-139433.42000000001"/>
    <s v="Monthly amort of annual bonus"/>
    <s v="254017"/>
    <s v="254"/>
    <s v="RDRA"/>
    <s v="Reg Deferral &amp; Reg Amrtization"/>
    <s v="EE Rider - Over/Under Recovery"/>
    <x v="565"/>
    <s v="mrossi"/>
    <d v="2020-04-02T00:00:00"/>
    <s v="N"/>
    <m/>
    <s v="#6. To record monthly energy efficiency over/ under"/>
    <s v="#6. To record monthly energy e"/>
    <s v=" "/>
    <s v=" "/>
    <s v="  -  "/>
    <s v="  -  "/>
    <x v="0"/>
    <x v="0"/>
    <x v="73"/>
  </r>
  <r>
    <n v="2020"/>
    <x v="2"/>
    <x v="1"/>
    <n v="0"/>
    <s v="EE Rider - Over/Under Recovery"/>
    <s v="254017"/>
    <s v="254"/>
    <s v="RDRA"/>
    <s v="Reg Deferral &amp; Reg Amrtization"/>
    <s v="EE Rider - Over/Under Recovery"/>
    <x v="549"/>
    <s v="mrossi"/>
    <d v="2020-07-02T00:00:00"/>
    <s v="N"/>
    <m/>
    <s v="#6. To record monthly energy efficiency over/ under"/>
    <s v="#6. To record monthly energy e"/>
    <s v=" "/>
    <s v=" "/>
    <s v="  -  "/>
    <s v="  -  "/>
    <x v="0"/>
    <x v="0"/>
    <x v="73"/>
  </r>
  <r>
    <n v="2020"/>
    <x v="2"/>
    <x v="1"/>
    <n v="-1137.0999999999999"/>
    <s v="EE monthly interest charges"/>
    <s v="254017"/>
    <s v="254"/>
    <s v="RDRA"/>
    <s v="Reg Deferral &amp; Reg Amrtization"/>
    <s v="EE Rider - Over/Under Recovery"/>
    <x v="549"/>
    <s v="mrossi"/>
    <d v="2020-07-02T00:00:00"/>
    <s v="N"/>
    <m/>
    <s v="#6. To record monthly energy efficiency over/ under"/>
    <s v="#6. To record monthly energy e"/>
    <s v=" "/>
    <s v=" "/>
    <s v="  -  "/>
    <s v="  -  "/>
    <x v="0"/>
    <x v="0"/>
    <x v="73"/>
  </r>
  <r>
    <n v="2020"/>
    <x v="5"/>
    <x v="2"/>
    <n v="-235226.27"/>
    <s v="EE Rider O/U"/>
    <s v="254017"/>
    <s v="254"/>
    <s v=" "/>
    <s v=" "/>
    <s v="EE Rider - Over/Under Recovery"/>
    <x v="571"/>
    <s v="cmessa"/>
    <d v="2020-04-03T00:00:00"/>
    <s v="N"/>
    <m/>
    <s v="Record ELL Regulatory Asset for the over/under of the Energy Efficiency Rider"/>
    <s v="Record ELL Regulatory Asset fo"/>
    <s v=" "/>
    <s v=" "/>
    <s v="  -  "/>
    <s v="  -  "/>
    <x v="0"/>
    <x v="0"/>
    <x v="73"/>
  </r>
  <r>
    <n v="2020"/>
    <x v="1"/>
    <x v="2"/>
    <n v="-556886.28"/>
    <s v="EE Rider O/U"/>
    <s v="254017"/>
    <s v="254"/>
    <s v=" "/>
    <s v=" "/>
    <s v="EE Rider - Over/Under Recovery"/>
    <x v="563"/>
    <s v="cmessa"/>
    <d v="2020-08-05T00:00:00"/>
    <s v="N"/>
    <m/>
    <s v="Record ELL Regulatory Asset for the over/under of the Energy Efficiency Rider"/>
    <s v="Record ELL Regulatory Asset fo"/>
    <s v=" "/>
    <s v=" "/>
    <s v="  -  "/>
    <s v="  -  "/>
    <x v="0"/>
    <x v="0"/>
    <x v="73"/>
  </r>
  <r>
    <n v="2020"/>
    <x v="3"/>
    <x v="2"/>
    <n v="726224.45"/>
    <s v="EE Rider O/U"/>
    <s v="254017"/>
    <s v="254"/>
    <s v=" "/>
    <s v=" "/>
    <s v="EE Rider - Over/Under Recovery"/>
    <x v="572"/>
    <s v="cmessa"/>
    <d v="2020-05-05T00:00:00"/>
    <s v="N"/>
    <m/>
    <s v="Record ELL Regulatory Asset for the over/under of the Energy Efficiency Rider"/>
    <s v="Record ELL Regulatory Asset fo"/>
    <s v=" "/>
    <s v=" "/>
    <s v="  -  "/>
    <s v="  -  "/>
    <x v="0"/>
    <x v="0"/>
    <x v="73"/>
  </r>
  <r>
    <n v="2020"/>
    <x v="3"/>
    <x v="2"/>
    <n v="-775658.92"/>
    <s v="EE Rider O/U"/>
    <s v="254017"/>
    <s v="254"/>
    <s v=" "/>
    <s v=" "/>
    <s v="EE Rider - Over/Under Recovery"/>
    <x v="573"/>
    <s v="cmessa"/>
    <d v="2020-05-05T00:00:00"/>
    <s v="N"/>
    <m/>
    <s v="Record regulatory asset for the over/under of the ELL Public Entities EE Program"/>
    <s v="Record regulatory asset for th"/>
    <s v=" "/>
    <s v=" "/>
    <s v="  -  "/>
    <s v="  -  "/>
    <x v="0"/>
    <x v="0"/>
    <x v="73"/>
  </r>
  <r>
    <n v="2020"/>
    <x v="4"/>
    <x v="3"/>
    <n v="120574.76"/>
    <s v="Monthly Cost of Capital"/>
    <s v="254017"/>
    <s v="254"/>
    <s v=" "/>
    <s v=" "/>
    <s v="EE Rider - Over/Under Recovery"/>
    <x v="544"/>
    <s v="cdam"/>
    <d v="2020-06-02T00:00:00"/>
    <s v="N"/>
    <m/>
    <s v="Record monthly EE over/under"/>
    <s v="Record monthly EE over/under"/>
    <s v=" "/>
    <s v=" "/>
    <s v="  -  "/>
    <s v="  -  "/>
    <x v="0"/>
    <x v="0"/>
    <x v="73"/>
  </r>
  <r>
    <n v="2020"/>
    <x v="3"/>
    <x v="3"/>
    <n v="-282889.39"/>
    <s v="Energy Efficiency Reg Asset"/>
    <s v="254017"/>
    <s v="254"/>
    <s v=" "/>
    <s v=" "/>
    <s v="EE Rider - Over/Under Recovery"/>
    <x v="564"/>
    <s v="cdam"/>
    <d v="2020-05-04T00:00:00"/>
    <s v="N"/>
    <m/>
    <s v="Record monthly EE over/under"/>
    <s v="Record monthly EE over/under"/>
    <s v=" "/>
    <s v=" "/>
    <s v="  -  "/>
    <s v="  -  "/>
    <x v="0"/>
    <x v="0"/>
    <x v="73"/>
  </r>
  <r>
    <n v="2020"/>
    <x v="1"/>
    <x v="2"/>
    <n v="-335827.92"/>
    <s v="EGSL EE Rider O/U"/>
    <s v="254017"/>
    <s v="254"/>
    <s v="RDRA"/>
    <s v="Reg Deferral &amp; Reg Amrtization"/>
    <s v="EE Rider - Over/Under Recovery"/>
    <x v="559"/>
    <s v="cmessa"/>
    <d v="2020-08-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73"/>
  </r>
  <r>
    <n v="2020"/>
    <x v="4"/>
    <x v="2"/>
    <n v="-156044.82"/>
    <s v="EGSL QS Interest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73"/>
  </r>
  <r>
    <n v="2020"/>
    <x v="0"/>
    <x v="1"/>
    <n v="-72261.440000000002"/>
    <s v="Record Energy Efficiency Over/"/>
    <s v="254017"/>
    <s v="254"/>
    <s v="RDRA"/>
    <s v="Reg Deferral &amp; Reg Amrtization"/>
    <s v="EE Rider - Over/Under Recovery"/>
    <x v="556"/>
    <s v="mrossi"/>
    <d v="2020-09-02T00:00:00"/>
    <s v="N"/>
    <m/>
    <s v="#6. To record monthly energy efficiency over/ under"/>
    <s v="#6. To record monthly energy e"/>
    <s v=" "/>
    <s v=" "/>
    <s v="  -  "/>
    <s v="  -  "/>
    <x v="0"/>
    <x v="0"/>
    <x v="73"/>
  </r>
  <r>
    <n v="2020"/>
    <x v="0"/>
    <x v="1"/>
    <n v="0"/>
    <s v="EE Rider - Over/Under Recovery"/>
    <s v="254017"/>
    <s v="254"/>
    <s v="RDRA"/>
    <s v="Reg Deferral &amp; Reg Amrtization"/>
    <s v="EE Rider - Over/Under Recovery"/>
    <x v="556"/>
    <s v="mrossi"/>
    <d v="2020-09-02T00:00:00"/>
    <s v="N"/>
    <m/>
    <s v="#6. To record monthly energy efficiency over/ under"/>
    <s v="#6. To record monthly energy e"/>
    <s v=" "/>
    <s v=" "/>
    <s v="  -  "/>
    <s v="  -  "/>
    <x v="0"/>
    <x v="0"/>
    <x v="73"/>
  </r>
  <r>
    <n v="2020"/>
    <x v="1"/>
    <x v="1"/>
    <n v="18661.740000000002"/>
    <s v="Record Energy Efficiency Over/"/>
    <s v="254017"/>
    <s v="254"/>
    <s v="RDRA"/>
    <s v="Reg Deferral &amp; Reg Amrtization"/>
    <s v="EE Rider - Over/Under Recovery"/>
    <x v="548"/>
    <s v="mrossi"/>
    <d v="2020-08-04T00:00:00"/>
    <s v="N"/>
    <m/>
    <s v="#6. To record monthly energy efficiency over/ under"/>
    <s v="#6. To record monthly energy e"/>
    <s v=" "/>
    <s v=" "/>
    <s v="  -  "/>
    <s v="  -  "/>
    <x v="0"/>
    <x v="0"/>
    <x v="73"/>
  </r>
  <r>
    <n v="2020"/>
    <x v="5"/>
    <x v="1"/>
    <n v="-287440.59999999998"/>
    <s v="Record Energy Efficiency Over/"/>
    <s v="254017"/>
    <s v="254"/>
    <s v="RDRA"/>
    <s v="Reg Deferral &amp; Reg Amrtization"/>
    <s v="EE Rider - Over/Under Recovery"/>
    <x v="565"/>
    <s v="mrossi"/>
    <d v="2020-04-02T00:00:00"/>
    <s v="N"/>
    <m/>
    <s v="#6. To record monthly energy efficiency over/ under"/>
    <s v="#6. To record monthly energy e"/>
    <s v=" "/>
    <s v=" "/>
    <s v="  -  "/>
    <s v="  -  "/>
    <x v="0"/>
    <x v="0"/>
    <x v="73"/>
  </r>
  <r>
    <n v="2020"/>
    <x v="0"/>
    <x v="2"/>
    <n v="-280723.64"/>
    <s v="EE Rider O/U"/>
    <s v="254017"/>
    <s v="254"/>
    <s v=" "/>
    <s v=" "/>
    <s v="EE Rider - Over/Under Recovery"/>
    <x v="570"/>
    <s v="cmessa"/>
    <d v="2020-09-03T00:00:00"/>
    <s v="N"/>
    <m/>
    <s v="Record regulatory asset for the over/under of the ELL Public Entities EE Program"/>
    <s v="Record regulatory asset for th"/>
    <s v=" "/>
    <s v=" "/>
    <s v="  -  "/>
    <s v="  -  "/>
    <x v="0"/>
    <x v="0"/>
    <x v="73"/>
  </r>
  <r>
    <n v="2020"/>
    <x v="5"/>
    <x v="2"/>
    <n v="-817886.74"/>
    <s v="EE Rider O/U"/>
    <s v="254017"/>
    <s v="254"/>
    <s v=" "/>
    <s v=" "/>
    <s v="EE Rider - Over/Under Recovery"/>
    <x v="574"/>
    <s v="cmessa"/>
    <d v="2020-04-03T00:00:00"/>
    <s v="N"/>
    <m/>
    <s v="Record regulatory asset for the over/under of the ELL Public Entities EE Program"/>
    <s v="Record regulatory asset for th"/>
    <s v=" "/>
    <s v=" "/>
    <s v="  -  "/>
    <s v="  -  "/>
    <x v="0"/>
    <x v="0"/>
    <x v="73"/>
  </r>
  <r>
    <n v="2020"/>
    <x v="4"/>
    <x v="2"/>
    <n v="-341087.76"/>
    <s v="EE Rider O/U"/>
    <s v="254017"/>
    <s v="254"/>
    <s v=" "/>
    <s v=" "/>
    <s v="EE Rider - Over/Under Recovery"/>
    <x v="566"/>
    <s v="cmessa"/>
    <d v="2020-06-03T00:00:00"/>
    <s v="N"/>
    <m/>
    <s v="Record ELL Regulatory Asset for the over/under of the Energy Efficiency Rider"/>
    <s v="Record ELL Regulatory Asset fo"/>
    <s v=" "/>
    <s v=" "/>
    <s v="  -  "/>
    <s v="  -  "/>
    <x v="0"/>
    <x v="0"/>
    <x v="73"/>
  </r>
  <r>
    <n v="2020"/>
    <x v="4"/>
    <x v="3"/>
    <n v="33541.19"/>
    <s v="Energy Efficiency Reg Asset"/>
    <s v="254017"/>
    <s v="254"/>
    <s v=" "/>
    <s v=" "/>
    <s v="EE Rider - Over/Under Recovery"/>
    <x v="544"/>
    <s v="cdam"/>
    <d v="2020-06-02T00:00:00"/>
    <s v="N"/>
    <m/>
    <s v="Record monthly EE over/under"/>
    <s v="Record monthly EE over/under"/>
    <s v=" "/>
    <s v=" "/>
    <s v="  -  "/>
    <s v="  -  "/>
    <x v="0"/>
    <x v="0"/>
    <x v="73"/>
  </r>
  <r>
    <n v="2020"/>
    <x v="3"/>
    <x v="3"/>
    <n v="-413565.08"/>
    <s v="EE Incentive Credit Amort"/>
    <s v="254017"/>
    <s v="254"/>
    <s v=" "/>
    <s v=" "/>
    <s v="EE Rider - Over/Under Recovery"/>
    <x v="564"/>
    <s v="cdam"/>
    <d v="2020-05-04T00:00:00"/>
    <s v="N"/>
    <m/>
    <s v="Record monthly EE over/under"/>
    <s v="Record monthly EE over/under"/>
    <s v=" "/>
    <s v=" "/>
    <s v="  -  "/>
    <s v="  -  "/>
    <x v="0"/>
    <x v="0"/>
    <x v="73"/>
  </r>
  <r>
    <n v="2020"/>
    <x v="3"/>
    <x v="3"/>
    <n v="120574.76"/>
    <s v="Monthly Cost of Capital"/>
    <s v="254017"/>
    <s v="254"/>
    <s v=" "/>
    <s v=" "/>
    <s v="EE Rider - Over/Under Recovery"/>
    <x v="564"/>
    <s v="cdam"/>
    <d v="2020-05-04T00:00:00"/>
    <s v="N"/>
    <m/>
    <s v="Record monthly EE over/under"/>
    <s v="Record monthly EE over/under"/>
    <s v=" "/>
    <s v=" "/>
    <s v="  -  "/>
    <s v="  -  "/>
    <x v="0"/>
    <x v="0"/>
    <x v="73"/>
  </r>
  <r>
    <n v="2020"/>
    <x v="1"/>
    <x v="3"/>
    <n v="-102798.73"/>
    <s v="Monthly Interest"/>
    <s v="254017"/>
    <s v="254"/>
    <s v=" "/>
    <s v=" "/>
    <s v="EE Rider - Over/Under Recovery"/>
    <x v="552"/>
    <s v="cdam"/>
    <d v="2020-08-04T00:00:00"/>
    <s v="N"/>
    <m/>
    <s v="Record monthly EE over/under"/>
    <s v="Record monthly EE over/under"/>
    <s v=" "/>
    <s v=" "/>
    <s v="  -  "/>
    <s v="  -  "/>
    <x v="0"/>
    <x v="0"/>
    <x v="73"/>
  </r>
  <r>
    <n v="2020"/>
    <x v="1"/>
    <x v="3"/>
    <n v="-486531.7"/>
    <s v="Energy Efficiency Reg Asset"/>
    <s v="254017"/>
    <s v="254"/>
    <s v=" "/>
    <s v=" "/>
    <s v="EE Rider - Over/Under Recovery"/>
    <x v="552"/>
    <s v="cdam"/>
    <d v="2020-08-04T00:00:00"/>
    <s v="N"/>
    <m/>
    <s v="Record monthly EE over/under"/>
    <s v="Record monthly EE over/under"/>
    <s v=" "/>
    <s v=" "/>
    <s v="  -  "/>
    <s v="  -  "/>
    <x v="0"/>
    <x v="0"/>
    <x v="73"/>
  </r>
  <r>
    <n v="2020"/>
    <x v="4"/>
    <x v="2"/>
    <n v="-242928.72"/>
    <s v="ELL QS Interest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73"/>
  </r>
  <r>
    <n v="2020"/>
    <x v="4"/>
    <x v="1"/>
    <n v="-139433.42000000001"/>
    <s v="Monthly amort of annual bonus"/>
    <s v="254017"/>
    <s v="254"/>
    <s v="RDRA"/>
    <s v="Reg Deferral &amp; Reg Amrtization"/>
    <s v="EE Rider - Over/Under Recovery"/>
    <x v="541"/>
    <s v="mrossi"/>
    <d v="2020-06-03T00:00:00"/>
    <s v="N"/>
    <m/>
    <s v="#6. To record monthly energy efficiency over/ under"/>
    <s v="#6. To record monthly energy e"/>
    <s v=" "/>
    <s v=" "/>
    <s v="  -  "/>
    <s v="  -  "/>
    <x v="0"/>
    <x v="1"/>
    <x v="73"/>
  </r>
  <r>
    <n v="2020"/>
    <x v="5"/>
    <x v="1"/>
    <n v="0"/>
    <s v="EE Rider - Over/Under Recovery"/>
    <s v="254017"/>
    <s v="254"/>
    <s v="RDRA"/>
    <s v="Reg Deferral &amp; Reg Amrtization"/>
    <s v="EE Rider - Over/Under Recovery"/>
    <x v="565"/>
    <s v="mrossi"/>
    <d v="2020-04-02T00:00:00"/>
    <s v="N"/>
    <m/>
    <s v="#6. To record monthly energy efficiency over/ under"/>
    <s v="#6. To record monthly energy e"/>
    <s v=" "/>
    <s v=" "/>
    <s v="  -  "/>
    <s v="  -  "/>
    <x v="0"/>
    <x v="1"/>
    <x v="73"/>
  </r>
  <r>
    <n v="2020"/>
    <x v="2"/>
    <x v="1"/>
    <n v="151608.29"/>
    <s v="Record Energy Efficiency Over/"/>
    <s v="254017"/>
    <s v="254"/>
    <s v="RDRA"/>
    <s v="Reg Deferral &amp; Reg Amrtization"/>
    <s v="EE Rider - Over/Under Recovery"/>
    <x v="549"/>
    <s v="mrossi"/>
    <d v="2020-07-02T00:00:00"/>
    <s v="N"/>
    <m/>
    <s v="#6. To record monthly energy efficiency over/ under"/>
    <s v="#6. To record monthly energy e"/>
    <s v=" "/>
    <s v=" "/>
    <s v="  -  "/>
    <s v="  -  "/>
    <x v="0"/>
    <x v="1"/>
    <x v="73"/>
  </r>
  <r>
    <n v="2020"/>
    <x v="0"/>
    <x v="2"/>
    <n v="7104.44"/>
    <s v="EE Rider Interest"/>
    <s v="254017"/>
    <s v="254"/>
    <s v=" "/>
    <s v=" "/>
    <s v="EE Rider - Over/Under Recovery"/>
    <x v="542"/>
    <s v="cmessa"/>
    <d v="2020-09-03T00:00:00"/>
    <s v="N"/>
    <m/>
    <s v="Record ELL Regulatory Asset for the over/under of the Energy Efficiency Rider"/>
    <s v="Record ELL Regulatory Asset fo"/>
    <s v=" "/>
    <s v=" "/>
    <s v="  -  "/>
    <s v="  -  "/>
    <x v="0"/>
    <x v="1"/>
    <x v="73"/>
  </r>
  <r>
    <n v="2020"/>
    <x v="4"/>
    <x v="3"/>
    <n v="-97302.57"/>
    <s v="Monthly Interest"/>
    <s v="254017"/>
    <s v="254"/>
    <s v=" "/>
    <s v=" "/>
    <s v="EE Rider - Over/Under Recovery"/>
    <x v="544"/>
    <s v="cdam"/>
    <d v="2020-06-02T00:00:00"/>
    <s v="N"/>
    <m/>
    <s v="Record monthly EE over/under"/>
    <s v="Record monthly EE over/under"/>
    <s v=" "/>
    <s v=" "/>
    <s v="  -  "/>
    <s v="  -  "/>
    <x v="0"/>
    <x v="1"/>
    <x v="73"/>
  </r>
  <r>
    <n v="2020"/>
    <x v="0"/>
    <x v="3"/>
    <n v="-109938.42"/>
    <s v="Monthly Interest"/>
    <s v="254017"/>
    <s v="254"/>
    <s v=" "/>
    <s v=" "/>
    <s v="EE Rider - Over/Under Recovery"/>
    <x v="545"/>
    <s v="cdam"/>
    <d v="2020-09-02T00:00:00"/>
    <s v="N"/>
    <m/>
    <s v="Record monthly EE over/under"/>
    <s v="Record monthly EE over/under"/>
    <s v=" "/>
    <s v=" "/>
    <s v="  -  "/>
    <s v="  -  "/>
    <x v="0"/>
    <x v="1"/>
    <x v="73"/>
  </r>
  <r>
    <n v="2020"/>
    <x v="4"/>
    <x v="2"/>
    <n v="2053715.86"/>
    <s v="EGSL QS O/U TUP"/>
    <s v="254017"/>
    <s v="254"/>
    <s v="RDRA"/>
    <s v="Reg Deferral &amp; Reg Amrtization"/>
    <s v="EE Rider - Over/Under Recovery"/>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1"/>
    <x v="73"/>
  </r>
  <r>
    <n v="2020"/>
    <x v="1"/>
    <x v="1"/>
    <n v="-5850.37"/>
    <s v="Interest on TTC Over/Under Rec"/>
    <s v="254018"/>
    <s v="254"/>
    <s v=" "/>
    <s v=" "/>
    <s v="TTC - Over/Under Recovery"/>
    <x v="297"/>
    <s v="mrossi"/>
    <d v="2020-08-04T00:00:00"/>
    <s v="N"/>
    <m/>
    <s v="#4. Record TTC amortization &amp; over/under recovery"/>
    <s v="#4. Record TTC amortization &amp;"/>
    <s v=" "/>
    <s v=" "/>
    <s v="  -  "/>
    <s v="  -  "/>
    <x v="0"/>
    <x v="0"/>
    <x v="74"/>
  </r>
  <r>
    <n v="2020"/>
    <x v="0"/>
    <x v="1"/>
    <n v="-6188.56"/>
    <s v="Interest on TTC Over/Under Rec"/>
    <s v="254018"/>
    <s v="254"/>
    <s v=" "/>
    <s v=" "/>
    <s v="TTC - Over/Under Recovery"/>
    <x v="299"/>
    <s v="mrossi"/>
    <d v="2020-09-02T00:00:00"/>
    <s v="N"/>
    <m/>
    <s v="#4. Record TTC amortization &amp; over/under recovery"/>
    <s v="#4. Record TTC amortization &amp;"/>
    <s v=" "/>
    <s v=" "/>
    <s v="  -  "/>
    <s v="  -  "/>
    <x v="0"/>
    <x v="0"/>
    <x v="74"/>
  </r>
  <r>
    <n v="2020"/>
    <x v="0"/>
    <x v="1"/>
    <n v="-159980.94"/>
    <s v="TTC Over/Under Recovery"/>
    <s v="254018"/>
    <s v="254"/>
    <s v=" "/>
    <s v=" "/>
    <s v="TTC - Over/Under Recovery"/>
    <x v="299"/>
    <s v="mrossi"/>
    <d v="2020-09-02T00:00:00"/>
    <s v="N"/>
    <m/>
    <s v="#4. Record TTC amortization &amp; over/under recovery"/>
    <s v="#4. Record TTC amortization &amp;"/>
    <s v=" "/>
    <s v=" "/>
    <s v="  -  "/>
    <s v="  -  "/>
    <x v="0"/>
    <x v="0"/>
    <x v="74"/>
  </r>
  <r>
    <n v="2020"/>
    <x v="2"/>
    <x v="1"/>
    <n v="-48952.43"/>
    <s v="TTC Over/Under Recovery"/>
    <s v="254018"/>
    <s v="254"/>
    <s v=" "/>
    <s v=" "/>
    <s v="TTC - Over/Under Recovery"/>
    <x v="295"/>
    <s v="mrossi"/>
    <d v="2020-07-02T00:00:00"/>
    <s v="N"/>
    <m/>
    <s v="#4. Record TTC amortization &amp; over/under recovery"/>
    <s v="#4. Record TTC amortization &amp;"/>
    <s v=" "/>
    <s v=" "/>
    <s v="  -  "/>
    <s v="  -  "/>
    <x v="0"/>
    <x v="0"/>
    <x v="74"/>
  </r>
  <r>
    <n v="2020"/>
    <x v="4"/>
    <x v="1"/>
    <n v="195490.99"/>
    <s v="TTC Over/Under Recovery"/>
    <s v="254018"/>
    <s v="254"/>
    <s v=" "/>
    <s v=" "/>
    <s v="TTC - Over/Under Recovery"/>
    <x v="296"/>
    <s v="mrossi"/>
    <d v="2020-06-03T00:00:00"/>
    <s v="N"/>
    <m/>
    <s v="#4. Record TTC amortization &amp; over/under recovery"/>
    <s v="#4. Record TTC amortization &amp;"/>
    <s v=" "/>
    <s v=" "/>
    <s v="  -  "/>
    <s v="  -  "/>
    <x v="0"/>
    <x v="0"/>
    <x v="74"/>
  </r>
  <r>
    <n v="2020"/>
    <x v="5"/>
    <x v="1"/>
    <n v="-6718.12"/>
    <s v="Interest on TTC Over/Under Rec"/>
    <s v="254018"/>
    <s v="254"/>
    <s v=" "/>
    <s v=" "/>
    <s v="TTC - Over/Under Recovery"/>
    <x v="300"/>
    <s v="mrossi"/>
    <d v="2020-04-02T00:00:00"/>
    <s v="N"/>
    <m/>
    <s v="#4. Record TTC amortization &amp; over/under recovery"/>
    <s v="#4. Record TTC amortization &amp;"/>
    <s v=" "/>
    <s v=" "/>
    <s v="  -  "/>
    <s v="  -  "/>
    <x v="0"/>
    <x v="0"/>
    <x v="74"/>
  </r>
  <r>
    <n v="2020"/>
    <x v="3"/>
    <x v="1"/>
    <n v="-6538.06"/>
    <s v="Interest on TTC Over/Under Rec"/>
    <s v="254018"/>
    <s v="254"/>
    <s v=" "/>
    <s v=" "/>
    <s v="TTC - Over/Under Recovery"/>
    <x v="298"/>
    <s v="mrossi"/>
    <d v="2020-05-04T00:00:00"/>
    <s v="N"/>
    <m/>
    <s v="#4. Record TTC amortization &amp; over/under recovery"/>
    <s v="#4. Record TTC amortization &amp;"/>
    <s v=" "/>
    <s v=" "/>
    <s v="  -  "/>
    <s v="  -  "/>
    <x v="0"/>
    <x v="0"/>
    <x v="74"/>
  </r>
  <r>
    <n v="2020"/>
    <x v="5"/>
    <x v="1"/>
    <n v="99647.37"/>
    <s v="TTC Over/Under Recovery"/>
    <s v="254018"/>
    <s v="254"/>
    <s v=" "/>
    <s v=" "/>
    <s v="TTC - Over/Under Recovery"/>
    <x v="300"/>
    <s v="mrossi"/>
    <d v="2020-04-02T00:00:00"/>
    <s v="N"/>
    <m/>
    <s v="#4. Record TTC amortization &amp; over/under recovery"/>
    <s v="#4. Record TTC amortization &amp;"/>
    <s v=" "/>
    <s v=" "/>
    <s v="  -  "/>
    <s v="  -  "/>
    <x v="0"/>
    <x v="0"/>
    <x v="74"/>
  </r>
  <r>
    <n v="2020"/>
    <x v="4"/>
    <x v="1"/>
    <n v="-6111.25"/>
    <s v="Interest on TTC Over/Under Rec"/>
    <s v="254018"/>
    <s v="254"/>
    <s v=" "/>
    <s v=" "/>
    <s v="TTC - Over/Under Recovery"/>
    <x v="296"/>
    <s v="mrossi"/>
    <d v="2020-06-03T00:00:00"/>
    <s v="N"/>
    <m/>
    <s v="#4. Record TTC amortization &amp; over/under recovery"/>
    <s v="#4. Record TTC amortization &amp;"/>
    <s v=" "/>
    <s v=" "/>
    <s v="  -  "/>
    <s v="  -  "/>
    <x v="0"/>
    <x v="0"/>
    <x v="74"/>
  </r>
  <r>
    <n v="2020"/>
    <x v="2"/>
    <x v="1"/>
    <n v="-5744.39"/>
    <s v="Interest on TTC Over/Under Rec"/>
    <s v="254018"/>
    <s v="254"/>
    <s v=" "/>
    <s v=" "/>
    <s v="TTC - Over/Under Recovery"/>
    <x v="295"/>
    <s v="mrossi"/>
    <d v="2020-07-02T00:00:00"/>
    <s v="N"/>
    <m/>
    <s v="#4. Record TTC amortization &amp; over/under recovery"/>
    <s v="#4. Record TTC amortization &amp;"/>
    <s v=" "/>
    <s v=" "/>
    <s v="  -  "/>
    <s v="  -  "/>
    <x v="0"/>
    <x v="0"/>
    <x v="74"/>
  </r>
  <r>
    <n v="2020"/>
    <x v="1"/>
    <x v="1"/>
    <n v="-168697.56"/>
    <s v="TTC Over/Under Recovery"/>
    <s v="254018"/>
    <s v="254"/>
    <s v=" "/>
    <s v=" "/>
    <s v="TTC - Over/Under Recovery"/>
    <x v="297"/>
    <s v="mrossi"/>
    <d v="2020-08-04T00:00:00"/>
    <s v="N"/>
    <m/>
    <s v="#4. Record TTC amortization &amp; over/under recovery"/>
    <s v="#4. Record TTC amortization &amp;"/>
    <s v=" "/>
    <s v=" "/>
    <s v="  -  "/>
    <s v="  -  "/>
    <x v="0"/>
    <x v="0"/>
    <x v="74"/>
  </r>
  <r>
    <n v="2020"/>
    <x v="3"/>
    <x v="1"/>
    <n v="226821.17"/>
    <s v="TTC Over/Under Recovery"/>
    <s v="254018"/>
    <s v="254"/>
    <s v=" "/>
    <s v=" "/>
    <s v="TTC - Over/Under Recovery"/>
    <x v="298"/>
    <s v="mrossi"/>
    <d v="2020-05-04T00:00:00"/>
    <s v="N"/>
    <m/>
    <s v="#4. Record TTC amortization &amp; over/under recovery"/>
    <s v="#4. Record TTC amortization &amp;"/>
    <s v=" "/>
    <s v=" "/>
    <s v="  -  "/>
    <s v="  -  "/>
    <x v="0"/>
    <x v="1"/>
    <x v="74"/>
  </r>
  <r>
    <n v="2020"/>
    <x v="1"/>
    <x v="2"/>
    <n v="109319.75"/>
    <s v="Gustav/Ike Tax Benefit-EGSL"/>
    <s v="254021"/>
    <s v="254"/>
    <s v=" "/>
    <s v=" "/>
    <s v="Gustav/Ike Tax Benefit-EGSL"/>
    <x v="575"/>
    <s v="cmessa"/>
    <d v="2020-08-03T00:00:00"/>
    <s v="N"/>
    <m/>
    <s v="C8) Record Amortization of ELL and EGSL contingent savings for Gustav/Ike per LPSC Docket No. U-30891"/>
    <s v="C8) Record Amortization of ELL"/>
    <s v=" "/>
    <s v=" "/>
    <s v="  -  "/>
    <s v="  -  "/>
    <x v="0"/>
    <x v="0"/>
    <x v="75"/>
  </r>
  <r>
    <n v="2020"/>
    <x v="2"/>
    <x v="2"/>
    <n v="109319.75"/>
    <s v="Gustav/Ike Tax Benefit-EGSL"/>
    <s v="254021"/>
    <s v="254"/>
    <s v=" "/>
    <s v=" "/>
    <s v="Gustav/Ike Tax Benefit-EGSL"/>
    <x v="576"/>
    <s v="cmessa"/>
    <d v="2020-07-01T00:00:00"/>
    <s v="N"/>
    <m/>
    <s v="C8) Record Amortization of ELL and EGSL contingent savings for Gustav/Ike per LPSC Docket No. U-30891"/>
    <s v="C8) Record Amortization of ELL"/>
    <s v=" "/>
    <s v=" "/>
    <s v="  -  "/>
    <s v="  -  "/>
    <x v="0"/>
    <x v="0"/>
    <x v="75"/>
  </r>
  <r>
    <n v="2020"/>
    <x v="3"/>
    <x v="2"/>
    <n v="109319.75"/>
    <s v="Gustav/Ike Tax Benefit-EGSL"/>
    <s v="254021"/>
    <s v="254"/>
    <s v=" "/>
    <s v=" "/>
    <s v="Gustav/Ike Tax Benefit-EGSL"/>
    <x v="577"/>
    <s v="cmessa"/>
    <d v="2020-05-01T00:00:00"/>
    <s v="N"/>
    <m/>
    <s v="C8) Record Amortization of ELL and EGSL contingent savings for Gustav/Ike per LPSC Docket No. U-30891"/>
    <s v="C8) Record Amortization of ELL"/>
    <s v=" "/>
    <s v=" "/>
    <s v="  -  "/>
    <s v="  -  "/>
    <x v="0"/>
    <x v="0"/>
    <x v="75"/>
  </r>
  <r>
    <n v="2020"/>
    <x v="5"/>
    <x v="2"/>
    <n v="109319.75"/>
    <s v="Gustav/Ike Tax Benefit-EGSL"/>
    <s v="254021"/>
    <s v="254"/>
    <s v=" "/>
    <s v=" "/>
    <s v="Gustav/Ike Tax Benefit-EGSL"/>
    <x v="578"/>
    <s v="cmessa"/>
    <d v="2020-03-31T00:00:00"/>
    <s v="N"/>
    <m/>
    <s v="C8) Record Amortization of ELL and EGSL contingent savings for Gustav/Ike per LPSC Docket No. U-30891"/>
    <s v="C8) Record Amortization of ELL"/>
    <s v=" "/>
    <s v=" "/>
    <s v="  -  "/>
    <s v="  -  "/>
    <x v="0"/>
    <x v="0"/>
    <x v="75"/>
  </r>
  <r>
    <n v="2020"/>
    <x v="4"/>
    <x v="2"/>
    <n v="109319.75"/>
    <s v="Gustav/Ike Tax Benefit-EGSL"/>
    <s v="254021"/>
    <s v="254"/>
    <s v=" "/>
    <s v=" "/>
    <s v="Gustav/Ike Tax Benefit-EGSL"/>
    <x v="579"/>
    <s v="cmessa"/>
    <d v="2020-06-02T00:00:00"/>
    <s v="N"/>
    <m/>
    <s v="C8) Record Amortization of ELL and EGSL contingent savings for Gustav/Ike per LPSC Docket No. U-30891"/>
    <s v="C8) Record Amortization of ELL"/>
    <s v=" "/>
    <s v=" "/>
    <s v="  -  "/>
    <s v="  -  "/>
    <x v="0"/>
    <x v="0"/>
    <x v="75"/>
  </r>
  <r>
    <n v="2020"/>
    <x v="0"/>
    <x v="2"/>
    <n v="109319.75"/>
    <s v="Gustav/Ike Tax Benefit-EGSL"/>
    <s v="254021"/>
    <s v="254"/>
    <s v=" "/>
    <s v=" "/>
    <s v="Gustav/Ike Tax Benefit-EGSL"/>
    <x v="580"/>
    <s v="cmessa"/>
    <d v="2020-08-31T00:00:00"/>
    <s v="N"/>
    <m/>
    <s v="C8) Record Amortization of ELL and EGSL contingent savings for Gustav/Ike per LPSC Docket No. U-30891"/>
    <s v="C8) Record Amortization of ELL"/>
    <s v=" "/>
    <s v=" "/>
    <s v="  -  "/>
    <s v="  -  "/>
    <x v="0"/>
    <x v="1"/>
    <x v="75"/>
  </r>
  <r>
    <n v="2020"/>
    <x v="3"/>
    <x v="2"/>
    <n v="3470.21"/>
    <s v="Gustav/Ike Tax Benefit-ELL"/>
    <s v="254022"/>
    <s v="254"/>
    <s v=" "/>
    <s v=" "/>
    <s v="Gustav/Ike Tax Benefit-ELL"/>
    <x v="577"/>
    <s v="cmessa"/>
    <d v="2020-05-01T00:00:00"/>
    <s v="N"/>
    <m/>
    <s v="C8) Record Amortization of ELL and EGSL contingent savings for Gustav/Ike per LPSC Docket No. U-30891"/>
    <s v="C8) Record Amortization of ELL"/>
    <s v=" "/>
    <s v=" "/>
    <s v="  -  "/>
    <s v="  -  "/>
    <x v="0"/>
    <x v="0"/>
    <x v="76"/>
  </r>
  <r>
    <n v="2020"/>
    <x v="1"/>
    <x v="2"/>
    <n v="3470.21"/>
    <s v="Gustav/Ike Tax Benefit-ELL"/>
    <s v="254022"/>
    <s v="254"/>
    <s v=" "/>
    <s v=" "/>
    <s v="Gustav/Ike Tax Benefit-ELL"/>
    <x v="575"/>
    <s v="cmessa"/>
    <d v="2020-08-03T00:00:00"/>
    <s v="N"/>
    <m/>
    <s v="C8) Record Amortization of ELL and EGSL contingent savings for Gustav/Ike per LPSC Docket No. U-30891"/>
    <s v="C8) Record Amortization of ELL"/>
    <s v=" "/>
    <s v=" "/>
    <s v="  -  "/>
    <s v="  -  "/>
    <x v="0"/>
    <x v="0"/>
    <x v="76"/>
  </r>
  <r>
    <n v="2020"/>
    <x v="2"/>
    <x v="2"/>
    <n v="3470.21"/>
    <s v="Gustav/Ike Tax Benefit-ELL"/>
    <s v="254022"/>
    <s v="254"/>
    <s v=" "/>
    <s v=" "/>
    <s v="Gustav/Ike Tax Benefit-ELL"/>
    <x v="576"/>
    <s v="cmessa"/>
    <d v="2020-07-01T00:00:00"/>
    <s v="N"/>
    <m/>
    <s v="C8) Record Amortization of ELL and EGSL contingent savings for Gustav/Ike per LPSC Docket No. U-30891"/>
    <s v="C8) Record Amortization of ELL"/>
    <s v=" "/>
    <s v=" "/>
    <s v="  -  "/>
    <s v="  -  "/>
    <x v="0"/>
    <x v="0"/>
    <x v="76"/>
  </r>
  <r>
    <n v="2020"/>
    <x v="5"/>
    <x v="2"/>
    <n v="3470.21"/>
    <s v="Gustav/Ike Tax Benefit-ELL"/>
    <s v="254022"/>
    <s v="254"/>
    <s v=" "/>
    <s v=" "/>
    <s v="Gustav/Ike Tax Benefit-ELL"/>
    <x v="578"/>
    <s v="cmessa"/>
    <d v="2020-03-31T00:00:00"/>
    <s v="N"/>
    <m/>
    <s v="C8) Record Amortization of ELL and EGSL contingent savings for Gustav/Ike per LPSC Docket No. U-30891"/>
    <s v="C8) Record Amortization of ELL"/>
    <s v=" "/>
    <s v=" "/>
    <s v="  -  "/>
    <s v="  -  "/>
    <x v="0"/>
    <x v="0"/>
    <x v="76"/>
  </r>
  <r>
    <n v="2020"/>
    <x v="0"/>
    <x v="2"/>
    <n v="3470.21"/>
    <s v="Gustav/Ike Tax Benefit-ELL"/>
    <s v="254022"/>
    <s v="254"/>
    <s v=" "/>
    <s v=" "/>
    <s v="Gustav/Ike Tax Benefit-ELL"/>
    <x v="580"/>
    <s v="cmessa"/>
    <d v="2020-08-31T00:00:00"/>
    <s v="N"/>
    <m/>
    <s v="C8) Record Amortization of ELL and EGSL contingent savings for Gustav/Ike per LPSC Docket No. U-30891"/>
    <s v="C8) Record Amortization of ELL"/>
    <s v=" "/>
    <s v=" "/>
    <s v="  -  "/>
    <s v="  -  "/>
    <x v="0"/>
    <x v="1"/>
    <x v="76"/>
  </r>
  <r>
    <n v="2020"/>
    <x v="4"/>
    <x v="2"/>
    <n v="3470.21"/>
    <s v="Gustav/Ike Tax Benefit-ELL"/>
    <s v="254022"/>
    <s v="254"/>
    <s v=" "/>
    <s v=" "/>
    <s v="Gustav/Ike Tax Benefit-ELL"/>
    <x v="579"/>
    <s v="cmessa"/>
    <d v="2020-06-02T00:00:00"/>
    <s v="N"/>
    <m/>
    <s v="C8) Record Amortization of ELL and EGSL contingent savings for Gustav/Ike per LPSC Docket No. U-30891"/>
    <s v="C8) Record Amortization of ELL"/>
    <s v=" "/>
    <s v=" "/>
    <s v="  -  "/>
    <s v="  -  "/>
    <x v="0"/>
    <x v="1"/>
    <x v="76"/>
  </r>
  <r>
    <n v="2020"/>
    <x v="4"/>
    <x v="1"/>
    <n v="278499.83"/>
    <s v="FITC Rider giveback"/>
    <s v="254120"/>
    <s v="254"/>
    <s v="RDRA"/>
    <s v="Reg Deferral &amp; Reg Amrtization"/>
    <s v="Positive Lag from Tax Reform"/>
    <x v="581"/>
    <s v="mrossi"/>
    <d v="2020-06-03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0"/>
    <x v="1"/>
    <n v="429800.18"/>
    <s v="FITC Rider giveback"/>
    <s v="254120"/>
    <s v="254"/>
    <s v="RDRA"/>
    <s v="Reg Deferral &amp; Reg Amrtization"/>
    <s v="Positive Lag from Tax Reform"/>
    <x v="582"/>
    <s v="mrossi"/>
    <d v="2020-09-02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5"/>
    <x v="1"/>
    <n v="265109.34999999998"/>
    <s v="FITC Rider giveback"/>
    <s v="254120"/>
    <s v="254"/>
    <s v="RDRA"/>
    <s v="Reg Deferral &amp; Reg Amrtization"/>
    <s v="Positive Lag from Tax Reform"/>
    <x v="583"/>
    <s v="mrossi"/>
    <d v="2020-04-02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1"/>
    <x v="1"/>
    <n v="424812.51"/>
    <s v="FITC Rider giveback"/>
    <s v="254120"/>
    <s v="254"/>
    <s v="RDRA"/>
    <s v="Reg Deferral &amp; Reg Amrtization"/>
    <s v="Positive Lag from Tax Reform"/>
    <x v="584"/>
    <s v="mrossi"/>
    <d v="2020-08-04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3"/>
    <x v="1"/>
    <n v="250306.94"/>
    <s v="FITC Rider giveback"/>
    <s v="254120"/>
    <s v="254"/>
    <s v="RDRA"/>
    <s v="Reg Deferral &amp; Reg Amrtization"/>
    <s v="Positive Lag from Tax Reform"/>
    <x v="585"/>
    <s v="mrossi"/>
    <d v="2020-05-04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2"/>
    <x v="1"/>
    <n v="360532.54"/>
    <s v="FITC Rider giveback"/>
    <s v="254120"/>
    <s v="254"/>
    <s v="RDRA"/>
    <s v="Reg Deferral &amp; Reg Amrtization"/>
    <s v="Positive Lag from Tax Reform"/>
    <x v="586"/>
    <s v="mrossi"/>
    <d v="2020-07-02T00:00:00"/>
    <s v="N"/>
    <m/>
    <s v="#12. Turnaround of positive lag through the Federal Income Tax Credit Rider (FITC)"/>
    <s v="#12. Turnaround of positive la"/>
    <s v="FNGTX"/>
    <s v="Accounting Use Only BU TX000"/>
    <s v="LEA_CORP_MISC_SUM - Corporate Misc Summary Lvl 2"/>
    <s v="CRP_CRP_RESP - Crp Responsibility View"/>
    <x v="0"/>
    <x v="0"/>
    <x v="77"/>
  </r>
  <r>
    <n v="2020"/>
    <x v="4"/>
    <x v="4"/>
    <n v="209414.49"/>
    <s v="Return of Excess ADIT adj"/>
    <s v="254218"/>
    <s v="254"/>
    <s v=" "/>
    <s v=" "/>
    <s v="Unprotected Excess ADIT"/>
    <x v="587"/>
    <s v="ajack12"/>
    <d v="2020-06-03T00:00:00"/>
    <s v="N"/>
    <m/>
    <s v="Return of Excess ADIT resulting from return-to-accrual adjustment"/>
    <s v="Return of Excess ADIT resultin"/>
    <s v="FNANX"/>
    <s v="Enoi - Accounting Use Only"/>
    <s v="LEA_CORP_MISC_SUM - Corporate Misc Summary Lvl 2"/>
    <s v="CRP_CRP_RESP - Crp Responsibility View"/>
    <x v="0"/>
    <x v="0"/>
    <x v="78"/>
  </r>
  <r>
    <n v="2020"/>
    <x v="3"/>
    <x v="1"/>
    <n v="0"/>
    <s v="Record true up on TCJA Rider"/>
    <s v="254218"/>
    <s v="254"/>
    <s v="RDRA"/>
    <s v="Reg Deferral &amp; Reg Amrtization"/>
    <s v="Unprotected Excess ADIT"/>
    <x v="588"/>
    <s v="mrossi"/>
    <d v="2020-05-04T00:00:00"/>
    <s v="N"/>
    <m/>
    <s v="#13. Record the Tax Cuts and Jobs Act (TCJA) Rider"/>
    <s v="#13. Record the Tax Cuts and J"/>
    <s v="FNGTX"/>
    <s v="Accounting Use Only BU TX000"/>
    <s v="LEA_CORP_MISC_SUM - Corporate Misc Summary Lvl 2"/>
    <s v="CRP_CRP_RESP - Crp Responsibility View"/>
    <x v="0"/>
    <x v="0"/>
    <x v="78"/>
  </r>
  <r>
    <n v="2020"/>
    <x v="2"/>
    <x v="1"/>
    <n v="2163203.9700000002"/>
    <s v="Record amort of TCJA Rider"/>
    <s v="254218"/>
    <s v="254"/>
    <s v="RDRA"/>
    <s v="Reg Deferral &amp; Reg Amrtization"/>
    <s v="Unprotected Excess ADIT"/>
    <x v="589"/>
    <s v="mrossi"/>
    <d v="2020-07-02T00:00:00"/>
    <s v="N"/>
    <m/>
    <s v="#13. Record the Tax Cuts and Jobs Act (TCJA) Rider"/>
    <s v="#13. Record the Tax Cuts and J"/>
    <s v="FNGTX"/>
    <s v="Accounting Use Only BU TX000"/>
    <s v="LEA_CORP_MISC_SUM - Corporate Misc Summary Lvl 2"/>
    <s v="CRP_CRP_RESP - Crp Responsibility View"/>
    <x v="0"/>
    <x v="0"/>
    <x v="78"/>
  </r>
  <r>
    <n v="2020"/>
    <x v="2"/>
    <x v="2"/>
    <n v="1918146.38"/>
    <s v="Unprotected Excess ADIT"/>
    <s v="254218"/>
    <s v="254"/>
    <s v="RDRA"/>
    <s v="Reg Deferral &amp; Reg Amrtization"/>
    <s v="Unprotected Excess ADIT"/>
    <x v="590"/>
    <s v="cmessa"/>
    <d v="2020-07-01T00:00:00"/>
    <s v="N"/>
    <m/>
    <s v="4 To amortize regulatory liability associated with the Tax Cut and Jobs Act of 2017"/>
    <s v="4 To amortize regulatory liabi"/>
    <s v="FNALX"/>
    <s v="Eli - Accounting Use Only"/>
    <s v="LEA_CORP_MISC_SUM - Corporate Misc Summary Lvl 2"/>
    <s v="CRP_CRP_RESP - Crp Responsibility View"/>
    <x v="0"/>
    <x v="0"/>
    <x v="78"/>
  </r>
  <r>
    <n v="2020"/>
    <x v="5"/>
    <x v="3"/>
    <n v="-372936.02"/>
    <s v="Amortization of excess ADIT"/>
    <s v="254218"/>
    <s v="254"/>
    <s v="RDRA"/>
    <s v="Reg Deferral &amp; Reg Amrtization"/>
    <s v="Unprotected Excess ADIT"/>
    <x v="591"/>
    <s v="cdam"/>
    <d v="2020-04-03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4"/>
    <x v="3"/>
    <n v="-291350.53999999998"/>
    <s v="Amortization of excess ADIT"/>
    <s v="254218"/>
    <s v="254"/>
    <s v="RDRA"/>
    <s v="Reg Deferral &amp; Reg Amrtization"/>
    <s v="Unprotected Excess ADIT"/>
    <x v="592"/>
    <s v="cdam"/>
    <d v="2020-06-02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1"/>
    <x v="1"/>
    <n v="2608957.36"/>
    <s v="Record amort of TCJA Rider"/>
    <s v="254218"/>
    <s v="254"/>
    <s v="RDRA"/>
    <s v="Reg Deferral &amp; Reg Amrtization"/>
    <s v="Unprotected Excess ADIT"/>
    <x v="593"/>
    <s v="mrossi"/>
    <d v="2020-08-04T00:00:00"/>
    <s v="N"/>
    <m/>
    <s v="#13. Record the Tax Cuts and Jobs Act (TCJA) Rider"/>
    <s v="#13. Record the Tax Cuts and J"/>
    <s v="FNGTX"/>
    <s v="Accounting Use Only BU TX000"/>
    <s v="LEA_CORP_MISC_SUM - Corporate Misc Summary Lvl 2"/>
    <s v="CRP_CRP_RESP - Crp Responsibility View"/>
    <x v="0"/>
    <x v="0"/>
    <x v="78"/>
  </r>
  <r>
    <n v="2020"/>
    <x v="4"/>
    <x v="1"/>
    <n v="1585398.01"/>
    <s v="Record amort of TCJA Rider"/>
    <s v="254218"/>
    <s v="254"/>
    <s v="RDRA"/>
    <s v="Reg Deferral &amp; Reg Amrtization"/>
    <s v="Unprotected Excess ADIT"/>
    <x v="594"/>
    <s v="mrossi"/>
    <d v="2020-06-03T00:00:00"/>
    <s v="N"/>
    <m/>
    <s v="#13. Record the Tax Cuts and Jobs Act (TCJA) Rider"/>
    <s v="#13. Record the Tax Cuts and J"/>
    <s v="FNGTX"/>
    <s v="Accounting Use Only BU TX000"/>
    <s v="LEA_CORP_MISC_SUM - Corporate Misc Summary Lvl 2"/>
    <s v="CRP_CRP_RESP - Crp Responsibility View"/>
    <x v="0"/>
    <x v="0"/>
    <x v="78"/>
  </r>
  <r>
    <n v="2020"/>
    <x v="3"/>
    <x v="2"/>
    <n v="1918146.38"/>
    <s v="Unprotected Excess ADIT"/>
    <s v="254218"/>
    <s v="254"/>
    <s v="RDRA"/>
    <s v="Reg Deferral &amp; Reg Amrtization"/>
    <s v="Unprotected Excess ADIT"/>
    <x v="595"/>
    <s v="cmessa"/>
    <d v="2020-05-01T00:00:00"/>
    <s v="N"/>
    <m/>
    <s v="4 To amortize regulatory liability associated with the Tax Cut and Jobs Act of 2017"/>
    <s v="4 To amortize regulatory liabi"/>
    <s v="FNALX"/>
    <s v="Eli - Accounting Use Only"/>
    <s v="LEA_CORP_MISC_SUM - Corporate Misc Summary Lvl 2"/>
    <s v="CRP_CRP_RESP - Crp Responsibility View"/>
    <x v="0"/>
    <x v="0"/>
    <x v="78"/>
  </r>
  <r>
    <n v="2020"/>
    <x v="0"/>
    <x v="2"/>
    <n v="1918146.38"/>
    <s v="Unprotected Excess ADIT"/>
    <s v="254218"/>
    <s v="254"/>
    <s v="RDRA"/>
    <s v="Reg Deferral &amp; Reg Amrtization"/>
    <s v="Unprotected Excess ADIT"/>
    <x v="596"/>
    <s v="cmessa"/>
    <d v="2020-08-31T00:00:00"/>
    <s v="N"/>
    <m/>
    <s v="4 To amortize regulatory liability associated with the Tax Cut and Jobs Act of 2017"/>
    <s v="4 To amortize regulatory liabi"/>
    <s v="FNALX"/>
    <s v="Eli - Accounting Use Only"/>
    <s v="LEA_CORP_MISC_SUM - Corporate Misc Summary Lvl 2"/>
    <s v="CRP_CRP_RESP - Crp Responsibility View"/>
    <x v="0"/>
    <x v="0"/>
    <x v="78"/>
  </r>
  <r>
    <n v="2020"/>
    <x v="4"/>
    <x v="1"/>
    <n v="0"/>
    <s v="Record true up on TCJA Rider"/>
    <s v="254218"/>
    <s v="254"/>
    <s v="RDRA"/>
    <s v="Reg Deferral &amp; Reg Amrtization"/>
    <s v="Unprotected Excess ADIT"/>
    <x v="594"/>
    <s v="mrossi"/>
    <d v="2020-06-03T00:00:00"/>
    <s v="N"/>
    <m/>
    <s v="#13. Record the Tax Cuts and Jobs Act (TCJA) Rider"/>
    <s v="#13. Record the Tax Cuts and J"/>
    <s v="FNGTX"/>
    <s v="Accounting Use Only BU TX000"/>
    <s v="LEA_CORP_MISC_SUM - Corporate Misc Summary Lvl 2"/>
    <s v="CRP_CRP_RESP - Crp Responsibility View"/>
    <x v="0"/>
    <x v="0"/>
    <x v="78"/>
  </r>
  <r>
    <n v="2020"/>
    <x v="2"/>
    <x v="1"/>
    <n v="0"/>
    <s v="Record true up on TCJA Rider"/>
    <s v="254218"/>
    <s v="254"/>
    <s v="RDRA"/>
    <s v="Reg Deferral &amp; Reg Amrtization"/>
    <s v="Unprotected Excess ADIT"/>
    <x v="589"/>
    <s v="mrossi"/>
    <d v="2020-07-02T00:00:00"/>
    <s v="N"/>
    <m/>
    <s v="#13. Record the Tax Cuts and Jobs Act (TCJA) Rider"/>
    <s v="#13. Record the Tax Cuts and J"/>
    <s v="FNGTX"/>
    <s v="Accounting Use Only BU TX000"/>
    <s v="LEA_CORP_MISC_SUM - Corporate Misc Summary Lvl 2"/>
    <s v="CRP_CRP_RESP - Crp Responsibility View"/>
    <x v="0"/>
    <x v="0"/>
    <x v="78"/>
  </r>
  <r>
    <n v="2020"/>
    <x v="1"/>
    <x v="2"/>
    <n v="1918146.38"/>
    <s v="Unprotected Excess ADIT"/>
    <s v="254218"/>
    <s v="254"/>
    <s v="RDRA"/>
    <s v="Reg Deferral &amp; Reg Amrtization"/>
    <s v="Unprotected Excess ADIT"/>
    <x v="597"/>
    <s v="cmessa"/>
    <d v="2020-08-03T00:00:00"/>
    <s v="N"/>
    <m/>
    <s v="4 To amortize regulatory liability associated with the Tax Cut and Jobs Act of 2017"/>
    <s v="4 To amortize regulatory liabi"/>
    <s v="FNALX"/>
    <s v="Eli - Accounting Use Only"/>
    <s v="LEA_CORP_MISC_SUM - Corporate Misc Summary Lvl 2"/>
    <s v="CRP_CRP_RESP - Crp Responsibility View"/>
    <x v="0"/>
    <x v="0"/>
    <x v="78"/>
  </r>
  <r>
    <n v="2020"/>
    <x v="5"/>
    <x v="2"/>
    <n v="1918146.38"/>
    <s v="Unprotected Excess ADIT"/>
    <s v="254218"/>
    <s v="254"/>
    <s v="RDRA"/>
    <s v="Reg Deferral &amp; Reg Amrtization"/>
    <s v="Unprotected Excess ADIT"/>
    <x v="598"/>
    <s v="cmessa"/>
    <d v="2020-03-31T00:00:00"/>
    <s v="N"/>
    <m/>
    <s v="4 To amortize regulatory liability associated with the Tax Cut and Jobs Act of 2017"/>
    <s v="4 To amortize regulatory liabi"/>
    <s v="FNALX"/>
    <s v="Eli - Accounting Use Only"/>
    <s v="LEA_CORP_MISC_SUM - Corporate Misc Summary Lvl 2"/>
    <s v="CRP_CRP_RESP - Crp Responsibility View"/>
    <x v="0"/>
    <x v="0"/>
    <x v="78"/>
  </r>
  <r>
    <n v="2020"/>
    <x v="0"/>
    <x v="3"/>
    <n v="-599744.46"/>
    <s v="Amortization of excess ADIT"/>
    <s v="254218"/>
    <s v="254"/>
    <s v="RDRA"/>
    <s v="Reg Deferral &amp; Reg Amrtization"/>
    <s v="Unprotected Excess ADIT"/>
    <x v="599"/>
    <s v="cdam"/>
    <d v="2020-09-02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1"/>
    <x v="3"/>
    <n v="-567462.78"/>
    <s v="Amortization of excess ADIT"/>
    <s v="254218"/>
    <s v="254"/>
    <s v="RDRA"/>
    <s v="Reg Deferral &amp; Reg Amrtization"/>
    <s v="Unprotected Excess ADIT"/>
    <x v="600"/>
    <s v="cdam"/>
    <d v="2020-08-04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3"/>
    <x v="1"/>
    <n v="1381803.42"/>
    <s v="Record amort of TCJA Rider"/>
    <s v="254218"/>
    <s v="254"/>
    <s v="RDRA"/>
    <s v="Reg Deferral &amp; Reg Amrtization"/>
    <s v="Unprotected Excess ADIT"/>
    <x v="588"/>
    <s v="mrossi"/>
    <d v="2020-05-04T00:00:00"/>
    <s v="N"/>
    <m/>
    <s v="#13. Record the Tax Cuts and Jobs Act (TCJA) Rider"/>
    <s v="#13. Record the Tax Cuts and J"/>
    <s v="FNGTX"/>
    <s v="Accounting Use Only BU TX000"/>
    <s v="LEA_CORP_MISC_SUM - Corporate Misc Summary Lvl 2"/>
    <s v="CRP_CRP_RESP - Crp Responsibility View"/>
    <x v="0"/>
    <x v="0"/>
    <x v="78"/>
  </r>
  <r>
    <n v="2020"/>
    <x v="2"/>
    <x v="3"/>
    <n v="-417225.68"/>
    <s v="Amortization of excess ADIT"/>
    <s v="254218"/>
    <s v="254"/>
    <s v="RDRA"/>
    <s v="Reg Deferral &amp; Reg Amrtization"/>
    <s v="Unprotected Excess ADIT"/>
    <x v="601"/>
    <s v="cdam"/>
    <d v="2020-07-01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3"/>
    <x v="3"/>
    <n v="-305300"/>
    <s v="Amortization of excess ADIT"/>
    <s v="254218"/>
    <s v="254"/>
    <s v="RDRA"/>
    <s v="Reg Deferral &amp; Reg Amrtization"/>
    <s v="Unprotected Excess ADIT"/>
    <x v="602"/>
    <s v="cdam"/>
    <d v="2020-05-04T00:00:00"/>
    <s v="N"/>
    <m/>
    <s v="7- To amortize regulatory liability associated with the Tax Cut and Jobs Act of 2017."/>
    <s v="7- To amortize regulatory liab"/>
    <s v="FNAAX"/>
    <s v="Eai - Accounting Use Only"/>
    <s v="LEA_CORP_MISC_SUM - Corporate Misc Summary Lvl 2"/>
    <s v="CRP_CRP_RESP - Crp Responsibility View"/>
    <x v="0"/>
    <x v="0"/>
    <x v="78"/>
  </r>
  <r>
    <n v="2020"/>
    <x v="2"/>
    <x v="4"/>
    <n v="104707.25"/>
    <s v="Return of Excess ADIT adj"/>
    <s v="254218"/>
    <s v="254"/>
    <s v=" "/>
    <s v=" "/>
    <s v="Unprotected Excess ADIT"/>
    <x v="603"/>
    <s v="ajack12"/>
    <d v="2020-07-06T00:00:00"/>
    <s v="N"/>
    <m/>
    <s v="Return of Excess ADIT resulting from return-to-accrual adjustment"/>
    <s v="Return of Excess ADIT resultin"/>
    <s v="FNANX"/>
    <s v="Enoi - Accounting Use Only"/>
    <s v="LEA_CORP_MISC_SUM - Corporate Misc Summary Lvl 2"/>
    <s v="CRP_CRP_RESP - Crp Responsibility View"/>
    <x v="0"/>
    <x v="0"/>
    <x v="78"/>
  </r>
  <r>
    <n v="2020"/>
    <x v="1"/>
    <x v="1"/>
    <n v="0"/>
    <s v="Record true up on TCJA Rider"/>
    <s v="254218"/>
    <s v="254"/>
    <s v="RDRA"/>
    <s v="Reg Deferral &amp; Reg Amrtization"/>
    <s v="Unprotected Excess ADIT"/>
    <x v="593"/>
    <s v="mrossi"/>
    <d v="2020-08-04T00:00:00"/>
    <s v="N"/>
    <m/>
    <s v="#13. Record the Tax Cuts and Jobs Act (TCJA) Rider"/>
    <s v="#13. Record the Tax Cuts and J"/>
    <s v="FNGTX"/>
    <s v="Accounting Use Only BU TX000"/>
    <s v="LEA_CORP_MISC_SUM - Corporate Misc Summary Lvl 2"/>
    <s v="CRP_CRP_RESP - Crp Responsibility View"/>
    <x v="0"/>
    <x v="0"/>
    <x v="78"/>
  </r>
  <r>
    <n v="2020"/>
    <x v="5"/>
    <x v="1"/>
    <n v="1477635.19"/>
    <s v="Record amort of TCJA Rider"/>
    <s v="254218"/>
    <s v="254"/>
    <s v="RDRA"/>
    <s v="Reg Deferral &amp; Reg Amrtization"/>
    <s v="Unprotected Excess ADIT"/>
    <x v="604"/>
    <s v="mrossi"/>
    <d v="2020-04-02T00:00:00"/>
    <s v="N"/>
    <m/>
    <s v="#13. Record the Tax Cuts and Jobs Act (TCJA) Rider"/>
    <s v="#13. Record the Tax Cuts and J"/>
    <s v="FNGTX"/>
    <s v="Accounting Use Only BU TX000"/>
    <s v="LEA_CORP_MISC_SUM - Corporate Misc Summary Lvl 2"/>
    <s v="CRP_CRP_RESP - Crp Responsibility View"/>
    <x v="0"/>
    <x v="0"/>
    <x v="78"/>
  </r>
  <r>
    <n v="2020"/>
    <x v="0"/>
    <x v="1"/>
    <n v="2663199.14"/>
    <s v="Record amort of TCJA Rider"/>
    <s v="254218"/>
    <s v="254"/>
    <s v="RDRA"/>
    <s v="Reg Deferral &amp; Reg Amrtization"/>
    <s v="Unprotected Excess ADIT"/>
    <x v="605"/>
    <s v="mrossi"/>
    <d v="2020-09-02T00:00:00"/>
    <s v="N"/>
    <m/>
    <s v="#13. Record the Tax Cuts and Jobs Act (TCJA) Rider"/>
    <s v="#13. Record the Tax Cuts and J"/>
    <s v="FNGTX"/>
    <s v="Accounting Use Only BU TX000"/>
    <s v="LEA_CORP_MISC_SUM - Corporate Misc Summary Lvl 2"/>
    <s v="CRP_CRP_RESP - Crp Responsibility View"/>
    <x v="0"/>
    <x v="0"/>
    <x v="78"/>
  </r>
  <r>
    <n v="2020"/>
    <x v="5"/>
    <x v="1"/>
    <n v="0"/>
    <s v="Record true up on TCJA Rider"/>
    <s v="254218"/>
    <s v="254"/>
    <s v="RDRA"/>
    <s v="Reg Deferral &amp; Reg Amrtization"/>
    <s v="Unprotected Excess ADIT"/>
    <x v="604"/>
    <s v="mrossi"/>
    <d v="2020-04-02T00:00:00"/>
    <s v="N"/>
    <m/>
    <s v="#13. Record the Tax Cuts and Jobs Act (TCJA) Rider"/>
    <s v="#13. Record the Tax Cuts and J"/>
    <s v="FNGTX"/>
    <s v="Accounting Use Only BU TX000"/>
    <s v="LEA_CORP_MISC_SUM - Corporate Misc Summary Lvl 2"/>
    <s v="CRP_CRP_RESP - Crp Responsibility View"/>
    <x v="0"/>
    <x v="1"/>
    <x v="78"/>
  </r>
  <r>
    <n v="2020"/>
    <x v="0"/>
    <x v="1"/>
    <n v="0"/>
    <s v="Record true up on TCJA Rider"/>
    <s v="254218"/>
    <s v="254"/>
    <s v="RDRA"/>
    <s v="Reg Deferral &amp; Reg Amrtization"/>
    <s v="Unprotected Excess ADIT"/>
    <x v="605"/>
    <s v="mrossi"/>
    <d v="2020-09-02T00:00:00"/>
    <s v="N"/>
    <m/>
    <s v="#13. Record the Tax Cuts and Jobs Act (TCJA) Rider"/>
    <s v="#13. Record the Tax Cuts and J"/>
    <s v="FNGTX"/>
    <s v="Accounting Use Only BU TX000"/>
    <s v="LEA_CORP_MISC_SUM - Corporate Misc Summary Lvl 2"/>
    <s v="CRP_CRP_RESP - Crp Responsibility View"/>
    <x v="0"/>
    <x v="1"/>
    <x v="78"/>
  </r>
  <r>
    <n v="2020"/>
    <x v="4"/>
    <x v="2"/>
    <n v="1918146.38"/>
    <s v="Unprotected Excess ADIT"/>
    <s v="254218"/>
    <s v="254"/>
    <s v="RDRA"/>
    <s v="Reg Deferral &amp; Reg Amrtization"/>
    <s v="Unprotected Excess ADIT"/>
    <x v="606"/>
    <s v="cmessa"/>
    <d v="2020-06-01T00:00:00"/>
    <s v="N"/>
    <m/>
    <s v="4 To amortize regulatory liability associated with the Tax Cut and Jobs Act of 2017"/>
    <s v="4 To amortize regulatory liabi"/>
    <s v="FNALX"/>
    <s v="Eli - Accounting Use Only"/>
    <s v="LEA_CORP_MISC_SUM - Corporate Misc Summary Lvl 2"/>
    <s v="CRP_CRP_RESP - Crp Responsibility View"/>
    <x v="0"/>
    <x v="1"/>
    <x v="78"/>
  </r>
  <r>
    <n v="2020"/>
    <x v="0"/>
    <x v="2"/>
    <n v="177078.36"/>
    <s v="K/R Cont. Savings-EGSL"/>
    <s v="254392"/>
    <s v="254"/>
    <s v=" "/>
    <s v=" "/>
    <s v="Cont Svgs Kat/Rta Sectz Settle"/>
    <x v="607"/>
    <s v="cmessa"/>
    <d v="2020-08-31T00:00:00"/>
    <s v="N"/>
    <m/>
    <s v="C4) Record Amortization of ELL and EGSL contingent savings for Katrina/Rita per LPSC Docket No. U-29203"/>
    <s v="C4) Record Amortization of ELL"/>
    <s v=" "/>
    <s v=" "/>
    <s v="  -  "/>
    <s v="  -  "/>
    <x v="0"/>
    <x v="0"/>
    <x v="79"/>
  </r>
  <r>
    <n v="2020"/>
    <x v="1"/>
    <x v="2"/>
    <n v="907131.55"/>
    <s v="K/R Cont. Savings-ELL"/>
    <s v="254392"/>
    <s v="254"/>
    <s v=" "/>
    <s v=" "/>
    <s v="Cont Svgs Kat/Rta Sectz Settle"/>
    <x v="608"/>
    <s v="cmessa"/>
    <d v="2020-08-03T00:00:00"/>
    <s v="N"/>
    <m/>
    <s v="C4) Record Amortization of ELL and EGSL contingent savings for Katrina/Rita per LPSC Docket No. U-29203"/>
    <s v="C4) Record Amortization of ELL"/>
    <s v=" "/>
    <s v=" "/>
    <s v="  -  "/>
    <s v="  -  "/>
    <x v="0"/>
    <x v="0"/>
    <x v="79"/>
  </r>
  <r>
    <n v="2020"/>
    <x v="2"/>
    <x v="2"/>
    <n v="177078.36"/>
    <s v="K/R Cont. Savings-EGSL"/>
    <s v="254392"/>
    <s v="254"/>
    <s v=" "/>
    <s v=" "/>
    <s v="Cont Svgs Kat/Rta Sectz Settle"/>
    <x v="609"/>
    <s v="cmessa"/>
    <d v="2020-07-01T00:00:00"/>
    <s v="N"/>
    <m/>
    <s v="C4) Record Amortization of ELL and EGSL contingent savings for Katrina/Rita per LPSC Docket No. U-29203"/>
    <s v="C4) Record Amortization of ELL"/>
    <s v=" "/>
    <s v=" "/>
    <s v="  -  "/>
    <s v="  -  "/>
    <x v="0"/>
    <x v="0"/>
    <x v="79"/>
  </r>
  <r>
    <n v="2020"/>
    <x v="3"/>
    <x v="2"/>
    <n v="177078.36"/>
    <s v="K/R Cont. Savings-EGSL"/>
    <s v="254392"/>
    <s v="254"/>
    <s v=" "/>
    <s v=" "/>
    <s v="Cont Svgs Kat/Rta Sectz Settle"/>
    <x v="610"/>
    <s v="cmessa"/>
    <d v="2020-05-01T00:00:00"/>
    <s v="N"/>
    <m/>
    <s v="C4) Record Amortization of ELL and EGSL contingent savings for Katrina/Rita per LPSC Docket No. U-29203"/>
    <s v="C4) Record Amortization of ELL"/>
    <s v=" "/>
    <s v=" "/>
    <s v="  -  "/>
    <s v="  -  "/>
    <x v="0"/>
    <x v="0"/>
    <x v="79"/>
  </r>
  <r>
    <n v="2020"/>
    <x v="4"/>
    <x v="2"/>
    <n v="177078.36"/>
    <s v="K/R Cont. Savings-EGSL"/>
    <s v="254392"/>
    <s v="254"/>
    <s v=" "/>
    <s v=" "/>
    <s v="Cont Svgs Kat/Rta Sectz Settle"/>
    <x v="611"/>
    <s v="cmessa"/>
    <d v="2020-06-02T00:00:00"/>
    <s v="N"/>
    <m/>
    <s v="C4) Record Amortization of ELL and EGSL contingent savings for Katrina/Rita per LPSC Docket No. U-29203"/>
    <s v="C4) Record Amortization of ELL"/>
    <s v=" "/>
    <s v=" "/>
    <s v="  -  "/>
    <s v="  -  "/>
    <x v="0"/>
    <x v="0"/>
    <x v="79"/>
  </r>
  <r>
    <n v="2020"/>
    <x v="4"/>
    <x v="2"/>
    <n v="907131.55"/>
    <s v="K/R Cont. Savings-ELL"/>
    <s v="254392"/>
    <s v="254"/>
    <s v=" "/>
    <s v=" "/>
    <s v="Cont Svgs Kat/Rta Sectz Settle"/>
    <x v="611"/>
    <s v="cmessa"/>
    <d v="2020-06-02T00:00:00"/>
    <s v="N"/>
    <m/>
    <s v="C4) Record Amortization of ELL and EGSL contingent savings for Katrina/Rita per LPSC Docket No. U-29203"/>
    <s v="C4) Record Amortization of ELL"/>
    <s v=" "/>
    <s v=" "/>
    <s v="  -  "/>
    <s v="  -  "/>
    <x v="0"/>
    <x v="0"/>
    <x v="79"/>
  </r>
  <r>
    <n v="2020"/>
    <x v="3"/>
    <x v="2"/>
    <n v="907131.55"/>
    <s v="K/R Cont. Savings-ELL"/>
    <s v="254392"/>
    <s v="254"/>
    <s v=" "/>
    <s v=" "/>
    <s v="Cont Svgs Kat/Rta Sectz Settle"/>
    <x v="610"/>
    <s v="cmessa"/>
    <d v="2020-05-01T00:00:00"/>
    <s v="N"/>
    <m/>
    <s v="C4) Record Amortization of ELL and EGSL contingent savings for Katrina/Rita per LPSC Docket No. U-29203"/>
    <s v="C4) Record Amortization of ELL"/>
    <s v=" "/>
    <s v=" "/>
    <s v="  -  "/>
    <s v="  -  "/>
    <x v="0"/>
    <x v="0"/>
    <x v="79"/>
  </r>
  <r>
    <n v="2020"/>
    <x v="1"/>
    <x v="2"/>
    <n v="177078.36"/>
    <s v="K/R Cont. Savings-EGSL"/>
    <s v="254392"/>
    <s v="254"/>
    <s v=" "/>
    <s v=" "/>
    <s v="Cont Svgs Kat/Rta Sectz Settle"/>
    <x v="608"/>
    <s v="cmessa"/>
    <d v="2020-08-03T00:00:00"/>
    <s v="N"/>
    <m/>
    <s v="C4) Record Amortization of ELL and EGSL contingent savings for Katrina/Rita per LPSC Docket No. U-29203"/>
    <s v="C4) Record Amortization of ELL"/>
    <s v=" "/>
    <s v=" "/>
    <s v="  -  "/>
    <s v="  -  "/>
    <x v="0"/>
    <x v="0"/>
    <x v="79"/>
  </r>
  <r>
    <n v="2020"/>
    <x v="5"/>
    <x v="2"/>
    <n v="177078.36"/>
    <s v="K/R Cont. Savings-EGSL"/>
    <s v="254392"/>
    <s v="254"/>
    <s v=" "/>
    <s v=" "/>
    <s v="Cont Svgs Kat/Rta Sectz Settle"/>
    <x v="612"/>
    <s v="cmessa"/>
    <d v="2020-03-31T00:00:00"/>
    <s v="N"/>
    <m/>
    <s v="C4) Record Amortization of ELL and EGSL contingent savings for Katrina/Rita per LPSC Docket No. U-29203"/>
    <s v="C4) Record Amortization of ELL"/>
    <s v=" "/>
    <s v=" "/>
    <s v="  -  "/>
    <s v="  -  "/>
    <x v="0"/>
    <x v="0"/>
    <x v="79"/>
  </r>
  <r>
    <n v="2020"/>
    <x v="5"/>
    <x v="2"/>
    <n v="907131.55"/>
    <s v="K/R Cont. Savings-ELL"/>
    <s v="254392"/>
    <s v="254"/>
    <s v=" "/>
    <s v=" "/>
    <s v="Cont Svgs Kat/Rta Sectz Settle"/>
    <x v="612"/>
    <s v="cmessa"/>
    <d v="2020-03-31T00:00:00"/>
    <s v="N"/>
    <m/>
    <s v="C4) Record Amortization of ELL and EGSL contingent savings for Katrina/Rita per LPSC Docket No. U-29203"/>
    <s v="C4) Record Amortization of ELL"/>
    <s v=" "/>
    <s v=" "/>
    <s v="  -  "/>
    <s v="  -  "/>
    <x v="0"/>
    <x v="0"/>
    <x v="79"/>
  </r>
  <r>
    <n v="2020"/>
    <x v="0"/>
    <x v="2"/>
    <n v="907131.55"/>
    <s v="K/R Cont. Savings-ELL"/>
    <s v="254392"/>
    <s v="254"/>
    <s v=" "/>
    <s v=" "/>
    <s v="Cont Svgs Kat/Rta Sectz Settle"/>
    <x v="607"/>
    <s v="cmessa"/>
    <d v="2020-08-31T00:00:00"/>
    <s v="N"/>
    <m/>
    <s v="C4) Record Amortization of ELL and EGSL contingent savings for Katrina/Rita per LPSC Docket No. U-29203"/>
    <s v="C4) Record Amortization of ELL"/>
    <s v=" "/>
    <s v=" "/>
    <s v="  -  "/>
    <s v="  -  "/>
    <x v="0"/>
    <x v="1"/>
    <x v="79"/>
  </r>
  <r>
    <n v="2020"/>
    <x v="2"/>
    <x v="2"/>
    <n v="907131.55"/>
    <s v="K/R Cont. Savings-ELL"/>
    <s v="254392"/>
    <s v="254"/>
    <s v=" "/>
    <s v=" "/>
    <s v="Cont Svgs Kat/Rta Sectz Settle"/>
    <x v="609"/>
    <s v="cmessa"/>
    <d v="2020-07-01T00:00:00"/>
    <s v="N"/>
    <m/>
    <s v="C4) Record Amortization of ELL and EGSL contingent savings for Katrina/Rita per LPSC Docket No. U-29203"/>
    <s v="C4) Record Amortization of ELL"/>
    <s v=" "/>
    <s v=" "/>
    <s v="  -  "/>
    <s v="  -  "/>
    <x v="0"/>
    <x v="1"/>
    <x v="79"/>
  </r>
  <r>
    <n v="2020"/>
    <x v="2"/>
    <x v="1"/>
    <n v="-74030.41"/>
    <s v="Rec Over/Under Gen Ser"/>
    <s v="2546GS"/>
    <s v="254"/>
    <s v="RDRA"/>
    <s v="Reg Deferral &amp; Reg Amrtization"/>
    <s v="Reg Liab - AMS Surcharge 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0"/>
    <x v="1"/>
    <n v="-18267.490000000002"/>
    <s v="Rec Int on Over/Under Gen Ser"/>
    <s v="2546GS"/>
    <s v="254"/>
    <s v="RDRA"/>
    <s v="Reg Deferral &amp; Reg Amrtization"/>
    <s v="Reg Liab - AMS Surcharge 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3"/>
    <x v="1"/>
    <n v="-9749.2000000000007"/>
    <s v="Rec Over/Under Gen Ser"/>
    <s v="2546GS"/>
    <s v="254"/>
    <s v="RDRA"/>
    <s v="Reg Deferral &amp; Reg Amrtization"/>
    <s v="Reg Liab - AMS Surcharge 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1"/>
    <x v="1"/>
    <n v="-18022.45"/>
    <s v="Rec Int on Over/Under Gen Ser"/>
    <s v="2546GS"/>
    <s v="254"/>
    <s v="RDRA"/>
    <s v="Reg Deferral &amp; Reg Amrtization"/>
    <s v="Reg Liab - AMS Surcharge 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5"/>
    <x v="1"/>
    <n v="-16120.89"/>
    <s v="Rec Int on Over/Under Gen Ser"/>
    <s v="2546GS"/>
    <s v="254"/>
    <s v="RDRA"/>
    <s v="Reg Deferral &amp; Reg Amrtization"/>
    <s v="Reg Liab - AMS Surcharge 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4"/>
    <x v="1"/>
    <n v="-14297.2"/>
    <s v="Rec Over/Under Gen Ser"/>
    <s v="2546GS"/>
    <s v="254"/>
    <s v="RDRA"/>
    <s v="Reg Deferral &amp; Reg Amrtization"/>
    <s v="Reg Liab - AMS Surcharge 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0"/>
    <x v="1"/>
    <n v="-14488.94"/>
    <s v="Rec Over/Under Gen Ser"/>
    <s v="2546GS"/>
    <s v="254"/>
    <s v="RDRA"/>
    <s v="Reg Deferral &amp; Reg Amrtization"/>
    <s v="Reg Liab - AMS Surcharge 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3"/>
    <x v="1"/>
    <n v="-16698.900000000001"/>
    <s v="Rec Int on Over/Under Gen Ser"/>
    <s v="2546GS"/>
    <s v="254"/>
    <s v="RDRA"/>
    <s v="Reg Deferral &amp; Reg Amrtization"/>
    <s v="Reg Liab - AMS Surcharge 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2"/>
    <x v="1"/>
    <n v="-17595.11"/>
    <s v="Rec Int on Over/Under Gen Ser"/>
    <s v="2546GS"/>
    <s v="254"/>
    <s v="RDRA"/>
    <s v="Reg Deferral &amp; Reg Amrtization"/>
    <s v="Reg Liab - AMS Surcharge 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0"/>
  </r>
  <r>
    <n v="2020"/>
    <x v="4"/>
    <x v="1"/>
    <n v="-16876.13"/>
    <s v="Rec Int on Over/Under Gen Ser"/>
    <s v="2546GS"/>
    <s v="254"/>
    <s v="RDRA"/>
    <s v="Reg Deferral &amp; Reg Amrtization"/>
    <s v="Reg Liab - AMS Surcharge 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1"/>
    <x v="80"/>
  </r>
  <r>
    <n v="2020"/>
    <x v="1"/>
    <x v="1"/>
    <n v="-28839.53"/>
    <s v="Rec Over/Under Gen Ser"/>
    <s v="2546GS"/>
    <s v="254"/>
    <s v="RDRA"/>
    <s v="Reg Deferral &amp; Reg Amrtization"/>
    <s v="Reg Liab - AMS Surcharge 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1"/>
    <x v="80"/>
  </r>
  <r>
    <n v="2020"/>
    <x v="5"/>
    <x v="1"/>
    <n v="-77695.91"/>
    <s v="Rec Over/Under Gen Ser"/>
    <s v="2546GS"/>
    <s v="254"/>
    <s v="RDRA"/>
    <s v="Reg Deferral &amp; Reg Amrtization"/>
    <s v="Reg Liab - AMS Surcharge 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1"/>
    <x v="80"/>
  </r>
  <r>
    <n v="2020"/>
    <x v="3"/>
    <x v="1"/>
    <n v="-2028.59"/>
    <s v="Rec Int on Over/Under Lrg Gen"/>
    <s v="2546LG"/>
    <s v="254"/>
    <s v="RDRA"/>
    <s v="Reg Deferral &amp; Reg Amrtization"/>
    <s v="Reg Liab - AMS Surcharge L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4"/>
    <x v="1"/>
    <n v="-2101.63"/>
    <s v="Rec Int on Over/Under Lrg Gen"/>
    <s v="2546LG"/>
    <s v="254"/>
    <s v="RDRA"/>
    <s v="Reg Deferral &amp; Reg Amrtization"/>
    <s v="Reg Liab - AMS Surcharge L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1"/>
    <x v="1"/>
    <n v="-9768.59"/>
    <s v="Rec Over/Under Lrg Gen Ser"/>
    <s v="2546LG"/>
    <s v="254"/>
    <s v="RDRA"/>
    <s v="Reg Deferral &amp; Reg Amrtization"/>
    <s v="Reg Liab - AMS Surcharge L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2"/>
    <x v="1"/>
    <n v="-2183.5100000000002"/>
    <s v="Rec Int on Over/Under Lrg Gen"/>
    <s v="2546LG"/>
    <s v="254"/>
    <s v="RDRA"/>
    <s v="Reg Deferral &amp; Reg Amrtization"/>
    <s v="Reg Liab - AMS Surcharge L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5"/>
    <x v="1"/>
    <n v="-1945.07"/>
    <s v="Rec Int on Over/Under Lrg Gen"/>
    <s v="2546LG"/>
    <s v="254"/>
    <s v="RDRA"/>
    <s v="Reg Deferral &amp; Reg Amrtization"/>
    <s v="Reg Liab - AMS Surcharge L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0"/>
    <x v="1"/>
    <n v="-9585.25"/>
    <s v="Rec Over/Under Lrg Gen Ser"/>
    <s v="2546LG"/>
    <s v="254"/>
    <s v="RDRA"/>
    <s v="Reg Deferral &amp; Reg Amrtization"/>
    <s v="Reg Liab - AMS Surcharge L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2"/>
    <x v="1"/>
    <n v="-10877.44"/>
    <s v="Rec Over/Under Lrg Gen Ser"/>
    <s v="2546LG"/>
    <s v="254"/>
    <s v="RDRA"/>
    <s v="Reg Deferral &amp; Reg Amrtization"/>
    <s v="Reg Liab - AMS Surcharge L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4"/>
    <x v="1"/>
    <n v="-9172.24"/>
    <s v="Rec Over/Under Lrg Gen Ser"/>
    <s v="2546LG"/>
    <s v="254"/>
    <s v="RDRA"/>
    <s v="Reg Deferral &amp; Reg Amrtization"/>
    <s v="Reg Liab - AMS Surcharge L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1"/>
    <x v="1"/>
    <n v="-2260.92"/>
    <s v="Rec Int on Over/Under Lrg Gen"/>
    <s v="2546LG"/>
    <s v="254"/>
    <s v="RDRA"/>
    <s v="Reg Deferral &amp; Reg Amrtization"/>
    <s v="Reg Liab - AMS Surcharge L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3"/>
    <x v="1"/>
    <n v="-10380.25"/>
    <s v="Rec Over/Under Lrg Gen Ser"/>
    <s v="2546LG"/>
    <s v="254"/>
    <s v="RDRA"/>
    <s v="Reg Deferral &amp; Reg Amrtization"/>
    <s v="Reg Liab - AMS Surcharge L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1"/>
  </r>
  <r>
    <n v="2020"/>
    <x v="0"/>
    <x v="1"/>
    <n v="-2334.7800000000002"/>
    <s v="Rec Int on Over/Under Lrg Gen"/>
    <s v="2546LG"/>
    <s v="254"/>
    <s v="RDRA"/>
    <s v="Reg Deferral &amp; Reg Amrtization"/>
    <s v="Reg Liab - AMS Surcharge L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1"/>
    <x v="81"/>
  </r>
  <r>
    <n v="2020"/>
    <x v="5"/>
    <x v="1"/>
    <n v="-11372.1"/>
    <s v="Rec Over/Under Lrg Gen Ser"/>
    <s v="2546LG"/>
    <s v="254"/>
    <s v="RDRA"/>
    <s v="Reg Deferral &amp; Reg Amrtization"/>
    <s v="Reg Liab - AMS Surcharge L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1"/>
    <x v="81"/>
  </r>
  <r>
    <n v="2020"/>
    <x v="4"/>
    <x v="1"/>
    <n v="-132.86000000000001"/>
    <s v="Rec Int on Over/Under LIPS"/>
    <s v="2546LI"/>
    <s v="254"/>
    <s v="RDRA"/>
    <s v="Reg Deferral &amp; Reg Amrtization"/>
    <s v="Reg Liab - AMS Surcharge LgInd"/>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1"/>
    <x v="1"/>
    <n v="-143.59"/>
    <s v="Rec Int on Over/Under LIPS"/>
    <s v="2546LI"/>
    <s v="254"/>
    <s v="RDRA"/>
    <s v="Reg Deferral &amp; Reg Amrtization"/>
    <s v="Reg Liab - AMS Surcharge LgInd"/>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1"/>
    <x v="1"/>
    <n v="-707.55"/>
    <s v="Rec Over/Under LIPS"/>
    <s v="2546LI"/>
    <s v="254"/>
    <s v="RDRA"/>
    <s v="Reg Deferral &amp; Reg Amrtization"/>
    <s v="Reg Liab - AMS Surcharge LgInd"/>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4"/>
    <x v="1"/>
    <n v="-715.16"/>
    <s v="Rec Over/Under LIPS"/>
    <s v="2546LI"/>
    <s v="254"/>
    <s v="RDRA"/>
    <s v="Reg Deferral &amp; Reg Amrtization"/>
    <s v="Reg Liab - AMS Surcharge LgInd"/>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0"/>
    <x v="1"/>
    <n v="-666.37"/>
    <s v="Rec Over/Under LIPS"/>
    <s v="2546LI"/>
    <s v="254"/>
    <s v="RDRA"/>
    <s v="Reg Deferral &amp; Reg Amrtization"/>
    <s v="Reg Liab - AMS Surcharge LgInd"/>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5"/>
    <x v="1"/>
    <n v="-720.37"/>
    <s v="Rec Over/Under LIPS"/>
    <s v="2546LI"/>
    <s v="254"/>
    <s v="RDRA"/>
    <s v="Reg Deferral &amp; Reg Amrtization"/>
    <s v="Reg Liab - AMS Surcharge LgInd"/>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0"/>
    <x v="1"/>
    <n v="-148.72999999999999"/>
    <s v="Rec Int on Over/Under LIPS"/>
    <s v="2546LI"/>
    <s v="254"/>
    <s v="RDRA"/>
    <s v="Reg Deferral &amp; Reg Amrtization"/>
    <s v="Reg Liab - AMS Surcharge LgInd"/>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3"/>
    <x v="1"/>
    <n v="-127.65"/>
    <s v="Rec Int on Over/Under LIPS"/>
    <s v="2546LI"/>
    <s v="254"/>
    <s v="RDRA"/>
    <s v="Reg Deferral &amp; Reg Amrtization"/>
    <s v="Reg Liab - AMS Surcharge LgInd"/>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3"/>
    <x v="1"/>
    <n v="-714.24"/>
    <s v="Rec Over/Under LIPS"/>
    <s v="2546LI"/>
    <s v="254"/>
    <s v="RDRA"/>
    <s v="Reg Deferral &amp; Reg Amrtization"/>
    <s v="Reg Liab - AMS Surcharge LgInd"/>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2"/>
    <x v="1"/>
    <n v="-711.1"/>
    <s v="Rec Over/Under LIPS"/>
    <s v="2546LI"/>
    <s v="254"/>
    <s v="RDRA"/>
    <s v="Reg Deferral &amp; Reg Amrtization"/>
    <s v="Reg Liab - AMS Surcharge LgInd"/>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5"/>
    <x v="1"/>
    <n v="-122.3"/>
    <s v="Rec Int on Over/Under LIPS"/>
    <s v="2546LI"/>
    <s v="254"/>
    <s v="RDRA"/>
    <s v="Reg Deferral &amp; Reg Amrtization"/>
    <s v="Reg Liab - AMS Surcharge LgInd"/>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2"/>
  </r>
  <r>
    <n v="2020"/>
    <x v="2"/>
    <x v="1"/>
    <n v="-138.35"/>
    <s v="Rec Int on Over/Under LIPS"/>
    <s v="2546LI"/>
    <s v="254"/>
    <s v="RDRA"/>
    <s v="Reg Deferral &amp; Reg Amrtization"/>
    <s v="Reg Liab - AMS Surcharge LgInd"/>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1"/>
    <x v="82"/>
  </r>
  <r>
    <n v="2020"/>
    <x v="2"/>
    <x v="1"/>
    <n v="-120333.95"/>
    <s v="Rec Int on Over/Under Resident"/>
    <s v="2546RS"/>
    <s v="254"/>
    <s v="RDRA"/>
    <s v="Reg Deferral &amp; Reg Amrtization"/>
    <s v="Reg Liab - AMS Surcharge Re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4"/>
    <x v="1"/>
    <n v="487427.64"/>
    <s v="Rec Over/Under Residential"/>
    <s v="2546RS"/>
    <s v="254"/>
    <s v="RDRA"/>
    <s v="Reg Deferral &amp; Reg Amrtization"/>
    <s v="Reg Liab - AMS Surcharge Re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3"/>
    <x v="1"/>
    <n v="-118703.61"/>
    <s v="Rec Int on Over/Under Resident"/>
    <s v="2546RS"/>
    <s v="254"/>
    <s v="RDRA"/>
    <s v="Reg Deferral &amp; Reg Amrtization"/>
    <s v="Reg Liab - AMS Surcharge Re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5"/>
    <x v="1"/>
    <n v="337484.35"/>
    <s v="Rec Over/Under Residential"/>
    <s v="2546RS"/>
    <s v="254"/>
    <s v="RDRA"/>
    <s v="Reg Deferral &amp; Reg Amrtization"/>
    <s v="Reg Liab - AMS Surcharge Re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4"/>
    <x v="1"/>
    <n v="-116342.64"/>
    <s v="Rec Int on Over/Under Resident"/>
    <s v="2546RS"/>
    <s v="254"/>
    <s v="RDRA"/>
    <s v="Reg Deferral &amp; Reg Amrtization"/>
    <s v="Reg Liab - AMS Surcharge Re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2"/>
    <x v="1"/>
    <n v="585894"/>
    <s v="Rec Over/Under Residential"/>
    <s v="2546RS"/>
    <s v="254"/>
    <s v="RDRA"/>
    <s v="Reg Deferral &amp; Reg Amrtization"/>
    <s v="Reg Liab - AMS Surcharge Re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0"/>
    <x v="1"/>
    <n v="829541.29"/>
    <s v="Rec Over/Under Residential"/>
    <s v="2546RS"/>
    <s v="254"/>
    <s v="RDRA"/>
    <s v="Reg Deferral &amp; Reg Amrtization"/>
    <s v="Reg Liab - AMS Surcharge Re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5"/>
    <x v="1"/>
    <n v="-116593.41"/>
    <s v="Rec Int on Over/Under Resident"/>
    <s v="2546RS"/>
    <s v="254"/>
    <s v="RDRA"/>
    <s v="Reg Deferral &amp; Reg Amrtization"/>
    <s v="Reg Liab - AMS Surcharge Re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0"/>
    <x v="1"/>
    <n v="-113222.94"/>
    <s v="Rec Int on Over/Under Resident"/>
    <s v="2546RS"/>
    <s v="254"/>
    <s v="RDRA"/>
    <s v="Reg Deferral &amp; Reg Amrtization"/>
    <s v="Reg Liab - AMS Surcharge Re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1"/>
    <x v="1"/>
    <n v="-117165.46"/>
    <s v="Rec Int on Over/Under Resident"/>
    <s v="2546RS"/>
    <s v="254"/>
    <s v="RDRA"/>
    <s v="Reg Deferral &amp; Reg Amrtization"/>
    <s v="Reg Liab - AMS Surcharge Re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3"/>
  </r>
  <r>
    <n v="2020"/>
    <x v="3"/>
    <x v="1"/>
    <n v="513054.77"/>
    <s v="Rec Over/Under Residential"/>
    <s v="2546RS"/>
    <s v="254"/>
    <s v="RDRA"/>
    <s v="Reg Deferral &amp; Reg Amrtization"/>
    <s v="Reg Liab - AMS Surcharge Re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1"/>
    <x v="83"/>
  </r>
  <r>
    <n v="2020"/>
    <x v="1"/>
    <x v="1"/>
    <n v="678159.12"/>
    <s v="Rec Over/Under Residential"/>
    <s v="2546RS"/>
    <s v="254"/>
    <s v="RDRA"/>
    <s v="Reg Deferral &amp; Reg Amrtization"/>
    <s v="Reg Liab - AMS Surcharge Re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1"/>
    <x v="83"/>
  </r>
  <r>
    <n v="2020"/>
    <x v="4"/>
    <x v="1"/>
    <n v="-18629.96"/>
    <s v="Rec Int on Over/Under Sm Gen S"/>
    <s v="2546SG"/>
    <s v="254"/>
    <s v="RDRA"/>
    <s v="Reg Deferral &amp; Reg Amrtization"/>
    <s v="Reg Liab - AMS Surcharge S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0"/>
    <x v="1"/>
    <n v="31868.73"/>
    <s v="Rec Over/Under Sm Gen Ser"/>
    <s v="2546SG"/>
    <s v="254"/>
    <s v="RDRA"/>
    <s v="Reg Deferral &amp; Reg Amrtization"/>
    <s v="Reg Liab - AMS Surcharge S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2"/>
    <x v="1"/>
    <n v="-19302.57"/>
    <s v="Rec Int on Over/Under Sm Gen S"/>
    <s v="2546SG"/>
    <s v="254"/>
    <s v="RDRA"/>
    <s v="Reg Deferral &amp; Reg Amrtization"/>
    <s v="Reg Liab - AMS Surcharge S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2"/>
    <x v="1"/>
    <n v="9558.27"/>
    <s v="Rec Over/Under Sm Gen Ser"/>
    <s v="2546SG"/>
    <s v="254"/>
    <s v="RDRA"/>
    <s v="Reg Deferral &amp; Reg Amrtization"/>
    <s v="Reg Liab - AMS Surcharge SGS"/>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3"/>
    <x v="1"/>
    <n v="-18521.02"/>
    <s v="Rec Int on Over/Under Sm Gen S"/>
    <s v="2546SG"/>
    <s v="254"/>
    <s v="RDRA"/>
    <s v="Reg Deferral &amp; Reg Amrtization"/>
    <s v="Reg Liab - AMS Surcharge S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4"/>
    <x v="1"/>
    <n v="183.06"/>
    <s v="Rec Over/Under Sm Gen Ser"/>
    <s v="2546SG"/>
    <s v="254"/>
    <s v="RDRA"/>
    <s v="Reg Deferral &amp; Reg Amrtization"/>
    <s v="Reg Liab - AMS Surcharge SGS"/>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1"/>
    <x v="1"/>
    <n v="-19337.52"/>
    <s v="Rec Int on Over/Under Sm Gen S"/>
    <s v="2546SG"/>
    <s v="254"/>
    <s v="RDRA"/>
    <s v="Reg Deferral &amp; Reg Amrtization"/>
    <s v="Reg Liab - AMS Surcharge S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1"/>
    <x v="1"/>
    <n v="17696.990000000002"/>
    <s v="Rec Over/Under Sm Gen Ser"/>
    <s v="2546SG"/>
    <s v="254"/>
    <s v="RDRA"/>
    <s v="Reg Deferral &amp; Reg Amrtization"/>
    <s v="Reg Liab - AMS Surcharge SGS"/>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5"/>
    <x v="1"/>
    <n v="-11567.49"/>
    <s v="Rec Over/Under Sm Gen Ser"/>
    <s v="2546SG"/>
    <s v="254"/>
    <s v="RDRA"/>
    <s v="Reg Deferral &amp; Reg Amrtization"/>
    <s v="Reg Liab - AMS Surcharge S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5"/>
    <x v="1"/>
    <n v="-18020.560000000001"/>
    <s v="Rec Int on Over/Under Sm Gen S"/>
    <s v="2546SG"/>
    <s v="254"/>
    <s v="RDRA"/>
    <s v="Reg Deferral &amp; Reg Amrtization"/>
    <s v="Reg Liab - AMS Surcharge SGS"/>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84"/>
  </r>
  <r>
    <n v="2020"/>
    <x v="0"/>
    <x v="1"/>
    <n v="-19303.61"/>
    <s v="Rec Int on Over/Under Sm Gen S"/>
    <s v="2546SG"/>
    <s v="254"/>
    <s v="RDRA"/>
    <s v="Reg Deferral &amp; Reg Amrtization"/>
    <s v="Reg Liab - AMS Surcharge SGS"/>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1"/>
    <x v="84"/>
  </r>
  <r>
    <n v="2020"/>
    <x v="3"/>
    <x v="1"/>
    <n v="1665.37"/>
    <s v="Rec Over/Under Sm Gen Ser"/>
    <s v="2546SG"/>
    <s v="254"/>
    <s v="RDRA"/>
    <s v="Reg Deferral &amp; Reg Amrtization"/>
    <s v="Reg Liab - AMS Surcharge SGS"/>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1"/>
    <x v="84"/>
  </r>
  <r>
    <n v="2020"/>
    <x v="3"/>
    <x v="3"/>
    <n v="3355919.4"/>
    <s v="Reg Liab - FRP Accrual"/>
    <s v="254FRP"/>
    <s v="254"/>
    <s v=" "/>
    <s v=" "/>
    <s v="Reg Liab - FRP Accrual"/>
    <x v="619"/>
    <s v="cdam"/>
    <d v="2020-04-30T00:00:00"/>
    <s v="N"/>
    <m/>
    <s v="6 - Amortize FRP per docket No: 16-036-FR"/>
    <s v="6 - Amortize FRP per docket No"/>
    <s v=" "/>
    <s v=" "/>
    <s v="  -  "/>
    <s v="  -  "/>
    <x v="0"/>
    <x v="0"/>
    <x v="85"/>
  </r>
  <r>
    <n v="2020"/>
    <x v="5"/>
    <x v="0"/>
    <n v="829238.87"/>
    <s v="2018 FRP lookback amort"/>
    <s v="254FRP"/>
    <s v="254"/>
    <s v="RDRA"/>
    <s v="Reg Deferral &amp; Reg Amrtization"/>
    <s v="Reg Liab - FRP Accrual"/>
    <x v="620"/>
    <s v="ksauce"/>
    <d v="2020-04-01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85"/>
  </r>
  <r>
    <n v="2020"/>
    <x v="0"/>
    <x v="3"/>
    <n v="4674804.0199999996"/>
    <s v="Reg Liab - FRP Accrual"/>
    <s v="254FRP"/>
    <s v="254"/>
    <s v=" "/>
    <s v=" "/>
    <s v="Reg Liab - FRP Accrual"/>
    <x v="621"/>
    <s v="cdam"/>
    <d v="2020-09-02T00:00:00"/>
    <s v="N"/>
    <m/>
    <s v="6 - Amortize FRP per docket No: 16-036-FR"/>
    <s v="6 - Amortize FRP per docket No"/>
    <s v=" "/>
    <s v=" "/>
    <s v="  -  "/>
    <s v="  -  "/>
    <x v="0"/>
    <x v="0"/>
    <x v="85"/>
  </r>
  <r>
    <n v="2020"/>
    <x v="5"/>
    <x v="3"/>
    <n v="3684855.46"/>
    <s v="Reg Liab - FRP Accrual"/>
    <s v="254FRP"/>
    <s v="254"/>
    <s v=" "/>
    <s v=" "/>
    <s v="Reg Liab - FRP Accrual"/>
    <x v="622"/>
    <s v="cdam"/>
    <d v="2020-03-31T00:00:00"/>
    <s v="N"/>
    <m/>
    <s v="6 - Amortize FRP per docket No: 16-036-FR"/>
    <s v="6 - Amortize FRP per docket No"/>
    <s v=" "/>
    <s v=" "/>
    <s v="  -  "/>
    <s v="  -  "/>
    <x v="0"/>
    <x v="0"/>
    <x v="85"/>
  </r>
  <r>
    <n v="2020"/>
    <x v="3"/>
    <x v="0"/>
    <n v="784243.41"/>
    <s v="2018 FRP lookback amort"/>
    <s v="254FRP"/>
    <s v="254"/>
    <s v="RDRA"/>
    <s v="Reg Deferral &amp; Reg Amrtization"/>
    <s v="Reg Liab - FRP Accrual"/>
    <x v="623"/>
    <s v="ksauce"/>
    <d v="2020-05-04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85"/>
  </r>
  <r>
    <n v="2020"/>
    <x v="4"/>
    <x v="0"/>
    <n v="823751.85"/>
    <s v="2018 FRP lookback amort"/>
    <s v="254FRP"/>
    <s v="254"/>
    <s v="RDRA"/>
    <s v="Reg Deferral &amp; Reg Amrtization"/>
    <s v="Reg Liab - FRP Accrual"/>
    <x v="624"/>
    <s v="cmessa"/>
    <d v="2020-06-03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85"/>
  </r>
  <r>
    <n v="2020"/>
    <x v="1"/>
    <x v="3"/>
    <n v="4475448.8600000003"/>
    <s v="Reg Liab - FRP Accrual"/>
    <s v="254FRP"/>
    <s v="254"/>
    <s v=" "/>
    <s v=" "/>
    <s v="Reg Liab - FRP Accrual"/>
    <x v="625"/>
    <s v="cdam"/>
    <d v="2020-08-03T00:00:00"/>
    <s v="N"/>
    <m/>
    <s v="6 - Amortize FRP per docket No: 16-036-FR"/>
    <s v="6 - Amortize FRP per docket No"/>
    <s v=" "/>
    <s v=" "/>
    <s v="  -  "/>
    <s v="  -  "/>
    <x v="0"/>
    <x v="0"/>
    <x v="85"/>
  </r>
  <r>
    <n v="2020"/>
    <x v="2"/>
    <x v="3"/>
    <n v="3852734.86"/>
    <s v="Reg Liab - FRP Accrual"/>
    <s v="254FRP"/>
    <s v="254"/>
    <s v=" "/>
    <s v=" "/>
    <s v="Reg Liab - FRP Accrual"/>
    <x v="626"/>
    <s v="cdam"/>
    <d v="2020-07-01T00:00:00"/>
    <s v="N"/>
    <m/>
    <s v="6 - Amortize FRP per docket No: 16-036-FR"/>
    <s v="6 - Amortize FRP per docket No"/>
    <s v=" "/>
    <s v=" "/>
    <s v="  -  "/>
    <s v="  -  "/>
    <x v="0"/>
    <x v="0"/>
    <x v="85"/>
  </r>
  <r>
    <n v="2020"/>
    <x v="4"/>
    <x v="3"/>
    <n v="3294086.4"/>
    <s v="Reg Liab - FRP Accrual"/>
    <s v="254FRP"/>
    <s v="254"/>
    <s v=" "/>
    <s v=" "/>
    <s v="Reg Liab - FRP Accrual"/>
    <x v="627"/>
    <s v="cdam"/>
    <d v="2020-06-02T00:00:00"/>
    <s v="N"/>
    <m/>
    <s v="6 - Amortize FRP per docket No: 16-036-FR"/>
    <s v="6 - Amortize FRP per docket No"/>
    <s v=" "/>
    <s v=" "/>
    <s v="  -  "/>
    <s v="  -  "/>
    <x v="0"/>
    <x v="0"/>
    <x v="85"/>
  </r>
  <r>
    <n v="2020"/>
    <x v="2"/>
    <x v="4"/>
    <n v="4888.6400000000003"/>
    <s v="Amort Rate Case '18 - Elec"/>
    <s v="4031AM"/>
    <s v="403"/>
    <s v="RDRA"/>
    <s v="Reg Deferral &amp; Reg Amrtization"/>
    <s v="Deprec Exp billed from Serv Co"/>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5"/>
    <x v="4"/>
    <n v="1146.72"/>
    <s v="Amort Rate Case '18 - Gas"/>
    <s v="4031AM"/>
    <s v="403"/>
    <s v="RDRA"/>
    <s v="Reg Deferral &amp; Reg Amrtization"/>
    <s v="Deprec Exp billed from Serv Co"/>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2"/>
    <x v="3"/>
    <n v="382.27"/>
    <s v="Amort of Fukushima Reg Asset"/>
    <s v="4031AM"/>
    <s v="403"/>
    <s v="RDRA"/>
    <s v="Reg Deferral &amp; Reg Amrtization"/>
    <s v="Deprec Exp billed from Serv Co"/>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86"/>
  </r>
  <r>
    <n v="2020"/>
    <x v="2"/>
    <x v="3"/>
    <n v="15.65"/>
    <s v="Rate Case Amortization"/>
    <s v="4031AM"/>
    <s v="403"/>
    <s v="RDRA"/>
    <s v="Reg Deferral &amp; Reg Amrtization"/>
    <s v="Deprec Exp billed from Serv Co"/>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1"/>
    <x v="4"/>
    <n v="4888.6400000000003"/>
    <s v="Amort Rate Case '18 - Elec"/>
    <s v="4031AM"/>
    <s v="403"/>
    <s v="RDRA"/>
    <s v="Reg Deferral &amp; Reg Amrtization"/>
    <s v="Deprec Exp billed from Serv Co"/>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3"/>
    <x v="4"/>
    <n v="29.27"/>
    <s v="Amtz of Alg Tran Costs - Mar20"/>
    <s v="4031AM"/>
    <s v="403"/>
    <s v="RDRA"/>
    <s v="Reg Deferral &amp; Reg Amrtization"/>
    <s v="Deprec Exp billed from Serv Co"/>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4"/>
    <x v="4"/>
    <n v="29.47"/>
    <s v="Amtz of Alg Tran Costs - Mar20"/>
    <s v="4031AM"/>
    <s v="403"/>
    <s v="RDRA"/>
    <s v="Reg Deferral &amp; Reg Amrtization"/>
    <s v="Deprec Exp billed from Serv Co"/>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3"/>
    <x v="4"/>
    <n v="1146.72"/>
    <s v="Amort Rate Case '18 - Gas"/>
    <s v="4031AM"/>
    <s v="403"/>
    <s v="RDRA"/>
    <s v="Reg Deferral &amp; Reg Amrtization"/>
    <s v="Deprec Exp billed from Serv Co"/>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0"/>
    <x v="4"/>
    <n v="29.77"/>
    <s v="Amtz of Alg Tran Costs - Mar20"/>
    <s v="4031AM"/>
    <s v="403"/>
    <s v="RDRA"/>
    <s v="Reg Deferral &amp; Reg Amrtization"/>
    <s v="Deprec Exp billed from Serv Co"/>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5"/>
    <x v="4"/>
    <n v="458.16"/>
    <s v="Amort Reg Asset Alg Cust Migr"/>
    <s v="4031AM"/>
    <s v="403"/>
    <s v="RDRA"/>
    <s v="Reg Deferral &amp; Reg Amrtization"/>
    <s v="Deprec Exp billed from Serv Co"/>
    <x v="361"/>
    <s v="ajack12"/>
    <d v="2020-04-02T00:00:00"/>
    <s v="N"/>
    <m/>
    <s v="Establish Reg Asset for Algiers Customers Migration"/>
    <s v="Establish Reg Asset for Algier"/>
    <s v="FNANX"/>
    <s v="Enoi - Accounting Use Only"/>
    <s v="LEA_CORP_MISC_SUM - Corporate Misc Summary Lvl 2"/>
    <s v="CRP_CRP_RESP - Crp Responsibility View"/>
    <x v="0"/>
    <x v="0"/>
    <x v="86"/>
  </r>
  <r>
    <n v="2020"/>
    <x v="0"/>
    <x v="3"/>
    <n v="62.07"/>
    <s v="To Amort Lake Catherine"/>
    <s v="4031AM"/>
    <s v="403"/>
    <s v="RDRA"/>
    <s v="Reg Deferral &amp; Reg Amrtization"/>
    <s v="Deprec Exp billed from Serv Co"/>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1"/>
    <x v="3"/>
    <n v="15.65"/>
    <s v="Rate Case Amortization"/>
    <s v="4031AM"/>
    <s v="403"/>
    <s v="RDRA"/>
    <s v="Reg Deferral &amp; Reg Amrtization"/>
    <s v="Deprec Exp billed from Serv Co"/>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5"/>
    <x v="3"/>
    <n v="15.65"/>
    <s v="Rate Case Amortization"/>
    <s v="4031AM"/>
    <s v="403"/>
    <s v="RDRA"/>
    <s v="Reg Deferral &amp; Reg Amrtization"/>
    <s v="Deprec Exp billed from Serv Co"/>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3"/>
    <x v="4"/>
    <n v="4888.6400000000003"/>
    <s v="Amort Rate Case '18 - Elec"/>
    <s v="4031AM"/>
    <s v="403"/>
    <s v="RDRA"/>
    <s v="Reg Deferral &amp; Reg Amrtization"/>
    <s v="Deprec Exp billed from Serv Co"/>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0"/>
    <x v="4"/>
    <n v="458.16"/>
    <s v="Amort Reg Asset Alg Cust Migr"/>
    <s v="4031AM"/>
    <s v="403"/>
    <s v="RDRA"/>
    <s v="Reg Deferral &amp; Reg Amrtization"/>
    <s v="Deprec Exp billed from Serv Co"/>
    <x v="358"/>
    <s v="ajack12"/>
    <d v="2020-09-03T00:00:00"/>
    <s v="N"/>
    <m/>
    <s v="Establish Reg Asset for Algiers Customers Migration"/>
    <s v="Establish Reg Asset for Algier"/>
    <s v="FNANX"/>
    <s v="Enoi - Accounting Use Only"/>
    <s v="LEA_CORP_MISC_SUM - Corporate Misc Summary Lvl 2"/>
    <s v="CRP_CRP_RESP - Crp Responsibility View"/>
    <x v="0"/>
    <x v="0"/>
    <x v="86"/>
  </r>
  <r>
    <n v="2020"/>
    <x v="3"/>
    <x v="4"/>
    <n v="458.16"/>
    <s v="Amort Reg Asset Alg Cust Migr"/>
    <s v="4031AM"/>
    <s v="403"/>
    <s v="RDRA"/>
    <s v="Reg Deferral &amp; Reg Amrtization"/>
    <s v="Deprec Exp billed from Serv Co"/>
    <x v="363"/>
    <s v="ajack12"/>
    <d v="2020-05-01T00:00:00"/>
    <s v="N"/>
    <m/>
    <s v="Establish Reg Asset for Algiers Customers Migration"/>
    <s v="Establish Reg Asset for Algier"/>
    <s v="FNANX"/>
    <s v="Enoi - Accounting Use Only"/>
    <s v="LEA_CORP_MISC_SUM - Corporate Misc Summary Lvl 2"/>
    <s v="CRP_CRP_RESP - Crp Responsibility View"/>
    <x v="0"/>
    <x v="0"/>
    <x v="86"/>
  </r>
  <r>
    <n v="2020"/>
    <x v="3"/>
    <x v="3"/>
    <n v="15.65"/>
    <s v="Rate Case Amortization"/>
    <s v="4031AM"/>
    <s v="403"/>
    <s v="RDRA"/>
    <s v="Reg Deferral &amp; Reg Amrtization"/>
    <s v="Deprec Exp billed from Serv Co"/>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2"/>
    <x v="4"/>
    <n v="29.57"/>
    <s v="Amtz of Alg Tran Costs - Mar20"/>
    <s v="4031AM"/>
    <s v="403"/>
    <s v="RDRA"/>
    <s v="Reg Deferral &amp; Reg Amrtization"/>
    <s v="Deprec Exp billed from Serv Co"/>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4"/>
    <x v="4"/>
    <n v="4888.6400000000003"/>
    <s v="Amort Rate Case '18 - Elec"/>
    <s v="4031AM"/>
    <s v="403"/>
    <s v="RDRA"/>
    <s v="Reg Deferral &amp; Reg Amrtization"/>
    <s v="Deprec Exp billed from Serv Co"/>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4"/>
    <x v="1"/>
    <n v="4638.6899999999996"/>
    <s v="2018 Rate Case Amortization"/>
    <s v="4031AM"/>
    <s v="403"/>
    <s v="RDRA"/>
    <s v="Reg Deferral &amp; Reg Amrtization"/>
    <s v="Deprec Exp billed from Serv Co"/>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86"/>
  </r>
  <r>
    <n v="2020"/>
    <x v="5"/>
    <x v="1"/>
    <n v="4638.6899999999996"/>
    <s v="2018 Rate Case Amortization"/>
    <s v="4031AM"/>
    <s v="403"/>
    <s v="RDRA"/>
    <s v="Reg Deferral &amp; Reg Amrtization"/>
    <s v="Deprec Exp billed from Serv Co"/>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86"/>
  </r>
  <r>
    <n v="2020"/>
    <x v="0"/>
    <x v="3"/>
    <n v="382.27"/>
    <s v="Amort of Fukushima Reg Asset"/>
    <s v="4031AM"/>
    <s v="403"/>
    <s v="RDRA"/>
    <s v="Reg Deferral &amp; Reg Amrtization"/>
    <s v="Deprec Exp billed from Serv Co"/>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86"/>
  </r>
  <r>
    <n v="2020"/>
    <x v="3"/>
    <x v="3"/>
    <n v="62.07"/>
    <s v="To Amort Lake Catherine"/>
    <s v="4031AM"/>
    <s v="403"/>
    <s v="RDRA"/>
    <s v="Reg Deferral &amp; Reg Amrtization"/>
    <s v="Deprec Exp billed from Serv Co"/>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4"/>
    <x v="3"/>
    <n v="62.07"/>
    <s v="To Amort Lake Catherine"/>
    <s v="4031AM"/>
    <s v="403"/>
    <s v="RDRA"/>
    <s v="Reg Deferral &amp; Reg Amrtization"/>
    <s v="Deprec Exp billed from Serv Co"/>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1"/>
    <x v="4"/>
    <n v="1146.72"/>
    <s v="Amort Rate Case '18 - Gas"/>
    <s v="4031AM"/>
    <s v="403"/>
    <s v="RDRA"/>
    <s v="Reg Deferral &amp; Reg Amrtization"/>
    <s v="Deprec Exp billed from Serv Co"/>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3"/>
    <x v="4"/>
    <n v="29.37"/>
    <s v="Deprec Exp billed from Serv Co"/>
    <s v="4031AM"/>
    <s v="403"/>
    <s v="RDRA"/>
    <s v="Reg Deferral &amp; Reg Amrtization"/>
    <s v="Deprec Exp billed from Serv Co"/>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4"/>
    <x v="4"/>
    <n v="458.16"/>
    <s v="Amort Reg Asset Alg Cust Migr"/>
    <s v="4031AM"/>
    <s v="403"/>
    <s v="RDRA"/>
    <s v="Reg Deferral &amp; Reg Amrtization"/>
    <s v="Deprec Exp billed from Serv Co"/>
    <x v="362"/>
    <s v="ajack12"/>
    <d v="2020-06-02T00:00:00"/>
    <s v="N"/>
    <m/>
    <s v="Establish Reg Asset for Algiers Customers Migration"/>
    <s v="Establish Reg Asset for Algier"/>
    <s v="FNANX"/>
    <s v="Enoi - Accounting Use Only"/>
    <s v="LEA_CORP_MISC_SUM - Corporate Misc Summary Lvl 2"/>
    <s v="CRP_CRP_RESP - Crp Responsibility View"/>
    <x v="0"/>
    <x v="0"/>
    <x v="86"/>
  </r>
  <r>
    <n v="2020"/>
    <x v="2"/>
    <x v="4"/>
    <n v="1146.72"/>
    <s v="Amort Rate Case '18 - Gas"/>
    <s v="4031AM"/>
    <s v="403"/>
    <s v="RDRA"/>
    <s v="Reg Deferral &amp; Reg Amrtization"/>
    <s v="Deprec Exp billed from Serv Co"/>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0"/>
    <x v="4"/>
    <n v="4888.6400000000003"/>
    <s v="Amort Rate Case '18 - Elec"/>
    <s v="4031AM"/>
    <s v="403"/>
    <s v="RDRA"/>
    <s v="Reg Deferral &amp; Reg Amrtization"/>
    <s v="Deprec Exp billed from Serv Co"/>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0"/>
    <x v="4"/>
    <n v="1146.72"/>
    <s v="Amort Rate Case '18 - Gas"/>
    <s v="4031AM"/>
    <s v="403"/>
    <s v="RDRA"/>
    <s v="Reg Deferral &amp; Reg Amrtization"/>
    <s v="Deprec Exp billed from Serv Co"/>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5"/>
    <x v="4"/>
    <n v="4888.6400000000003"/>
    <s v="Amort Rate Case '18 - Elec"/>
    <s v="4031AM"/>
    <s v="403"/>
    <s v="RDRA"/>
    <s v="Reg Deferral &amp; Reg Amrtization"/>
    <s v="Deprec Exp billed from Serv Co"/>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3"/>
    <x v="1"/>
    <n v="4638.6899999999996"/>
    <s v="2018 Rate Case Amortization"/>
    <s v="4031AM"/>
    <s v="403"/>
    <s v="RDRA"/>
    <s v="Reg Deferral &amp; Reg Amrtization"/>
    <s v="Deprec Exp billed from Serv Co"/>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86"/>
  </r>
  <r>
    <n v="2020"/>
    <x v="1"/>
    <x v="1"/>
    <n v="4638.6899999999996"/>
    <s v="2018 Rate Case Amortization"/>
    <s v="4031AM"/>
    <s v="403"/>
    <s v="RDRA"/>
    <s v="Reg Deferral &amp; Reg Amrtization"/>
    <s v="Deprec Exp billed from Serv Co"/>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86"/>
  </r>
  <r>
    <n v="2020"/>
    <x v="1"/>
    <x v="4"/>
    <n v="29.67"/>
    <s v="Amtz of Alg Tran Costs - Mar20"/>
    <s v="4031AM"/>
    <s v="403"/>
    <s v="RDRA"/>
    <s v="Reg Deferral &amp; Reg Amrtization"/>
    <s v="Deprec Exp billed from Serv Co"/>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6"/>
  </r>
  <r>
    <n v="2020"/>
    <x v="0"/>
    <x v="1"/>
    <n v="4638.6899999999996"/>
    <s v="2018 Rate Case Amortization"/>
    <s v="4031AM"/>
    <s v="403"/>
    <s v="RDRA"/>
    <s v="Reg Deferral &amp; Reg Amrtization"/>
    <s v="Deprec Exp billed from Serv Co"/>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86"/>
  </r>
  <r>
    <n v="2020"/>
    <x v="2"/>
    <x v="3"/>
    <n v="62.07"/>
    <s v="To Amort Lake Catherine"/>
    <s v="4031AM"/>
    <s v="403"/>
    <s v="RDRA"/>
    <s v="Reg Deferral &amp; Reg Amrtization"/>
    <s v="Deprec Exp billed from Serv Co"/>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5"/>
    <x v="3"/>
    <n v="62.07"/>
    <s v="To Amort Lake Catherine"/>
    <s v="4031AM"/>
    <s v="403"/>
    <s v="RDRA"/>
    <s v="Reg Deferral &amp; Reg Amrtization"/>
    <s v="Deprec Exp billed from Serv Co"/>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4"/>
    <x v="3"/>
    <n v="15.65"/>
    <s v="Rate Case Amortization"/>
    <s v="4031AM"/>
    <s v="403"/>
    <s v="RDRA"/>
    <s v="Reg Deferral &amp; Reg Amrtization"/>
    <s v="Deprec Exp billed from Serv Co"/>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0"/>
    <x v="3"/>
    <n v="15.65"/>
    <s v="Rate Case Amortization"/>
    <s v="4031AM"/>
    <s v="403"/>
    <s v="RDRA"/>
    <s v="Reg Deferral &amp; Reg Amrtization"/>
    <s v="Deprec Exp billed from Serv Co"/>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86"/>
  </r>
  <r>
    <n v="2020"/>
    <x v="1"/>
    <x v="4"/>
    <n v="458.16"/>
    <s v="Amort Reg Asset Alg Cust Migr"/>
    <s v="4031AM"/>
    <s v="403"/>
    <s v="RDRA"/>
    <s v="Reg Deferral &amp; Reg Amrtization"/>
    <s v="Deprec Exp billed from Serv Co"/>
    <x v="359"/>
    <s v="ajack12"/>
    <d v="2020-08-04T00:00:00"/>
    <s v="N"/>
    <m/>
    <s v="Establish Reg Asset for Algiers Customers Migration"/>
    <s v="Establish Reg Asset for Algier"/>
    <s v="FNANX"/>
    <s v="Enoi - Accounting Use Only"/>
    <s v="LEA_CORP_MISC_SUM - Corporate Misc Summary Lvl 2"/>
    <s v="CRP_CRP_RESP - Crp Responsibility View"/>
    <x v="0"/>
    <x v="0"/>
    <x v="86"/>
  </r>
  <r>
    <n v="2020"/>
    <x v="4"/>
    <x v="4"/>
    <n v="1146.72"/>
    <s v="Amort Rate Case '18 - Gas"/>
    <s v="4031AM"/>
    <s v="403"/>
    <s v="RDRA"/>
    <s v="Reg Deferral &amp; Reg Amrtization"/>
    <s v="Deprec Exp billed from Serv Co"/>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86"/>
  </r>
  <r>
    <n v="2020"/>
    <x v="2"/>
    <x v="4"/>
    <n v="458.16"/>
    <s v="Amort Reg Asset Alg Cust Migr"/>
    <s v="4031AM"/>
    <s v="403"/>
    <s v="RDRA"/>
    <s v="Reg Deferral &amp; Reg Amrtization"/>
    <s v="Deprec Exp billed from Serv Co"/>
    <x v="360"/>
    <s v="ajack12"/>
    <d v="2020-07-02T00:00:00"/>
    <s v="N"/>
    <m/>
    <s v="Establish Reg Asset for Algiers Customers Migration"/>
    <s v="Establish Reg Asset for Algier"/>
    <s v="FNANX"/>
    <s v="Enoi - Accounting Use Only"/>
    <s v="LEA_CORP_MISC_SUM - Corporate Misc Summary Lvl 2"/>
    <s v="CRP_CRP_RESP - Crp Responsibility View"/>
    <x v="0"/>
    <x v="0"/>
    <x v="86"/>
  </r>
  <r>
    <n v="2020"/>
    <x v="1"/>
    <x v="3"/>
    <n v="62.07"/>
    <s v="To Amort Lake Catherine"/>
    <s v="4031AM"/>
    <s v="403"/>
    <s v="RDRA"/>
    <s v="Reg Deferral &amp; Reg Amrtization"/>
    <s v="Deprec Exp billed from Serv Co"/>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86"/>
  </r>
  <r>
    <n v="2020"/>
    <x v="1"/>
    <x v="3"/>
    <n v="382.27"/>
    <s v="Amort of Fukushima Reg Asset"/>
    <s v="4031AM"/>
    <s v="403"/>
    <s v="RDRA"/>
    <s v="Reg Deferral &amp; Reg Amrtization"/>
    <s v="Deprec Exp billed from Serv Co"/>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86"/>
  </r>
  <r>
    <n v="2020"/>
    <x v="4"/>
    <x v="3"/>
    <n v="382.27"/>
    <s v="Amort of Fukushima Reg Asset"/>
    <s v="4031AM"/>
    <s v="403"/>
    <s v="RDRA"/>
    <s v="Reg Deferral &amp; Reg Amrtization"/>
    <s v="Deprec Exp billed from Serv Co"/>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86"/>
  </r>
  <r>
    <n v="2020"/>
    <x v="3"/>
    <x v="3"/>
    <n v="382.27"/>
    <s v="Amort of Fukushima Reg Asset"/>
    <s v="4031AM"/>
    <s v="403"/>
    <s v="RDRA"/>
    <s v="Reg Deferral &amp; Reg Amrtization"/>
    <s v="Deprec Exp billed from Serv Co"/>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86"/>
  </r>
  <r>
    <n v="2020"/>
    <x v="5"/>
    <x v="3"/>
    <n v="382.27"/>
    <s v="Amort of Fukushima Reg Asset"/>
    <s v="4031AM"/>
    <s v="403"/>
    <s v="RDRA"/>
    <s v="Reg Deferral &amp; Reg Amrtization"/>
    <s v="Deprec Exp billed from Serv Co"/>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86"/>
  </r>
  <r>
    <n v="2020"/>
    <x v="2"/>
    <x v="1"/>
    <n v="4638.6899999999996"/>
    <s v="2018 Rate Case Amortization"/>
    <s v="4031AM"/>
    <s v="403"/>
    <s v="RDRA"/>
    <s v="Reg Deferral &amp; Reg Amrtization"/>
    <s v="Deprec Exp billed from Serv Co"/>
    <x v="470"/>
    <s v="mrossi"/>
    <d v="2020-07-01T00:00:00"/>
    <s v="N"/>
    <m/>
    <s v="#9. To amortize Reg Asset related to the 2018 ETI rate case"/>
    <s v="#9. To amortize Reg Asset rela"/>
    <s v="FNGTX"/>
    <s v="Accounting Use Only BU TX000"/>
    <s v="LEA_CORP_MISC_SUM - Corporate Misc Summary Lvl 2"/>
    <s v="CRP_CRP_RESP - Crp Responsibility View"/>
    <x v="0"/>
    <x v="1"/>
    <x v="86"/>
  </r>
  <r>
    <n v="2020"/>
    <x v="2"/>
    <x v="3"/>
    <n v="43888"/>
    <s v="TCA RA monthly amortization"/>
    <s v="407344"/>
    <s v="407_3"/>
    <s v=" "/>
    <s v=" "/>
    <s v="Reg Debit-EAI 30-Year Retail"/>
    <x v="293"/>
    <s v="cdam"/>
    <d v="2020-07-01T00:00:00"/>
    <s v="N"/>
    <m/>
    <s v="2 - Record monthly TCA amortization"/>
    <s v="2 - Record monthly TCA amortiz"/>
    <s v=" "/>
    <s v=" "/>
    <s v="  -  "/>
    <s v="  -  "/>
    <x v="0"/>
    <x v="0"/>
    <x v="87"/>
  </r>
  <r>
    <n v="2020"/>
    <x v="4"/>
    <x v="3"/>
    <n v="43888"/>
    <s v="TCA RA monthly amortization"/>
    <s v="407344"/>
    <s v="407_3"/>
    <s v=" "/>
    <s v=" "/>
    <s v="Reg Debit-EAI 30-Year Retail"/>
    <x v="292"/>
    <s v="cdam"/>
    <d v="2020-06-02T00:00:00"/>
    <s v="N"/>
    <m/>
    <s v="2 - Record monthly TCA amortization"/>
    <s v="2 - Record monthly TCA amortiz"/>
    <s v=" "/>
    <s v=" "/>
    <s v="  -  "/>
    <s v="  -  "/>
    <x v="0"/>
    <x v="0"/>
    <x v="87"/>
  </r>
  <r>
    <n v="2020"/>
    <x v="3"/>
    <x v="3"/>
    <n v="43888"/>
    <s v="TCA RA monthly amortization"/>
    <s v="407344"/>
    <s v="407_3"/>
    <s v=" "/>
    <s v=" "/>
    <s v="Reg Debit-EAI 30-Year Retail"/>
    <x v="294"/>
    <s v="cdam"/>
    <d v="2020-04-30T00:00:00"/>
    <s v="N"/>
    <m/>
    <s v="2 - Record monthly TCA amortization"/>
    <s v="2 - Record monthly TCA amortiz"/>
    <s v=" "/>
    <s v=" "/>
    <s v="  -  "/>
    <s v="  -  "/>
    <x v="0"/>
    <x v="0"/>
    <x v="87"/>
  </r>
  <r>
    <n v="2020"/>
    <x v="5"/>
    <x v="3"/>
    <n v="43888"/>
    <s v="TCA RA monthly amortization"/>
    <s v="407344"/>
    <s v="407_3"/>
    <s v=" "/>
    <s v=" "/>
    <s v="Reg Debit-EAI 30-Year Retail"/>
    <x v="291"/>
    <s v="cdam"/>
    <d v="2020-03-31T00:00:00"/>
    <s v="N"/>
    <m/>
    <s v="2 - Record monthly TCA amortization"/>
    <s v="2 - Record monthly TCA amortiz"/>
    <s v=" "/>
    <s v=" "/>
    <s v="  -  "/>
    <s v="  -  "/>
    <x v="0"/>
    <x v="0"/>
    <x v="87"/>
  </r>
  <r>
    <n v="2020"/>
    <x v="1"/>
    <x v="3"/>
    <n v="43888"/>
    <s v="TCA RA monthly amortization"/>
    <s v="407344"/>
    <s v="407_3"/>
    <s v=" "/>
    <s v=" "/>
    <s v="Reg Debit-EAI 30-Year Retail"/>
    <x v="290"/>
    <s v="cdam"/>
    <d v="2020-08-03T00:00:00"/>
    <s v="N"/>
    <m/>
    <s v="2 - Record monthly TCA amortization"/>
    <s v="2 - Record monthly TCA amortiz"/>
    <s v=" "/>
    <s v=" "/>
    <s v="  -  "/>
    <s v="  -  "/>
    <x v="0"/>
    <x v="0"/>
    <x v="87"/>
  </r>
  <r>
    <n v="2020"/>
    <x v="4"/>
    <x v="4"/>
    <n v="3313.26"/>
    <s v="Amtz of Algiers Storm"/>
    <s v="407348"/>
    <s v="407_3"/>
    <s v="RDRA"/>
    <s v="Reg Deferral &amp; Reg Amrtization"/>
    <s v="Regulatory Debit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88"/>
  </r>
  <r>
    <n v="2020"/>
    <x v="1"/>
    <x v="4"/>
    <n v="16303.61"/>
    <s v="Amtz of Algiers Storm Def Int"/>
    <s v="407348"/>
    <s v="407_3"/>
    <s v="RDRA"/>
    <s v="Reg Deferral &amp; Reg Amrtization"/>
    <s v="Regulatory Debit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88"/>
  </r>
  <r>
    <n v="2020"/>
    <x v="1"/>
    <x v="4"/>
    <n v="50859"/>
    <s v="Little Gypsy Amort"/>
    <s v="407348"/>
    <s v="407_3"/>
    <s v="RDRA"/>
    <s v="Reg Deferral &amp; Reg Amrtization"/>
    <s v="Regulatory Debits"/>
    <x v="421"/>
    <s v="ajack12"/>
    <d v="2020-08-04T00:00:00"/>
    <s v="N"/>
    <m/>
    <s v="Record Little Gypsy Reg Asset for Algiers and payable to ELL"/>
    <s v="Record Little Gypsy Reg Asset"/>
    <s v="FNANX"/>
    <s v="Enoi - Accounting Use Only"/>
    <s v="LEA_CORP_MISC_SUM - Corporate Misc Summary Lvl 2"/>
    <s v="CRP_CRP_RESP - Crp Responsibility View"/>
    <x v="0"/>
    <x v="0"/>
    <x v="88"/>
  </r>
  <r>
    <n v="2020"/>
    <x v="2"/>
    <x v="6"/>
    <n v="481400.09"/>
    <s v="Diff bw amort, interest &amp; rev"/>
    <s v="407348"/>
    <s v="407_3"/>
    <s v=" "/>
    <s v=" "/>
    <s v="Regulatory Debits"/>
    <x v="134"/>
    <s v="ajack12"/>
    <d v="2020-07-02T00:00:00"/>
    <s v="N"/>
    <m/>
    <s v="To record storm billings, amortization of securitized asset, &amp; over/under"/>
    <s v="To record storm billings, amor"/>
    <s v=" "/>
    <s v=" "/>
    <s v="  -  "/>
    <s v="  -  "/>
    <x v="0"/>
    <x v="0"/>
    <x v="88"/>
  </r>
  <r>
    <n v="2020"/>
    <x v="5"/>
    <x v="1"/>
    <n v="0"/>
    <s v="Annual true up"/>
    <s v="407348"/>
    <s v="407_3"/>
    <s v=" "/>
    <s v=" "/>
    <s v="Regulatory Debits"/>
    <x v="409"/>
    <s v="mrossi"/>
    <d v="2020-04-02T00:00:00"/>
    <s v="N"/>
    <m/>
    <s v="#5. Record the over/under for ADIT Credit Offset - Gustav/Ike"/>
    <s v="#5. Record the over/under for"/>
    <s v=" "/>
    <s v=" "/>
    <s v="  -  "/>
    <s v="  -  "/>
    <x v="0"/>
    <x v="0"/>
    <x v="88"/>
  </r>
  <r>
    <n v="2020"/>
    <x v="4"/>
    <x v="1"/>
    <n v="22570.93"/>
    <s v="To correct Mar entry"/>
    <s v="407348"/>
    <s v="407_3"/>
    <s v="RDRA"/>
    <s v="Reg Deferral &amp; Reg Amrtization"/>
    <s v="Regulatory Debi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5"/>
    <x v="1"/>
    <n v="2653.88"/>
    <s v="Amortize over/under"/>
    <s v="407348"/>
    <s v="407_3"/>
    <s v="RDRA"/>
    <s v="Reg Deferral &amp; Reg Amrtization"/>
    <s v="Regulatory Debi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1"/>
    <x v="1"/>
    <n v="2653.88"/>
    <s v="Amortize over/under"/>
    <s v="407348"/>
    <s v="407_3"/>
    <s v="RDRA"/>
    <s v="Reg Deferral &amp; Reg Amrtization"/>
    <s v="Regulatory Debi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0"/>
    <x v="2"/>
    <n v="2379.08"/>
    <s v="Reg Deb - ELA BCP Costs"/>
    <s v="407348"/>
    <s v="407_3"/>
    <s v="RDRA"/>
    <s v="Reg Deferral &amp; Reg Amrtization"/>
    <s v="Regulatory Debits"/>
    <x v="452"/>
    <s v="cmessa"/>
    <d v="2020-08-31T00:00:00"/>
    <s v="N"/>
    <m/>
    <s v="C1) Record ELA Amortization of External BCP Transaction Costs"/>
    <s v="C1) Record ELA Amortization of"/>
    <s v="FNALX"/>
    <s v="Eli - Accounting Use Only"/>
    <s v="LEA_CORP_MISC_SUM - Corporate Misc Summary Lvl 2"/>
    <s v="CRP_CRP_RESP - Crp Responsibility View"/>
    <x v="0"/>
    <x v="0"/>
    <x v="88"/>
  </r>
  <r>
    <n v="2020"/>
    <x v="2"/>
    <x v="2"/>
    <n v="256926"/>
    <s v="monthly amort of prot ADIT Reg"/>
    <s v="407348"/>
    <s v="407_3"/>
    <s v="RDRA"/>
    <s v="Reg Deferral &amp; Reg Amrtization"/>
    <s v="Regulatory Debits"/>
    <x v="426"/>
    <s v="cmessa"/>
    <d v="2020-07-0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88"/>
  </r>
  <r>
    <n v="2020"/>
    <x v="3"/>
    <x v="2"/>
    <n v="256926"/>
    <s v="monthly amort of prot ADIT Reg"/>
    <s v="407348"/>
    <s v="407_3"/>
    <s v="RDRA"/>
    <s v="Reg Deferral &amp; Reg Amrtization"/>
    <s v="Regulatory Debits"/>
    <x v="425"/>
    <s v="cmessa"/>
    <d v="2020-05-0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88"/>
  </r>
  <r>
    <n v="2020"/>
    <x v="2"/>
    <x v="4"/>
    <n v="1397.5"/>
    <s v="HCM Algiers Int Amort"/>
    <s v="407348"/>
    <s v="407_3"/>
    <s v="RDRA"/>
    <s v="Reg Deferral &amp; Reg Amrtization"/>
    <s v="Regulatory Debits"/>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88"/>
  </r>
  <r>
    <n v="2020"/>
    <x v="4"/>
    <x v="4"/>
    <n v="50915.14"/>
    <s v="Little Gypsy Amort"/>
    <s v="407348"/>
    <s v="407_3"/>
    <s v="RDRA"/>
    <s v="Reg Deferral &amp; Reg Amrtization"/>
    <s v="Regulatory Debits"/>
    <x v="419"/>
    <s v="ajack12"/>
    <d v="2020-06-02T00:00:00"/>
    <s v="N"/>
    <m/>
    <s v="Record Little Gypsy Reg Asset for Algiers and payable to ELL"/>
    <s v="Record Little Gypsy Reg Asset"/>
    <s v="FNANX"/>
    <s v="Enoi - Accounting Use Only"/>
    <s v="LEA_CORP_MISC_SUM - Corporate Misc Summary Lvl 2"/>
    <s v="CRP_CRP_RESP - Crp Responsibility View"/>
    <x v="0"/>
    <x v="0"/>
    <x v="88"/>
  </r>
  <r>
    <n v="2020"/>
    <x v="1"/>
    <x v="4"/>
    <n v="14385.07"/>
    <s v="Alg Rate Case Int Amort"/>
    <s v="407348"/>
    <s v="407_3"/>
    <s v="RDRA"/>
    <s v="Reg Deferral &amp; Reg Amrtization"/>
    <s v="Regulatory Debits"/>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4"/>
    <x v="6"/>
    <n v="674342.38"/>
    <s v="Rec amortization of securitize"/>
    <s v="407348"/>
    <s v="407_3"/>
    <s v=" "/>
    <s v=" "/>
    <s v="Regulatory Debits"/>
    <x v="131"/>
    <s v="ajack12"/>
    <d v="2020-06-02T00:00:00"/>
    <s v="N"/>
    <m/>
    <s v="To record storm billings, amortization of securitized asset, &amp; over/under"/>
    <s v="To record storm billings, amor"/>
    <s v=" "/>
    <s v=" "/>
    <s v="  -  "/>
    <s v="  -  "/>
    <x v="0"/>
    <x v="0"/>
    <x v="88"/>
  </r>
  <r>
    <n v="2020"/>
    <x v="4"/>
    <x v="6"/>
    <n v="335294.40999999997"/>
    <s v="Diff bw amort, interest &amp; rev"/>
    <s v="407348"/>
    <s v="407_3"/>
    <s v=" "/>
    <s v=" "/>
    <s v="Regulatory Debits"/>
    <x v="131"/>
    <s v="ajack12"/>
    <d v="2020-06-02T00:00:00"/>
    <s v="N"/>
    <m/>
    <s v="To record storm billings, amortization of securitized asset, &amp; over/under"/>
    <s v="To record storm billings, amor"/>
    <s v=" "/>
    <s v=" "/>
    <s v="  -  "/>
    <s v="  -  "/>
    <x v="0"/>
    <x v="0"/>
    <x v="88"/>
  </r>
  <r>
    <n v="2020"/>
    <x v="5"/>
    <x v="6"/>
    <n v="163183.65"/>
    <s v="Diff bw amort, interest &amp; rev"/>
    <s v="407348"/>
    <s v="407_3"/>
    <s v=" "/>
    <s v=" "/>
    <s v="Regulatory Debits"/>
    <x v="140"/>
    <s v="ajack12"/>
    <d v="2020-04-03T00:00:00"/>
    <s v="N"/>
    <m/>
    <s v="To record storm billings, amortization of securitized asset, &amp; over/under"/>
    <s v="To record storm billings, amor"/>
    <s v=" "/>
    <s v=" "/>
    <s v="  -  "/>
    <s v="  -  "/>
    <x v="0"/>
    <x v="0"/>
    <x v="88"/>
  </r>
  <r>
    <n v="2020"/>
    <x v="3"/>
    <x v="7"/>
    <n v="1049847.1499999999"/>
    <s v="Rec amortization of securitize"/>
    <s v="407348"/>
    <s v="407_3"/>
    <s v=" "/>
    <s v=" "/>
    <s v="Regulatory Debits"/>
    <x v="127"/>
    <s v="cdam"/>
    <d v="2020-05-04T00:00:00"/>
    <s v="N"/>
    <m/>
    <s v="11- Record storm billings, amortization of securitized asset, &amp; over/under"/>
    <s v="11- Record storm billings, amo"/>
    <s v=" "/>
    <s v=" "/>
    <s v="  -  "/>
    <s v="  -  "/>
    <x v="0"/>
    <x v="0"/>
    <x v="88"/>
  </r>
  <r>
    <n v="2020"/>
    <x v="2"/>
    <x v="1"/>
    <n v="0"/>
    <s v="To correct Mar entry"/>
    <s v="407348"/>
    <s v="407_3"/>
    <s v="RDRA"/>
    <s v="Reg Deferral &amp; Reg Amrtization"/>
    <s v="Regulatory Debi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1"/>
    <x v="1"/>
    <n v="5800.24"/>
    <s v="Regulatory Debits"/>
    <s v="407348"/>
    <s v="407_3"/>
    <s v="RDRA"/>
    <s v="Reg Deferral &amp; Reg Amrtization"/>
    <s v="Regulatory Debi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3"/>
    <x v="1"/>
    <n v="2653.88"/>
    <s v="Amortize over/under"/>
    <s v="407348"/>
    <s v="407_3"/>
    <s v="RDRA"/>
    <s v="Reg Deferral &amp; Reg Amrtization"/>
    <s v="Regulatory Debi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1"/>
    <x v="2"/>
    <n v="256926"/>
    <s v="monthly amort of prot ADIT Reg"/>
    <s v="407348"/>
    <s v="407_3"/>
    <s v="RDRA"/>
    <s v="Reg Deferral &amp; Reg Amrtization"/>
    <s v="Regulatory Debits"/>
    <x v="427"/>
    <s v="cmessa"/>
    <d v="2020-08-03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88"/>
  </r>
  <r>
    <n v="2020"/>
    <x v="5"/>
    <x v="2"/>
    <n v="256926"/>
    <s v="monthly amort of prot ADIT Reg"/>
    <s v="407348"/>
    <s v="407_3"/>
    <s v="RDRA"/>
    <s v="Reg Deferral &amp; Reg Amrtization"/>
    <s v="Regulatory Debits"/>
    <x v="430"/>
    <s v="cmessa"/>
    <d v="2020-03-3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88"/>
  </r>
  <r>
    <n v="2020"/>
    <x v="1"/>
    <x v="2"/>
    <n v="2379.08"/>
    <s v="Reg Deb - ELA BCP Costs"/>
    <s v="407348"/>
    <s v="407_3"/>
    <s v="RDRA"/>
    <s v="Reg Deferral &amp; Reg Amrtization"/>
    <s v="Regulatory Debits"/>
    <x v="449"/>
    <s v="cmessa"/>
    <d v="2020-08-03T00:00:00"/>
    <s v="N"/>
    <m/>
    <s v="C1) Record ELA Amortization of External BCP Transaction Costs"/>
    <s v="C1) Record ELA Amortization of"/>
    <s v="FNALX"/>
    <s v="Eli - Accounting Use Only"/>
    <s v="LEA_CORP_MISC_SUM - Corporate Misc Summary Lvl 2"/>
    <s v="CRP_CRP_RESP - Crp Responsibility View"/>
    <x v="0"/>
    <x v="0"/>
    <x v="88"/>
  </r>
  <r>
    <n v="2020"/>
    <x v="2"/>
    <x v="4"/>
    <n v="3199.23"/>
    <s v="Amtz of Alg Trans Int - Mar20"/>
    <s v="407348"/>
    <s v="407_3"/>
    <s v="RDRA"/>
    <s v="Reg Deferral &amp; Reg Amrtization"/>
    <s v="Regulatory Debit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8"/>
  </r>
  <r>
    <n v="2020"/>
    <x v="5"/>
    <x v="4"/>
    <n v="3313.26"/>
    <s v="Amtz of Algiers Storm"/>
    <s v="407348"/>
    <s v="407_3"/>
    <s v="RDRA"/>
    <s v="Reg Deferral &amp; Reg Amrtization"/>
    <s v="Regulatory Debit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88"/>
  </r>
  <r>
    <n v="2020"/>
    <x v="3"/>
    <x v="4"/>
    <n v="16303.61"/>
    <s v="Amtz of Algiers Storm Def Int"/>
    <s v="407348"/>
    <s v="407_3"/>
    <s v="RDRA"/>
    <s v="Reg Deferral &amp; Reg Amrtization"/>
    <s v="Regulatory Debit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88"/>
  </r>
  <r>
    <n v="2020"/>
    <x v="2"/>
    <x v="4"/>
    <n v="3313.26"/>
    <s v="Amtz of Algiers Storm"/>
    <s v="407348"/>
    <s v="407_3"/>
    <s v="RDRA"/>
    <s v="Reg Deferral &amp; Reg Amrtization"/>
    <s v="Regulatory Debit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88"/>
  </r>
  <r>
    <n v="2020"/>
    <x v="1"/>
    <x v="4"/>
    <n v="3313.26"/>
    <s v="Amtz of Algiers Storm"/>
    <s v="407348"/>
    <s v="407_3"/>
    <s v="RDRA"/>
    <s v="Reg Deferral &amp; Reg Amrtization"/>
    <s v="Regulatory Debit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88"/>
  </r>
  <r>
    <n v="2020"/>
    <x v="5"/>
    <x v="6"/>
    <n v="674342.38"/>
    <s v="Rec amortization of securitize"/>
    <s v="407348"/>
    <s v="407_3"/>
    <s v=" "/>
    <s v=" "/>
    <s v="Regulatory Debits"/>
    <x v="140"/>
    <s v="ajack12"/>
    <d v="2020-04-03T00:00:00"/>
    <s v="N"/>
    <m/>
    <s v="To record storm billings, amortization of securitized asset, &amp; over/under"/>
    <s v="To record storm billings, amor"/>
    <s v=" "/>
    <s v=" "/>
    <s v="  -  "/>
    <s v="  -  "/>
    <x v="0"/>
    <x v="0"/>
    <x v="88"/>
  </r>
  <r>
    <n v="2020"/>
    <x v="5"/>
    <x v="7"/>
    <n v="1049847.1499999999"/>
    <s v="Rec amortization of securitize"/>
    <s v="407348"/>
    <s v="407_3"/>
    <s v=" "/>
    <s v=" "/>
    <s v="Regulatory Debits"/>
    <x v="129"/>
    <s v="cdam"/>
    <d v="2020-04-02T00:00:00"/>
    <s v="N"/>
    <m/>
    <s v="11- Record storm billings, amortization of securitized asset, &amp; over/under"/>
    <s v="11- Record storm billings, amo"/>
    <s v=" "/>
    <s v=" "/>
    <s v="  -  "/>
    <s v="  -  "/>
    <x v="0"/>
    <x v="0"/>
    <x v="88"/>
  </r>
  <r>
    <n v="2020"/>
    <x v="0"/>
    <x v="1"/>
    <n v="0"/>
    <s v="To correct Mar entry"/>
    <s v="407348"/>
    <s v="407_3"/>
    <s v="RDRA"/>
    <s v="Reg Deferral &amp; Reg Amrtization"/>
    <s v="Regulatory Debi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2"/>
    <x v="1"/>
    <n v="2653.88"/>
    <s v="Amortize over/under"/>
    <s v="407348"/>
    <s v="407_3"/>
    <s v="RDRA"/>
    <s v="Reg Deferral &amp; Reg Amrtization"/>
    <s v="Regulatory Debi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1"/>
    <x v="1"/>
    <n v="0"/>
    <s v="To correct Mar entry"/>
    <s v="407348"/>
    <s v="407_3"/>
    <s v="RDRA"/>
    <s v="Reg Deferral &amp; Reg Amrtization"/>
    <s v="Regulatory Debits"/>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2"/>
    <x v="2"/>
    <n v="2379.08"/>
    <s v="Reg Deb - ELA BCP Costs"/>
    <s v="407348"/>
    <s v="407_3"/>
    <s v="RDRA"/>
    <s v="Reg Deferral &amp; Reg Amrtization"/>
    <s v="Regulatory Debits"/>
    <x v="451"/>
    <s v="cmessa"/>
    <d v="2020-07-01T00:00:00"/>
    <s v="N"/>
    <m/>
    <s v="C1) Record ELA Amortization of External BCP Transaction Costs"/>
    <s v="C1) Record ELA Amortization of"/>
    <s v="FNALX"/>
    <s v="Eli - Accounting Use Only"/>
    <s v="LEA_CORP_MISC_SUM - Corporate Misc Summary Lvl 2"/>
    <s v="CRP_CRP_RESP - Crp Responsibility View"/>
    <x v="0"/>
    <x v="0"/>
    <x v="88"/>
  </r>
  <r>
    <n v="2020"/>
    <x v="3"/>
    <x v="4"/>
    <n v="3299.16"/>
    <s v="Regulatory Debits"/>
    <s v="407348"/>
    <s v="407_3"/>
    <s v="RDRA"/>
    <s v="Reg Deferral &amp; Reg Amrtization"/>
    <s v="Regulatory Debi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8"/>
  </r>
  <r>
    <n v="2020"/>
    <x v="4"/>
    <x v="4"/>
    <n v="14385.07"/>
    <s v="Alg Rate Case Int Amort"/>
    <s v="407348"/>
    <s v="407_3"/>
    <s v="RDRA"/>
    <s v="Reg Deferral &amp; Reg Amrtization"/>
    <s v="Regulatory Debits"/>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3"/>
    <x v="4"/>
    <n v="626.45000000000005"/>
    <s v="HCM Algiers Princ Amort"/>
    <s v="407348"/>
    <s v="407_3"/>
    <s v="RDRA"/>
    <s v="Reg Deferral &amp; Reg Amrtization"/>
    <s v="Regulatory Debit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88"/>
  </r>
  <r>
    <n v="2020"/>
    <x v="3"/>
    <x v="4"/>
    <n v="1397.5"/>
    <s v="HCM Algiers Int Amort"/>
    <s v="407348"/>
    <s v="407_3"/>
    <s v="RDRA"/>
    <s v="Reg Deferral &amp; Reg Amrtization"/>
    <s v="Regulatory Debit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88"/>
  </r>
  <r>
    <n v="2020"/>
    <x v="0"/>
    <x v="6"/>
    <n v="1315303.6000000001"/>
    <s v="Diff bw amort, interest &amp; rev"/>
    <s v="407348"/>
    <s v="407_3"/>
    <s v=" "/>
    <s v=" "/>
    <s v="Regulatory Debits"/>
    <x v="125"/>
    <s v="ajack12"/>
    <d v="2020-09-02T00:00:00"/>
    <s v="N"/>
    <m/>
    <s v="To record storm billings, amortization of securitized asset, &amp; over/under"/>
    <s v="To record storm billings, amor"/>
    <s v=" "/>
    <s v=" "/>
    <s v="  -  "/>
    <s v="  -  "/>
    <x v="0"/>
    <x v="0"/>
    <x v="88"/>
  </r>
  <r>
    <n v="2020"/>
    <x v="1"/>
    <x v="1"/>
    <n v="0"/>
    <s v="Annual true up"/>
    <s v="407348"/>
    <s v="407_3"/>
    <s v=" "/>
    <s v=" "/>
    <s v="Regulatory Debits"/>
    <x v="407"/>
    <s v="mrossi"/>
    <d v="2020-08-04T00:00:00"/>
    <s v="N"/>
    <m/>
    <s v="#5. Record the over/under for ADIT Credit Offset - Gustav/Ike"/>
    <s v="#5. Record the over/under for"/>
    <s v=" "/>
    <s v=" "/>
    <s v="  -  "/>
    <s v="  -  "/>
    <x v="0"/>
    <x v="0"/>
    <x v="88"/>
  </r>
  <r>
    <n v="2020"/>
    <x v="3"/>
    <x v="7"/>
    <n v="75248.11"/>
    <s v="Regulatory Debits"/>
    <s v="407348"/>
    <s v="407_3"/>
    <s v=" "/>
    <s v=" "/>
    <s v="Regulatory Debits"/>
    <x v="307"/>
    <s v="cdam"/>
    <d v="2020-05-04T00:00:00"/>
    <s v="N"/>
    <m/>
    <s v="True up for Overstated Expenses Oct 2018 - Mar 2020 and reclassification from reg debit to reg credit"/>
    <s v="True up for Overstated Expense"/>
    <s v=" "/>
    <s v=" "/>
    <s v="  -  "/>
    <s v="  -  "/>
    <x v="0"/>
    <x v="0"/>
    <x v="88"/>
  </r>
  <r>
    <n v="2020"/>
    <x v="5"/>
    <x v="7"/>
    <n v="-28854.05"/>
    <s v="Regulatory Debits"/>
    <s v="407348"/>
    <s v="407_3"/>
    <s v=" "/>
    <s v=" "/>
    <s v="Regulatory Debits"/>
    <x v="129"/>
    <s v="cdam"/>
    <d v="2020-04-02T00:00:00"/>
    <s v="N"/>
    <m/>
    <s v="11- Record storm billings, amortization of securitized asset, &amp; over/under"/>
    <s v="11- Record storm billings, amo"/>
    <s v=" "/>
    <s v=" "/>
    <s v="  -  "/>
    <s v="  -  "/>
    <x v="0"/>
    <x v="0"/>
    <x v="88"/>
  </r>
  <r>
    <n v="2020"/>
    <x v="1"/>
    <x v="4"/>
    <n v="1397.5"/>
    <s v="HCM Algiers Int Amort"/>
    <s v="407348"/>
    <s v="407_3"/>
    <s v="RDRA"/>
    <s v="Reg Deferral &amp; Reg Amrtization"/>
    <s v="Regulatory Debit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88"/>
  </r>
  <r>
    <n v="2020"/>
    <x v="5"/>
    <x v="4"/>
    <n v="16303.61"/>
    <s v="Amtz of Algiers Storm Def Int"/>
    <s v="407348"/>
    <s v="407_3"/>
    <s v="RDRA"/>
    <s v="Reg Deferral &amp; Reg Amrtization"/>
    <s v="Regulatory Debit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88"/>
  </r>
  <r>
    <n v="2020"/>
    <x v="4"/>
    <x v="4"/>
    <n v="626.45000000000005"/>
    <s v="HCM Algiers Princ Amort"/>
    <s v="407348"/>
    <s v="407_3"/>
    <s v="RDRA"/>
    <s v="Reg Deferral &amp; Reg Amrtization"/>
    <s v="Regulatory Debits"/>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88"/>
  </r>
  <r>
    <n v="2020"/>
    <x v="2"/>
    <x v="2"/>
    <n v="56371.62"/>
    <s v="Regulatory Debits"/>
    <s v="407348"/>
    <s v="407_3"/>
    <s v="RDRA"/>
    <s v="Reg Deferral &amp; Reg Amrtization"/>
    <s v="Regulatory Debits"/>
    <x v="628"/>
    <s v="cmessa"/>
    <d v="2020-07-02T00:00:00"/>
    <s v="N"/>
    <m/>
    <s v="EGSL - To record the over/under collection of EGSL's Gas Infrastructure Investment Recovery Rider"/>
    <s v="EGSL - To record the over/unde"/>
    <s v=" "/>
    <s v=" "/>
    <s v="  -  "/>
    <s v="  -  "/>
    <x v="0"/>
    <x v="0"/>
    <x v="88"/>
  </r>
  <r>
    <n v="2020"/>
    <x v="1"/>
    <x v="6"/>
    <n v="481400.09"/>
    <s v="Diff bw amort, interest &amp; rev"/>
    <s v="407348"/>
    <s v="407_3"/>
    <s v=" "/>
    <s v=" "/>
    <s v="Regulatory Debits"/>
    <x v="139"/>
    <s v="ajack12"/>
    <d v="2020-08-04T00:00:00"/>
    <s v="N"/>
    <m/>
    <s v="To record storm billings, amortization of securitized asset, &amp; over/under"/>
    <s v="To record storm billings, amor"/>
    <s v=" "/>
    <s v=" "/>
    <s v="  -  "/>
    <s v="  -  "/>
    <x v="0"/>
    <x v="0"/>
    <x v="88"/>
  </r>
  <r>
    <n v="2020"/>
    <x v="0"/>
    <x v="6"/>
    <n v="674342.38"/>
    <s v="Rec amortization of securitize"/>
    <s v="407348"/>
    <s v="407_3"/>
    <s v=" "/>
    <s v=" "/>
    <s v="Regulatory Debits"/>
    <x v="125"/>
    <s v="ajack12"/>
    <d v="2020-09-02T00:00:00"/>
    <s v="N"/>
    <m/>
    <s v="To record storm billings, amortization of securitized asset, &amp; over/under"/>
    <s v="To record storm billings, amor"/>
    <s v=" "/>
    <s v=" "/>
    <s v="  -  "/>
    <s v="  -  "/>
    <x v="0"/>
    <x v="0"/>
    <x v="88"/>
  </r>
  <r>
    <n v="2020"/>
    <x v="2"/>
    <x v="1"/>
    <n v="0"/>
    <s v="Annual true up"/>
    <s v="407348"/>
    <s v="407_3"/>
    <s v=" "/>
    <s v=" "/>
    <s v="Regulatory Debits"/>
    <x v="411"/>
    <s v="mrossi"/>
    <d v="2020-07-02T00:00:00"/>
    <s v="N"/>
    <m/>
    <s v="#5. Record the over/under for ADIT Credit Offset - Gustav/Ike"/>
    <s v="#5. Record the over/under for"/>
    <s v=" "/>
    <s v=" "/>
    <s v="  -  "/>
    <s v="  -  "/>
    <x v="0"/>
    <x v="0"/>
    <x v="88"/>
  </r>
  <r>
    <n v="2020"/>
    <x v="4"/>
    <x v="1"/>
    <n v="13266.16"/>
    <s v="Regulatory Debits"/>
    <s v="407348"/>
    <s v="407_3"/>
    <s v=" "/>
    <s v=" "/>
    <s v="Regulatory Debits"/>
    <x v="408"/>
    <s v="mrossi"/>
    <d v="2020-06-03T00:00:00"/>
    <s v="N"/>
    <m/>
    <s v="#5. Record the over/under for ADIT Credit Offset - Gustav/Ike"/>
    <s v="#5. Record the over/under for"/>
    <s v=" "/>
    <s v=" "/>
    <s v="  -  "/>
    <s v="  -  "/>
    <x v="0"/>
    <x v="0"/>
    <x v="88"/>
  </r>
  <r>
    <n v="2020"/>
    <x v="4"/>
    <x v="2"/>
    <n v="2379.08"/>
    <s v="Reg Deb - ELA BCP Costs"/>
    <s v="407348"/>
    <s v="407_3"/>
    <s v="RDRA"/>
    <s v="Reg Deferral &amp; Reg Amrtization"/>
    <s v="Regulatory Debits"/>
    <x v="454"/>
    <s v="cmessa"/>
    <d v="2020-06-02T00:00:00"/>
    <s v="N"/>
    <m/>
    <s v="C1) Record ELA Amortization of External BCP Transaction Costs"/>
    <s v="C1) Record ELA Amortization of"/>
    <s v="FNALX"/>
    <s v="Eli - Accounting Use Only"/>
    <s v="LEA_CORP_MISC_SUM - Corporate Misc Summary Lvl 2"/>
    <s v="CRP_CRP_RESP - Crp Responsibility View"/>
    <x v="0"/>
    <x v="0"/>
    <x v="88"/>
  </r>
  <r>
    <n v="2020"/>
    <x v="3"/>
    <x v="4"/>
    <n v="3348.88"/>
    <s v="Amtz of Alg Trans Int - Mar20"/>
    <s v="407348"/>
    <s v="407_3"/>
    <s v="RDRA"/>
    <s v="Reg Deferral &amp; Reg Amrtization"/>
    <s v="Regulatory Debi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8"/>
  </r>
  <r>
    <n v="2020"/>
    <x v="3"/>
    <x v="4"/>
    <n v="50859"/>
    <s v="Little Gypsy Amort"/>
    <s v="407348"/>
    <s v="407_3"/>
    <s v="RDRA"/>
    <s v="Reg Deferral &amp; Reg Amrtization"/>
    <s v="Regulatory Debits"/>
    <x v="422"/>
    <s v="ajack12"/>
    <d v="2020-05-01T00:00:00"/>
    <s v="N"/>
    <m/>
    <s v="Record Little Gypsy Reg Asset for Algiers and payable to ELL"/>
    <s v="Record Little Gypsy Reg Asset"/>
    <s v="FNANX"/>
    <s v="Enoi - Accounting Use Only"/>
    <s v="LEA_CORP_MISC_SUM - Corporate Misc Summary Lvl 2"/>
    <s v="CRP_CRP_RESP - Crp Responsibility View"/>
    <x v="0"/>
    <x v="0"/>
    <x v="88"/>
  </r>
  <r>
    <n v="2020"/>
    <x v="5"/>
    <x v="4"/>
    <n v="1397.5"/>
    <s v="HCM Algiers Int Amort"/>
    <s v="407348"/>
    <s v="407_3"/>
    <s v="RDRA"/>
    <s v="Reg Deferral &amp; Reg Amrtization"/>
    <s v="Regulatory Debit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88"/>
  </r>
  <r>
    <n v="2020"/>
    <x v="5"/>
    <x v="4"/>
    <n v="626.45000000000005"/>
    <s v="HCM Algiers Princ Amort"/>
    <s v="407348"/>
    <s v="407_3"/>
    <s v="RDRA"/>
    <s v="Reg Deferral &amp; Reg Amrtization"/>
    <s v="Regulatory Debit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88"/>
  </r>
  <r>
    <n v="2020"/>
    <x v="0"/>
    <x v="4"/>
    <n v="3098.63"/>
    <s v="Amtz of Alg Trans Int - Mar20"/>
    <s v="407348"/>
    <s v="407_3"/>
    <s v="RDRA"/>
    <s v="Reg Deferral &amp; Reg Amrtization"/>
    <s v="Regulatory Debit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8"/>
  </r>
  <r>
    <n v="2020"/>
    <x v="2"/>
    <x v="4"/>
    <n v="14385.07"/>
    <s v="Alg Rate Case Int Amort"/>
    <s v="407348"/>
    <s v="407_3"/>
    <s v="RDRA"/>
    <s v="Reg Deferral &amp; Reg Amrtization"/>
    <s v="Regulatory Debits"/>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1"/>
    <x v="6"/>
    <n v="674342.38"/>
    <s v="Rec amortization of securitize"/>
    <s v="407348"/>
    <s v="407_3"/>
    <s v=" "/>
    <s v=" "/>
    <s v="Regulatory Debits"/>
    <x v="139"/>
    <s v="ajack12"/>
    <d v="2020-08-04T00:00:00"/>
    <s v="N"/>
    <m/>
    <s v="To record storm billings, amortization of securitized asset, &amp; over/under"/>
    <s v="To record storm billings, amor"/>
    <s v=" "/>
    <s v=" "/>
    <s v="  -  "/>
    <s v="  -  "/>
    <x v="0"/>
    <x v="0"/>
    <x v="88"/>
  </r>
  <r>
    <n v="2020"/>
    <x v="2"/>
    <x v="6"/>
    <n v="674342.38"/>
    <s v="Rec amortization of securitize"/>
    <s v="407348"/>
    <s v="407_3"/>
    <s v=" "/>
    <s v=" "/>
    <s v="Regulatory Debits"/>
    <x v="134"/>
    <s v="ajack12"/>
    <d v="2020-07-02T00:00:00"/>
    <s v="N"/>
    <m/>
    <s v="To record storm billings, amortization of securitized asset, &amp; over/under"/>
    <s v="To record storm billings, amor"/>
    <s v=" "/>
    <s v=" "/>
    <s v="  -  "/>
    <s v="  -  "/>
    <x v="0"/>
    <x v="0"/>
    <x v="88"/>
  </r>
  <r>
    <n v="2020"/>
    <x v="3"/>
    <x v="6"/>
    <n v="674342.38"/>
    <s v="Rec amortization of securitize"/>
    <s v="407348"/>
    <s v="407_3"/>
    <s v=" "/>
    <s v=" "/>
    <s v="Regulatory Debits"/>
    <x v="138"/>
    <s v="ajack12"/>
    <d v="2020-05-04T00:00:00"/>
    <s v="N"/>
    <m/>
    <s v="To record storm billings, amortization of securitized asset, &amp; over/under"/>
    <s v="To record storm billings, amor"/>
    <s v=" "/>
    <s v=" "/>
    <s v="  -  "/>
    <s v="  -  "/>
    <x v="0"/>
    <x v="0"/>
    <x v="88"/>
  </r>
  <r>
    <n v="2020"/>
    <x v="4"/>
    <x v="1"/>
    <n v="0"/>
    <s v="Annual true up"/>
    <s v="407348"/>
    <s v="407_3"/>
    <s v=" "/>
    <s v=" "/>
    <s v="Regulatory Debits"/>
    <x v="408"/>
    <s v="mrossi"/>
    <d v="2020-06-03T00:00:00"/>
    <s v="N"/>
    <m/>
    <s v="#5. Record the over/under for ADIT Credit Offset - Gustav/Ike"/>
    <s v="#5. Record the over/under for"/>
    <s v=" "/>
    <s v=" "/>
    <s v="  -  "/>
    <s v="  -  "/>
    <x v="0"/>
    <x v="0"/>
    <x v="88"/>
  </r>
  <r>
    <n v="2020"/>
    <x v="5"/>
    <x v="7"/>
    <n v="-165038.89000000001"/>
    <s v="Rec amortization of securitize"/>
    <s v="407348"/>
    <s v="407_3"/>
    <s v=" "/>
    <s v=" "/>
    <s v="Regulatory Debits"/>
    <x v="306"/>
    <s v="cdam"/>
    <d v="2020-04-02T00:00:00"/>
    <s v="N"/>
    <m/>
    <s v="True up entry booked incorrectly in January. 11- Record storm billings, amortization of securitized asset, &amp; over/under"/>
    <s v="True up entry booked incorrect"/>
    <s v=" "/>
    <s v=" "/>
    <s v="  -  "/>
    <s v="  -  "/>
    <x v="0"/>
    <x v="0"/>
    <x v="88"/>
  </r>
  <r>
    <n v="2020"/>
    <x v="4"/>
    <x v="1"/>
    <n v="2653.88"/>
    <s v="Amortize over/under"/>
    <s v="407348"/>
    <s v="407_3"/>
    <s v="RDRA"/>
    <s v="Reg Deferral &amp; Reg Amrtization"/>
    <s v="Regulatory Debi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3"/>
    <x v="2"/>
    <n v="-21930155"/>
    <s v="Legacy ELL"/>
    <s v="407348"/>
    <s v="407_3"/>
    <s v=" "/>
    <s v=" "/>
    <s v="Regulatory Debits"/>
    <x v="539"/>
    <s v="cmessa"/>
    <d v="2020-05-01T00:00:00"/>
    <s v="N"/>
    <m/>
    <s v="Reclassing journal ERD0195015 to specific reg liability and reg debit accounts.(Recognition of regulatory liability for sharing of Isaac Securitization tax benefit)"/>
    <s v="Reclassing journal ERD0195015"/>
    <s v="FNALX"/>
    <s v="Eli - Accounting Use Only"/>
    <s v="LEA_CORP_MISC_SUM - Corporate Misc Summary Lvl 2"/>
    <s v="CRP_CRP_RESP - Crp Responsibility View"/>
    <x v="0"/>
    <x v="0"/>
    <x v="88"/>
  </r>
  <r>
    <n v="2020"/>
    <x v="3"/>
    <x v="2"/>
    <n v="-7007617"/>
    <s v="Legacy EGSL"/>
    <s v="407348"/>
    <s v="407_3"/>
    <s v=" "/>
    <s v=" "/>
    <s v="Regulatory Debits"/>
    <x v="539"/>
    <s v="cmessa"/>
    <d v="2020-05-01T00:00:00"/>
    <s v="N"/>
    <m/>
    <s v="Reclassing journal ERD0195015 to specific reg liability and reg debit accounts.(Recognition of regulatory liability for sharing of Isaac Securitization tax benefit)"/>
    <s v="Reclassing journal ERD0195015"/>
    <s v="FNAGX"/>
    <s v="EGSL - Accounting Use Only"/>
    <s v="LEA_CORP_MISC_SUM - Corporate Misc Summary Lvl 2"/>
    <s v="CRP_CRP_RESP - Crp Responsibility View"/>
    <x v="0"/>
    <x v="0"/>
    <x v="88"/>
  </r>
  <r>
    <n v="2020"/>
    <x v="5"/>
    <x v="2"/>
    <n v="7007617"/>
    <s v="Legacy EGSL"/>
    <s v="407348"/>
    <s v="407_3"/>
    <s v=" "/>
    <s v=" "/>
    <s v="Regulatory Debits"/>
    <x v="537"/>
    <s v="cmessa"/>
    <d v="2020-04-01T00:00:00"/>
    <s v="N"/>
    <m/>
    <s v="Recognition of regulatory liability for sharing of Isaac Securitization tax benefit"/>
    <s v="Recognition of regulatory liab"/>
    <s v="FNAGX"/>
    <s v="EGSL - Accounting Use Only"/>
    <s v="LEA_CORP_MISC_SUM - Corporate Misc Summary Lvl 2"/>
    <s v="CRP_CRP_RESP - Crp Responsibility View"/>
    <x v="0"/>
    <x v="0"/>
    <x v="88"/>
  </r>
  <r>
    <n v="2020"/>
    <x v="4"/>
    <x v="4"/>
    <n v="3249.28"/>
    <s v="Amtz of Alg Trans Int - Mar20"/>
    <s v="407348"/>
    <s v="407_3"/>
    <s v="RDRA"/>
    <s v="Reg Deferral &amp; Reg Amrtization"/>
    <s v="Regulatory Debit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88"/>
  </r>
  <r>
    <n v="2020"/>
    <x v="5"/>
    <x v="4"/>
    <n v="14385.07"/>
    <s v="Alg Rate Case Int Amort"/>
    <s v="407348"/>
    <s v="407_3"/>
    <s v="RDRA"/>
    <s v="Reg Deferral &amp; Reg Amrtization"/>
    <s v="Regulatory Debits"/>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3"/>
    <x v="4"/>
    <n v="14385.07"/>
    <s v="Alg Rate Case Int Amort"/>
    <s v="407348"/>
    <s v="407_3"/>
    <s v="RDRA"/>
    <s v="Reg Deferral &amp; Reg Amrtization"/>
    <s v="Regulatory Debits"/>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0"/>
    <x v="4"/>
    <n v="14385.07"/>
    <s v="Alg Rate Case Int Amort"/>
    <s v="407348"/>
    <s v="407_3"/>
    <s v="RDRA"/>
    <s v="Reg Deferral &amp; Reg Amrtization"/>
    <s v="Regulatory Debits"/>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88"/>
  </r>
  <r>
    <n v="2020"/>
    <x v="3"/>
    <x v="4"/>
    <n v="3313.26"/>
    <s v="Amtz of Algiers Storm"/>
    <s v="407348"/>
    <s v="407_3"/>
    <s v="RDRA"/>
    <s v="Reg Deferral &amp; Reg Amrtization"/>
    <s v="Regulatory Debit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88"/>
  </r>
  <r>
    <n v="2020"/>
    <x v="4"/>
    <x v="4"/>
    <n v="16303.61"/>
    <s v="Amtz of Algiers Storm Def Int"/>
    <s v="407348"/>
    <s v="407_3"/>
    <s v="RDRA"/>
    <s v="Reg Deferral &amp; Reg Amrtization"/>
    <s v="Regulatory Debit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88"/>
  </r>
  <r>
    <n v="2020"/>
    <x v="0"/>
    <x v="4"/>
    <n v="50859"/>
    <s v="Little Gypsy Amort"/>
    <s v="407348"/>
    <s v="407_3"/>
    <s v="RDRA"/>
    <s v="Reg Deferral &amp; Reg Amrtization"/>
    <s v="Regulatory Debits"/>
    <x v="424"/>
    <s v="ajack12"/>
    <d v="2020-09-02T00:00:00"/>
    <s v="N"/>
    <m/>
    <s v="Record Little Gypsy Reg Asset for Algiers and payable to ELL"/>
    <s v="Record Little Gypsy Reg Asset"/>
    <s v="FNANX"/>
    <s v="Enoi - Accounting Use Only"/>
    <s v="LEA_CORP_MISC_SUM - Corporate Misc Summary Lvl 2"/>
    <s v="CRP_CRP_RESP - Crp Responsibility View"/>
    <x v="0"/>
    <x v="0"/>
    <x v="88"/>
  </r>
  <r>
    <n v="2020"/>
    <x v="2"/>
    <x v="4"/>
    <n v="16303.61"/>
    <s v="Amtz of Algiers Storm Def Int"/>
    <s v="407348"/>
    <s v="407_3"/>
    <s v="RDRA"/>
    <s v="Reg Deferral &amp; Reg Amrtization"/>
    <s v="Regulatory Debit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88"/>
  </r>
  <r>
    <n v="2020"/>
    <x v="0"/>
    <x v="1"/>
    <n v="2653.88"/>
    <s v="Amortize over/under"/>
    <s v="407348"/>
    <s v="407_3"/>
    <s v="RDRA"/>
    <s v="Reg Deferral &amp; Reg Amrtization"/>
    <s v="Regulatory Debi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0"/>
    <x v="1"/>
    <n v="6058.81"/>
    <s v="Regulatory Debits"/>
    <s v="407348"/>
    <s v="407_3"/>
    <s v="RDRA"/>
    <s v="Reg Deferral &amp; Reg Amrtization"/>
    <s v="Regulatory Debits"/>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2"/>
    <x v="1"/>
    <n v="2222.96"/>
    <s v="Regulatory Debits"/>
    <s v="407348"/>
    <s v="407_3"/>
    <s v="RDRA"/>
    <s v="Reg Deferral &amp; Reg Amrtization"/>
    <s v="Regulatory Debits"/>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88"/>
  </r>
  <r>
    <n v="2020"/>
    <x v="0"/>
    <x v="2"/>
    <n v="256926"/>
    <s v="monthly amort of prot ADIT Reg"/>
    <s v="407348"/>
    <s v="407_3"/>
    <s v="RDRA"/>
    <s v="Reg Deferral &amp; Reg Amrtization"/>
    <s v="Regulatory Debits"/>
    <x v="429"/>
    <s v="cmessa"/>
    <d v="2020-08-31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0"/>
    <x v="88"/>
  </r>
  <r>
    <n v="2020"/>
    <x v="3"/>
    <x v="2"/>
    <n v="2379.08"/>
    <s v="Reg Deb - ELA BCP Costs"/>
    <s v="407348"/>
    <s v="407_3"/>
    <s v="RDRA"/>
    <s v="Reg Deferral &amp; Reg Amrtization"/>
    <s v="Regulatory Debits"/>
    <x v="450"/>
    <s v="cmessa"/>
    <d v="2020-05-01T00:00:00"/>
    <s v="N"/>
    <m/>
    <s v="C1) Record ELA Amortization of External BCP Transaction Costs"/>
    <s v="C1) Record ELA Amortization of"/>
    <s v="FNALX"/>
    <s v="Eli - Accounting Use Only"/>
    <s v="LEA_CORP_MISC_SUM - Corporate Misc Summary Lvl 2"/>
    <s v="CRP_CRP_RESP - Crp Responsibility View"/>
    <x v="0"/>
    <x v="0"/>
    <x v="88"/>
  </r>
  <r>
    <n v="2020"/>
    <x v="5"/>
    <x v="2"/>
    <n v="2379.08"/>
    <s v="Reg Deb - ELA BCP Costs"/>
    <s v="407348"/>
    <s v="407_3"/>
    <s v="RDRA"/>
    <s v="Reg Deferral &amp; Reg Amrtization"/>
    <s v="Regulatory Debits"/>
    <x v="453"/>
    <s v="cmessa"/>
    <d v="2020-03-31T00:00:00"/>
    <s v="N"/>
    <m/>
    <s v="C1) Record ELA Amortization of External BCP Transaction Costs"/>
    <s v="C1) Record ELA Amortization of"/>
    <s v="FNALX"/>
    <s v="Eli - Accounting Use Only"/>
    <s v="LEA_CORP_MISC_SUM - Corporate Misc Summary Lvl 2"/>
    <s v="CRP_CRP_RESP - Crp Responsibility View"/>
    <x v="0"/>
    <x v="0"/>
    <x v="88"/>
  </r>
  <r>
    <n v="2020"/>
    <x v="5"/>
    <x v="2"/>
    <n v="21930155"/>
    <s v="Legacy ELL"/>
    <s v="407348"/>
    <s v="407_3"/>
    <s v=" "/>
    <s v=" "/>
    <s v="Regulatory Debits"/>
    <x v="537"/>
    <s v="cmessa"/>
    <d v="2020-04-01T00:00:00"/>
    <s v="N"/>
    <m/>
    <s v="Recognition of regulatory liability for sharing of Isaac Securitization tax benefit"/>
    <s v="Recognition of regulatory liab"/>
    <s v="FNALX"/>
    <s v="Eli - Accounting Use Only"/>
    <s v="LEA_CORP_MISC_SUM - Corporate Misc Summary Lvl 2"/>
    <s v="CRP_CRP_RESP - Crp Responsibility View"/>
    <x v="0"/>
    <x v="0"/>
    <x v="88"/>
  </r>
  <r>
    <n v="2020"/>
    <x v="5"/>
    <x v="2"/>
    <n v="309054.98"/>
    <s v="Regulatory Debits"/>
    <s v="407348"/>
    <s v="407_3"/>
    <s v="RDRA"/>
    <s v="Reg Deferral &amp; Reg Amrtization"/>
    <s v="Regulatory Debits"/>
    <x v="629"/>
    <s v="cmessa"/>
    <d v="2020-04-03T00:00:00"/>
    <s v="N"/>
    <m/>
    <s v="EGSL - To record the over/under collection of EGSL's Gas Infrastructure Investment Recovery Rider"/>
    <s v="EGSL - To record the over/unde"/>
    <s v=" "/>
    <s v=" "/>
    <s v="  -  "/>
    <s v="  -  "/>
    <x v="0"/>
    <x v="1"/>
    <x v="88"/>
  </r>
  <r>
    <n v="2020"/>
    <x v="3"/>
    <x v="6"/>
    <n v="350390.14"/>
    <s v="Diff bw amort, interest &amp; rev"/>
    <s v="407348"/>
    <s v="407_3"/>
    <s v=" "/>
    <s v=" "/>
    <s v="Regulatory Debits"/>
    <x v="138"/>
    <s v="ajack12"/>
    <d v="2020-05-04T00:00:00"/>
    <s v="N"/>
    <m/>
    <s v="To record storm billings, amortization of securitized asset, &amp; over/under"/>
    <s v="To record storm billings, amor"/>
    <s v=" "/>
    <s v=" "/>
    <s v="  -  "/>
    <s v="  -  "/>
    <x v="0"/>
    <x v="1"/>
    <x v="88"/>
  </r>
  <r>
    <n v="2020"/>
    <x v="0"/>
    <x v="1"/>
    <n v="0"/>
    <s v="Annual true up"/>
    <s v="407348"/>
    <s v="407_3"/>
    <s v=" "/>
    <s v=" "/>
    <s v="Regulatory Debits"/>
    <x v="412"/>
    <s v="mrossi"/>
    <d v="2020-09-02T00:00:00"/>
    <s v="N"/>
    <m/>
    <s v="#5. Record the over/under for ADIT Credit Offset - Gustav/Ike"/>
    <s v="#5. Record the over/under for"/>
    <s v=" "/>
    <s v=" "/>
    <s v="  -  "/>
    <s v="  -  "/>
    <x v="0"/>
    <x v="1"/>
    <x v="88"/>
  </r>
  <r>
    <n v="2020"/>
    <x v="3"/>
    <x v="1"/>
    <n v="0"/>
    <s v="Annual true up"/>
    <s v="407348"/>
    <s v="407_3"/>
    <s v=" "/>
    <s v=" "/>
    <s v="Regulatory Debits"/>
    <x v="410"/>
    <s v="mrossi"/>
    <d v="2020-05-04T00:00:00"/>
    <s v="N"/>
    <m/>
    <s v="#5. Record the over/under for ADIT Credit Offset - Gustav/Ike"/>
    <s v="#5. Record the over/under for"/>
    <s v=" "/>
    <s v=" "/>
    <s v="  -  "/>
    <s v="  -  "/>
    <x v="0"/>
    <x v="1"/>
    <x v="88"/>
  </r>
  <r>
    <n v="2020"/>
    <x v="4"/>
    <x v="7"/>
    <n v="-907974.38"/>
    <s v="Regulatory Debits"/>
    <s v="407348"/>
    <s v="407_3"/>
    <s v=" "/>
    <s v=" "/>
    <s v="Regulatory Debits"/>
    <x v="630"/>
    <s v="cdam"/>
    <d v="2020-06-02T00:00:00"/>
    <s v="N"/>
    <m/>
    <s v="Reclass reg credits to correct account"/>
    <s v="Reclass reg credits to correct"/>
    <s v=" "/>
    <s v=" "/>
    <s v="  -  "/>
    <s v="  -  "/>
    <x v="0"/>
    <x v="1"/>
    <x v="88"/>
  </r>
  <r>
    <n v="2020"/>
    <x v="2"/>
    <x v="2"/>
    <n v="30519"/>
    <s v="Regulatory Debits"/>
    <s v="407348"/>
    <s v="407_3"/>
    <s v=" "/>
    <s v=" "/>
    <s v="Regulatory Debits"/>
    <x v="536"/>
    <s v="cmessa"/>
    <d v="2020-07-01T00:00:00"/>
    <s v="N"/>
    <m/>
    <s v="Increasing ELA RSP GAS RESERVE to amount to be refunded"/>
    <s v="Increasing ELA RSP GAS RESERVE"/>
    <s v=" "/>
    <s v=" "/>
    <s v="  -  "/>
    <s v="  -  "/>
    <x v="0"/>
    <x v="1"/>
    <x v="88"/>
  </r>
  <r>
    <n v="2020"/>
    <x v="4"/>
    <x v="2"/>
    <n v="256926"/>
    <s v="monthly amort of prot ADIT Reg"/>
    <s v="407348"/>
    <s v="407_3"/>
    <s v="RDRA"/>
    <s v="Reg Deferral &amp; Reg Amrtization"/>
    <s v="Regulatory Debits"/>
    <x v="428"/>
    <s v="cmessa"/>
    <d v="2020-06-02T00:00:00"/>
    <s v="N"/>
    <m/>
    <s v="5 To Reclass &amp; Amortize regulatory asset related to the protected ADIT associated with the Tax Cut and Jobs Act 0f 2018"/>
    <s v="5 To Reclass &amp; Amortize regula"/>
    <s v="FNALX"/>
    <s v="Eli - Accounting Use Only"/>
    <s v="LEA_CORP_MISC_SUM - Corporate Misc Summary Lvl 2"/>
    <s v="CRP_CRP_RESP - Crp Responsibility View"/>
    <x v="0"/>
    <x v="1"/>
    <x v="88"/>
  </r>
  <r>
    <n v="2020"/>
    <x v="2"/>
    <x v="4"/>
    <n v="626.45000000000005"/>
    <s v="HCM Algiers Princ Amort"/>
    <s v="407348"/>
    <s v="407_3"/>
    <s v="RDRA"/>
    <s v="Reg Deferral &amp; Reg Amrtization"/>
    <s v="Regulatory Debits"/>
    <x v="400"/>
    <s v="ajack12"/>
    <d v="2020-07-02T00:00:00"/>
    <s v="N"/>
    <m/>
    <s v="To record Algiers HCM amortization and carrying charges"/>
    <s v="To record Algiers HCM amortiza"/>
    <s v="FNANX"/>
    <s v="Enoi - Accounting Use Only"/>
    <s v="LEA_CORP_MISC_SUM - Corporate Misc Summary Lvl 2"/>
    <s v="CRP_CRP_RESP - Crp Responsibility View"/>
    <x v="0"/>
    <x v="1"/>
    <x v="88"/>
  </r>
  <r>
    <n v="2020"/>
    <x v="1"/>
    <x v="4"/>
    <n v="626.45000000000005"/>
    <s v="HCM Algiers Princ Amort"/>
    <s v="407348"/>
    <s v="407_3"/>
    <s v="RDRA"/>
    <s v="Reg Deferral &amp; Reg Amrtization"/>
    <s v="Regulatory Debits"/>
    <x v="399"/>
    <s v="ajack12"/>
    <d v="2020-08-03T00:00:00"/>
    <s v="N"/>
    <m/>
    <s v="To record Algiers HCM amortization and carrying charges"/>
    <s v="To record Algiers HCM amortiza"/>
    <s v="FNANX"/>
    <s v="Enoi - Accounting Use Only"/>
    <s v="LEA_CORP_MISC_SUM - Corporate Misc Summary Lvl 2"/>
    <s v="CRP_CRP_RESP - Crp Responsibility View"/>
    <x v="0"/>
    <x v="1"/>
    <x v="88"/>
  </r>
  <r>
    <n v="2020"/>
    <x v="1"/>
    <x v="4"/>
    <n v="3149.02"/>
    <s v="Amtz of Alg Trans Int - Mar20"/>
    <s v="407348"/>
    <s v="407_3"/>
    <s v="RDRA"/>
    <s v="Reg Deferral &amp; Reg Amrtization"/>
    <s v="Regulatory Debit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88"/>
  </r>
  <r>
    <n v="2020"/>
    <x v="5"/>
    <x v="4"/>
    <n v="50859"/>
    <s v="Little Gypsy Amort"/>
    <s v="407348"/>
    <s v="407_3"/>
    <s v="RDRA"/>
    <s v="Reg Deferral &amp; Reg Amrtization"/>
    <s v="Regulatory Debits"/>
    <x v="420"/>
    <s v="ajack12"/>
    <d v="2020-04-01T00:00:00"/>
    <s v="N"/>
    <m/>
    <s v="Record Little Gypsy Reg Asset for Algiers and payable to ELL"/>
    <s v="Record Little Gypsy Reg Asset"/>
    <s v="FNANX"/>
    <s v="Enoi - Accounting Use Only"/>
    <s v="LEA_CORP_MISC_SUM - Corporate Misc Summary Lvl 2"/>
    <s v="CRP_CRP_RESP - Crp Responsibility View"/>
    <x v="0"/>
    <x v="1"/>
    <x v="88"/>
  </r>
  <r>
    <n v="2020"/>
    <x v="2"/>
    <x v="4"/>
    <n v="50859"/>
    <s v="Little Gypsy Amort"/>
    <s v="407348"/>
    <s v="407_3"/>
    <s v="RDRA"/>
    <s v="Reg Deferral &amp; Reg Amrtization"/>
    <s v="Regulatory Debits"/>
    <x v="423"/>
    <s v="ajack12"/>
    <d v="2020-07-02T00:00:00"/>
    <s v="N"/>
    <m/>
    <s v="Record Little Gypsy Reg Asset for Algiers and payable to ELL"/>
    <s v="Record Little Gypsy Reg Asset"/>
    <s v="FNANX"/>
    <s v="Enoi - Accounting Use Only"/>
    <s v="LEA_CORP_MISC_SUM - Corporate Misc Summary Lvl 2"/>
    <s v="CRP_CRP_RESP - Crp Responsibility View"/>
    <x v="0"/>
    <x v="1"/>
    <x v="88"/>
  </r>
  <r>
    <n v="2020"/>
    <x v="4"/>
    <x v="4"/>
    <n v="1397.5"/>
    <s v="HCM Algiers Int Amort"/>
    <s v="407348"/>
    <s v="407_3"/>
    <s v="RDRA"/>
    <s v="Reg Deferral &amp; Reg Amrtization"/>
    <s v="Regulatory Debits"/>
    <x v="401"/>
    <s v="ajack12"/>
    <d v="2020-06-02T00:00:00"/>
    <s v="N"/>
    <m/>
    <s v="To record Algiers HCM amortization and carrying charges"/>
    <s v="To record Algiers HCM amortiza"/>
    <s v="FNANX"/>
    <s v="Enoi - Accounting Use Only"/>
    <s v="LEA_CORP_MISC_SUM - Corporate Misc Summary Lvl 2"/>
    <s v="CRP_CRP_RESP - Crp Responsibility View"/>
    <x v="0"/>
    <x v="1"/>
    <x v="88"/>
  </r>
  <r>
    <n v="2020"/>
    <x v="2"/>
    <x v="8"/>
    <n v="1927290.55"/>
    <s v="Rec amortization of securitiza"/>
    <s v="407352"/>
    <s v="407_3"/>
    <s v=" "/>
    <s v=" "/>
    <s v="Reg DR -Storm Securitization"/>
    <x v="136"/>
    <s v="mrossi"/>
    <d v="2020-07-06T00:00:00"/>
    <s v="N"/>
    <m/>
    <s v="#7. Record TX securitization for Rita"/>
    <s v="#7. Record TX securitization f"/>
    <s v=" "/>
    <s v=" "/>
    <s v="  -  "/>
    <s v="  -  "/>
    <x v="0"/>
    <x v="0"/>
    <x v="89"/>
  </r>
  <r>
    <n v="2020"/>
    <x v="3"/>
    <x v="8"/>
    <n v="1927290.55"/>
    <s v="Rec amortization of securitiza"/>
    <s v="407352"/>
    <s v="407_3"/>
    <s v=" "/>
    <s v=" "/>
    <s v="Reg DR -Storm Securitization"/>
    <x v="137"/>
    <s v="mrossi"/>
    <d v="2020-05-04T00:00:00"/>
    <s v="N"/>
    <m/>
    <s v="#7. Record TX securitization for Rita"/>
    <s v="#7. Record TX securitization f"/>
    <s v=" "/>
    <s v=" "/>
    <s v="  -  "/>
    <s v="  -  "/>
    <x v="0"/>
    <x v="0"/>
    <x v="89"/>
  </r>
  <r>
    <n v="2020"/>
    <x v="0"/>
    <x v="8"/>
    <n v="1927290.55"/>
    <s v="Rec amortization of securitiza"/>
    <s v="407352"/>
    <s v="407_3"/>
    <s v=" "/>
    <s v=" "/>
    <s v="Reg DR -Storm Securitization"/>
    <x v="132"/>
    <s v="mrossi"/>
    <d v="2020-09-02T00:00:00"/>
    <s v="N"/>
    <m/>
    <s v="#7. Record TX securitization for Rita"/>
    <s v="#7. Record TX securitization f"/>
    <s v=" "/>
    <s v=" "/>
    <s v="  -  "/>
    <s v="  -  "/>
    <x v="0"/>
    <x v="0"/>
    <x v="89"/>
  </r>
  <r>
    <n v="2020"/>
    <x v="5"/>
    <x v="5"/>
    <n v="3556603.78"/>
    <s v="Rec amortization of securitiza"/>
    <s v="407352"/>
    <s v="407_3"/>
    <s v=" "/>
    <s v=" "/>
    <s v="Reg DR -Storm Securitization"/>
    <x v="120"/>
    <s v="mrossi"/>
    <d v="2020-04-03T00:00:00"/>
    <s v="N"/>
    <m/>
    <s v="#8. Record TX securitization for Gustav/Ike"/>
    <s v="#8. Record TX securitization f"/>
    <s v=" "/>
    <s v=" "/>
    <s v="  -  "/>
    <s v="  -  "/>
    <x v="0"/>
    <x v="0"/>
    <x v="89"/>
  </r>
  <r>
    <n v="2020"/>
    <x v="0"/>
    <x v="5"/>
    <n v="3556603.78"/>
    <s v="Rec amortization of securitiza"/>
    <s v="407352"/>
    <s v="407_3"/>
    <s v=" "/>
    <s v=" "/>
    <s v="Reg DR -Storm Securitization"/>
    <x v="122"/>
    <s v="mrossi"/>
    <d v="2020-09-02T00:00:00"/>
    <s v="N"/>
    <m/>
    <s v="#8. Record TX securitization for Gustav/Ike"/>
    <s v="#8. Record TX securitization f"/>
    <s v=" "/>
    <s v=" "/>
    <s v="  -  "/>
    <s v="  -  "/>
    <x v="0"/>
    <x v="0"/>
    <x v="89"/>
  </r>
  <r>
    <n v="2020"/>
    <x v="2"/>
    <x v="8"/>
    <n v="1136848.17"/>
    <s v="Reg DR -Storm Securitization"/>
    <s v="407352"/>
    <s v="407_3"/>
    <s v=" "/>
    <s v=" "/>
    <s v="Reg DR -Storm Securitization"/>
    <x v="136"/>
    <s v="mrossi"/>
    <d v="2020-07-06T00:00:00"/>
    <s v="N"/>
    <m/>
    <s v="#7. Record TX securitization for Rita"/>
    <s v="#7. Record TX securitization f"/>
    <s v=" "/>
    <s v=" "/>
    <s v="  -  "/>
    <s v="  -  "/>
    <x v="0"/>
    <x v="0"/>
    <x v="89"/>
  </r>
  <r>
    <n v="2020"/>
    <x v="5"/>
    <x v="8"/>
    <n v="1927290.55"/>
    <s v="Rec amortization of securitiza"/>
    <s v="407352"/>
    <s v="407_3"/>
    <s v=" "/>
    <s v=" "/>
    <s v="Reg DR -Storm Securitization"/>
    <x v="141"/>
    <s v="mrossi"/>
    <d v="2020-04-02T00:00:00"/>
    <s v="N"/>
    <m/>
    <s v="#7. Record TX securitization for Rita"/>
    <s v="#7. Record TX securitization f"/>
    <s v=" "/>
    <s v=" "/>
    <s v="  -  "/>
    <s v="  -  "/>
    <x v="0"/>
    <x v="0"/>
    <x v="89"/>
  </r>
  <r>
    <n v="2020"/>
    <x v="4"/>
    <x v="8"/>
    <n v="1927290.55"/>
    <s v="Rec amortization of securitiza"/>
    <s v="407352"/>
    <s v="407_3"/>
    <s v=" "/>
    <s v=" "/>
    <s v="Reg DR -Storm Securitization"/>
    <x v="135"/>
    <s v="mrossi"/>
    <d v="2020-06-02T00:00:00"/>
    <s v="N"/>
    <m/>
    <s v="#7. Record TX securitization for Rita"/>
    <s v="#7. Record TX securitization f"/>
    <s v=" "/>
    <s v=" "/>
    <s v="  -  "/>
    <s v="  -  "/>
    <x v="0"/>
    <x v="0"/>
    <x v="89"/>
  </r>
  <r>
    <n v="2020"/>
    <x v="1"/>
    <x v="8"/>
    <n v="1805857.22"/>
    <s v="Reg DR -Storm Securitization"/>
    <s v="407352"/>
    <s v="407_3"/>
    <s v=" "/>
    <s v=" "/>
    <s v="Reg DR -Storm Securitization"/>
    <x v="133"/>
    <s v="mrossi"/>
    <d v="2020-08-04T00:00:00"/>
    <s v="N"/>
    <m/>
    <s v="#7. Record TX securitization for Rita"/>
    <s v="#7. Record TX securitization f"/>
    <s v=" "/>
    <s v=" "/>
    <s v="  -  "/>
    <s v="  -  "/>
    <x v="0"/>
    <x v="0"/>
    <x v="89"/>
  </r>
  <r>
    <n v="2020"/>
    <x v="1"/>
    <x v="5"/>
    <n v="1995856.5"/>
    <s v="Reg DR -Storm Securitization"/>
    <s v="407352"/>
    <s v="407_3"/>
    <s v=" "/>
    <s v=" "/>
    <s v="Reg DR -Storm Securitization"/>
    <x v="119"/>
    <s v="mrossi"/>
    <d v="2020-08-04T00:00:00"/>
    <s v="N"/>
    <m/>
    <s v="#8. Record TX securitization for Gustav/Ike"/>
    <s v="#8. Record TX securitization f"/>
    <s v=" "/>
    <s v=" "/>
    <s v="  -  "/>
    <s v="  -  "/>
    <x v="0"/>
    <x v="0"/>
    <x v="89"/>
  </r>
  <r>
    <n v="2020"/>
    <x v="0"/>
    <x v="8"/>
    <n v="1823366.1"/>
    <s v="Reg DR -Storm Securitization"/>
    <s v="407352"/>
    <s v="407_3"/>
    <s v=" "/>
    <s v=" "/>
    <s v="Reg DR -Storm Securitization"/>
    <x v="132"/>
    <s v="mrossi"/>
    <d v="2020-09-02T00:00:00"/>
    <s v="N"/>
    <m/>
    <s v="#7. Record TX securitization for Rita"/>
    <s v="#7. Record TX securitization f"/>
    <s v=" "/>
    <s v=" "/>
    <s v="  -  "/>
    <s v="  -  "/>
    <x v="0"/>
    <x v="0"/>
    <x v="89"/>
  </r>
  <r>
    <n v="2020"/>
    <x v="3"/>
    <x v="5"/>
    <n v="3556603.78"/>
    <s v="Rec amortization of securitiza"/>
    <s v="407352"/>
    <s v="407_3"/>
    <s v=" "/>
    <s v=" "/>
    <s v="Reg DR -Storm Securitization"/>
    <x v="124"/>
    <s v="mrossi"/>
    <d v="2020-05-04T00:00:00"/>
    <s v="N"/>
    <m/>
    <s v="#8. Record TX securitization for Gustav/Ike"/>
    <s v="#8. Record TX securitization f"/>
    <s v=" "/>
    <s v=" "/>
    <s v="  -  "/>
    <s v="  -  "/>
    <x v="0"/>
    <x v="0"/>
    <x v="89"/>
  </r>
  <r>
    <n v="2020"/>
    <x v="4"/>
    <x v="5"/>
    <n v="3556603.78"/>
    <s v="Rec amortization of securitiza"/>
    <s v="407352"/>
    <s v="407_3"/>
    <s v=" "/>
    <s v=" "/>
    <s v="Reg DR -Storm Securitization"/>
    <x v="123"/>
    <s v="mrossi"/>
    <d v="2020-06-02T00:00:00"/>
    <s v="N"/>
    <m/>
    <s v="#8. Record TX securitization for Gustav/Ike"/>
    <s v="#8. Record TX securitization f"/>
    <s v=" "/>
    <s v=" "/>
    <s v="  -  "/>
    <s v="  -  "/>
    <x v="0"/>
    <x v="0"/>
    <x v="89"/>
  </r>
  <r>
    <n v="2020"/>
    <x v="3"/>
    <x v="8"/>
    <n v="197845.38"/>
    <s v="Reg DR -Storm Securitization"/>
    <s v="407352"/>
    <s v="407_3"/>
    <s v=" "/>
    <s v=" "/>
    <s v="Reg DR -Storm Securitization"/>
    <x v="137"/>
    <s v="mrossi"/>
    <d v="2020-05-04T00:00:00"/>
    <s v="N"/>
    <m/>
    <s v="#7. Record TX securitization for Rita"/>
    <s v="#7. Record TX securitization f"/>
    <s v=" "/>
    <s v=" "/>
    <s v="  -  "/>
    <s v="  -  "/>
    <x v="0"/>
    <x v="0"/>
    <x v="89"/>
  </r>
  <r>
    <n v="2020"/>
    <x v="1"/>
    <x v="5"/>
    <n v="3556603.78"/>
    <s v="Rec amortization of securitiza"/>
    <s v="407352"/>
    <s v="407_3"/>
    <s v=" "/>
    <s v=" "/>
    <s v="Reg DR -Storm Securitization"/>
    <x v="119"/>
    <s v="mrossi"/>
    <d v="2020-08-04T00:00:00"/>
    <s v="N"/>
    <m/>
    <s v="#8. Record TX securitization for Gustav/Ike"/>
    <s v="#8. Record TX securitization f"/>
    <s v=" "/>
    <s v=" "/>
    <s v="  -  "/>
    <s v="  -  "/>
    <x v="0"/>
    <x v="0"/>
    <x v="89"/>
  </r>
  <r>
    <n v="2020"/>
    <x v="0"/>
    <x v="5"/>
    <n v="1847525.13"/>
    <s v="Reg DR -Storm Securitization"/>
    <s v="407352"/>
    <s v="407_3"/>
    <s v=" "/>
    <s v=" "/>
    <s v="Reg DR -Storm Securitization"/>
    <x v="122"/>
    <s v="mrossi"/>
    <d v="2020-09-02T00:00:00"/>
    <s v="N"/>
    <m/>
    <s v="#8. Record TX securitization for Gustav/Ike"/>
    <s v="#8. Record TX securitization f"/>
    <s v=" "/>
    <s v=" "/>
    <s v="  -  "/>
    <s v="  -  "/>
    <x v="0"/>
    <x v="0"/>
    <x v="89"/>
  </r>
  <r>
    <n v="2020"/>
    <x v="5"/>
    <x v="8"/>
    <n v="503189.08"/>
    <s v="Reg DR -Storm Securitization"/>
    <s v="407352"/>
    <s v="407_3"/>
    <s v=" "/>
    <s v=" "/>
    <s v="Reg DR -Storm Securitization"/>
    <x v="141"/>
    <s v="mrossi"/>
    <d v="2020-04-02T00:00:00"/>
    <s v="N"/>
    <m/>
    <s v="#7. Record TX securitization for Rita"/>
    <s v="#7. Record TX securitization f"/>
    <s v=" "/>
    <s v=" "/>
    <s v="  -  "/>
    <s v="  -  "/>
    <x v="0"/>
    <x v="0"/>
    <x v="89"/>
  </r>
  <r>
    <n v="2020"/>
    <x v="1"/>
    <x v="8"/>
    <n v="1927290.55"/>
    <s v="Rec amortization of securitiza"/>
    <s v="407352"/>
    <s v="407_3"/>
    <s v=" "/>
    <s v=" "/>
    <s v="Reg DR -Storm Securitization"/>
    <x v="133"/>
    <s v="mrossi"/>
    <d v="2020-08-04T00:00:00"/>
    <s v="N"/>
    <m/>
    <s v="#7. Record TX securitization for Rita"/>
    <s v="#7. Record TX securitization f"/>
    <s v=" "/>
    <s v=" "/>
    <s v="  -  "/>
    <s v="  -  "/>
    <x v="0"/>
    <x v="0"/>
    <x v="89"/>
  </r>
  <r>
    <n v="2020"/>
    <x v="2"/>
    <x v="5"/>
    <n v="1352361.1"/>
    <s v="Reg DR -Storm Securitization"/>
    <s v="407352"/>
    <s v="407_3"/>
    <s v=" "/>
    <s v=" "/>
    <s v="Reg DR -Storm Securitization"/>
    <x v="121"/>
    <s v="mrossi"/>
    <d v="2020-07-06T00:00:00"/>
    <s v="N"/>
    <m/>
    <s v="#8. Record TX securitization for Gustav/Ike"/>
    <s v="#8. Record TX securitization f"/>
    <s v=" "/>
    <s v=" "/>
    <s v="  -  "/>
    <s v="  -  "/>
    <x v="0"/>
    <x v="1"/>
    <x v="89"/>
  </r>
  <r>
    <n v="2020"/>
    <x v="2"/>
    <x v="5"/>
    <n v="3556603.78"/>
    <s v="Rec amortization of securitiza"/>
    <s v="407352"/>
    <s v="407_3"/>
    <s v=" "/>
    <s v=" "/>
    <s v="Reg DR -Storm Securitization"/>
    <x v="121"/>
    <s v="mrossi"/>
    <d v="2020-07-06T00:00:00"/>
    <s v="N"/>
    <m/>
    <s v="#8. Record TX securitization for Gustav/Ike"/>
    <s v="#8. Record TX securitization f"/>
    <s v=" "/>
    <s v=" "/>
    <s v="  -  "/>
    <s v="  -  "/>
    <x v="0"/>
    <x v="1"/>
    <x v="89"/>
  </r>
  <r>
    <n v="2020"/>
    <x v="5"/>
    <x v="5"/>
    <n v="188510.51"/>
    <s v="Reg DR -Storm Securitization"/>
    <s v="407352"/>
    <s v="407_3"/>
    <s v=" "/>
    <s v=" "/>
    <s v="Reg DR -Storm Securitization"/>
    <x v="120"/>
    <s v="mrossi"/>
    <d v="2020-04-03T00:00:00"/>
    <s v="N"/>
    <m/>
    <s v="#8. Record TX securitization for Gustav/Ike"/>
    <s v="#8. Record TX securitization f"/>
    <s v=" "/>
    <s v=" "/>
    <s v="  -  "/>
    <s v="  -  "/>
    <x v="0"/>
    <x v="1"/>
    <x v="89"/>
  </r>
  <r>
    <n v="2020"/>
    <x v="4"/>
    <x v="8"/>
    <n v="202928.89"/>
    <s v="Reg DR -Storm Securitization"/>
    <s v="407352"/>
    <s v="407_3"/>
    <s v=" "/>
    <s v=" "/>
    <s v="Reg DR -Storm Securitization"/>
    <x v="135"/>
    <s v="mrossi"/>
    <d v="2020-06-02T00:00:00"/>
    <s v="N"/>
    <m/>
    <s v="#7. Record TX securitization for Rita"/>
    <s v="#7. Record TX securitization f"/>
    <s v=" "/>
    <s v=" "/>
    <s v="  -  "/>
    <s v="  -  "/>
    <x v="0"/>
    <x v="1"/>
    <x v="89"/>
  </r>
  <r>
    <n v="2020"/>
    <x v="0"/>
    <x v="1"/>
    <n v="1071564.8500000001"/>
    <s v="TTC Amortization"/>
    <s v="407353"/>
    <s v="407_3"/>
    <s v=" "/>
    <s v=" "/>
    <s v="Reg Debit - TTC amortization"/>
    <x v="299"/>
    <s v="mrossi"/>
    <d v="2020-09-02T00:00:00"/>
    <s v="N"/>
    <m/>
    <s v="#4. Record TTC amortization &amp; over/under recovery"/>
    <s v="#4. Record TTC amortization &amp;"/>
    <s v=" "/>
    <s v=" "/>
    <s v="  -  "/>
    <s v="  -  "/>
    <x v="0"/>
    <x v="0"/>
    <x v="90"/>
  </r>
  <r>
    <n v="2020"/>
    <x v="2"/>
    <x v="1"/>
    <n v="1071564.8500000001"/>
    <s v="TTC Amortization"/>
    <s v="407353"/>
    <s v="407_3"/>
    <s v=" "/>
    <s v=" "/>
    <s v="Reg Debit - TTC amortization"/>
    <x v="295"/>
    <s v="mrossi"/>
    <d v="2020-07-02T00:00:00"/>
    <s v="N"/>
    <m/>
    <s v="#4. Record TTC amortization &amp; over/under recovery"/>
    <s v="#4. Record TTC amortization &amp;"/>
    <s v=" "/>
    <s v=" "/>
    <s v="  -  "/>
    <s v="  -  "/>
    <x v="0"/>
    <x v="0"/>
    <x v="90"/>
  </r>
  <r>
    <n v="2020"/>
    <x v="1"/>
    <x v="1"/>
    <n v="168697.56"/>
    <s v="Reg Debit - TTC amortization"/>
    <s v="407353"/>
    <s v="407_3"/>
    <s v=" "/>
    <s v=" "/>
    <s v="Reg Debit - TTC amortization"/>
    <x v="297"/>
    <s v="mrossi"/>
    <d v="2020-08-04T00:00:00"/>
    <s v="N"/>
    <m/>
    <s v="#4. Record TTC amortization &amp; over/under recovery"/>
    <s v="#4. Record TTC amortization &amp;"/>
    <s v=" "/>
    <s v=" "/>
    <s v="  -  "/>
    <s v="  -  "/>
    <x v="0"/>
    <x v="0"/>
    <x v="90"/>
  </r>
  <r>
    <n v="2020"/>
    <x v="0"/>
    <x v="1"/>
    <n v="159980.94"/>
    <s v="Reg Debit - TTC amortization"/>
    <s v="407353"/>
    <s v="407_3"/>
    <s v=" "/>
    <s v=" "/>
    <s v="Reg Debit - TTC amortization"/>
    <x v="299"/>
    <s v="mrossi"/>
    <d v="2020-09-02T00:00:00"/>
    <s v="N"/>
    <m/>
    <s v="#4. Record TTC amortization &amp; over/under recovery"/>
    <s v="#4. Record TTC amortization &amp;"/>
    <s v=" "/>
    <s v=" "/>
    <s v="  -  "/>
    <s v="  -  "/>
    <x v="0"/>
    <x v="0"/>
    <x v="90"/>
  </r>
  <r>
    <n v="2020"/>
    <x v="3"/>
    <x v="1"/>
    <n v="1071564.8500000001"/>
    <s v="TTC Amortization"/>
    <s v="407353"/>
    <s v="407_3"/>
    <s v=" "/>
    <s v=" "/>
    <s v="Reg Debit - TTC amortization"/>
    <x v="298"/>
    <s v="mrossi"/>
    <d v="2020-05-04T00:00:00"/>
    <s v="N"/>
    <m/>
    <s v="#4. Record TTC amortization &amp; over/under recovery"/>
    <s v="#4. Record TTC amortization &amp;"/>
    <s v=" "/>
    <s v=" "/>
    <s v="  -  "/>
    <s v="  -  "/>
    <x v="0"/>
    <x v="0"/>
    <x v="90"/>
  </r>
  <r>
    <n v="2020"/>
    <x v="4"/>
    <x v="1"/>
    <n v="1071564.8500000001"/>
    <s v="TTC Amortization"/>
    <s v="407353"/>
    <s v="407_3"/>
    <s v=" "/>
    <s v=" "/>
    <s v="Reg Debit - TTC amortization"/>
    <x v="296"/>
    <s v="mrossi"/>
    <d v="2020-06-03T00:00:00"/>
    <s v="N"/>
    <m/>
    <s v="#4. Record TTC amortization &amp; over/under recovery"/>
    <s v="#4. Record TTC amortization &amp;"/>
    <s v=" "/>
    <s v=" "/>
    <s v="  -  "/>
    <s v="  -  "/>
    <x v="0"/>
    <x v="0"/>
    <x v="90"/>
  </r>
  <r>
    <n v="2020"/>
    <x v="1"/>
    <x v="1"/>
    <n v="1071564.8500000001"/>
    <s v="TTC Amortization"/>
    <s v="407353"/>
    <s v="407_3"/>
    <s v=" "/>
    <s v=" "/>
    <s v="Reg Debit - TTC amortization"/>
    <x v="297"/>
    <s v="mrossi"/>
    <d v="2020-08-04T00:00:00"/>
    <s v="N"/>
    <m/>
    <s v="#4. Record TTC amortization &amp; over/under recovery"/>
    <s v="#4. Record TTC amortization &amp;"/>
    <s v=" "/>
    <s v=" "/>
    <s v="  -  "/>
    <s v="  -  "/>
    <x v="0"/>
    <x v="0"/>
    <x v="90"/>
  </r>
  <r>
    <n v="2020"/>
    <x v="2"/>
    <x v="1"/>
    <n v="48952.43"/>
    <s v="Reg Debit - TTC amortization"/>
    <s v="407353"/>
    <s v="407_3"/>
    <s v=" "/>
    <s v=" "/>
    <s v="Reg Debit - TTC amortization"/>
    <x v="295"/>
    <s v="mrossi"/>
    <d v="2020-07-02T00:00:00"/>
    <s v="N"/>
    <m/>
    <s v="#4. Record TTC amortization &amp; over/under recovery"/>
    <s v="#4. Record TTC amortization &amp;"/>
    <s v=" "/>
    <s v=" "/>
    <s v="  -  "/>
    <s v="  -  "/>
    <x v="0"/>
    <x v="0"/>
    <x v="90"/>
  </r>
  <r>
    <n v="2020"/>
    <x v="5"/>
    <x v="1"/>
    <n v="1071564.8500000001"/>
    <s v="TTC Amortization"/>
    <s v="407353"/>
    <s v="407_3"/>
    <s v=" "/>
    <s v=" "/>
    <s v="Reg Debit - TTC amortization"/>
    <x v="300"/>
    <s v="mrossi"/>
    <d v="2020-04-02T00:00:00"/>
    <s v="N"/>
    <m/>
    <s v="#4. Record TTC amortization &amp; over/under recovery"/>
    <s v="#4. Record TTC amortization &amp;"/>
    <s v=" "/>
    <s v=" "/>
    <s v="  -  "/>
    <s v="  -  "/>
    <x v="0"/>
    <x v="1"/>
    <x v="90"/>
  </r>
  <r>
    <n v="2020"/>
    <x v="5"/>
    <x v="9"/>
    <n v="-107734.45"/>
    <s v="Diff bw amort., interest &amp; rev"/>
    <s v="407360"/>
    <s v="407_3"/>
    <s v=" "/>
    <s v=" "/>
    <s v="Reg Credit-LG Over/Under"/>
    <x v="149"/>
    <s v="cmessa"/>
    <d v="2020-04-02T00:00:00"/>
    <s v="N"/>
    <m/>
    <s v="Record Little Gypsy Securitzation Entries"/>
    <s v="Record Little Gypsy Securitzat"/>
    <s v=" "/>
    <s v=" "/>
    <s v="  -  "/>
    <s v="  -  "/>
    <x v="0"/>
    <x v="0"/>
    <x v="91"/>
  </r>
  <r>
    <n v="2020"/>
    <x v="1"/>
    <x v="9"/>
    <n v="160871.92000000001"/>
    <s v="Diff bw amort., interest &amp; rev"/>
    <s v="407360"/>
    <s v="407_3"/>
    <s v=" "/>
    <s v=" "/>
    <s v="Reg Credit-LG Over/Under"/>
    <x v="144"/>
    <s v="cmessa"/>
    <d v="2020-08-04T00:00:00"/>
    <s v="N"/>
    <m/>
    <s v="Record Little Gypsy Securitzation Entries"/>
    <s v="Record Little Gypsy Securitzat"/>
    <s v=" "/>
    <s v=" "/>
    <s v="  -  "/>
    <s v="  -  "/>
    <x v="0"/>
    <x v="0"/>
    <x v="91"/>
  </r>
  <r>
    <n v="2020"/>
    <x v="2"/>
    <x v="9"/>
    <n v="-173030.6"/>
    <s v="Diff bw amort., interest &amp; rev"/>
    <s v="407360"/>
    <s v="407_3"/>
    <s v=" "/>
    <s v=" "/>
    <s v="Reg Credit-LG Over/Under"/>
    <x v="143"/>
    <s v="cmessa"/>
    <d v="2020-07-02T00:00:00"/>
    <s v="N"/>
    <m/>
    <s v="Record Little Gypsy Securitzation Entries"/>
    <s v="Record Little Gypsy Securitzat"/>
    <s v=" "/>
    <s v=" "/>
    <s v="  -  "/>
    <s v="  -  "/>
    <x v="0"/>
    <x v="0"/>
    <x v="91"/>
  </r>
  <r>
    <n v="2020"/>
    <x v="4"/>
    <x v="9"/>
    <n v="-64016.1"/>
    <s v="Diff bw amort., interest &amp; rev"/>
    <s v="407360"/>
    <s v="407_3"/>
    <s v=" "/>
    <s v=" "/>
    <s v="Reg Credit-LG Over/Under"/>
    <x v="148"/>
    <s v="cmessa"/>
    <d v="2020-06-02T00:00:00"/>
    <s v="N"/>
    <m/>
    <s v="Record Little Gypsy Securitzation Entries"/>
    <s v="Record Little Gypsy Securitzat"/>
    <s v=" "/>
    <s v=" "/>
    <s v="  -  "/>
    <s v="  -  "/>
    <x v="0"/>
    <x v="0"/>
    <x v="91"/>
  </r>
  <r>
    <n v="2020"/>
    <x v="0"/>
    <x v="9"/>
    <n v="366258.55"/>
    <s v="Diff bw amort., interest &amp; rev"/>
    <s v="407360"/>
    <s v="407_3"/>
    <s v=" "/>
    <s v=" "/>
    <s v="Reg Credit-LG Over/Under"/>
    <x v="145"/>
    <s v="cmessa"/>
    <d v="2020-09-02T00:00:00"/>
    <s v="N"/>
    <m/>
    <s v="Record Little Gypsy Securitzation Entries"/>
    <s v="Record Little Gypsy Securitzat"/>
    <s v=" "/>
    <s v=" "/>
    <s v="  -  "/>
    <s v="  -  "/>
    <x v="0"/>
    <x v="0"/>
    <x v="91"/>
  </r>
  <r>
    <n v="2020"/>
    <x v="3"/>
    <x v="9"/>
    <n v="-110459.05"/>
    <s v="Diff bw amort., interest &amp; rev"/>
    <s v="407360"/>
    <s v="407_3"/>
    <s v=" "/>
    <s v=" "/>
    <s v="Reg Credit-LG Over/Under"/>
    <x v="146"/>
    <s v="cmessa"/>
    <d v="2020-05-04T00:00:00"/>
    <s v="N"/>
    <m/>
    <s v="Record Little Gypsy Securitzation Entries"/>
    <s v="Record Little Gypsy Securitzat"/>
    <s v=" "/>
    <s v=" "/>
    <s v="  -  "/>
    <s v="  -  "/>
    <x v="0"/>
    <x v="0"/>
    <x v="91"/>
  </r>
  <r>
    <n v="2020"/>
    <x v="4"/>
    <x v="9"/>
    <n v="1761358.15"/>
    <s v="Rec amortization of securitize"/>
    <s v="407361"/>
    <s v="407_3"/>
    <s v=" "/>
    <s v=" "/>
    <s v="Reg Debit - Little Gypsy Amort"/>
    <x v="148"/>
    <s v="cmessa"/>
    <d v="2020-06-02T00:00:00"/>
    <s v="N"/>
    <m/>
    <s v="Record Little Gypsy Securitzation Entries"/>
    <s v="Record Little Gypsy Securitzat"/>
    <s v=" "/>
    <s v=" "/>
    <s v="  -  "/>
    <s v="  -  "/>
    <x v="0"/>
    <x v="0"/>
    <x v="92"/>
  </r>
  <r>
    <n v="2020"/>
    <x v="1"/>
    <x v="9"/>
    <n v="2043792.82"/>
    <s v="Rec amortization of securitize"/>
    <s v="407361"/>
    <s v="407_3"/>
    <s v=" "/>
    <s v=" "/>
    <s v="Reg Debit - Little Gypsy Amort"/>
    <x v="144"/>
    <s v="cmessa"/>
    <d v="2020-08-04T00:00:00"/>
    <s v="N"/>
    <m/>
    <s v="Record Little Gypsy Securitzation Entries"/>
    <s v="Record Little Gypsy Securitzat"/>
    <s v=" "/>
    <s v=" "/>
    <s v="  -  "/>
    <s v="  -  "/>
    <x v="0"/>
    <x v="0"/>
    <x v="92"/>
  </r>
  <r>
    <n v="2020"/>
    <x v="2"/>
    <x v="9"/>
    <n v="2043792.82"/>
    <s v="Rec amortization of securitize"/>
    <s v="407361"/>
    <s v="407_3"/>
    <s v=" "/>
    <s v=" "/>
    <s v="Reg Debit - Little Gypsy Amort"/>
    <x v="143"/>
    <s v="cmessa"/>
    <d v="2020-07-02T00:00:00"/>
    <s v="N"/>
    <m/>
    <s v="Record Little Gypsy Securitzation Entries"/>
    <s v="Record Little Gypsy Securitzat"/>
    <s v=" "/>
    <s v=" "/>
    <s v="  -  "/>
    <s v="  -  "/>
    <x v="0"/>
    <x v="0"/>
    <x v="92"/>
  </r>
  <r>
    <n v="2020"/>
    <x v="5"/>
    <x v="9"/>
    <n v="1761358.15"/>
    <s v="Rec amortization of securitize"/>
    <s v="407361"/>
    <s v="407_3"/>
    <s v=" "/>
    <s v=" "/>
    <s v="Reg Debit - Little Gypsy Amort"/>
    <x v="149"/>
    <s v="cmessa"/>
    <d v="2020-04-02T00:00:00"/>
    <s v="N"/>
    <m/>
    <s v="Record Little Gypsy Securitzation Entries"/>
    <s v="Record Little Gypsy Securitzat"/>
    <s v=" "/>
    <s v=" "/>
    <s v="  -  "/>
    <s v="  -  "/>
    <x v="0"/>
    <x v="0"/>
    <x v="92"/>
  </r>
  <r>
    <n v="2020"/>
    <x v="0"/>
    <x v="9"/>
    <n v="2043792.82"/>
    <s v="Rec amortization of securitize"/>
    <s v="407361"/>
    <s v="407_3"/>
    <s v=" "/>
    <s v=" "/>
    <s v="Reg Debit - Little Gypsy Amort"/>
    <x v="145"/>
    <s v="cmessa"/>
    <d v="2020-09-02T00:00:00"/>
    <s v="N"/>
    <m/>
    <s v="Record Little Gypsy Securitzation Entries"/>
    <s v="Record Little Gypsy Securitzat"/>
    <s v=" "/>
    <s v=" "/>
    <s v="  -  "/>
    <s v="  -  "/>
    <x v="0"/>
    <x v="0"/>
    <x v="92"/>
  </r>
  <r>
    <n v="2020"/>
    <x v="3"/>
    <x v="9"/>
    <n v="1761358.15"/>
    <s v="Rec amortization of securitize"/>
    <s v="407361"/>
    <s v="407_3"/>
    <s v=" "/>
    <s v=" "/>
    <s v="Reg Debit - Little Gypsy Amort"/>
    <x v="146"/>
    <s v="cmessa"/>
    <d v="2020-05-04T00:00:00"/>
    <s v="N"/>
    <m/>
    <s v="Record Little Gypsy Securitzation Entries"/>
    <s v="Record Little Gypsy Securitzat"/>
    <s v=" "/>
    <s v=" "/>
    <s v="  -  "/>
    <s v="  -  "/>
    <x v="0"/>
    <x v="1"/>
    <x v="92"/>
  </r>
  <r>
    <n v="2020"/>
    <x v="4"/>
    <x v="4"/>
    <n v="7956.54"/>
    <s v="New Nuclear Amort"/>
    <s v="407365"/>
    <s v="407_3"/>
    <s v=" "/>
    <s v=" "/>
    <s v="Reg Debit-RB3/GG3 Amtz"/>
    <x v="439"/>
    <s v="ajack12"/>
    <d v="2020-06-02T00:00:00"/>
    <s v="N"/>
    <m/>
    <s v="Algiers - New Nuclear Amortization"/>
    <s v="Algiers - New Nuclear Amortiza"/>
    <s v="FNANX"/>
    <s v="Enoi - Accounting Use Only"/>
    <s v="LEA_CORP_MISC_SUM - Corporate Misc Summary Lvl 2"/>
    <s v="CRP_CRP_RESP - Crp Responsibility View"/>
    <x v="0"/>
    <x v="0"/>
    <x v="93"/>
  </r>
  <r>
    <n v="2020"/>
    <x v="5"/>
    <x v="4"/>
    <n v="7956.54"/>
    <s v="New Nuclear Amort"/>
    <s v="407365"/>
    <s v="407_3"/>
    <s v=" "/>
    <s v=" "/>
    <s v="Reg Debit-RB3/GG3 Amtz"/>
    <x v="431"/>
    <s v="ajack12"/>
    <d v="2020-04-01T00:00:00"/>
    <s v="N"/>
    <m/>
    <s v="Algiers - New Nuclear Amortization"/>
    <s v="Algiers - New Nuclear Amortiza"/>
    <s v="FNANX"/>
    <s v="Enoi - Accounting Use Only"/>
    <s v="LEA_CORP_MISC_SUM - Corporate Misc Summary Lvl 2"/>
    <s v="CRP_CRP_RESP - Crp Responsibility View"/>
    <x v="0"/>
    <x v="0"/>
    <x v="93"/>
  </r>
  <r>
    <n v="2020"/>
    <x v="1"/>
    <x v="4"/>
    <n v="7956.65"/>
    <s v="New Nuclear Amort"/>
    <s v="407365"/>
    <s v="407_3"/>
    <s v=" "/>
    <s v=" "/>
    <s v="Reg Debit-RB3/GG3 Amtz"/>
    <x v="440"/>
    <s v="ajack12"/>
    <d v="2020-08-04T00:00:00"/>
    <s v="N"/>
    <m/>
    <s v="Algiers - New Nuclear Amortization"/>
    <s v="Algiers - New Nuclear Amortiza"/>
    <s v="FNANX"/>
    <s v="Enoi - Accounting Use Only"/>
    <s v="LEA_CORP_MISC_SUM - Corporate Misc Summary Lvl 2"/>
    <s v="CRP_CRP_RESP - Crp Responsibility View"/>
    <x v="0"/>
    <x v="0"/>
    <x v="93"/>
  </r>
  <r>
    <n v="2020"/>
    <x v="1"/>
    <x v="2"/>
    <n v="306997.82"/>
    <s v="Amtz New Nuc Reg Asset - EGSL"/>
    <s v="407365"/>
    <s v="407_3"/>
    <s v=" "/>
    <s v=" "/>
    <s v="Reg Debit-RB3/GG3 Amtz"/>
    <x v="433"/>
    <s v="cmessa"/>
    <d v="2020-08-03T00:00:00"/>
    <s v="N"/>
    <m/>
    <s v="C2) EGSL &amp; ELL amortization of new nuclear RB3/GG3 reg asset"/>
    <s v="C2) EGSL &amp; ELL amortization of"/>
    <s v=" "/>
    <s v=" "/>
    <s v="  -  "/>
    <s v="  -  "/>
    <x v="0"/>
    <x v="0"/>
    <x v="93"/>
  </r>
  <r>
    <n v="2020"/>
    <x v="3"/>
    <x v="4"/>
    <n v="7956.54"/>
    <s v="New Nuclear Amort"/>
    <s v="407365"/>
    <s v="407_3"/>
    <s v=" "/>
    <s v=" "/>
    <s v="Reg Debit-RB3/GG3 Amtz"/>
    <x v="442"/>
    <s v="ajack12"/>
    <d v="2020-05-01T00:00:00"/>
    <s v="N"/>
    <m/>
    <s v="Algiers - New Nuclear Amortization"/>
    <s v="Algiers - New Nuclear Amortiza"/>
    <s v="FNANX"/>
    <s v="Enoi - Accounting Use Only"/>
    <s v="LEA_CORP_MISC_SUM - Corporate Misc Summary Lvl 2"/>
    <s v="CRP_CRP_RESP - Crp Responsibility View"/>
    <x v="0"/>
    <x v="0"/>
    <x v="93"/>
  </r>
  <r>
    <n v="2020"/>
    <x v="5"/>
    <x v="2"/>
    <n v="300078.55"/>
    <s v="Amtz New Nuc Reg Asset  - ELL"/>
    <s v="407365"/>
    <s v="407_3"/>
    <s v=" "/>
    <s v=" "/>
    <s v="Reg Debit-RB3/GG3 Amtz"/>
    <x v="436"/>
    <s v="cmessa"/>
    <d v="2020-03-31T00:00:00"/>
    <s v="N"/>
    <m/>
    <s v="C2) EGSL &amp; ELL amortization of new nuclear RB3/GG3 reg asset"/>
    <s v="C2) EGSL &amp; ELL amortization of"/>
    <s v=" "/>
    <s v=" "/>
    <s v="  -  "/>
    <s v="  -  "/>
    <x v="0"/>
    <x v="0"/>
    <x v="93"/>
  </r>
  <r>
    <n v="2020"/>
    <x v="3"/>
    <x v="2"/>
    <n v="300078.55"/>
    <s v="Amtz New Nuc Reg Asset  - ELL"/>
    <s v="407365"/>
    <s v="407_3"/>
    <s v=" "/>
    <s v=" "/>
    <s v="Reg Debit-RB3/GG3 Amtz"/>
    <x v="432"/>
    <s v="cmessa"/>
    <d v="2020-05-01T00:00:00"/>
    <s v="N"/>
    <m/>
    <s v="C2) EGSL &amp; ELL amortization of new nuclear RB3/GG3 reg asset"/>
    <s v="C2) EGSL &amp; ELL amortization of"/>
    <s v=" "/>
    <s v=" "/>
    <s v="  -  "/>
    <s v="  -  "/>
    <x v="0"/>
    <x v="0"/>
    <x v="93"/>
  </r>
  <r>
    <n v="2020"/>
    <x v="0"/>
    <x v="2"/>
    <n v="300078.55"/>
    <s v="Amtz New Nuc Reg Asset  - ELL"/>
    <s v="407365"/>
    <s v="407_3"/>
    <s v=" "/>
    <s v=" "/>
    <s v="Reg Debit-RB3/GG3 Amtz"/>
    <x v="435"/>
    <s v="cmessa"/>
    <d v="2020-08-31T00:00:00"/>
    <s v="N"/>
    <m/>
    <s v="C2) EGSL &amp; ELL amortization of new nuclear RB3/GG3 reg asset"/>
    <s v="C2) EGSL &amp; ELL amortization of"/>
    <s v=" "/>
    <s v=" "/>
    <s v="  -  "/>
    <s v="  -  "/>
    <x v="0"/>
    <x v="0"/>
    <x v="93"/>
  </r>
  <r>
    <n v="2020"/>
    <x v="2"/>
    <x v="4"/>
    <n v="7956.65"/>
    <s v="New Nuclear Amort"/>
    <s v="407365"/>
    <s v="407_3"/>
    <s v=" "/>
    <s v=" "/>
    <s v="Reg Debit-RB3/GG3 Amtz"/>
    <x v="437"/>
    <s v="ajack12"/>
    <d v="2020-07-02T00:00:00"/>
    <s v="N"/>
    <m/>
    <s v="Algiers - New Nuclear Amortization"/>
    <s v="Algiers - New Nuclear Amortiza"/>
    <s v="FNANX"/>
    <s v="Enoi - Accounting Use Only"/>
    <s v="LEA_CORP_MISC_SUM - Corporate Misc Summary Lvl 2"/>
    <s v="CRP_CRP_RESP - Crp Responsibility View"/>
    <x v="0"/>
    <x v="0"/>
    <x v="93"/>
  </r>
  <r>
    <n v="2020"/>
    <x v="1"/>
    <x v="2"/>
    <n v="300078.55"/>
    <s v="Amtz New Nuc Reg Asset  - ELL"/>
    <s v="407365"/>
    <s v="407_3"/>
    <s v=" "/>
    <s v=" "/>
    <s v="Reg Debit-RB3/GG3 Amtz"/>
    <x v="433"/>
    <s v="cmessa"/>
    <d v="2020-08-03T00:00:00"/>
    <s v="N"/>
    <m/>
    <s v="C2) EGSL &amp; ELL amortization of new nuclear RB3/GG3 reg asset"/>
    <s v="C2) EGSL &amp; ELL amortization of"/>
    <s v=" "/>
    <s v=" "/>
    <s v="  -  "/>
    <s v="  -  "/>
    <x v="0"/>
    <x v="0"/>
    <x v="93"/>
  </r>
  <r>
    <n v="2020"/>
    <x v="0"/>
    <x v="2"/>
    <n v="306997.82"/>
    <s v="Amtz New Nuc Reg Asset - EGSL"/>
    <s v="407365"/>
    <s v="407_3"/>
    <s v=" "/>
    <s v=" "/>
    <s v="Reg Debit-RB3/GG3 Amtz"/>
    <x v="435"/>
    <s v="cmessa"/>
    <d v="2020-08-31T00:00:00"/>
    <s v="N"/>
    <m/>
    <s v="C2) EGSL &amp; ELL amortization of new nuclear RB3/GG3 reg asset"/>
    <s v="C2) EGSL &amp; ELL amortization of"/>
    <s v=" "/>
    <s v=" "/>
    <s v="  -  "/>
    <s v="  -  "/>
    <x v="0"/>
    <x v="0"/>
    <x v="93"/>
  </r>
  <r>
    <n v="2020"/>
    <x v="4"/>
    <x v="2"/>
    <n v="306997.82"/>
    <s v="Amtz New Nuc Reg Asset - EGSL"/>
    <s v="407365"/>
    <s v="407_3"/>
    <s v=" "/>
    <s v=" "/>
    <s v="Reg Debit-RB3/GG3 Amtz"/>
    <x v="438"/>
    <s v="cmessa"/>
    <d v="2020-06-02T00:00:00"/>
    <s v="N"/>
    <m/>
    <s v="C2) EGSL &amp; ELL amortization of new nuclear RB3/GG3 reg asset"/>
    <s v="C2) EGSL &amp; ELL amortization of"/>
    <s v=" "/>
    <s v=" "/>
    <s v="  -  "/>
    <s v="  -  "/>
    <x v="0"/>
    <x v="0"/>
    <x v="93"/>
  </r>
  <r>
    <n v="2020"/>
    <x v="3"/>
    <x v="2"/>
    <n v="306997.82"/>
    <s v="Amtz New Nuc Reg Asset - EGSL"/>
    <s v="407365"/>
    <s v="407_3"/>
    <s v=" "/>
    <s v=" "/>
    <s v="Reg Debit-RB3/GG3 Amtz"/>
    <x v="432"/>
    <s v="cmessa"/>
    <d v="2020-05-01T00:00:00"/>
    <s v="N"/>
    <m/>
    <s v="C2) EGSL &amp; ELL amortization of new nuclear RB3/GG3 reg asset"/>
    <s v="C2) EGSL &amp; ELL amortization of"/>
    <s v=" "/>
    <s v=" "/>
    <s v="  -  "/>
    <s v="  -  "/>
    <x v="0"/>
    <x v="0"/>
    <x v="93"/>
  </r>
  <r>
    <n v="2020"/>
    <x v="2"/>
    <x v="2"/>
    <n v="300078.55"/>
    <s v="Amtz New Nuc Reg Asset  - ELL"/>
    <s v="407365"/>
    <s v="407_3"/>
    <s v=" "/>
    <s v=" "/>
    <s v="Reg Debit-RB3/GG3 Amtz"/>
    <x v="434"/>
    <s v="cmessa"/>
    <d v="2020-07-01T00:00:00"/>
    <s v="N"/>
    <m/>
    <s v="C2) EGSL &amp; ELL amortization of new nuclear RB3/GG3 reg asset"/>
    <s v="C2) EGSL &amp; ELL amortization of"/>
    <s v=" "/>
    <s v=" "/>
    <s v="  -  "/>
    <s v="  -  "/>
    <x v="0"/>
    <x v="0"/>
    <x v="93"/>
  </r>
  <r>
    <n v="2020"/>
    <x v="2"/>
    <x v="2"/>
    <n v="306997.82"/>
    <s v="Amtz New Nuc Reg Asset - EGSL"/>
    <s v="407365"/>
    <s v="407_3"/>
    <s v=" "/>
    <s v=" "/>
    <s v="Reg Debit-RB3/GG3 Amtz"/>
    <x v="434"/>
    <s v="cmessa"/>
    <d v="2020-07-01T00:00:00"/>
    <s v="N"/>
    <m/>
    <s v="C2) EGSL &amp; ELL amortization of new nuclear RB3/GG3 reg asset"/>
    <s v="C2) EGSL &amp; ELL amortization of"/>
    <s v=" "/>
    <s v=" "/>
    <s v="  -  "/>
    <s v="  -  "/>
    <x v="0"/>
    <x v="0"/>
    <x v="93"/>
  </r>
  <r>
    <n v="2020"/>
    <x v="5"/>
    <x v="2"/>
    <n v="306997.82"/>
    <s v="Amtz New Nuc Reg Asset - EGSL"/>
    <s v="407365"/>
    <s v="407_3"/>
    <s v=" "/>
    <s v=" "/>
    <s v="Reg Debit-RB3/GG3 Amtz"/>
    <x v="436"/>
    <s v="cmessa"/>
    <d v="2020-03-31T00:00:00"/>
    <s v="N"/>
    <m/>
    <s v="C2) EGSL &amp; ELL amortization of new nuclear RB3/GG3 reg asset"/>
    <s v="C2) EGSL &amp; ELL amortization of"/>
    <s v=" "/>
    <s v=" "/>
    <s v="  -  "/>
    <s v="  -  "/>
    <x v="0"/>
    <x v="1"/>
    <x v="93"/>
  </r>
  <r>
    <n v="2020"/>
    <x v="4"/>
    <x v="2"/>
    <n v="300078.55"/>
    <s v="Amtz New Nuc Reg Asset  - ELL"/>
    <s v="407365"/>
    <s v="407_3"/>
    <s v=" "/>
    <s v=" "/>
    <s v="Reg Debit-RB3/GG3 Amtz"/>
    <x v="438"/>
    <s v="cmessa"/>
    <d v="2020-06-02T00:00:00"/>
    <s v="N"/>
    <m/>
    <s v="C2) EGSL &amp; ELL amortization of new nuclear RB3/GG3 reg asset"/>
    <s v="C2) EGSL &amp; ELL amortization of"/>
    <s v=" "/>
    <s v=" "/>
    <s v="  -  "/>
    <s v="  -  "/>
    <x v="0"/>
    <x v="1"/>
    <x v="93"/>
  </r>
  <r>
    <n v="2020"/>
    <x v="0"/>
    <x v="4"/>
    <n v="7956.53"/>
    <s v="New Nuclear Amort"/>
    <s v="407365"/>
    <s v="407_3"/>
    <s v=" "/>
    <s v=" "/>
    <s v="Reg Debit-RB3/GG3 Amtz"/>
    <x v="441"/>
    <s v="ajack12"/>
    <d v="2020-08-31T00:00:00"/>
    <s v="N"/>
    <m/>
    <s v="Algiers - New Nuclear Amortization"/>
    <s v="Algiers - New Nuclear Amortiza"/>
    <s v="FNANX"/>
    <s v="Enoi - Accounting Use Only"/>
    <s v="LEA_CORP_MISC_SUM - Corporate Misc Summary Lvl 2"/>
    <s v="CRP_CRP_RESP - Crp Responsibility View"/>
    <x v="0"/>
    <x v="1"/>
    <x v="93"/>
  </r>
  <r>
    <n v="2020"/>
    <x v="4"/>
    <x v="1"/>
    <n v="14297.2"/>
    <s v="Rec Over/Under Gen Ser"/>
    <s v="407366"/>
    <s v="407_3"/>
    <s v="RDRA"/>
    <s v="Reg Deferral &amp; Reg Amrtization"/>
    <s v="Reg Debit AMS Surcharg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3"/>
    <x v="1"/>
    <n v="10380.25"/>
    <s v="Rec Over/Under Lrg Gen Ser"/>
    <s v="407366"/>
    <s v="407_3"/>
    <s v="RDRA"/>
    <s v="Reg Deferral &amp; Reg Amrtization"/>
    <s v="Reg Debit AMS Surcharg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3"/>
    <x v="1"/>
    <n v="-1665.37"/>
    <s v="Rec Over/Under Sm Gen Ser"/>
    <s v="407366"/>
    <s v="407_3"/>
    <s v="RDRA"/>
    <s v="Reg Deferral &amp; Reg Amrtization"/>
    <s v="Reg Debit AMS Surcharg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2"/>
    <x v="1"/>
    <n v="711.1"/>
    <s v="Rec Over/Under LIPS"/>
    <s v="407366"/>
    <s v="407_3"/>
    <s v="RDRA"/>
    <s v="Reg Deferral &amp; Reg Amrtization"/>
    <s v="Reg Debit AMS Surcharg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2"/>
    <x v="1"/>
    <n v="-9558.27"/>
    <s v="Rec Over/Under Sm Gen Ser"/>
    <s v="407366"/>
    <s v="407_3"/>
    <s v="RDRA"/>
    <s v="Reg Deferral &amp; Reg Amrtization"/>
    <s v="Reg Debit AMS Surcharg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5"/>
    <x v="1"/>
    <n v="77695.91"/>
    <s v="Rec Over/Under Gen Ser"/>
    <s v="407366"/>
    <s v="407_3"/>
    <s v="RDRA"/>
    <s v="Reg Deferral &amp; Reg Amrtization"/>
    <s v="Reg Debit AMS Surcharg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0"/>
    <x v="1"/>
    <n v="-31868.73"/>
    <s v="Rec Over/Under Sm Gen Ser"/>
    <s v="407366"/>
    <s v="407_3"/>
    <s v="RDRA"/>
    <s v="Reg Deferral &amp; Reg Amrtization"/>
    <s v="Reg Debit AMS Surcharg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3"/>
    <x v="1"/>
    <n v="-513054.77"/>
    <s v="Rec Over/Under Residential"/>
    <s v="407366"/>
    <s v="407_3"/>
    <s v="RDRA"/>
    <s v="Reg Deferral &amp; Reg Amrtization"/>
    <s v="Reg Debit AMS Surcharg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3"/>
    <x v="1"/>
    <n v="9749.2000000000007"/>
    <s v="Rec Over/Under Gen Ser"/>
    <s v="407366"/>
    <s v="407_3"/>
    <s v="RDRA"/>
    <s v="Reg Deferral &amp; Reg Amrtization"/>
    <s v="Reg Debit AMS Surcharg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0"/>
    <x v="1"/>
    <n v="9585.25"/>
    <s v="Rec Over/Under Lrg Gen Ser"/>
    <s v="407366"/>
    <s v="407_3"/>
    <s v="RDRA"/>
    <s v="Reg Deferral &amp; Reg Amrtization"/>
    <s v="Reg Debit AMS Surcharg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1"/>
    <x v="1"/>
    <n v="-678159.12"/>
    <s v="Rec Over/Under Residential"/>
    <s v="407366"/>
    <s v="407_3"/>
    <s v="RDRA"/>
    <s v="Reg Deferral &amp; Reg Amrtization"/>
    <s v="Reg Debit AMS Surcharg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1"/>
    <x v="1"/>
    <n v="707.55"/>
    <s v="Rec Over/Under LIPS"/>
    <s v="407366"/>
    <s v="407_3"/>
    <s v="RDRA"/>
    <s v="Reg Deferral &amp; Reg Amrtization"/>
    <s v="Reg Debit AMS Surcharg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1"/>
    <x v="1"/>
    <n v="28839.53"/>
    <s v="Rec Over/Under Gen Ser"/>
    <s v="407366"/>
    <s v="407_3"/>
    <s v="RDRA"/>
    <s v="Reg Deferral &amp; Reg Amrtization"/>
    <s v="Reg Debit AMS Surcharg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2"/>
    <x v="1"/>
    <n v="74030.41"/>
    <s v="Rec Over/Under Gen Ser"/>
    <s v="407366"/>
    <s v="407_3"/>
    <s v="RDRA"/>
    <s v="Reg Deferral &amp; Reg Amrtization"/>
    <s v="Reg Debit AMS Surcharg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5"/>
    <x v="1"/>
    <n v="-337484.35"/>
    <s v="Rec Over/Under Residential"/>
    <s v="407366"/>
    <s v="407_3"/>
    <s v="RDRA"/>
    <s v="Reg Deferral &amp; Reg Amrtization"/>
    <s v="Reg Debit AMS Surcharg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4"/>
    <x v="1"/>
    <n v="715.16"/>
    <s v="Rec Over/Under LIPS"/>
    <s v="407366"/>
    <s v="407_3"/>
    <s v="RDRA"/>
    <s v="Reg Deferral &amp; Reg Amrtization"/>
    <s v="Reg Debit AMS Surcharg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0"/>
    <x v="1"/>
    <n v="666.37"/>
    <s v="Rec Over/Under LIPS"/>
    <s v="407366"/>
    <s v="407_3"/>
    <s v="RDRA"/>
    <s v="Reg Deferral &amp; Reg Amrtization"/>
    <s v="Reg Debit AMS Surcharg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0"/>
    <x v="1"/>
    <n v="-829541.29"/>
    <s v="Rec Over/Under Residential"/>
    <s v="407366"/>
    <s v="407_3"/>
    <s v="RDRA"/>
    <s v="Reg Deferral &amp; Reg Amrtization"/>
    <s v="Reg Debit AMS Surcharg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1"/>
    <x v="1"/>
    <n v="9768.59"/>
    <s v="Rec Over/Under Lrg Gen Ser"/>
    <s v="407366"/>
    <s v="407_3"/>
    <s v="RDRA"/>
    <s v="Reg Deferral &amp; Reg Amrtization"/>
    <s v="Reg Debit AMS Surcharg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2"/>
    <x v="1"/>
    <n v="10877.44"/>
    <s v="Rec Over/Under Lrg Gen Ser"/>
    <s v="407366"/>
    <s v="407_3"/>
    <s v="RDRA"/>
    <s v="Reg Deferral &amp; Reg Amrtization"/>
    <s v="Reg Debit AMS Surcharg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5"/>
    <x v="1"/>
    <n v="11372.1"/>
    <s v="Rec Over/Under Lrg Gen Ser"/>
    <s v="407366"/>
    <s v="407_3"/>
    <s v="RDRA"/>
    <s v="Reg Deferral &amp; Reg Amrtization"/>
    <s v="Reg Debit AMS Surcharg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4"/>
    <x v="1"/>
    <n v="-487427.64"/>
    <s v="Rec Over/Under Residential"/>
    <s v="407366"/>
    <s v="407_3"/>
    <s v="RDRA"/>
    <s v="Reg Deferral &amp; Reg Amrtization"/>
    <s v="Reg Debit AMS Surcharg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0"/>
    <x v="1"/>
    <n v="14488.94"/>
    <s v="Rec Over/Under Gen Ser"/>
    <s v="407366"/>
    <s v="407_3"/>
    <s v="RDRA"/>
    <s v="Reg Deferral &amp; Reg Amrtization"/>
    <s v="Reg Debit AMS Surcharg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3"/>
    <x v="1"/>
    <n v="714.24"/>
    <s v="Rec Over/Under LIPS"/>
    <s v="407366"/>
    <s v="407_3"/>
    <s v="RDRA"/>
    <s v="Reg Deferral &amp; Reg Amrtization"/>
    <s v="Reg Debit AMS Surcharg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1"/>
    <x v="1"/>
    <n v="-17696.990000000002"/>
    <s v="Rec Over/Under Sm Gen Ser"/>
    <s v="407366"/>
    <s v="407_3"/>
    <s v="RDRA"/>
    <s v="Reg Deferral &amp; Reg Amrtization"/>
    <s v="Reg Debit AMS Surcharg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5"/>
    <x v="1"/>
    <n v="11567.49"/>
    <s v="Rec Over/Under Sm Gen Ser"/>
    <s v="407366"/>
    <s v="407_3"/>
    <s v="RDRA"/>
    <s v="Reg Deferral &amp; Reg Amrtization"/>
    <s v="Reg Debit AMS Surcharg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4"/>
    <x v="1"/>
    <n v="9172.24"/>
    <s v="Rec Over/Under Lrg Gen Ser"/>
    <s v="407366"/>
    <s v="407_3"/>
    <s v="RDRA"/>
    <s v="Reg Deferral &amp; Reg Amrtization"/>
    <s v="Reg Debit AMS Surcharg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94"/>
  </r>
  <r>
    <n v="2020"/>
    <x v="4"/>
    <x v="1"/>
    <n v="-183.06"/>
    <s v="Rec Over/Under Sm Gen Ser"/>
    <s v="407366"/>
    <s v="407_3"/>
    <s v="RDRA"/>
    <s v="Reg Deferral &amp; Reg Amrtization"/>
    <s v="Reg Debit AMS Surcharg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1"/>
    <x v="94"/>
  </r>
  <r>
    <n v="2020"/>
    <x v="2"/>
    <x v="1"/>
    <n v="-585894"/>
    <s v="Rec Over/Under Residential"/>
    <s v="407366"/>
    <s v="407_3"/>
    <s v="RDRA"/>
    <s v="Reg Deferral &amp; Reg Amrtization"/>
    <s v="Reg Debit AMS Surcharg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1"/>
    <x v="94"/>
  </r>
  <r>
    <n v="2020"/>
    <x v="5"/>
    <x v="1"/>
    <n v="720.37"/>
    <s v="Rec Over/Under LIPS"/>
    <s v="407366"/>
    <s v="407_3"/>
    <s v="RDRA"/>
    <s v="Reg Deferral &amp; Reg Amrtization"/>
    <s v="Reg Debit AMS Surcharg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1"/>
    <x v="94"/>
  </r>
  <r>
    <n v="2020"/>
    <x v="2"/>
    <x v="2"/>
    <n v="-377738"/>
    <s v="Reg debit Covid 19"/>
    <s v="4073CV"/>
    <s v="407_3"/>
    <s v=" "/>
    <s v=" "/>
    <s v="Reg debit Covid 19"/>
    <x v="357"/>
    <s v="cmessa"/>
    <d v="2020-07-06T00:00:00"/>
    <s v="N"/>
    <m/>
    <s v="To record the deferral of waived late fees associated with covid -19"/>
    <s v="To record the deferral of waiv"/>
    <s v=" "/>
    <s v=" "/>
    <s v="  -  "/>
    <s v="  -  "/>
    <x v="1"/>
    <x v="3"/>
    <x v="95"/>
  </r>
  <r>
    <n v="2020"/>
    <x v="1"/>
    <x v="4"/>
    <n v="65169.02"/>
    <s v="Def Waived Late Fees -COVID"/>
    <s v="4073CV"/>
    <s v="407_3"/>
    <s v=" "/>
    <s v=" "/>
    <s v="Reg debit Covid 19"/>
    <x v="631"/>
    <s v="ajack12"/>
    <d v="2020-08-05T00:00:00"/>
    <s v="N"/>
    <m/>
    <s v="Deferral of Waived Late Fees - COVID"/>
    <s v="Deferral of Waived Late Fees -"/>
    <s v="FNANX"/>
    <s v="Enoi - Accounting Use Only"/>
    <s v="LEA_CORP_MISC_SUM - Corporate Misc Summary Lvl 2"/>
    <s v="CRP_CRP_RESP - Crp Responsibility View"/>
    <x v="0"/>
    <x v="3"/>
    <x v="95"/>
  </r>
  <r>
    <n v="2020"/>
    <x v="2"/>
    <x v="4"/>
    <n v="-65169.02"/>
    <s v="Def Waived Late Fees -COVID"/>
    <s v="4073CV"/>
    <s v="407_3"/>
    <s v=" "/>
    <s v=" "/>
    <s v="Reg debit Covid 19"/>
    <x v="356"/>
    <s v="ajack12"/>
    <d v="2020-07-06T00:00:00"/>
    <s v="N"/>
    <m/>
    <s v="Deferral of Waived Late Fees - COVID"/>
    <s v="Deferral of Waived Late Fees -"/>
    <s v="FNANX"/>
    <s v="Enoi - Accounting Use Only"/>
    <s v="LEA_CORP_MISC_SUM - Corporate Misc Summary Lvl 2"/>
    <s v="CRP_CRP_RESP - Crp Responsibility View"/>
    <x v="1"/>
    <x v="3"/>
    <x v="95"/>
  </r>
  <r>
    <n v="2020"/>
    <x v="1"/>
    <x v="2"/>
    <n v="377738"/>
    <s v="Reg debit Covid 19"/>
    <s v="4073CV"/>
    <s v="407_3"/>
    <s v=" "/>
    <s v=" "/>
    <s v="Reg debit Covid 19"/>
    <x v="632"/>
    <s v="cmessa"/>
    <d v="2020-08-03T00:00:00"/>
    <s v="N"/>
    <m/>
    <s v="reclassing account on Journal ERD0215136"/>
    <s v="reclassing account on Journal"/>
    <s v=" "/>
    <s v=" "/>
    <s v="  -  "/>
    <s v="  -  "/>
    <x v="0"/>
    <x v="3"/>
    <x v="95"/>
  </r>
  <r>
    <n v="2020"/>
    <x v="1"/>
    <x v="0"/>
    <n v="273485.8"/>
    <s v="Jul Reg Debit - Vegetation Mgm"/>
    <s v="4073VM"/>
    <s v="407_3"/>
    <s v="RDRA"/>
    <s v="Reg Deferral &amp; Reg Amrtization"/>
    <s v="Reg Debit - Vegetation Mgmt"/>
    <x v="493"/>
    <s v="cdam"/>
    <d v="2020-08-05T00:00:00"/>
    <s v="N"/>
    <m/>
    <s v="Vegetation Management Rider Over/Under"/>
    <s v="Vegetation Management Rider Ov"/>
    <s v="FNAMX"/>
    <s v="Emi - Accounting Use Only"/>
    <s v="LEA_CORP_MISC_SUM - Corporate Misc Summary Lvl 2"/>
    <s v="CRP_CRP_RESP - Crp Responsibility View"/>
    <x v="0"/>
    <x v="0"/>
    <x v="96"/>
  </r>
  <r>
    <n v="2020"/>
    <x v="0"/>
    <x v="0"/>
    <n v="146767.42000000001"/>
    <s v="Aug Reg Debit - Vegetation Mgm"/>
    <s v="4073VM"/>
    <s v="407_3"/>
    <s v="RDRA"/>
    <s v="Reg Deferral &amp; Reg Amrtization"/>
    <s v="Reg Debit - Vegetation Mgmt"/>
    <x v="494"/>
    <s v="ksauce"/>
    <d v="2020-09-03T00:00:00"/>
    <s v="N"/>
    <m/>
    <s v="Vegetation Management Rider Over/Under"/>
    <s v="Vegetation Management Rider Ov"/>
    <s v="FNAMX"/>
    <s v="Emi - Accounting Use Only"/>
    <s v="LEA_CORP_MISC_SUM - Corporate Misc Summary Lvl 2"/>
    <s v="CRP_CRP_RESP - Crp Responsibility View"/>
    <x v="0"/>
    <x v="0"/>
    <x v="96"/>
  </r>
  <r>
    <n v="2020"/>
    <x v="3"/>
    <x v="1"/>
    <n v="2065.89"/>
    <s v="Regulatory Credits"/>
    <s v="407403"/>
    <s v="407_4"/>
    <s v=" "/>
    <s v=" "/>
    <s v="Regulatory Credits"/>
    <x v="410"/>
    <s v="mrossi"/>
    <d v="2020-05-04T00:00:00"/>
    <s v="N"/>
    <m/>
    <s v="#5. Record the over/under for ADIT Credit Offset - Gustav/Ike"/>
    <s v="#5. Record the over/under for"/>
    <s v=" "/>
    <s v=" "/>
    <s v="  -  "/>
    <s v="  -  "/>
    <x v="0"/>
    <x v="0"/>
    <x v="97"/>
  </r>
  <r>
    <n v="2020"/>
    <x v="3"/>
    <x v="0"/>
    <n v="-6219.13"/>
    <s v="Mar Restructuring Credit O/U"/>
    <s v="407403"/>
    <s v="407_4"/>
    <s v=" "/>
    <s v=" "/>
    <s v="Regulatory Credits"/>
    <x v="402"/>
    <s v="ksauce"/>
    <d v="2020-05-05T00:00:00"/>
    <s v="N"/>
    <m/>
    <s v="EML Restructuring Credit Rider Over/Under - Docket #2018-UA-39"/>
    <s v="EML Restructuring Credit Rider"/>
    <s v=" "/>
    <s v=" "/>
    <s v="  -  "/>
    <s v="  -  "/>
    <x v="0"/>
    <x v="0"/>
    <x v="97"/>
  </r>
  <r>
    <n v="2020"/>
    <x v="0"/>
    <x v="0"/>
    <n v="-38407.699999999997"/>
    <s v="Jul Restructuring Credit O/U"/>
    <s v="407403"/>
    <s v="407_4"/>
    <s v=" "/>
    <s v=" "/>
    <s v="Regulatory Credits"/>
    <x v="406"/>
    <s v="cdam"/>
    <d v="2020-09-02T00:00:00"/>
    <s v="N"/>
    <m/>
    <s v="EML Restructuring Credit Rider Over/Under - Docket #2018-UA-39"/>
    <s v="EML Restructuring Credit Rider"/>
    <s v=" "/>
    <s v=" "/>
    <s v="  -  "/>
    <s v="  -  "/>
    <x v="0"/>
    <x v="0"/>
    <x v="97"/>
  </r>
  <r>
    <n v="2020"/>
    <x v="5"/>
    <x v="1"/>
    <n v="-44939.19"/>
    <s v="True up to expected filing cos"/>
    <s v="407403"/>
    <s v="407_4"/>
    <s v="RDRA"/>
    <s v="Reg Deferral &amp; Reg Amrtization"/>
    <s v="Regulatory Credi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97"/>
  </r>
  <r>
    <n v="2020"/>
    <x v="4"/>
    <x v="2"/>
    <n v="-116896.01"/>
    <s v="Reg Cr Gustav/Ike Cont.Savings"/>
    <s v="407403"/>
    <s v="407_4"/>
    <s v="RDRA"/>
    <s v="Reg Deferral &amp; Reg Amrtization"/>
    <s v="Regulatory Credits"/>
    <x v="579"/>
    <s v="cmessa"/>
    <d v="2020-06-02T00:00:00"/>
    <s v="N"/>
    <m/>
    <s v="C8) Record Amortization of ELL and EGSL contingent savings for Gustav/Ike per LPSC Docket No. U-30891"/>
    <s v="C8) Record Amortization of ELL"/>
    <s v=" "/>
    <s v=" "/>
    <s v="  -  "/>
    <s v="  -  "/>
    <x v="0"/>
    <x v="0"/>
    <x v="97"/>
  </r>
  <r>
    <n v="2020"/>
    <x v="4"/>
    <x v="0"/>
    <n v="1943.67"/>
    <s v="May Restructuring Credit O/U"/>
    <s v="407403"/>
    <s v="407_4"/>
    <s v=" "/>
    <s v=" "/>
    <s v="Regulatory Credits"/>
    <x v="404"/>
    <s v="cmessa"/>
    <d v="2020-06-03T00:00:00"/>
    <s v="N"/>
    <m/>
    <s v="EML Restructuring Credit Rider Over/Under - Docket #2018-UA-39"/>
    <s v="EML Restructuring Credit Rider"/>
    <s v=" "/>
    <s v=" "/>
    <s v="  -  "/>
    <s v="  -  "/>
    <x v="0"/>
    <x v="0"/>
    <x v="97"/>
  </r>
  <r>
    <n v="2020"/>
    <x v="0"/>
    <x v="2"/>
    <n v="-64135"/>
    <s v="Turnaround-2017TY Gas Reserve"/>
    <s v="407403"/>
    <s v="407_4"/>
    <s v=" "/>
    <s v=" "/>
    <s v="Regulatory Credits"/>
    <x v="538"/>
    <s v="cmessa"/>
    <d v="2020-08-31T00:00:00"/>
    <s v="N"/>
    <m/>
    <s v="3) Turnaround of 2017TY Gas Reserve (giveback period 7/31/2020-6/3/2021)"/>
    <s v="3) Turnaround of 2017TY Gas Re"/>
    <s v=" "/>
    <s v=" "/>
    <s v="  -  "/>
    <s v="  -  "/>
    <x v="0"/>
    <x v="0"/>
    <x v="97"/>
  </r>
  <r>
    <n v="2020"/>
    <x v="5"/>
    <x v="1"/>
    <n v="-3201.46"/>
    <s v="Rec over/under 2018 costs"/>
    <s v="407403"/>
    <s v="407_4"/>
    <s v="RDRA"/>
    <s v="Reg Deferral &amp; Reg Amrtization"/>
    <s v="Regulatory Credits"/>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97"/>
  </r>
  <r>
    <n v="2020"/>
    <x v="5"/>
    <x v="2"/>
    <n v="-26211.62"/>
    <s v="Regulatory Credits"/>
    <s v="407403"/>
    <s v="407_4"/>
    <s v="RDRA"/>
    <s v="Reg Deferral &amp; Reg Amrtization"/>
    <s v="Regulatory Credits"/>
    <x v="633"/>
    <s v="cmessa"/>
    <d v="2020-03-31T00:00:00"/>
    <s v="N"/>
    <m/>
    <s v="3 To amortize regulatory liability associated with excess collection from Reg Asset Isaac"/>
    <s v="3 To amortize regulatory liabi"/>
    <s v="FNALX"/>
    <s v="Eli - Accounting Use Only"/>
    <s v="LEA_CORP_MISC_SUM - Corporate Misc Summary Lvl 2"/>
    <s v="CRP_CRP_RESP - Crp Responsibility View"/>
    <x v="0"/>
    <x v="0"/>
    <x v="97"/>
  </r>
  <r>
    <n v="2020"/>
    <x v="5"/>
    <x v="2"/>
    <n v="-1116316.2"/>
    <s v="Amortization"/>
    <s v="407403"/>
    <s v="407_4"/>
    <s v="RDRA"/>
    <s v="Reg Deferral &amp; Reg Amrtization"/>
    <s v="Regulatory Credits"/>
    <x v="634"/>
    <s v="cmessa"/>
    <d v="2020-03-31T00:00:00"/>
    <s v="N"/>
    <m/>
    <s v="2 To amortize regulatory liability associated with Katrina/Rita over collection"/>
    <s v="2 To amortize regulatory liabi"/>
    <s v="FNALX"/>
    <s v="Eli - Accounting Use Only"/>
    <s v="LEA_CORP_MISC_SUM - Corporate Misc Summary Lvl 2"/>
    <s v="CRP_CRP_RESP - Crp Responsibility View"/>
    <x v="0"/>
    <x v="0"/>
    <x v="97"/>
  </r>
  <r>
    <n v="2020"/>
    <x v="3"/>
    <x v="2"/>
    <n v="-125783.07"/>
    <s v="Reg Cr Gustav/Ike Cont.Savings"/>
    <s v="407403"/>
    <s v="407_4"/>
    <s v="RDRA"/>
    <s v="Reg Deferral &amp; Reg Amrtization"/>
    <s v="Regulatory Credits"/>
    <x v="577"/>
    <s v="cmessa"/>
    <d v="2020-05-01T00:00:00"/>
    <s v="N"/>
    <m/>
    <s v="C8) Record Amortization of ELL and EGSL contingent savings for Gustav/Ike per LPSC Docket No. U-30891"/>
    <s v="C8) Record Amortization of ELL"/>
    <s v=" "/>
    <s v=" "/>
    <s v="  -  "/>
    <s v="  -  "/>
    <x v="0"/>
    <x v="0"/>
    <x v="97"/>
  </r>
  <r>
    <n v="2020"/>
    <x v="2"/>
    <x v="1"/>
    <n v="-2406.1"/>
    <s v="Regulatory Credits"/>
    <s v="407403"/>
    <s v="407_4"/>
    <s v=" "/>
    <s v=" "/>
    <s v="Regulatory Credits"/>
    <x v="411"/>
    <s v="mrossi"/>
    <d v="2020-07-02T00:00:00"/>
    <s v="N"/>
    <m/>
    <s v="#5. Record the over/under for ADIT Credit Offset - Gustav/Ike"/>
    <s v="#5. Record the over/under for"/>
    <s v=" "/>
    <s v=" "/>
    <s v="  -  "/>
    <s v="  -  "/>
    <x v="0"/>
    <x v="0"/>
    <x v="97"/>
  </r>
  <r>
    <n v="2020"/>
    <x v="5"/>
    <x v="2"/>
    <n v="-45059.1"/>
    <s v="Regulatory Credits"/>
    <s v="407403"/>
    <s v="407_4"/>
    <s v="RDRA"/>
    <s v="Reg Deferral &amp; Reg Amrtization"/>
    <s v="Regulatory Credits"/>
    <x v="181"/>
    <s v="cmessa"/>
    <d v="2020-03-3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97"/>
  </r>
  <r>
    <n v="2020"/>
    <x v="0"/>
    <x v="2"/>
    <n v="-121339.54"/>
    <s v="Reg Cr Gustav/Ike Cont.Savings"/>
    <s v="407403"/>
    <s v="407_4"/>
    <s v="RDRA"/>
    <s v="Reg Deferral &amp; Reg Amrtization"/>
    <s v="Regulatory Credits"/>
    <x v="580"/>
    <s v="cmessa"/>
    <d v="2020-08-31T00:00:00"/>
    <s v="N"/>
    <m/>
    <s v="C8) Record Amortization of ELL and EGSL contingent savings for Gustav/Ike per LPSC Docket No. U-30891"/>
    <s v="C8) Record Amortization of ELL"/>
    <s v=" "/>
    <s v=" "/>
    <s v="  -  "/>
    <s v="  -  "/>
    <x v="0"/>
    <x v="0"/>
    <x v="97"/>
  </r>
  <r>
    <n v="2020"/>
    <x v="5"/>
    <x v="2"/>
    <n v="-126984.37"/>
    <s v="Reg Cr Gustav/Ike Cont.Savings"/>
    <s v="407403"/>
    <s v="407_4"/>
    <s v="RDRA"/>
    <s v="Reg Deferral &amp; Reg Amrtization"/>
    <s v="Regulatory Credits"/>
    <x v="578"/>
    <s v="cmessa"/>
    <d v="2020-03-31T00:00:00"/>
    <s v="N"/>
    <m/>
    <s v="C8) Record Amortization of ELL and EGSL contingent savings for Gustav/Ike per LPSC Docket No. U-30891"/>
    <s v="C8) Record Amortization of ELL"/>
    <s v=" "/>
    <s v=" "/>
    <s v="  -  "/>
    <s v="  -  "/>
    <x v="0"/>
    <x v="0"/>
    <x v="97"/>
  </r>
  <r>
    <n v="2020"/>
    <x v="1"/>
    <x v="1"/>
    <n v="-4669.1000000000004"/>
    <s v="Regulatory Credits"/>
    <s v="407403"/>
    <s v="407_4"/>
    <s v=" "/>
    <s v=" "/>
    <s v="Regulatory Credits"/>
    <x v="407"/>
    <s v="mrossi"/>
    <d v="2020-08-04T00:00:00"/>
    <s v="N"/>
    <m/>
    <s v="#5. Record the over/under for ADIT Credit Offset - Gustav/Ike"/>
    <s v="#5. Record the over/under for"/>
    <s v=" "/>
    <s v=" "/>
    <s v="  -  "/>
    <s v="  -  "/>
    <x v="0"/>
    <x v="0"/>
    <x v="97"/>
  </r>
  <r>
    <n v="2020"/>
    <x v="5"/>
    <x v="4"/>
    <n v="-733333"/>
    <s v="Reg Asset"/>
    <s v="407403"/>
    <s v="407_4"/>
    <s v=" "/>
    <s v=" "/>
    <s v="Regulatory Credits"/>
    <x v="635"/>
    <s v="ajack12"/>
    <d v="2020-04-03T00:00:00"/>
    <s v="N"/>
    <m/>
    <s v="Regulatory asset recognized for Jan - March 2020, based on Settlement Agreement"/>
    <s v="Regulatory asset recognized fo"/>
    <s v=" "/>
    <s v=" "/>
    <s v="  -  "/>
    <s v="  -  "/>
    <x v="0"/>
    <x v="0"/>
    <x v="97"/>
  </r>
  <r>
    <n v="2020"/>
    <x v="4"/>
    <x v="1"/>
    <n v="-4309.24"/>
    <s v="Rec over/under 2018 costs"/>
    <s v="407403"/>
    <s v="407_4"/>
    <s v="RDRA"/>
    <s v="Reg Deferral &amp; Reg Amrtization"/>
    <s v="Regulatory Credits"/>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97"/>
  </r>
  <r>
    <n v="2020"/>
    <x v="4"/>
    <x v="0"/>
    <n v="-87957.04"/>
    <s v="Apr 2020 Veg MgmtRider O/U"/>
    <s v="407403"/>
    <s v="407_4"/>
    <s v="RDRA"/>
    <s v="Reg Deferral &amp; Reg Amrtization"/>
    <s v="Regulatory Credits"/>
    <x v="490"/>
    <s v="ksauce"/>
    <d v="2020-06-03T00:00:00"/>
    <s v="N"/>
    <m/>
    <s v="Vegetation Management Rider Over/Under"/>
    <s v="Vegetation Management Rider Ov"/>
    <s v="FNAMX"/>
    <s v="Emi - Accounting Use Only"/>
    <s v="LEA_CORP_MISC_SUM - Corporate Misc Summary Lvl 2"/>
    <s v="CRP_CRP_RESP - Crp Responsibility View"/>
    <x v="0"/>
    <x v="0"/>
    <x v="97"/>
  </r>
  <r>
    <n v="2020"/>
    <x v="3"/>
    <x v="2"/>
    <n v="-45059.1"/>
    <s v="Regulatory Credits"/>
    <s v="407403"/>
    <s v="407_4"/>
    <s v="RDRA"/>
    <s v="Reg Deferral &amp; Reg Amrtization"/>
    <s v="Regulatory Credits"/>
    <x v="182"/>
    <s v="cmessa"/>
    <d v="2020-05-0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97"/>
  </r>
  <r>
    <n v="2020"/>
    <x v="1"/>
    <x v="2"/>
    <n v="-51510.44"/>
    <s v="Regulatory Credits"/>
    <s v="407403"/>
    <s v="407_4"/>
    <s v="RDRA"/>
    <s v="Reg Deferral &amp; Reg Amrtization"/>
    <s v="Regulatory Credits"/>
    <x v="180"/>
    <s v="cmessa"/>
    <d v="2020-08-03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97"/>
  </r>
  <r>
    <n v="2020"/>
    <x v="0"/>
    <x v="2"/>
    <n v="-51510.44"/>
    <s v="Regulatory Credits"/>
    <s v="407403"/>
    <s v="407_4"/>
    <s v="RDRA"/>
    <s v="Reg Deferral &amp; Reg Amrtization"/>
    <s v="Regulatory Credits"/>
    <x v="177"/>
    <s v="cmessa"/>
    <d v="2020-08-3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97"/>
  </r>
  <r>
    <n v="2020"/>
    <x v="2"/>
    <x v="2"/>
    <n v="-121339.54"/>
    <s v="Reg Cr Gustav/Ike Cont.Savings"/>
    <s v="407403"/>
    <s v="407_4"/>
    <s v="RDRA"/>
    <s v="Reg Deferral &amp; Reg Amrtization"/>
    <s v="Regulatory Credits"/>
    <x v="576"/>
    <s v="cmessa"/>
    <d v="2020-07-01T00:00:00"/>
    <s v="N"/>
    <m/>
    <s v="C8) Record Amortization of ELL and EGSL contingent savings for Gustav/Ike per LPSC Docket No. U-30891"/>
    <s v="C8) Record Amortization of ELL"/>
    <s v=" "/>
    <s v=" "/>
    <s v="  -  "/>
    <s v="  -  "/>
    <x v="0"/>
    <x v="0"/>
    <x v="97"/>
  </r>
  <r>
    <n v="2020"/>
    <x v="1"/>
    <x v="0"/>
    <n v="-28600.27"/>
    <s v="Jul Restructuring Credit O/U"/>
    <s v="407403"/>
    <s v="407_4"/>
    <s v=" "/>
    <s v=" "/>
    <s v="Regulatory Credits"/>
    <x v="403"/>
    <s v="ksauce"/>
    <d v="2020-08-05T00:00:00"/>
    <s v="N"/>
    <m/>
    <s v="EML Restructuring Credit Rider Over/Under - Docket #2018-UA-39"/>
    <s v="EML Restructuring Credit Rider"/>
    <s v=" "/>
    <s v=" "/>
    <s v="  -  "/>
    <s v="  -  "/>
    <x v="0"/>
    <x v="0"/>
    <x v="97"/>
  </r>
  <r>
    <n v="2020"/>
    <x v="3"/>
    <x v="1"/>
    <n v="-5042.37"/>
    <s v="Rec over/under 2018 costs"/>
    <s v="407403"/>
    <s v="407_4"/>
    <s v="RDRA"/>
    <s v="Reg Deferral &amp; Reg Amrtization"/>
    <s v="Regulatory Credi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97"/>
  </r>
  <r>
    <n v="2020"/>
    <x v="1"/>
    <x v="2"/>
    <n v="-121339.54"/>
    <s v="Reg Cr Gustav/Ike Cont.Savings"/>
    <s v="407403"/>
    <s v="407_4"/>
    <s v="RDRA"/>
    <s v="Reg Deferral &amp; Reg Amrtization"/>
    <s v="Regulatory Credits"/>
    <x v="575"/>
    <s v="cmessa"/>
    <d v="2020-08-03T00:00:00"/>
    <s v="N"/>
    <m/>
    <s v="C8) Record Amortization of ELL and EGSL contingent savings for Gustav/Ike per LPSC Docket No. U-30891"/>
    <s v="C8) Record Amortization of ELL"/>
    <s v=" "/>
    <s v=" "/>
    <s v="  -  "/>
    <s v="  -  "/>
    <x v="0"/>
    <x v="0"/>
    <x v="97"/>
  </r>
  <r>
    <n v="2020"/>
    <x v="3"/>
    <x v="0"/>
    <n v="-8102.17"/>
    <s v="Apr Restructuring Credit O/U"/>
    <s v="407403"/>
    <s v="407_4"/>
    <s v=" "/>
    <s v=" "/>
    <s v="Regulatory Credits"/>
    <x v="402"/>
    <s v="ksauce"/>
    <d v="2020-05-05T00:00:00"/>
    <s v="N"/>
    <m/>
    <s v="EML Restructuring Credit Rider Over/Under - Docket #2018-UA-39"/>
    <s v="EML Restructuring Credit Rider"/>
    <s v=" "/>
    <s v=" "/>
    <s v="  -  "/>
    <s v="  -  "/>
    <x v="0"/>
    <x v="0"/>
    <x v="97"/>
  </r>
  <r>
    <n v="2020"/>
    <x v="2"/>
    <x v="0"/>
    <n v="-12053.11"/>
    <s v="Jun Restructuring Credit O/U"/>
    <s v="407403"/>
    <s v="407_4"/>
    <s v=" "/>
    <s v=" "/>
    <s v="Regulatory Credits"/>
    <x v="405"/>
    <s v="ksauce"/>
    <d v="2020-07-06T00:00:00"/>
    <s v="N"/>
    <m/>
    <s v="EML Restructuring Credit Rider Over/Under - Docket #2018-UA-39"/>
    <s v="EML Restructuring Credit Rider"/>
    <s v=" "/>
    <s v=" "/>
    <s v="  -  "/>
    <s v="  -  "/>
    <x v="0"/>
    <x v="0"/>
    <x v="97"/>
  </r>
  <r>
    <n v="2020"/>
    <x v="2"/>
    <x v="0"/>
    <n v="-28243.48"/>
    <s v="Adj Mar Restructuring Cr O/U"/>
    <s v="407403"/>
    <s v="407_4"/>
    <s v=" "/>
    <s v=" "/>
    <s v="Regulatory Credits"/>
    <x v="405"/>
    <s v="ksauce"/>
    <d v="2020-07-06T00:00:00"/>
    <s v="N"/>
    <m/>
    <s v="EML Restructuring Credit Rider Over/Under - Docket #2018-UA-39"/>
    <s v="EML Restructuring Credit Rider"/>
    <s v=" "/>
    <s v=" "/>
    <s v="  -  "/>
    <s v="  -  "/>
    <x v="0"/>
    <x v="0"/>
    <x v="97"/>
  </r>
  <r>
    <n v="2020"/>
    <x v="1"/>
    <x v="2"/>
    <n v="-64135"/>
    <s v="Turnaround-2017TY Gas Reserve"/>
    <s v="407403"/>
    <s v="407_4"/>
    <s v=" "/>
    <s v=" "/>
    <s v="Regulatory Credits"/>
    <x v="540"/>
    <s v="cmessa"/>
    <d v="2020-08-03T00:00:00"/>
    <s v="N"/>
    <m/>
    <s v="3) Turnaround of 2017TY Gas Reserve (giveback period 7/31/2020-6/3/2021)"/>
    <s v="3) Turnaround of 2017TY Gas Re"/>
    <s v=" "/>
    <s v=" "/>
    <s v="  -  "/>
    <s v="  -  "/>
    <x v="0"/>
    <x v="0"/>
    <x v="97"/>
  </r>
  <r>
    <n v="2020"/>
    <x v="3"/>
    <x v="0"/>
    <n v="-353522.11"/>
    <s v="Apr 2020 Veg MgmtRider O/U"/>
    <s v="407403"/>
    <s v="407_4"/>
    <s v="RDRA"/>
    <s v="Reg Deferral &amp; Reg Amrtization"/>
    <s v="Regulatory Credits"/>
    <x v="495"/>
    <s v="ksauce"/>
    <d v="2020-05-05T00:00:00"/>
    <s v="N"/>
    <m/>
    <s v="Vegetation Management Rider Over/Under"/>
    <s v="Vegetation Management Rider Ov"/>
    <s v="FNAMX"/>
    <s v="Emi - Accounting Use Only"/>
    <s v="LEA_CORP_MISC_SUM - Corporate Misc Summary Lvl 2"/>
    <s v="CRP_CRP_RESP - Crp Responsibility View"/>
    <x v="0"/>
    <x v="0"/>
    <x v="97"/>
  </r>
  <r>
    <n v="2020"/>
    <x v="0"/>
    <x v="1"/>
    <n v="-425.8"/>
    <s v="Regulatory Credits"/>
    <s v="407403"/>
    <s v="407_4"/>
    <s v=" "/>
    <s v=" "/>
    <s v="Regulatory Credits"/>
    <x v="412"/>
    <s v="mrossi"/>
    <d v="2020-09-02T00:00:00"/>
    <s v="N"/>
    <m/>
    <s v="#5. Record the over/under for ADIT Credit Offset - Gustav/Ike"/>
    <s v="#5. Record the over/under for"/>
    <s v=" "/>
    <s v=" "/>
    <s v="  -  "/>
    <s v="  -  "/>
    <x v="0"/>
    <x v="0"/>
    <x v="97"/>
  </r>
  <r>
    <n v="2020"/>
    <x v="5"/>
    <x v="1"/>
    <n v="-15695.48"/>
    <s v="Regulatory Credits"/>
    <s v="407403"/>
    <s v="407_4"/>
    <s v=" "/>
    <s v=" "/>
    <s v="Regulatory Credits"/>
    <x v="409"/>
    <s v="mrossi"/>
    <d v="2020-04-02T00:00:00"/>
    <s v="N"/>
    <m/>
    <s v="#5. Record the over/under for ADIT Credit Offset - Gustav/Ike"/>
    <s v="#5. Record the over/under for"/>
    <s v=" "/>
    <s v=" "/>
    <s v="  -  "/>
    <s v="  -  "/>
    <x v="0"/>
    <x v="0"/>
    <x v="97"/>
  </r>
  <r>
    <n v="2020"/>
    <x v="3"/>
    <x v="0"/>
    <n v="-2897.19"/>
    <s v="Feb Restructuring Credit O/U"/>
    <s v="407403"/>
    <s v="407_4"/>
    <s v=" "/>
    <s v=" "/>
    <s v="Regulatory Credits"/>
    <x v="402"/>
    <s v="ksauce"/>
    <d v="2020-05-05T00:00:00"/>
    <s v="N"/>
    <m/>
    <s v="EML Restructuring Credit Rider Over/Under - Docket #2018-UA-39"/>
    <s v="EML Restructuring Credit Rider"/>
    <s v=" "/>
    <s v=" "/>
    <s v="  -  "/>
    <s v="  -  "/>
    <x v="0"/>
    <x v="0"/>
    <x v="97"/>
  </r>
  <r>
    <n v="2020"/>
    <x v="2"/>
    <x v="2"/>
    <n v="-51510.44"/>
    <s v="Regulatory Credits"/>
    <s v="407403"/>
    <s v="407_4"/>
    <s v="RDRA"/>
    <s v="Reg Deferral &amp; Reg Amrtization"/>
    <s v="Regulatory Credits"/>
    <x v="179"/>
    <s v="cmessa"/>
    <d v="2020-07-0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97"/>
  </r>
  <r>
    <n v="2020"/>
    <x v="3"/>
    <x v="1"/>
    <n v="0"/>
    <s v="True up to expected filing cos"/>
    <s v="407403"/>
    <s v="407_4"/>
    <s v="RDRA"/>
    <s v="Reg Deferral &amp; Reg Amrtization"/>
    <s v="Regulatory Credits"/>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97"/>
  </r>
  <r>
    <n v="2020"/>
    <x v="2"/>
    <x v="0"/>
    <n v="441479.15"/>
    <s v="Reclass VM Over/Under"/>
    <s v="407403"/>
    <s v="407_4"/>
    <s v="RDRA"/>
    <s v="Reg Deferral &amp; Reg Amrtization"/>
    <s v="Regulatory Credits"/>
    <x v="636"/>
    <s v="ksauce"/>
    <d v="2020-07-01T00:00:00"/>
    <s v="N"/>
    <m/>
    <s v="Reclass Vegetation Management Rider Over/Under to VM Specific Reg Credit"/>
    <s v="Reclass Vegetation Management"/>
    <s v="FNAMX"/>
    <s v="Emi - Accounting Use Only"/>
    <s v="LEA_CORP_MISC_SUM - Corporate Misc Summary Lvl 2"/>
    <s v="CRP_CRP_RESP - Crp Responsibility View"/>
    <x v="0"/>
    <x v="1"/>
    <x v="97"/>
  </r>
  <r>
    <n v="2020"/>
    <x v="4"/>
    <x v="2"/>
    <n v="-45059.1"/>
    <s v="Regulatory Credits"/>
    <s v="407403"/>
    <s v="407_4"/>
    <s v="RDRA"/>
    <s v="Reg Deferral &amp; Reg Amrtization"/>
    <s v="Regulatory Credits"/>
    <x v="178"/>
    <s v="cmessa"/>
    <d v="2020-06-02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1"/>
    <x v="97"/>
  </r>
  <r>
    <n v="2020"/>
    <x v="0"/>
    <x v="1"/>
    <n v="-429800.18"/>
    <s v="FITC Rider giveback"/>
    <s v="407412"/>
    <s v="407_4"/>
    <s v="RDRA"/>
    <s v="Reg Deferral &amp; Reg Amrtization"/>
    <s v="Reg Cr Pos Lag from Tax Reform"/>
    <x v="582"/>
    <s v="mrossi"/>
    <d v="2020-09-02T00:00:00"/>
    <s v="N"/>
    <m/>
    <s v="#12. Turnaround of positive lag through the Federal Income Tax Credit Rider (FITC)"/>
    <s v="#12. Turnaround of positive la"/>
    <s v="FNGTX"/>
    <s v="Accounting Use Only BU TX000"/>
    <s v="LEA_CORP_MISC_SUM - Corporate Misc Summary Lvl 2"/>
    <s v="CRP_CRP_RESP - Crp Responsibility View"/>
    <x v="0"/>
    <x v="0"/>
    <x v="98"/>
  </r>
  <r>
    <n v="2020"/>
    <x v="5"/>
    <x v="1"/>
    <n v="-265109.34999999998"/>
    <s v="FITC Rider giveback"/>
    <s v="407412"/>
    <s v="407_4"/>
    <s v="RDRA"/>
    <s v="Reg Deferral &amp; Reg Amrtization"/>
    <s v="Reg Cr Pos Lag from Tax Reform"/>
    <x v="583"/>
    <s v="mrossi"/>
    <d v="2020-04-02T00:00:00"/>
    <s v="N"/>
    <m/>
    <s v="#12. Turnaround of positive lag through the Federal Income Tax Credit Rider (FITC)"/>
    <s v="#12. Turnaround of positive la"/>
    <s v="FNGTX"/>
    <s v="Accounting Use Only BU TX000"/>
    <s v="LEA_CORP_MISC_SUM - Corporate Misc Summary Lvl 2"/>
    <s v="CRP_CRP_RESP - Crp Responsibility View"/>
    <x v="0"/>
    <x v="0"/>
    <x v="98"/>
  </r>
  <r>
    <n v="2020"/>
    <x v="1"/>
    <x v="1"/>
    <n v="-424812.51"/>
    <s v="FITC Rider giveback"/>
    <s v="407412"/>
    <s v="407_4"/>
    <s v="RDRA"/>
    <s v="Reg Deferral &amp; Reg Amrtization"/>
    <s v="Reg Cr Pos Lag from Tax Reform"/>
    <x v="584"/>
    <s v="mrossi"/>
    <d v="2020-08-04T00:00:00"/>
    <s v="N"/>
    <m/>
    <s v="#12. Turnaround of positive lag through the Federal Income Tax Credit Rider (FITC)"/>
    <s v="#12. Turnaround of positive la"/>
    <s v="FNGTX"/>
    <s v="Accounting Use Only BU TX000"/>
    <s v="LEA_CORP_MISC_SUM - Corporate Misc Summary Lvl 2"/>
    <s v="CRP_CRP_RESP - Crp Responsibility View"/>
    <x v="0"/>
    <x v="0"/>
    <x v="98"/>
  </r>
  <r>
    <n v="2020"/>
    <x v="4"/>
    <x v="1"/>
    <n v="-278499.83"/>
    <s v="FITC Rider giveback"/>
    <s v="407412"/>
    <s v="407_4"/>
    <s v="RDRA"/>
    <s v="Reg Deferral &amp; Reg Amrtization"/>
    <s v="Reg Cr Pos Lag from Tax Reform"/>
    <x v="581"/>
    <s v="mrossi"/>
    <d v="2020-06-03T00:00:00"/>
    <s v="N"/>
    <m/>
    <s v="#12. Turnaround of positive lag through the Federal Income Tax Credit Rider (FITC)"/>
    <s v="#12. Turnaround of positive la"/>
    <s v="FNGTX"/>
    <s v="Accounting Use Only BU TX000"/>
    <s v="LEA_CORP_MISC_SUM - Corporate Misc Summary Lvl 2"/>
    <s v="CRP_CRP_RESP - Crp Responsibility View"/>
    <x v="0"/>
    <x v="0"/>
    <x v="98"/>
  </r>
  <r>
    <n v="2020"/>
    <x v="2"/>
    <x v="1"/>
    <n v="-360532.54"/>
    <s v="FITC Rider giveback"/>
    <s v="407412"/>
    <s v="407_4"/>
    <s v="RDRA"/>
    <s v="Reg Deferral &amp; Reg Amrtization"/>
    <s v="Reg Cr Pos Lag from Tax Reform"/>
    <x v="586"/>
    <s v="mrossi"/>
    <d v="2020-07-02T00:00:00"/>
    <s v="N"/>
    <m/>
    <s v="#12. Turnaround of positive lag through the Federal Income Tax Credit Rider (FITC)"/>
    <s v="#12. Turnaround of positive la"/>
    <s v="FNGTX"/>
    <s v="Accounting Use Only BU TX000"/>
    <s v="LEA_CORP_MISC_SUM - Corporate Misc Summary Lvl 2"/>
    <s v="CRP_CRP_RESP - Crp Responsibility View"/>
    <x v="0"/>
    <x v="0"/>
    <x v="98"/>
  </r>
  <r>
    <n v="2020"/>
    <x v="3"/>
    <x v="1"/>
    <n v="-250306.94"/>
    <s v="FITC Rider giveback"/>
    <s v="407412"/>
    <s v="407_4"/>
    <s v="RDRA"/>
    <s v="Reg Deferral &amp; Reg Amrtization"/>
    <s v="Reg Cr Pos Lag from Tax Reform"/>
    <x v="585"/>
    <s v="mrossi"/>
    <d v="2020-05-04T00:00:00"/>
    <s v="N"/>
    <m/>
    <s v="#12. Turnaround of positive lag through the Federal Income Tax Credit Rider (FITC)"/>
    <s v="#12. Turnaround of positive la"/>
    <s v="FNGTX"/>
    <s v="Accounting Use Only BU TX000"/>
    <s v="LEA_CORP_MISC_SUM - Corporate Misc Summary Lvl 2"/>
    <s v="CRP_CRP_RESP - Crp Responsibility View"/>
    <x v="0"/>
    <x v="1"/>
    <x v="98"/>
  </r>
  <r>
    <n v="2020"/>
    <x v="3"/>
    <x v="5"/>
    <n v="-49234.52"/>
    <s v="Over Amortization correction"/>
    <s v="407452"/>
    <s v="407_4"/>
    <s v=" "/>
    <s v=" "/>
    <s v="Reg Credit - Securitization"/>
    <x v="124"/>
    <s v="mrossi"/>
    <d v="2020-05-04T00:00:00"/>
    <s v="N"/>
    <m/>
    <s v="#8. Record TX securitization for Gustav/Ike"/>
    <s v="#8. Record TX securitization f"/>
    <s v=" "/>
    <s v=" "/>
    <s v="  -  "/>
    <s v="  -  "/>
    <x v="0"/>
    <x v="0"/>
    <x v="99"/>
  </r>
  <r>
    <n v="2020"/>
    <x v="4"/>
    <x v="5"/>
    <n v="-188755.32"/>
    <s v="Reg Credit - Securitization"/>
    <s v="407452"/>
    <s v="407_4"/>
    <s v=" "/>
    <s v=" "/>
    <s v="Reg Credit - Securitization"/>
    <x v="123"/>
    <s v="mrossi"/>
    <d v="2020-06-02T00:00:00"/>
    <s v="N"/>
    <m/>
    <s v="#8. Record TX securitization for Gustav/Ike"/>
    <s v="#8. Record TX securitization f"/>
    <s v=" "/>
    <s v=" "/>
    <s v="  -  "/>
    <s v="  -  "/>
    <x v="0"/>
    <x v="0"/>
    <x v="99"/>
  </r>
  <r>
    <n v="2020"/>
    <x v="1"/>
    <x v="9"/>
    <n v="-29112.86"/>
    <s v="Over-amortized reg asset"/>
    <s v="407452"/>
    <s v="407_4"/>
    <s v=" "/>
    <s v=" "/>
    <s v="Reg Credit - Securitization"/>
    <x v="144"/>
    <s v="cmessa"/>
    <d v="2020-08-04T00:00:00"/>
    <s v="N"/>
    <m/>
    <s v="Record Little Gypsy Securitzation Entries"/>
    <s v="Record Little Gypsy Securitzat"/>
    <s v=" "/>
    <s v=" "/>
    <s v="  -  "/>
    <s v="  -  "/>
    <x v="0"/>
    <x v="0"/>
    <x v="99"/>
  </r>
  <r>
    <n v="2020"/>
    <x v="0"/>
    <x v="9"/>
    <n v="-29112.86"/>
    <s v="Over-amortized reg asset"/>
    <s v="407452"/>
    <s v="407_4"/>
    <s v=" "/>
    <s v=" "/>
    <s v="Reg Credit - Securitization"/>
    <x v="145"/>
    <s v="cmessa"/>
    <d v="2020-09-02T00:00:00"/>
    <s v="N"/>
    <m/>
    <s v="Record Little Gypsy Securitzation Entries"/>
    <s v="Record Little Gypsy Securitzat"/>
    <s v=" "/>
    <s v=" "/>
    <s v="  -  "/>
    <s v="  -  "/>
    <x v="0"/>
    <x v="0"/>
    <x v="99"/>
  </r>
  <r>
    <n v="2020"/>
    <x v="3"/>
    <x v="8"/>
    <n v="-94921.53"/>
    <s v="Over amortization correction"/>
    <s v="407452"/>
    <s v="407_4"/>
    <s v=" "/>
    <s v=" "/>
    <s v="Reg Credit - Securitization"/>
    <x v="137"/>
    <s v="mrossi"/>
    <d v="2020-05-04T00:00:00"/>
    <s v="N"/>
    <m/>
    <s v="#7. Record TX securitization for Rita"/>
    <s v="#7. Record TX securitization f"/>
    <s v=" "/>
    <s v=" "/>
    <s v="  -  "/>
    <s v="  -  "/>
    <x v="0"/>
    <x v="0"/>
    <x v="99"/>
  </r>
  <r>
    <n v="2020"/>
    <x v="3"/>
    <x v="7"/>
    <n v="-749287.61"/>
    <s v="Reg Credit - Securitization"/>
    <s v="407452"/>
    <s v="407_4"/>
    <s v=" "/>
    <s v=" "/>
    <s v="Reg Credit - Securitization"/>
    <x v="307"/>
    <s v="cdam"/>
    <d v="2020-05-04T00:00:00"/>
    <s v="N"/>
    <m/>
    <s v="True up for Overstated Expenses Oct 2018 - Mar 2020 and reclassification from reg debit to reg credit"/>
    <s v="True up for Overstated Expense"/>
    <s v=" "/>
    <s v=" "/>
    <s v="  -  "/>
    <s v="  -  "/>
    <x v="0"/>
    <x v="0"/>
    <x v="99"/>
  </r>
  <r>
    <n v="2020"/>
    <x v="2"/>
    <x v="5"/>
    <n v="-49234.52"/>
    <s v="Over Amortization correction"/>
    <s v="407452"/>
    <s v="407_4"/>
    <s v=" "/>
    <s v=" "/>
    <s v="Reg Credit - Securitization"/>
    <x v="121"/>
    <s v="mrossi"/>
    <d v="2020-07-06T00:00:00"/>
    <s v="N"/>
    <m/>
    <s v="#8. Record TX securitization for Gustav/Ike"/>
    <s v="#8. Record TX securitization f"/>
    <s v=" "/>
    <s v=" "/>
    <s v="  -  "/>
    <s v="  -  "/>
    <x v="0"/>
    <x v="0"/>
    <x v="99"/>
  </r>
  <r>
    <n v="2020"/>
    <x v="4"/>
    <x v="9"/>
    <n v="-29112.86"/>
    <s v="Over-amortized reg asset"/>
    <s v="407452"/>
    <s v="407_4"/>
    <s v=" "/>
    <s v=" "/>
    <s v="Reg Credit - Securitization"/>
    <x v="148"/>
    <s v="cmessa"/>
    <d v="2020-06-02T00:00:00"/>
    <s v="N"/>
    <m/>
    <s v="Record Little Gypsy Securitzation Entries"/>
    <s v="Record Little Gypsy Securitzat"/>
    <s v=" "/>
    <s v=" "/>
    <s v="  -  "/>
    <s v="  -  "/>
    <x v="0"/>
    <x v="0"/>
    <x v="99"/>
  </r>
  <r>
    <n v="2020"/>
    <x v="2"/>
    <x v="7"/>
    <n v="1066354.1499999999"/>
    <s v="Reg Credit - Securitization"/>
    <s v="407452"/>
    <s v="407_4"/>
    <s v=" "/>
    <s v=" "/>
    <s v="Reg Credit - Securitization"/>
    <x v="142"/>
    <s v="cdam"/>
    <d v="2020-07-06T00:00:00"/>
    <s v="N"/>
    <m/>
    <s v="11- Record storm billings, amortization of securitized asset, &amp; over/under"/>
    <s v="11- Record storm billings, amo"/>
    <s v=" "/>
    <s v=" "/>
    <s v="  -  "/>
    <s v="  -  "/>
    <x v="0"/>
    <x v="0"/>
    <x v="99"/>
  </r>
  <r>
    <n v="2020"/>
    <x v="5"/>
    <x v="8"/>
    <n v="-94921.53"/>
    <s v="Over amortization correction"/>
    <s v="407452"/>
    <s v="407_4"/>
    <s v=" "/>
    <s v=" "/>
    <s v="Reg Credit - Securitization"/>
    <x v="141"/>
    <s v="mrossi"/>
    <d v="2020-04-02T00:00:00"/>
    <s v="N"/>
    <m/>
    <s v="#7. Record TX securitization for Rita"/>
    <s v="#7. Record TX securitization f"/>
    <s v=" "/>
    <s v=" "/>
    <s v="  -  "/>
    <s v="  -  "/>
    <x v="0"/>
    <x v="0"/>
    <x v="99"/>
  </r>
  <r>
    <n v="2020"/>
    <x v="0"/>
    <x v="8"/>
    <n v="-94921.53"/>
    <s v="Over amortization correction"/>
    <s v="407452"/>
    <s v="407_4"/>
    <s v=" "/>
    <s v=" "/>
    <s v="Reg Credit - Securitization"/>
    <x v="132"/>
    <s v="mrossi"/>
    <d v="2020-09-02T00:00:00"/>
    <s v="N"/>
    <m/>
    <s v="#7. Record TX securitization for Rita"/>
    <s v="#7. Record TX securitization f"/>
    <s v=" "/>
    <s v=" "/>
    <s v="  -  "/>
    <s v="  -  "/>
    <x v="0"/>
    <x v="0"/>
    <x v="99"/>
  </r>
  <r>
    <n v="2020"/>
    <x v="5"/>
    <x v="7"/>
    <n v="-46268.67"/>
    <s v="Reduce over amortization"/>
    <s v="407452"/>
    <s v="407_4"/>
    <s v=" "/>
    <s v=" "/>
    <s v="Reg Credit - Securitization"/>
    <x v="129"/>
    <s v="cdam"/>
    <d v="2020-04-02T00:00:00"/>
    <s v="N"/>
    <m/>
    <s v="11- Record storm billings, amortization of securitized asset, &amp; over/under"/>
    <s v="11- Record storm billings, amo"/>
    <s v=" "/>
    <s v=" "/>
    <s v="  -  "/>
    <s v="  -  "/>
    <x v="0"/>
    <x v="0"/>
    <x v="99"/>
  </r>
  <r>
    <n v="2020"/>
    <x v="3"/>
    <x v="9"/>
    <n v="-29112.86"/>
    <s v="Over-amortized reg asset"/>
    <s v="407452"/>
    <s v="407_4"/>
    <s v=" "/>
    <s v=" "/>
    <s v="Reg Credit - Securitization"/>
    <x v="146"/>
    <s v="cmessa"/>
    <d v="2020-05-04T00:00:00"/>
    <s v="N"/>
    <m/>
    <s v="Record Little Gypsy Securitzation Entries"/>
    <s v="Record Little Gypsy Securitzat"/>
    <s v=" "/>
    <s v=" "/>
    <s v="  -  "/>
    <s v="  -  "/>
    <x v="0"/>
    <x v="0"/>
    <x v="99"/>
  </r>
  <r>
    <n v="2020"/>
    <x v="4"/>
    <x v="8"/>
    <n v="-94921.53"/>
    <s v="Over amortization correction"/>
    <s v="407452"/>
    <s v="407_4"/>
    <s v=" "/>
    <s v=" "/>
    <s v="Reg Credit - Securitization"/>
    <x v="135"/>
    <s v="mrossi"/>
    <d v="2020-06-02T00:00:00"/>
    <s v="N"/>
    <m/>
    <s v="#7. Record TX securitization for Rita"/>
    <s v="#7. Record TX securitization f"/>
    <s v=" "/>
    <s v=" "/>
    <s v="  -  "/>
    <s v="  -  "/>
    <x v="0"/>
    <x v="0"/>
    <x v="99"/>
  </r>
  <r>
    <n v="2020"/>
    <x v="1"/>
    <x v="5"/>
    <n v="-49234.52"/>
    <s v="Over Amortization correction"/>
    <s v="407452"/>
    <s v="407_4"/>
    <s v=" "/>
    <s v=" "/>
    <s v="Reg Credit - Securitization"/>
    <x v="119"/>
    <s v="mrossi"/>
    <d v="2020-08-04T00:00:00"/>
    <s v="N"/>
    <m/>
    <s v="#8. Record TX securitization for Gustav/Ike"/>
    <s v="#8. Record TX securitization f"/>
    <s v=" "/>
    <s v=" "/>
    <s v="  -  "/>
    <s v="  -  "/>
    <x v="0"/>
    <x v="0"/>
    <x v="99"/>
  </r>
  <r>
    <n v="2020"/>
    <x v="1"/>
    <x v="7"/>
    <n v="-898841.67"/>
    <s v="Reg Credit - Securitization"/>
    <s v="407452"/>
    <s v="407_4"/>
    <s v=" "/>
    <s v=" "/>
    <s v="Reg Credit - Securitization"/>
    <x v="130"/>
    <s v="cdam"/>
    <d v="2020-08-04T00:00:00"/>
    <s v="N"/>
    <m/>
    <s v="11- Record storm billings, amortization of securitized asset, &amp; over/under"/>
    <s v="11- Record storm billings, amo"/>
    <s v=" "/>
    <s v=" "/>
    <s v="  -  "/>
    <s v="  -  "/>
    <x v="0"/>
    <x v="0"/>
    <x v="99"/>
  </r>
  <r>
    <n v="2020"/>
    <x v="4"/>
    <x v="5"/>
    <n v="-49234.52"/>
    <s v="Over Amortization correction"/>
    <s v="407452"/>
    <s v="407_4"/>
    <s v=" "/>
    <s v=" "/>
    <s v="Reg Credit - Securitization"/>
    <x v="123"/>
    <s v="mrossi"/>
    <d v="2020-06-02T00:00:00"/>
    <s v="N"/>
    <m/>
    <s v="#8. Record TX securitization for Gustav/Ike"/>
    <s v="#8. Record TX securitization f"/>
    <s v=" "/>
    <s v=" "/>
    <s v="  -  "/>
    <s v="  -  "/>
    <x v="0"/>
    <x v="0"/>
    <x v="99"/>
  </r>
  <r>
    <n v="2020"/>
    <x v="0"/>
    <x v="5"/>
    <n v="-49234.52"/>
    <s v="Over Amortization correction"/>
    <s v="407452"/>
    <s v="407_4"/>
    <s v=" "/>
    <s v=" "/>
    <s v="Reg Credit - Securitization"/>
    <x v="122"/>
    <s v="mrossi"/>
    <d v="2020-09-02T00:00:00"/>
    <s v="N"/>
    <m/>
    <s v="#8. Record TX securitization for Gustav/Ike"/>
    <s v="#8. Record TX securitization f"/>
    <s v=" "/>
    <s v=" "/>
    <s v="  -  "/>
    <s v="  -  "/>
    <x v="0"/>
    <x v="0"/>
    <x v="99"/>
  </r>
  <r>
    <n v="2020"/>
    <x v="2"/>
    <x v="9"/>
    <n v="-29112.86"/>
    <s v="Over-amortized reg asset"/>
    <s v="407452"/>
    <s v="407_4"/>
    <s v=" "/>
    <s v=" "/>
    <s v="Reg Credit - Securitization"/>
    <x v="143"/>
    <s v="cmessa"/>
    <d v="2020-07-02T00:00:00"/>
    <s v="N"/>
    <m/>
    <s v="Record Little Gypsy Securitzation Entries"/>
    <s v="Record Little Gypsy Securitzat"/>
    <s v=" "/>
    <s v=" "/>
    <s v="  -  "/>
    <s v="  -  "/>
    <x v="0"/>
    <x v="0"/>
    <x v="99"/>
  </r>
  <r>
    <n v="2020"/>
    <x v="5"/>
    <x v="9"/>
    <n v="-29112.86"/>
    <s v="Over-amortized reg asset"/>
    <s v="407452"/>
    <s v="407_4"/>
    <s v=" "/>
    <s v=" "/>
    <s v="Reg Credit - Securitization"/>
    <x v="149"/>
    <s v="cmessa"/>
    <d v="2020-04-02T00:00:00"/>
    <s v="N"/>
    <m/>
    <s v="Record Little Gypsy Securitzation Entries"/>
    <s v="Record Little Gypsy Securitzat"/>
    <s v=" "/>
    <s v=" "/>
    <s v="  -  "/>
    <s v="  -  "/>
    <x v="0"/>
    <x v="0"/>
    <x v="99"/>
  </r>
  <r>
    <n v="2020"/>
    <x v="2"/>
    <x v="8"/>
    <n v="-94921.53"/>
    <s v="Over amortization correction"/>
    <s v="407452"/>
    <s v="407_4"/>
    <s v=" "/>
    <s v=" "/>
    <s v="Reg Credit - Securitization"/>
    <x v="136"/>
    <s v="mrossi"/>
    <d v="2020-07-06T00:00:00"/>
    <s v="N"/>
    <m/>
    <s v="#7. Record TX securitization for Rita"/>
    <s v="#7. Record TX securitization f"/>
    <s v=" "/>
    <s v=" "/>
    <s v="  -  "/>
    <s v="  -  "/>
    <x v="0"/>
    <x v="0"/>
    <x v="99"/>
  </r>
  <r>
    <n v="2020"/>
    <x v="1"/>
    <x v="8"/>
    <n v="-94921.53"/>
    <s v="Over amortization correction"/>
    <s v="407452"/>
    <s v="407_4"/>
    <s v=" "/>
    <s v=" "/>
    <s v="Reg Credit - Securitization"/>
    <x v="133"/>
    <s v="mrossi"/>
    <d v="2020-08-04T00:00:00"/>
    <s v="N"/>
    <m/>
    <s v="#7. Record TX securitization for Rita"/>
    <s v="#7. Record TX securitization f"/>
    <s v=" "/>
    <s v=" "/>
    <s v="  -  "/>
    <s v="  -  "/>
    <x v="0"/>
    <x v="0"/>
    <x v="99"/>
  </r>
  <r>
    <n v="2020"/>
    <x v="3"/>
    <x v="7"/>
    <n v="-158686.76999999999"/>
    <s v="Reg Credit - Securitization"/>
    <s v="407452"/>
    <s v="407_4"/>
    <s v=" "/>
    <s v=" "/>
    <s v="Reg Credit - Securitization"/>
    <x v="127"/>
    <s v="cdam"/>
    <d v="2020-05-04T00:00:00"/>
    <s v="N"/>
    <m/>
    <s v="11- Record storm billings, amortization of securitized asset, &amp; over/under"/>
    <s v="11- Record storm billings, amo"/>
    <s v=" "/>
    <s v=" "/>
    <s v="  -  "/>
    <s v="  -  "/>
    <x v="0"/>
    <x v="0"/>
    <x v="99"/>
  </r>
  <r>
    <n v="2020"/>
    <x v="3"/>
    <x v="7"/>
    <n v="-46268.67"/>
    <s v="Reduce over amortization"/>
    <s v="407452"/>
    <s v="407_4"/>
    <s v=" "/>
    <s v=" "/>
    <s v="Reg Credit - Securitization"/>
    <x v="127"/>
    <s v="cdam"/>
    <d v="2020-05-04T00:00:00"/>
    <s v="N"/>
    <m/>
    <s v="11- Record storm billings, amortization of securitized asset, &amp; over/under"/>
    <s v="11- Record storm billings, amo"/>
    <s v=" "/>
    <s v=" "/>
    <s v="  -  "/>
    <s v="  -  "/>
    <x v="0"/>
    <x v="0"/>
    <x v="99"/>
  </r>
  <r>
    <n v="2020"/>
    <x v="0"/>
    <x v="7"/>
    <n v="-1009892.04"/>
    <s v="Reg Credit - Securitization"/>
    <s v="407452"/>
    <s v="407_4"/>
    <s v=" "/>
    <s v=" "/>
    <s v="Reg Credit - Securitization"/>
    <x v="126"/>
    <s v="cdam"/>
    <d v="2020-09-02T00:00:00"/>
    <s v="N"/>
    <m/>
    <s v="11- Record storm billings, amortization of securitized asset, &amp; over/under"/>
    <s v="11- Record storm billings, amo"/>
    <s v=" "/>
    <s v=" "/>
    <s v="  -  "/>
    <s v="  -  "/>
    <x v="0"/>
    <x v="0"/>
    <x v="99"/>
  </r>
  <r>
    <n v="2020"/>
    <x v="4"/>
    <x v="7"/>
    <n v="733746.31"/>
    <s v="Reg Credit - Securitization"/>
    <s v="407452"/>
    <s v="407_4"/>
    <s v=" "/>
    <s v=" "/>
    <s v="Reg Credit - Securitization"/>
    <x v="128"/>
    <s v="cdam"/>
    <d v="2020-06-03T00:00:00"/>
    <s v="N"/>
    <m/>
    <s v="11- Record storm billings, amortization of securitized asset, &amp; over/under"/>
    <s v="11- Record storm billings, amo"/>
    <s v=" "/>
    <s v=" "/>
    <s v="  -  "/>
    <s v="  -  "/>
    <x v="0"/>
    <x v="0"/>
    <x v="99"/>
  </r>
  <r>
    <n v="2020"/>
    <x v="3"/>
    <x v="5"/>
    <n v="-415911.5"/>
    <s v="Reg Credit - Securitization"/>
    <s v="407452"/>
    <s v="407_4"/>
    <s v=" "/>
    <s v=" "/>
    <s v="Reg Credit - Securitization"/>
    <x v="124"/>
    <s v="mrossi"/>
    <d v="2020-05-04T00:00:00"/>
    <s v="N"/>
    <m/>
    <s v="#8. Record TX securitization for Gustav/Ike"/>
    <s v="#8. Record TX securitization f"/>
    <s v=" "/>
    <s v=" "/>
    <s v="  -  "/>
    <s v="  -  "/>
    <x v="0"/>
    <x v="1"/>
    <x v="99"/>
  </r>
  <r>
    <n v="2020"/>
    <x v="5"/>
    <x v="5"/>
    <n v="-49234.52"/>
    <s v="Over Amortization correction"/>
    <s v="407452"/>
    <s v="407_4"/>
    <s v=" "/>
    <s v=" "/>
    <s v="Reg Credit - Securitization"/>
    <x v="120"/>
    <s v="mrossi"/>
    <d v="2020-04-03T00:00:00"/>
    <s v="N"/>
    <m/>
    <s v="#8. Record TX securitization for Gustav/Ike"/>
    <s v="#8. Record TX securitization f"/>
    <s v=" "/>
    <s v=" "/>
    <s v="  -  "/>
    <s v="  -  "/>
    <x v="0"/>
    <x v="1"/>
    <x v="99"/>
  </r>
  <r>
    <n v="2020"/>
    <x v="4"/>
    <x v="7"/>
    <n v="907974.38"/>
    <s v="Reg Credit - Securitization"/>
    <s v="407452"/>
    <s v="407_4"/>
    <s v=" "/>
    <s v=" "/>
    <s v="Reg Credit - Securitization"/>
    <x v="630"/>
    <s v="cdam"/>
    <d v="2020-06-02T00:00:00"/>
    <s v="N"/>
    <m/>
    <s v="Reclass reg credits to correct account"/>
    <s v="Reclass reg credits to correct"/>
    <s v=" "/>
    <s v=" "/>
    <s v="  -  "/>
    <s v="  -  "/>
    <x v="0"/>
    <x v="1"/>
    <x v="99"/>
  </r>
  <r>
    <n v="2020"/>
    <x v="2"/>
    <x v="2"/>
    <n v="-1180992.28"/>
    <s v="Reg Credits K/R Cont. Savings"/>
    <s v="407462"/>
    <s v="407_4"/>
    <s v="RDRA"/>
    <s v="Reg Deferral &amp; Reg Amrtization"/>
    <s v="Reg Cr Guar/Cont Svgs-K/R Sec"/>
    <x v="609"/>
    <s v="cmessa"/>
    <d v="2020-07-01T00:00:00"/>
    <s v="N"/>
    <m/>
    <s v="C4) Record Amortization of ELL and EGSL contingent savings for Katrina/Rita per LPSC Docket No. U-29203"/>
    <s v="C4) Record Amortization of ELL"/>
    <s v=" "/>
    <s v=" "/>
    <s v="  -  "/>
    <s v="  -  "/>
    <x v="0"/>
    <x v="0"/>
    <x v="100"/>
  </r>
  <r>
    <n v="2020"/>
    <x v="4"/>
    <x v="2"/>
    <n v="-1180992.28"/>
    <s v="Reg Credits K/R Cont. Savings"/>
    <s v="407462"/>
    <s v="407_4"/>
    <s v="RDRA"/>
    <s v="Reg Deferral &amp; Reg Amrtization"/>
    <s v="Reg Cr Guar/Cont Svgs-K/R Sec"/>
    <x v="611"/>
    <s v="cmessa"/>
    <d v="2020-06-02T00:00:00"/>
    <s v="N"/>
    <m/>
    <s v="C4) Record Amortization of ELL and EGSL contingent savings for Katrina/Rita per LPSC Docket No. U-29203"/>
    <s v="C4) Record Amortization of ELL"/>
    <s v=" "/>
    <s v=" "/>
    <s v="  -  "/>
    <s v="  -  "/>
    <x v="0"/>
    <x v="0"/>
    <x v="100"/>
  </r>
  <r>
    <n v="2020"/>
    <x v="0"/>
    <x v="2"/>
    <n v="-1139727.97"/>
    <s v="Reg Credits K/R Cont. Savings"/>
    <s v="407462"/>
    <s v="407_4"/>
    <s v="RDRA"/>
    <s v="Reg Deferral &amp; Reg Amrtization"/>
    <s v="Reg Cr Guar/Cont Svgs-K/R Sec"/>
    <x v="607"/>
    <s v="cmessa"/>
    <d v="2020-08-31T00:00:00"/>
    <s v="N"/>
    <m/>
    <s v="C4) Record Amortization of ELL and EGSL contingent savings for Katrina/Rita per LPSC Docket No. U-29203"/>
    <s v="C4) Record Amortization of ELL"/>
    <s v=" "/>
    <s v=" "/>
    <s v="  -  "/>
    <s v="  -  "/>
    <x v="0"/>
    <x v="0"/>
    <x v="100"/>
  </r>
  <r>
    <n v="2020"/>
    <x v="3"/>
    <x v="2"/>
    <n v="-1180992.28"/>
    <s v="Reg Credits K/R Cont. Savings"/>
    <s v="407462"/>
    <s v="407_4"/>
    <s v="RDRA"/>
    <s v="Reg Deferral &amp; Reg Amrtization"/>
    <s v="Reg Cr Guar/Cont Svgs-K/R Sec"/>
    <x v="610"/>
    <s v="cmessa"/>
    <d v="2020-05-01T00:00:00"/>
    <s v="N"/>
    <m/>
    <s v="C4) Record Amortization of ELL and EGSL contingent savings for Katrina/Rita per LPSC Docket No. U-29203"/>
    <s v="C4) Record Amortization of ELL"/>
    <s v=" "/>
    <s v=" "/>
    <s v="  -  "/>
    <s v="  -  "/>
    <x v="0"/>
    <x v="0"/>
    <x v="100"/>
  </r>
  <r>
    <n v="2020"/>
    <x v="1"/>
    <x v="2"/>
    <n v="-1139727.97"/>
    <s v="Reg Credits K/R Cont. Savings"/>
    <s v="407462"/>
    <s v="407_4"/>
    <s v="RDRA"/>
    <s v="Reg Deferral &amp; Reg Amrtization"/>
    <s v="Reg Cr Guar/Cont Svgs-K/R Sec"/>
    <x v="608"/>
    <s v="cmessa"/>
    <d v="2020-08-03T00:00:00"/>
    <s v="N"/>
    <m/>
    <s v="C4) Record Amortization of ELL and EGSL contingent savings for Katrina/Rita per LPSC Docket No. U-29203"/>
    <s v="C4) Record Amortization of ELL"/>
    <s v=" "/>
    <s v=" "/>
    <s v="  -  "/>
    <s v="  -  "/>
    <x v="0"/>
    <x v="0"/>
    <x v="100"/>
  </r>
  <r>
    <n v="2020"/>
    <x v="5"/>
    <x v="2"/>
    <n v="-1180992.28"/>
    <s v="Reg Credits K/R Cont. Savings"/>
    <s v="407462"/>
    <s v="407_4"/>
    <s v="RDRA"/>
    <s v="Reg Deferral &amp; Reg Amrtization"/>
    <s v="Reg Cr Guar/Cont Svgs-K/R Sec"/>
    <x v="612"/>
    <s v="cmessa"/>
    <d v="2020-03-31T00:00:00"/>
    <s v="N"/>
    <m/>
    <s v="C4) Record Amortization of ELL and EGSL contingent savings for Katrina/Rita per LPSC Docket No. U-29203"/>
    <s v="C4) Record Amortization of ELL"/>
    <s v=" "/>
    <s v=" "/>
    <s v="  -  "/>
    <s v="  -  "/>
    <x v="0"/>
    <x v="0"/>
    <x v="100"/>
  </r>
  <r>
    <n v="2020"/>
    <x v="1"/>
    <x v="2"/>
    <n v="377738"/>
    <s v="Reg credit Covid 19"/>
    <s v="4074CV"/>
    <s v="407_4"/>
    <s v=" "/>
    <s v=" "/>
    <s v="Reg credit Covid 19"/>
    <x v="637"/>
    <s v="cmessa"/>
    <d v="2020-08-05T00:00:00"/>
    <s v="N"/>
    <m/>
    <s v="reclassing account on Journal ERD0219734"/>
    <s v="reclassing account on Journal"/>
    <s v=" "/>
    <s v=" "/>
    <s v="  -  "/>
    <s v="  -  "/>
    <x v="0"/>
    <x v="0"/>
    <x v="56"/>
  </r>
  <r>
    <n v="2020"/>
    <x v="1"/>
    <x v="2"/>
    <n v="-377738"/>
    <s v="Reg credit Covid 19"/>
    <s v="4074CV"/>
    <s v="407_4"/>
    <s v=" "/>
    <s v=" "/>
    <s v="Reg credit Covid 19"/>
    <x v="632"/>
    <s v="cmessa"/>
    <d v="2020-08-03T00:00:00"/>
    <s v="N"/>
    <m/>
    <s v="reclassing account on Journal ERD0215136"/>
    <s v="reclassing account on Journal"/>
    <s v=" "/>
    <s v=" "/>
    <s v="  -  "/>
    <s v="  -  "/>
    <x v="0"/>
    <x v="0"/>
    <x v="56"/>
  </r>
  <r>
    <n v="2020"/>
    <x v="1"/>
    <x v="1"/>
    <n v="-513.91999999999996"/>
    <s v="Reg credit Covid 19"/>
    <s v="4074CV"/>
    <s v="407_4"/>
    <s v="RDRA"/>
    <s v="Reg Deferral &amp; Reg Amrtization"/>
    <s v="Reg credit Covid 19"/>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4195.7"/>
    <s v="Incremental COVID Expense"/>
    <s v="4074CV"/>
    <s v="407_4"/>
    <s v="RDRA"/>
    <s v="Reg Deferral &amp; Reg Amrtization"/>
    <s v="Reg credit Covid 19"/>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4195.7"/>
    <s v="Corr Dept Code on Deferral"/>
    <s v="4074CV"/>
    <s v="407_4"/>
    <s v="RDRA"/>
    <s v="Reg Deferral &amp; Reg Amrtization"/>
    <s v="Reg credit Covid 19"/>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3588.13"/>
    <s v="Incremental COVID Expense"/>
    <s v="4074CV"/>
    <s v="407_4"/>
    <s v="RDRA"/>
    <s v="Reg Deferral &amp; Reg Amrtization"/>
    <s v="Reg credit Covid 19"/>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4195.7"/>
    <s v="Incremental COVID Expense"/>
    <s v="4074CV"/>
    <s v="407_4"/>
    <s v="RDRA"/>
    <s v="Reg Deferral &amp; Reg Amrtization"/>
    <s v="Reg credit Covid 19"/>
    <x v="368"/>
    <s v="ksauce"/>
    <d v="2020-09-03T00:00:00"/>
    <s v="N"/>
    <m/>
    <s v="EML COVID Incremental Cost Deferral"/>
    <s v="EML COVID Incremental Cost Def"/>
    <s v="FNAMX"/>
    <s v="Emi - Accounting Use Only"/>
    <s v="LEA_CORP_MISC_SUM - Corporate Misc Summary Lvl 2"/>
    <s v="CRP_CRP_RESP - Crp Responsibility View"/>
    <x v="1"/>
    <x v="4"/>
    <x v="56"/>
  </r>
  <r>
    <n v="2020"/>
    <x v="1"/>
    <x v="4"/>
    <n v="-248.77"/>
    <s v="ENO Incremental COVID 19 costs"/>
    <s v="4074CV"/>
    <s v="407_4"/>
    <s v="RDRA"/>
    <s v="Reg Deferral &amp; Reg Amrtization"/>
    <s v="Reg credit Covid 19"/>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4195.7"/>
    <s v="Incremental COVID Expense"/>
    <s v="4074CV"/>
    <s v="407_4"/>
    <s v="RDRA"/>
    <s v="Reg Deferral &amp; Reg Amrtization"/>
    <s v="Reg credit Covid 19"/>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4195.7"/>
    <s v="Corr Dept Code on Deferral"/>
    <s v="4074CV"/>
    <s v="407_4"/>
    <s v="RDRA"/>
    <s v="Reg Deferral &amp; Reg Amrtization"/>
    <s v="Reg credit Covid 19"/>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1457.11"/>
    <s v="ENO Incremental COVID 19 costs"/>
    <s v="4074CV"/>
    <s v="407_4"/>
    <s v="RDRA"/>
    <s v="Reg Deferral &amp; Reg Amrtization"/>
    <s v="Reg credit Covid 19"/>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4041.7"/>
    <s v="Reg credit Covid 19"/>
    <s v="4074CV"/>
    <s v="407_4"/>
    <s v="RDRA"/>
    <s v="Reg Deferral &amp; Reg Amrtization"/>
    <s v="Reg credit Covid 19"/>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1"/>
    <x v="0"/>
    <n v="-607.57000000000005"/>
    <s v="Incremental COVID Expense"/>
    <s v="4074CV"/>
    <s v="407_4"/>
    <s v="RDRA"/>
    <s v="Reg Deferral &amp; Reg Amrtization"/>
    <s v="Reg credit Covid 19"/>
    <x v="364"/>
    <s v="ksauce"/>
    <d v="2020-08-05T00:00:00"/>
    <s v="N"/>
    <m/>
    <s v="EML COVID Incremental Cost Deferral"/>
    <s v="EML COVID Incremental Cost Def"/>
    <s v="CAOCW"/>
    <s v="Credit - Emi Detail"/>
    <s v="CA2_CBS_SUMMARY - Corporate Business Services"/>
    <s v="ESS_SHARED_SVCS - ESS_Shared_Services_Summary"/>
    <x v="1"/>
    <x v="4"/>
    <x v="56"/>
  </r>
  <r>
    <n v="2020"/>
    <x v="4"/>
    <x v="0"/>
    <n v="-823751.85"/>
    <s v="2018 FRP lookback amort"/>
    <s v="4074FR"/>
    <s v="407_4"/>
    <s v="RDRA"/>
    <s v="Reg Deferral &amp; Reg Amrtization"/>
    <s v="Reg Credit-FRP Accrual Amort"/>
    <x v="624"/>
    <s v="cmessa"/>
    <d v="2020-06-03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101"/>
  </r>
  <r>
    <n v="2020"/>
    <x v="0"/>
    <x v="3"/>
    <n v="-4674804.0199999996"/>
    <s v="Reg credit FRP Accrual Amort"/>
    <s v="4074FR"/>
    <s v="407_4"/>
    <s v=" "/>
    <s v=" "/>
    <s v="Reg Credit-FRP Accrual Amort"/>
    <x v="621"/>
    <s v="cdam"/>
    <d v="2020-09-02T00:00:00"/>
    <s v="N"/>
    <m/>
    <s v="6 - Amortize FRP per docket No: 16-036-FR"/>
    <s v="6 - Amortize FRP per docket No"/>
    <s v=" "/>
    <s v=" "/>
    <s v="  -  "/>
    <s v="  -  "/>
    <x v="0"/>
    <x v="0"/>
    <x v="101"/>
  </r>
  <r>
    <n v="2020"/>
    <x v="5"/>
    <x v="3"/>
    <n v="-3684855.46"/>
    <s v="Reg credit FRP Accrual Amort"/>
    <s v="4074FR"/>
    <s v="407_4"/>
    <s v=" "/>
    <s v=" "/>
    <s v="Reg Credit-FRP Accrual Amort"/>
    <x v="622"/>
    <s v="cdam"/>
    <d v="2020-03-31T00:00:00"/>
    <s v="N"/>
    <m/>
    <s v="6 - Amortize FRP per docket No: 16-036-FR"/>
    <s v="6 - Amortize FRP per docket No"/>
    <s v=" "/>
    <s v=" "/>
    <s v="  -  "/>
    <s v="  -  "/>
    <x v="0"/>
    <x v="0"/>
    <x v="101"/>
  </r>
  <r>
    <n v="2020"/>
    <x v="4"/>
    <x v="3"/>
    <n v="-3294086.4"/>
    <s v="Reg credit FRP Accrual Amort"/>
    <s v="4074FR"/>
    <s v="407_4"/>
    <s v=" "/>
    <s v=" "/>
    <s v="Reg Credit-FRP Accrual Amort"/>
    <x v="627"/>
    <s v="cdam"/>
    <d v="2020-06-02T00:00:00"/>
    <s v="N"/>
    <m/>
    <s v="6 - Amortize FRP per docket No: 16-036-FR"/>
    <s v="6 - Amortize FRP per docket No"/>
    <s v=" "/>
    <s v=" "/>
    <s v="  -  "/>
    <s v="  -  "/>
    <x v="0"/>
    <x v="0"/>
    <x v="101"/>
  </r>
  <r>
    <n v="2020"/>
    <x v="1"/>
    <x v="3"/>
    <n v="-4475448.8600000003"/>
    <s v="Reg credit FRP Accrual Amort"/>
    <s v="4074FR"/>
    <s v="407_4"/>
    <s v=" "/>
    <s v=" "/>
    <s v="Reg Credit-FRP Accrual Amort"/>
    <x v="625"/>
    <s v="cdam"/>
    <d v="2020-08-03T00:00:00"/>
    <s v="N"/>
    <m/>
    <s v="6 - Amortize FRP per docket No: 16-036-FR"/>
    <s v="6 - Amortize FRP per docket No"/>
    <s v=" "/>
    <s v=" "/>
    <s v="  -  "/>
    <s v="  -  "/>
    <x v="0"/>
    <x v="0"/>
    <x v="101"/>
  </r>
  <r>
    <n v="2020"/>
    <x v="3"/>
    <x v="0"/>
    <n v="-784243.41"/>
    <s v="2018 FRP lookback amort"/>
    <s v="4074FR"/>
    <s v="407_4"/>
    <s v="RDRA"/>
    <s v="Reg Deferral &amp; Reg Amrtization"/>
    <s v="Reg Credit-FRP Accrual Amort"/>
    <x v="623"/>
    <s v="ksauce"/>
    <d v="2020-05-04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101"/>
  </r>
  <r>
    <n v="2020"/>
    <x v="2"/>
    <x v="3"/>
    <n v="-3852734.86"/>
    <s v="Reg credit FRP Accrual Amort"/>
    <s v="4074FR"/>
    <s v="407_4"/>
    <s v=" "/>
    <s v=" "/>
    <s v="Reg Credit-FRP Accrual Amort"/>
    <x v="626"/>
    <s v="cdam"/>
    <d v="2020-07-01T00:00:00"/>
    <s v="N"/>
    <m/>
    <s v="6 - Amortize FRP per docket No: 16-036-FR"/>
    <s v="6 - Amortize FRP per docket No"/>
    <s v=" "/>
    <s v=" "/>
    <s v="  -  "/>
    <s v="  -  "/>
    <x v="0"/>
    <x v="0"/>
    <x v="101"/>
  </r>
  <r>
    <n v="2020"/>
    <x v="5"/>
    <x v="0"/>
    <n v="-829238.87"/>
    <s v="2018 FRP lookback amort"/>
    <s v="4074FR"/>
    <s v="407_4"/>
    <s v="RDRA"/>
    <s v="Reg Deferral &amp; Reg Amrtization"/>
    <s v="Reg Credit-FRP Accrual Amort"/>
    <x v="620"/>
    <s v="ksauce"/>
    <d v="2020-04-01T00:00:00"/>
    <s v="N"/>
    <m/>
    <s v="Turnaround of the 2018 FRP Lookback Accrual (amortize 7/2019 - 5/2020)._x000a_Docket No. 2014-UN-132 &amp; 19-UN-33"/>
    <s v="Turnaround of the 2018 FRP Loo"/>
    <s v="FNAMX"/>
    <s v="Emi - Accounting Use Only"/>
    <s v="LEA_CORP_MISC_SUM - Corporate Misc Summary Lvl 2"/>
    <s v="CRP_CRP_RESP - Crp Responsibility View"/>
    <x v="0"/>
    <x v="0"/>
    <x v="101"/>
  </r>
  <r>
    <n v="2020"/>
    <x v="3"/>
    <x v="3"/>
    <n v="-3355919.4"/>
    <s v="Reg credit FRP Accrual Amort"/>
    <s v="4074FR"/>
    <s v="407_4"/>
    <s v=" "/>
    <s v=" "/>
    <s v="Reg Credit-FRP Accrual Amort"/>
    <x v="619"/>
    <s v="cdam"/>
    <d v="2020-04-30T00:00:00"/>
    <s v="N"/>
    <m/>
    <s v="6 - Amortize FRP per docket No: 16-036-FR"/>
    <s v="6 - Amortize FRP per docket No"/>
    <s v=" "/>
    <s v=" "/>
    <s v="  -  "/>
    <s v="  -  "/>
    <x v="0"/>
    <x v="1"/>
    <x v="101"/>
  </r>
  <r>
    <n v="2020"/>
    <x v="3"/>
    <x v="4"/>
    <n v="12.8"/>
    <s v="Employment Taxes"/>
    <s v="408110"/>
    <s v="408_1"/>
    <s v="RDRA"/>
    <s v="Reg Deferral &amp; Reg Amrtization"/>
    <s v="Employment Tax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1"/>
    <x v="4"/>
    <n v="12.93"/>
    <s v="Amtz of Alg Tran Costs - Mar20"/>
    <s v="408110"/>
    <s v="408_1"/>
    <s v="RDRA"/>
    <s v="Reg Deferral &amp; Reg Amrtization"/>
    <s v="Employment Taxe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3"/>
    <x v="4"/>
    <n v="292.22000000000003"/>
    <s v="Amort Reg Asset Alg Cust Migr"/>
    <s v="408110"/>
    <s v="408_1"/>
    <s v="RDRA"/>
    <s v="Reg Deferral &amp; Reg Amrtization"/>
    <s v="Employment Taxes"/>
    <x v="363"/>
    <s v="ajack12"/>
    <d v="2020-05-01T00:00:00"/>
    <s v="N"/>
    <m/>
    <s v="Establish Reg Asset for Algiers Customers Migration"/>
    <s v="Establish Reg Asset for Algier"/>
    <s v="FNANX"/>
    <s v="Enoi - Accounting Use Only"/>
    <s v="LEA_CORP_MISC_SUM - Corporate Misc Summary Lvl 2"/>
    <s v="CRP_CRP_RESP - Crp Responsibility View"/>
    <x v="0"/>
    <x v="0"/>
    <x v="102"/>
  </r>
  <r>
    <n v="2020"/>
    <x v="4"/>
    <x v="4"/>
    <n v="158"/>
    <s v="HCM Algiers Princ Amort"/>
    <s v="408110"/>
    <s v="408_1"/>
    <s v="RDRA"/>
    <s v="Reg Deferral &amp; Reg Amrtization"/>
    <s v="Employment Taxes"/>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02"/>
  </r>
  <r>
    <n v="2020"/>
    <x v="1"/>
    <x v="3"/>
    <n v="-8.77"/>
    <s v="Rate Case Amortization"/>
    <s v="408110"/>
    <s v="408_1"/>
    <s v="RDRA"/>
    <s v="Reg Deferral &amp; Reg Amrtization"/>
    <s v="Employment Taxes"/>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02"/>
  </r>
  <r>
    <n v="2020"/>
    <x v="5"/>
    <x v="3"/>
    <n v="-8.77"/>
    <s v="Rate Case Amortization"/>
    <s v="408110"/>
    <s v="408_1"/>
    <s v="RDRA"/>
    <s v="Reg Deferral &amp; Reg Amrtization"/>
    <s v="Employment Taxes"/>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02"/>
  </r>
  <r>
    <n v="2020"/>
    <x v="2"/>
    <x v="3"/>
    <n v="-8.77"/>
    <s v="Rate Case Amortization"/>
    <s v="408110"/>
    <s v="408_1"/>
    <s v="RDRA"/>
    <s v="Reg Deferral &amp; Reg Amrtization"/>
    <s v="Employment Taxes"/>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02"/>
  </r>
  <r>
    <n v="2020"/>
    <x v="3"/>
    <x v="4"/>
    <n v="12.76"/>
    <s v="Amtz of Alg Tran Costs - Mar20"/>
    <s v="408110"/>
    <s v="408_1"/>
    <s v="RDRA"/>
    <s v="Reg Deferral &amp; Reg Amrtization"/>
    <s v="Employment Tax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1"/>
    <x v="4"/>
    <n v="158"/>
    <s v="HCM Algiers Princ Amort"/>
    <s v="408110"/>
    <s v="408_1"/>
    <s v="RDRA"/>
    <s v="Reg Deferral &amp; Reg Amrtization"/>
    <s v="Employment Taxe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02"/>
  </r>
  <r>
    <n v="2020"/>
    <x v="0"/>
    <x v="4"/>
    <n v="292.22000000000003"/>
    <s v="Amort Reg Asset Alg Cust Migr"/>
    <s v="408110"/>
    <s v="408_1"/>
    <s v="RDRA"/>
    <s v="Reg Deferral &amp; Reg Amrtization"/>
    <s v="Employment Taxes"/>
    <x v="358"/>
    <s v="ajack12"/>
    <d v="2020-09-03T00:00:00"/>
    <s v="N"/>
    <m/>
    <s v="Establish Reg Asset for Algiers Customers Migration"/>
    <s v="Establish Reg Asset for Algier"/>
    <s v="FNANX"/>
    <s v="Enoi - Accounting Use Only"/>
    <s v="LEA_CORP_MISC_SUM - Corporate Misc Summary Lvl 2"/>
    <s v="CRP_CRP_RESP - Crp Responsibility View"/>
    <x v="0"/>
    <x v="0"/>
    <x v="102"/>
  </r>
  <r>
    <n v="2020"/>
    <x v="5"/>
    <x v="4"/>
    <n v="3529.94"/>
    <s v="Amort Rate Case '18 - Elec"/>
    <s v="408110"/>
    <s v="408_1"/>
    <s v="RDRA"/>
    <s v="Reg Deferral &amp; Reg Amrtization"/>
    <s v="Employment Taxes"/>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5"/>
    <x v="1"/>
    <n v="0"/>
    <s v="2018 Rate Case Amortization"/>
    <s v="408110"/>
    <s v="408_1"/>
    <s v="RDRA"/>
    <s v="Reg Deferral &amp; Reg Amrtization"/>
    <s v="Employment Taxes"/>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02"/>
  </r>
  <r>
    <n v="2020"/>
    <x v="0"/>
    <x v="1"/>
    <n v="0"/>
    <s v="2018 Rate Case Amortization"/>
    <s v="408110"/>
    <s v="408_1"/>
    <s v="RDRA"/>
    <s v="Reg Deferral &amp; Reg Amrtization"/>
    <s v="Employment Taxes"/>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02"/>
  </r>
  <r>
    <n v="2020"/>
    <x v="3"/>
    <x v="1"/>
    <n v="0"/>
    <s v="2018 Rate Case Amortization"/>
    <s v="408110"/>
    <s v="408_1"/>
    <s v="RDRA"/>
    <s v="Reg Deferral &amp; Reg Amrtization"/>
    <s v="Employment Taxes"/>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02"/>
  </r>
  <r>
    <n v="2020"/>
    <x v="5"/>
    <x v="1"/>
    <n v="590.41"/>
    <s v="Amort of storm reserve"/>
    <s v="408110"/>
    <s v="408_1"/>
    <s v="RDRA"/>
    <s v="Reg Deferral &amp; Reg Amrtization"/>
    <s v="Employment Taxes"/>
    <x v="477"/>
    <s v="mrossi"/>
    <d v="2020-03-31T00:00:00"/>
    <s v="N"/>
    <m/>
    <s v="#1. Amortization of 1823TA Storm Reserve"/>
    <s v="#1. Amortization of 1823TA Sto"/>
    <s v="CE028"/>
    <s v="Texas Jurisdiction Corp Exp"/>
    <s v="JDO_GROUP_PRES_UO - Group Pres, Utility Ops Lvl 2"/>
    <s v="PRZ_PRESIDENTS - State Presidents"/>
    <x v="0"/>
    <x v="0"/>
    <x v="102"/>
  </r>
  <r>
    <n v="2020"/>
    <x v="3"/>
    <x v="3"/>
    <n v="-8.77"/>
    <s v="Rate Case Amortization"/>
    <s v="408110"/>
    <s v="408_1"/>
    <s v="RDRA"/>
    <s v="Reg Deferral &amp; Reg Amrtization"/>
    <s v="Employment Taxes"/>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02"/>
  </r>
  <r>
    <n v="2020"/>
    <x v="5"/>
    <x v="4"/>
    <n v="158"/>
    <s v="HCM Algiers Princ Amort"/>
    <s v="408110"/>
    <s v="408_1"/>
    <s v="RDRA"/>
    <s v="Reg Deferral &amp; Reg Amrtization"/>
    <s v="Employment Taxe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02"/>
  </r>
  <r>
    <n v="2020"/>
    <x v="2"/>
    <x v="4"/>
    <n v="292.22000000000003"/>
    <s v="Amort Reg Asset Alg Cust Migr"/>
    <s v="408110"/>
    <s v="408_1"/>
    <s v="RDRA"/>
    <s v="Reg Deferral &amp; Reg Amrtization"/>
    <s v="Employment Taxes"/>
    <x v="360"/>
    <s v="ajack12"/>
    <d v="2020-07-02T00:00:00"/>
    <s v="N"/>
    <m/>
    <s v="Establish Reg Asset for Algiers Customers Migration"/>
    <s v="Establish Reg Asset for Algier"/>
    <s v="FNANX"/>
    <s v="Enoi - Accounting Use Only"/>
    <s v="LEA_CORP_MISC_SUM - Corporate Misc Summary Lvl 2"/>
    <s v="CRP_CRP_RESP - Crp Responsibility View"/>
    <x v="0"/>
    <x v="0"/>
    <x v="102"/>
  </r>
  <r>
    <n v="2020"/>
    <x v="2"/>
    <x v="1"/>
    <n v="0"/>
    <s v="2018 Rate Case Amortization"/>
    <s v="408110"/>
    <s v="408_1"/>
    <s v="RDRA"/>
    <s v="Reg Deferral &amp; Reg Amrtization"/>
    <s v="Employment Taxes"/>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02"/>
  </r>
  <r>
    <n v="2020"/>
    <x v="1"/>
    <x v="4"/>
    <n v="3529.94"/>
    <s v="Amort Rate Case '18 - Elec"/>
    <s v="408110"/>
    <s v="408_1"/>
    <s v="RDRA"/>
    <s v="Reg Deferral &amp; Reg Amrtization"/>
    <s v="Employment Taxes"/>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4"/>
    <x v="4"/>
    <n v="3529.94"/>
    <s v="Amort Rate Case '18 - Elec"/>
    <s v="408110"/>
    <s v="408_1"/>
    <s v="RDRA"/>
    <s v="Reg Deferral &amp; Reg Amrtization"/>
    <s v="Employment Taxes"/>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3"/>
    <x v="4"/>
    <n v="3529.94"/>
    <s v="Amort Rate Case '18 - Elec"/>
    <s v="408110"/>
    <s v="408_1"/>
    <s v="RDRA"/>
    <s v="Reg Deferral &amp; Reg Amrtization"/>
    <s v="Employment Taxes"/>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2"/>
    <x v="4"/>
    <n v="3529.94"/>
    <s v="Amort Rate Case '18 - Elec"/>
    <s v="408110"/>
    <s v="408_1"/>
    <s v="RDRA"/>
    <s v="Reg Deferral &amp; Reg Amrtization"/>
    <s v="Employment Taxes"/>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0"/>
    <x v="4"/>
    <n v="3529.94"/>
    <s v="Amort Rate Case '18 - Elec"/>
    <s v="408110"/>
    <s v="408_1"/>
    <s v="RDRA"/>
    <s v="Reg Deferral &amp; Reg Amrtization"/>
    <s v="Employment Taxes"/>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1"/>
    <x v="1"/>
    <n v="0"/>
    <s v="2018 Rate Case Amortization"/>
    <s v="408110"/>
    <s v="408_1"/>
    <s v="RDRA"/>
    <s v="Reg Deferral &amp; Reg Amrtization"/>
    <s v="Employment Taxes"/>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02"/>
  </r>
  <r>
    <n v="2020"/>
    <x v="0"/>
    <x v="1"/>
    <n v="3913.76"/>
    <s v="Amortize Harvey regulatory A"/>
    <s v="408110"/>
    <s v="408_1"/>
    <s v="RDRA"/>
    <s v="Reg Deferral &amp; Reg Amrtization"/>
    <s v="Employment Taxes"/>
    <x v="484"/>
    <s v="mrossi"/>
    <d v="2020-09-02T00:00:00"/>
    <s v="N"/>
    <m/>
    <s v="#14. Amortization of Hurricane Harvey costs"/>
    <s v="#14. Amortization of Hurricane"/>
    <s v="CE028"/>
    <s v="Texas Jurisdiction Corp Exp"/>
    <s v="JDO_GROUP_PRES_UO - Group Pres, Utility Ops Lvl 2"/>
    <s v="PRZ_PRESIDENTS - State Presidents"/>
    <x v="0"/>
    <x v="0"/>
    <x v="102"/>
  </r>
  <r>
    <n v="2020"/>
    <x v="2"/>
    <x v="1"/>
    <n v="590.41"/>
    <s v="Amort of storm reserve"/>
    <s v="408110"/>
    <s v="408_1"/>
    <s v="RDRA"/>
    <s v="Reg Deferral &amp; Reg Amrtization"/>
    <s v="Employment Taxes"/>
    <x v="476"/>
    <s v="mrossi"/>
    <d v="2020-07-01T00:00:00"/>
    <s v="N"/>
    <m/>
    <s v="#1. Amortization of 1823TA Storm Reserve"/>
    <s v="#1. Amortization of 1823TA Sto"/>
    <s v="CE028"/>
    <s v="Texas Jurisdiction Corp Exp"/>
    <s v="JDO_GROUP_PRES_UO - Group Pres, Utility Ops Lvl 2"/>
    <s v="PRZ_PRESIDENTS - State Presidents"/>
    <x v="0"/>
    <x v="0"/>
    <x v="102"/>
  </r>
  <r>
    <n v="2020"/>
    <x v="2"/>
    <x v="4"/>
    <n v="12.89"/>
    <s v="Amtz of Alg Tran Costs - Mar20"/>
    <s v="408110"/>
    <s v="408_1"/>
    <s v="RDRA"/>
    <s v="Reg Deferral &amp; Reg Amrtization"/>
    <s v="Employment Taxe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1"/>
    <x v="4"/>
    <n v="292.22000000000003"/>
    <s v="Amort Reg Asset Alg Cust Migr"/>
    <s v="408110"/>
    <s v="408_1"/>
    <s v="RDRA"/>
    <s v="Reg Deferral &amp; Reg Amrtization"/>
    <s v="Employment Taxes"/>
    <x v="359"/>
    <s v="ajack12"/>
    <d v="2020-08-04T00:00:00"/>
    <s v="N"/>
    <m/>
    <s v="Establish Reg Asset for Algiers Customers Migration"/>
    <s v="Establish Reg Asset for Algier"/>
    <s v="FNANX"/>
    <s v="Enoi - Accounting Use Only"/>
    <s v="LEA_CORP_MISC_SUM - Corporate Misc Summary Lvl 2"/>
    <s v="CRP_CRP_RESP - Crp Responsibility View"/>
    <x v="0"/>
    <x v="0"/>
    <x v="102"/>
  </r>
  <r>
    <n v="2020"/>
    <x v="4"/>
    <x v="4"/>
    <n v="292.22000000000003"/>
    <s v="Amort Reg Asset Alg Cust Migr"/>
    <s v="408110"/>
    <s v="408_1"/>
    <s v="RDRA"/>
    <s v="Reg Deferral &amp; Reg Amrtization"/>
    <s v="Employment Taxes"/>
    <x v="362"/>
    <s v="ajack12"/>
    <d v="2020-06-02T00:00:00"/>
    <s v="N"/>
    <m/>
    <s v="Establish Reg Asset for Algiers Customers Migration"/>
    <s v="Establish Reg Asset for Algier"/>
    <s v="FNANX"/>
    <s v="Enoi - Accounting Use Only"/>
    <s v="LEA_CORP_MISC_SUM - Corporate Misc Summary Lvl 2"/>
    <s v="CRP_CRP_RESP - Crp Responsibility View"/>
    <x v="0"/>
    <x v="0"/>
    <x v="102"/>
  </r>
  <r>
    <n v="2020"/>
    <x v="3"/>
    <x v="4"/>
    <n v="158"/>
    <s v="HCM Algiers Princ Amort"/>
    <s v="408110"/>
    <s v="408_1"/>
    <s v="RDRA"/>
    <s v="Reg Deferral &amp; Reg Amrtization"/>
    <s v="Employment Taxe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02"/>
  </r>
  <r>
    <n v="2020"/>
    <x v="0"/>
    <x v="4"/>
    <n v="828.01"/>
    <s v="Amort Rate Case '18 - Gas"/>
    <s v="408110"/>
    <s v="408_1"/>
    <s v="RDRA"/>
    <s v="Reg Deferral &amp; Reg Amrtization"/>
    <s v="Employment Taxes"/>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0"/>
    <x v="1"/>
    <n v="590.41"/>
    <s v="Amort of storm reserve"/>
    <s v="408110"/>
    <s v="408_1"/>
    <s v="RDRA"/>
    <s v="Reg Deferral &amp; Reg Amrtization"/>
    <s v="Employment Taxes"/>
    <x v="475"/>
    <s v="mrossi"/>
    <d v="2020-09-02T00:00:00"/>
    <s v="N"/>
    <m/>
    <s v="#1. Amortization of 1823TA Storm Reserve"/>
    <s v="#1. Amortization of 1823TA Sto"/>
    <s v="CE028"/>
    <s v="Texas Jurisdiction Corp Exp"/>
    <s v="JDO_GROUP_PRES_UO - Group Pres, Utility Ops Lvl 2"/>
    <s v="PRZ_PRESIDENTS - State Presidents"/>
    <x v="0"/>
    <x v="0"/>
    <x v="102"/>
  </r>
  <r>
    <n v="2020"/>
    <x v="4"/>
    <x v="1"/>
    <n v="590.41"/>
    <s v="Amort of storm reserve"/>
    <s v="408110"/>
    <s v="408_1"/>
    <s v="RDRA"/>
    <s v="Reg Deferral &amp; Reg Amrtization"/>
    <s v="Employment Taxes"/>
    <x v="474"/>
    <s v="mrossi"/>
    <d v="2020-06-02T00:00:00"/>
    <s v="N"/>
    <m/>
    <s v="#1. Amortization of 1823TA Storm Reserve"/>
    <s v="#1. Amortization of 1823TA Sto"/>
    <s v="CE028"/>
    <s v="Texas Jurisdiction Corp Exp"/>
    <s v="JDO_GROUP_PRES_UO - Group Pres, Utility Ops Lvl 2"/>
    <s v="PRZ_PRESIDENTS - State Presidents"/>
    <x v="0"/>
    <x v="0"/>
    <x v="102"/>
  </r>
  <r>
    <n v="2020"/>
    <x v="4"/>
    <x v="4"/>
    <n v="12.85"/>
    <s v="Amtz of Alg Tran Costs - Mar20"/>
    <s v="408110"/>
    <s v="408_1"/>
    <s v="RDRA"/>
    <s v="Reg Deferral &amp; Reg Amrtization"/>
    <s v="Employment Taxe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3"/>
    <x v="4"/>
    <n v="828.01"/>
    <s v="Amort Rate Case '18 - Gas"/>
    <s v="408110"/>
    <s v="408_1"/>
    <s v="RDRA"/>
    <s v="Reg Deferral &amp; Reg Amrtization"/>
    <s v="Employment Taxes"/>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2"/>
    <x v="4"/>
    <n v="828.01"/>
    <s v="Amort Rate Case '18 - Gas"/>
    <s v="408110"/>
    <s v="408_1"/>
    <s v="RDRA"/>
    <s v="Reg Deferral &amp; Reg Amrtization"/>
    <s v="Employment Taxes"/>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5"/>
    <x v="4"/>
    <n v="292.22000000000003"/>
    <s v="Amort Reg Asset Alg Cust Migr"/>
    <s v="408110"/>
    <s v="408_1"/>
    <s v="RDRA"/>
    <s v="Reg Deferral &amp; Reg Amrtization"/>
    <s v="Employment Taxes"/>
    <x v="361"/>
    <s v="ajack12"/>
    <d v="2020-04-02T00:00:00"/>
    <s v="N"/>
    <m/>
    <s v="Establish Reg Asset for Algiers Customers Migration"/>
    <s v="Establish Reg Asset for Algier"/>
    <s v="FNANX"/>
    <s v="Enoi - Accounting Use Only"/>
    <s v="LEA_CORP_MISC_SUM - Corporate Misc Summary Lvl 2"/>
    <s v="CRP_CRP_RESP - Crp Responsibility View"/>
    <x v="0"/>
    <x v="0"/>
    <x v="102"/>
  </r>
  <r>
    <n v="2020"/>
    <x v="5"/>
    <x v="4"/>
    <n v="828.01"/>
    <s v="Amort Rate Case '18 - Gas"/>
    <s v="408110"/>
    <s v="408_1"/>
    <s v="RDRA"/>
    <s v="Reg Deferral &amp; Reg Amrtization"/>
    <s v="Employment Taxes"/>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4"/>
    <x v="1"/>
    <n v="0"/>
    <s v="2018 Rate Case Amortization"/>
    <s v="408110"/>
    <s v="408_1"/>
    <s v="RDRA"/>
    <s v="Reg Deferral &amp; Reg Amrtization"/>
    <s v="Employment Taxes"/>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02"/>
  </r>
  <r>
    <n v="2020"/>
    <x v="3"/>
    <x v="1"/>
    <n v="3913.76"/>
    <s v="Amortize Harvey regulatory A"/>
    <s v="408110"/>
    <s v="408_1"/>
    <s v="RDRA"/>
    <s v="Reg Deferral &amp; Reg Amrtization"/>
    <s v="Employment Taxes"/>
    <x v="487"/>
    <s v="mrossi"/>
    <d v="2020-04-30T00:00:00"/>
    <s v="N"/>
    <m/>
    <s v="#14. Amortization of Hurricane Harvey costs"/>
    <s v="#14. Amortization of Hurricane"/>
    <s v="CE028"/>
    <s v="Texas Jurisdiction Corp Exp"/>
    <s v="JDO_GROUP_PRES_UO - Group Pres, Utility Ops Lvl 2"/>
    <s v="PRZ_PRESIDENTS - State Presidents"/>
    <x v="0"/>
    <x v="0"/>
    <x v="102"/>
  </r>
  <r>
    <n v="2020"/>
    <x v="3"/>
    <x v="1"/>
    <n v="590.41"/>
    <s v="Amort of storm reserve"/>
    <s v="408110"/>
    <s v="408_1"/>
    <s v="RDRA"/>
    <s v="Reg Deferral &amp; Reg Amrtization"/>
    <s v="Employment Taxes"/>
    <x v="478"/>
    <s v="mrossi"/>
    <d v="2020-04-30T00:00:00"/>
    <s v="N"/>
    <m/>
    <s v="#1. Amortization of 1823TA Storm Reserve"/>
    <s v="#1. Amortization of 1823TA Sto"/>
    <s v="CE028"/>
    <s v="Texas Jurisdiction Corp Exp"/>
    <s v="JDO_GROUP_PRES_UO - Group Pres, Utility Ops Lvl 2"/>
    <s v="PRZ_PRESIDENTS - State Presidents"/>
    <x v="0"/>
    <x v="0"/>
    <x v="102"/>
  </r>
  <r>
    <n v="2020"/>
    <x v="5"/>
    <x v="1"/>
    <n v="3913.76"/>
    <s v="Amortize Harvey regulatory A"/>
    <s v="408110"/>
    <s v="408_1"/>
    <s v="RDRA"/>
    <s v="Reg Deferral &amp; Reg Amrtization"/>
    <s v="Employment Taxes"/>
    <x v="485"/>
    <s v="mrossi"/>
    <d v="2020-03-31T00:00:00"/>
    <s v="N"/>
    <m/>
    <s v="#14. Amortization of Hurricane Harvey costs"/>
    <s v="#14. Amortization of Hurricane"/>
    <s v="CE028"/>
    <s v="Texas Jurisdiction Corp Exp"/>
    <s v="JDO_GROUP_PRES_UO - Group Pres, Utility Ops Lvl 2"/>
    <s v="PRZ_PRESIDENTS - State Presidents"/>
    <x v="0"/>
    <x v="0"/>
    <x v="102"/>
  </r>
  <r>
    <n v="2020"/>
    <x v="4"/>
    <x v="1"/>
    <n v="3913.76"/>
    <s v="Amortize Harvey regulatory A"/>
    <s v="408110"/>
    <s v="408_1"/>
    <s v="RDRA"/>
    <s v="Reg Deferral &amp; Reg Amrtization"/>
    <s v="Employment Taxes"/>
    <x v="486"/>
    <s v="mrossi"/>
    <d v="2020-06-02T00:00:00"/>
    <s v="N"/>
    <m/>
    <s v="#14. Amortization of Hurricane Harvey costs"/>
    <s v="#14. Amortization of Hurricane"/>
    <s v="CE028"/>
    <s v="Texas Jurisdiction Corp Exp"/>
    <s v="JDO_GROUP_PRES_UO - Group Pres, Utility Ops Lvl 2"/>
    <s v="PRZ_PRESIDENTS - State Presidents"/>
    <x v="0"/>
    <x v="0"/>
    <x v="102"/>
  </r>
  <r>
    <n v="2020"/>
    <x v="0"/>
    <x v="3"/>
    <n v="-8.77"/>
    <s v="Rate Case Amortization"/>
    <s v="408110"/>
    <s v="408_1"/>
    <s v="RDRA"/>
    <s v="Reg Deferral &amp; Reg Amrtization"/>
    <s v="Employment Taxes"/>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102"/>
  </r>
  <r>
    <n v="2020"/>
    <x v="1"/>
    <x v="4"/>
    <n v="828.01"/>
    <s v="Amort Rate Case '18 - Gas"/>
    <s v="408110"/>
    <s v="408_1"/>
    <s v="RDRA"/>
    <s v="Reg Deferral &amp; Reg Amrtization"/>
    <s v="Employment Taxes"/>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02"/>
  </r>
  <r>
    <n v="2020"/>
    <x v="0"/>
    <x v="4"/>
    <n v="12.97"/>
    <s v="Amtz of Alg Tran Costs - Mar20"/>
    <s v="408110"/>
    <s v="408_1"/>
    <s v="RDRA"/>
    <s v="Reg Deferral &amp; Reg Amrtization"/>
    <s v="Employment Taxe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02"/>
  </r>
  <r>
    <n v="2020"/>
    <x v="1"/>
    <x v="1"/>
    <n v="3913.76"/>
    <s v="Amortize Harvey regulatory A"/>
    <s v="408110"/>
    <s v="408_1"/>
    <s v="RDRA"/>
    <s v="Reg Deferral &amp; Reg Amrtization"/>
    <s v="Employment Taxes"/>
    <x v="488"/>
    <s v="mrossi"/>
    <d v="2020-08-04T00:00:00"/>
    <s v="N"/>
    <m/>
    <s v="#14. Amortization of Hurricane Harvey costs"/>
    <s v="#14. Amortization of Hurricane"/>
    <s v="CE028"/>
    <s v="Texas Jurisdiction Corp Exp"/>
    <s v="JDO_GROUP_PRES_UO - Group Pres, Utility Ops Lvl 2"/>
    <s v="PRZ_PRESIDENTS - State Presidents"/>
    <x v="0"/>
    <x v="0"/>
    <x v="102"/>
  </r>
  <r>
    <n v="2020"/>
    <x v="2"/>
    <x v="1"/>
    <n v="3913.76"/>
    <s v="Amortize Harvey regulatory A"/>
    <s v="408110"/>
    <s v="408_1"/>
    <s v="RDRA"/>
    <s v="Reg Deferral &amp; Reg Amrtization"/>
    <s v="Employment Taxes"/>
    <x v="489"/>
    <s v="mrossi"/>
    <d v="2020-07-01T00:00:00"/>
    <s v="N"/>
    <m/>
    <s v="#14. Amortization of Hurricane Harvey costs"/>
    <s v="#14. Amortization of Hurricane"/>
    <s v="CE028"/>
    <s v="Texas Jurisdiction Corp Exp"/>
    <s v="JDO_GROUP_PRES_UO - Group Pres, Utility Ops Lvl 2"/>
    <s v="PRZ_PRESIDENTS - State Presidents"/>
    <x v="0"/>
    <x v="0"/>
    <x v="102"/>
  </r>
  <r>
    <n v="2020"/>
    <x v="0"/>
    <x v="0"/>
    <n v="4723"/>
    <s v="Incremental COVID Expense"/>
    <s v="408110"/>
    <s v="408_1"/>
    <s v="RDRA"/>
    <s v="Reg Deferral &amp; Reg Amrtization"/>
    <s v="Employment Taxes"/>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4723"/>
    <s v="Corr Dept Code on Deferral"/>
    <s v="408110"/>
    <s v="408_1"/>
    <s v="RDRA"/>
    <s v="Reg Deferral &amp; Reg Amrtization"/>
    <s v="Employment Tax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4723"/>
    <s v="Incremental COVID Expense"/>
    <s v="408110"/>
    <s v="408_1"/>
    <s v="RDRA"/>
    <s v="Reg Deferral &amp; Reg Amrtization"/>
    <s v="Employment Tax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1"/>
    <n v="590.41"/>
    <s v="Amort of storm reserve"/>
    <s v="408110"/>
    <s v="408_1"/>
    <s v="RDRA"/>
    <s v="Reg Deferral &amp; Reg Amrtization"/>
    <s v="Employment Taxes"/>
    <x v="473"/>
    <s v="mrossi"/>
    <d v="2020-08-04T00:00:00"/>
    <s v="N"/>
    <m/>
    <s v="#1. Amortization of 1823TA Storm Reserve"/>
    <s v="#1. Amortization of 1823TA Sto"/>
    <s v="CE028"/>
    <s v="Texas Jurisdiction Corp Exp"/>
    <s v="JDO_GROUP_PRES_UO - Group Pres, Utility Ops Lvl 2"/>
    <s v="PRZ_PRESIDENTS - State Presidents"/>
    <x v="0"/>
    <x v="4"/>
    <x v="56"/>
  </r>
  <r>
    <n v="2020"/>
    <x v="0"/>
    <x v="0"/>
    <n v="4723"/>
    <s v="Incremental COVID Expense"/>
    <s v="408110"/>
    <s v="408_1"/>
    <s v="RDRA"/>
    <s v="Reg Deferral &amp; Reg Amrtization"/>
    <s v="Employment Taxes"/>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4723"/>
    <s v="Corr Dept Code on Deferral"/>
    <s v="408110"/>
    <s v="408_1"/>
    <s v="RDRA"/>
    <s v="Reg Deferral &amp; Reg Amrtization"/>
    <s v="Employment Tax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0"/>
    <n v="-1686.47"/>
    <s v="Incremental COVID Expense"/>
    <s v="408110"/>
    <s v="408_1"/>
    <s v="RDRA"/>
    <s v="Reg Deferral &amp; Reg Amrtization"/>
    <s v="Employment Taxes"/>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0"/>
    <n v="-3036.53"/>
    <s v="Incremental COVID Expense"/>
    <s v="408110"/>
    <s v="408_1"/>
    <s v="RDRA"/>
    <s v="Reg Deferral &amp; Reg Amrtization"/>
    <s v="Employment Tax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4"/>
    <x v="3"/>
    <n v="-8.77"/>
    <s v="Rate Case Amortization"/>
    <s v="408110"/>
    <s v="408_1"/>
    <s v="RDRA"/>
    <s v="Reg Deferral &amp; Reg Amrtization"/>
    <s v="Employment Taxes"/>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4"/>
    <x v="102"/>
  </r>
  <r>
    <n v="2020"/>
    <x v="2"/>
    <x v="4"/>
    <n v="158"/>
    <s v="HCM Algiers Princ Amort"/>
    <s v="408110"/>
    <s v="408_1"/>
    <s v="RDRA"/>
    <s v="Reg Deferral &amp; Reg Amrtization"/>
    <s v="Employment Taxes"/>
    <x v="400"/>
    <s v="ajack12"/>
    <d v="2020-07-02T00:00:00"/>
    <s v="N"/>
    <m/>
    <s v="To record Algiers HCM amortization and carrying charges"/>
    <s v="To record Algiers HCM amortiza"/>
    <s v="FNANX"/>
    <s v="Enoi - Accounting Use Only"/>
    <s v="LEA_CORP_MISC_SUM - Corporate Misc Summary Lvl 2"/>
    <s v="CRP_CRP_RESP - Crp Responsibility View"/>
    <x v="0"/>
    <x v="4"/>
    <x v="102"/>
  </r>
  <r>
    <n v="2020"/>
    <x v="4"/>
    <x v="4"/>
    <n v="828.01"/>
    <s v="Amort Rate Case '18 - Gas"/>
    <s v="408110"/>
    <s v="408_1"/>
    <s v="RDRA"/>
    <s v="Reg Deferral &amp; Reg Amrtization"/>
    <s v="Employment Taxes"/>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4"/>
    <x v="102"/>
  </r>
  <r>
    <n v="2020"/>
    <x v="0"/>
    <x v="2"/>
    <n v="21000"/>
    <s v="Excise Tax - State;"/>
    <s v="408122"/>
    <s v="408_1"/>
    <s v=" "/>
    <s v=" "/>
    <s v="Excise Tax - State"/>
    <x v="185"/>
    <s v="cmessa"/>
    <d v="2020-09-02T00:00:00"/>
    <s v="N"/>
    <m/>
    <s v="To record ELA monthly taxes other than income"/>
    <s v="To record ELA monthly taxes ot"/>
    <s v=" "/>
    <s v=" "/>
    <s v="  -  "/>
    <s v="  -  "/>
    <x v="0"/>
    <x v="0"/>
    <x v="103"/>
  </r>
  <r>
    <n v="2020"/>
    <x v="1"/>
    <x v="12"/>
    <n v="0"/>
    <s v="Excise Tax- State"/>
    <s v="408122"/>
    <s v="408_1"/>
    <s v="STAX"/>
    <s v="Ad Valorem, Prop&amp;Income Taxes"/>
    <s v="Excise Tax - State"/>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103"/>
  </r>
  <r>
    <n v="2020"/>
    <x v="3"/>
    <x v="12"/>
    <n v="0"/>
    <s v="Excise Tax- State"/>
    <s v="408122"/>
    <s v="408_1"/>
    <s v="STAX"/>
    <s v="Ad Valorem, Prop&amp;Income Taxes"/>
    <s v="Excise Tax - State"/>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3"/>
  </r>
  <r>
    <n v="2020"/>
    <x v="0"/>
    <x v="11"/>
    <n v="0"/>
    <s v="Excise Tax - State"/>
    <s v="408122"/>
    <s v="408_1"/>
    <s v="STAX"/>
    <s v="Ad Valorem, Prop&amp;Income Taxes"/>
    <s v="Excise Tax - State"/>
    <x v="505"/>
    <s v="mrossi"/>
    <d v="2020-08-31T00:00:00"/>
    <s v="N"/>
    <m/>
    <s v="To record taxes other than income tax expense for System Energy Resources, Inc"/>
    <s v="To record taxes other than inc"/>
    <s v=" "/>
    <s v=" "/>
    <s v="  -  "/>
    <s v="  -  "/>
    <x v="0"/>
    <x v="0"/>
    <x v="103"/>
  </r>
  <r>
    <n v="2020"/>
    <x v="1"/>
    <x v="11"/>
    <n v="0"/>
    <s v="Excise Tax - State"/>
    <s v="408122"/>
    <s v="408_1"/>
    <s v="STAX"/>
    <s v="Ad Valorem, Prop&amp;Income Taxes"/>
    <s v="Excise Tax - State"/>
    <x v="500"/>
    <s v="mrossi"/>
    <d v="2020-07-30T00:00:00"/>
    <s v="N"/>
    <m/>
    <s v="To record taxes other than income tax expense for System Energy Resources, Inc"/>
    <s v="To record taxes other than inc"/>
    <s v=" "/>
    <s v=" "/>
    <s v="  -  "/>
    <s v="  -  "/>
    <x v="0"/>
    <x v="0"/>
    <x v="103"/>
  </r>
  <r>
    <n v="2020"/>
    <x v="2"/>
    <x v="10"/>
    <n v="0"/>
    <s v="LA Excise Tax - State-True-Up"/>
    <s v="408122"/>
    <s v="408_1"/>
    <s v=" "/>
    <s v=" "/>
    <s v="Excise Tax - State"/>
    <x v="215"/>
    <s v="mrossi"/>
    <d v="2020-06-30T00:00:00"/>
    <s v="N"/>
    <m/>
    <s v="To record taxes other than income tax for current month"/>
    <s v="To record taxes other than inc"/>
    <s v=" "/>
    <s v=" "/>
    <s v="  -  "/>
    <s v="  -  "/>
    <x v="0"/>
    <x v="0"/>
    <x v="103"/>
  </r>
  <r>
    <n v="2020"/>
    <x v="5"/>
    <x v="10"/>
    <n v="0"/>
    <s v="LA Excise Tax - State-True-Up"/>
    <s v="408122"/>
    <s v="408_1"/>
    <s v=" "/>
    <s v=" "/>
    <s v="Excise Tax - State"/>
    <x v="213"/>
    <s v="mrossi"/>
    <d v="2020-03-31T00:00:00"/>
    <s v="N"/>
    <m/>
    <s v="To record taxes other than income tax for current month"/>
    <s v="To record taxes other than inc"/>
    <s v=" "/>
    <s v=" "/>
    <s v="  -  "/>
    <s v="  -  "/>
    <x v="0"/>
    <x v="0"/>
    <x v="103"/>
  </r>
  <r>
    <n v="2020"/>
    <x v="2"/>
    <x v="2"/>
    <n v="21000"/>
    <s v="Excise Tax - State;"/>
    <s v="408122"/>
    <s v="408_1"/>
    <s v=" "/>
    <s v=" "/>
    <s v="Excise Tax - State"/>
    <x v="203"/>
    <s v="cmessa"/>
    <d v="2020-07-01T00:00:00"/>
    <s v="N"/>
    <m/>
    <s v="To record ELA monthly taxes other than income"/>
    <s v="To record ELA monthly taxes ot"/>
    <s v=" "/>
    <s v=" "/>
    <s v="  -  "/>
    <s v="  -  "/>
    <x v="0"/>
    <x v="0"/>
    <x v="103"/>
  </r>
  <r>
    <n v="2020"/>
    <x v="4"/>
    <x v="2"/>
    <n v="21000"/>
    <s v="Excise Tax - State;"/>
    <s v="408122"/>
    <s v="408_1"/>
    <s v=" "/>
    <s v=" "/>
    <s v="Excise Tax - State"/>
    <x v="193"/>
    <s v="cmessa"/>
    <d v="2020-06-02T00:00:00"/>
    <s v="N"/>
    <m/>
    <s v="To record ELA monthly taxes other than income"/>
    <s v="To record ELA monthly taxes ot"/>
    <s v=" "/>
    <s v=" "/>
    <s v="  -  "/>
    <s v="  -  "/>
    <x v="0"/>
    <x v="0"/>
    <x v="103"/>
  </r>
  <r>
    <n v="2020"/>
    <x v="4"/>
    <x v="12"/>
    <n v="0"/>
    <s v="Excise Tax- State"/>
    <s v="408122"/>
    <s v="408_1"/>
    <s v="STAX"/>
    <s v="Ad Valorem, Prop&amp;Income Taxes"/>
    <s v="Excise Tax - State"/>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103"/>
  </r>
  <r>
    <n v="2020"/>
    <x v="3"/>
    <x v="11"/>
    <n v="61186.89"/>
    <s v="Excise Tax - State"/>
    <s v="408122"/>
    <s v="408_1"/>
    <s v="STAX"/>
    <s v="Ad Valorem, Prop&amp;Income Taxes"/>
    <s v="Excise Tax - State"/>
    <x v="499"/>
    <s v="mrossi"/>
    <d v="2020-04-30T00:00:00"/>
    <s v="N"/>
    <m/>
    <s v="To record taxes other than income tax expense for System Energy Resources, Inc"/>
    <s v="To record taxes other than inc"/>
    <s v=" "/>
    <s v=" "/>
    <s v="  -  "/>
    <s v="  -  "/>
    <x v="0"/>
    <x v="0"/>
    <x v="103"/>
  </r>
  <r>
    <n v="2020"/>
    <x v="1"/>
    <x v="10"/>
    <n v="0"/>
    <s v="LA Excise Tax - State-True-Up"/>
    <s v="408122"/>
    <s v="408_1"/>
    <s v=" "/>
    <s v=" "/>
    <s v="Excise Tax - State"/>
    <x v="218"/>
    <s v="mrossi"/>
    <d v="2020-07-30T00:00:00"/>
    <s v="N"/>
    <m/>
    <s v="To record taxes other than income tax for current month"/>
    <s v="To record taxes other than inc"/>
    <s v=" "/>
    <s v=" "/>
    <s v="  -  "/>
    <s v="  -  "/>
    <x v="0"/>
    <x v="0"/>
    <x v="103"/>
  </r>
  <r>
    <n v="2020"/>
    <x v="3"/>
    <x v="10"/>
    <n v="0"/>
    <s v="LA Excise Tax - State-True-Up"/>
    <s v="408122"/>
    <s v="408_1"/>
    <s v=" "/>
    <s v=" "/>
    <s v="Excise Tax - State"/>
    <x v="214"/>
    <s v="mrossi"/>
    <d v="2020-04-30T00:00:00"/>
    <s v="N"/>
    <m/>
    <s v="To record taxes other than income tax for current month"/>
    <s v="To record taxes other than inc"/>
    <s v=" "/>
    <s v=" "/>
    <s v="  -  "/>
    <s v="  -  "/>
    <x v="0"/>
    <x v="0"/>
    <x v="103"/>
  </r>
  <r>
    <n v="2020"/>
    <x v="0"/>
    <x v="4"/>
    <n v="0"/>
    <s v="e. Excise Tax State"/>
    <s v="408122"/>
    <s v="408_1"/>
    <s v=" "/>
    <s v=" "/>
    <s v="Excise Tax - State"/>
    <x v="198"/>
    <s v="ajack12"/>
    <d v="2020-09-02T00:00:00"/>
    <s v="N"/>
    <m/>
    <s v="To record the accrual for ENOL taxes other than income"/>
    <s v="To record the accrual for ENOL"/>
    <s v=" "/>
    <s v=" "/>
    <s v="  -  "/>
    <s v="  -  "/>
    <x v="0"/>
    <x v="0"/>
    <x v="103"/>
  </r>
  <r>
    <n v="2020"/>
    <x v="4"/>
    <x v="10"/>
    <n v="0"/>
    <s v="LA Excise Tax - State-True-Up"/>
    <s v="408122"/>
    <s v="408_1"/>
    <s v=" "/>
    <s v=" "/>
    <s v="Excise Tax - State"/>
    <x v="217"/>
    <s v="mrossi"/>
    <d v="2020-05-28T00:00:00"/>
    <s v="N"/>
    <m/>
    <s v="To record taxes other than income tax for current month"/>
    <s v="To record taxes other than inc"/>
    <s v=" "/>
    <s v=" "/>
    <s v="  -  "/>
    <s v="  -  "/>
    <x v="0"/>
    <x v="0"/>
    <x v="103"/>
  </r>
  <r>
    <n v="2020"/>
    <x v="0"/>
    <x v="1"/>
    <n v="0"/>
    <s v="h. Excise Tax - State"/>
    <s v="408122"/>
    <s v="408_1"/>
    <s v=" "/>
    <s v=" "/>
    <s v="Excise Tax - State"/>
    <x v="184"/>
    <s v="mrossi"/>
    <d v="2020-08-31T00:00:00"/>
    <s v="N"/>
    <m/>
    <s v="To record taxes other than income taxes for Entergy Texas"/>
    <s v="To record taxes other than inc"/>
    <s v=" "/>
    <s v=" "/>
    <s v="  -  "/>
    <s v="  -  "/>
    <x v="0"/>
    <x v="0"/>
    <x v="103"/>
  </r>
  <r>
    <n v="2020"/>
    <x v="1"/>
    <x v="2"/>
    <n v="21000"/>
    <s v="Excise Tax - State;"/>
    <s v="408122"/>
    <s v="408_1"/>
    <s v=" "/>
    <s v=" "/>
    <s v="Excise Tax - State"/>
    <x v="208"/>
    <s v="cmessa"/>
    <d v="2020-08-04T00:00:00"/>
    <s v="N"/>
    <m/>
    <s v="To record ELA monthly taxes other than income"/>
    <s v="To record ELA monthly taxes ot"/>
    <s v=" "/>
    <s v=" "/>
    <s v="  -  "/>
    <s v="  -  "/>
    <x v="0"/>
    <x v="0"/>
    <x v="103"/>
  </r>
  <r>
    <n v="2020"/>
    <x v="5"/>
    <x v="2"/>
    <n v="21000"/>
    <s v="Excise Tax - State;"/>
    <s v="408122"/>
    <s v="408_1"/>
    <s v=" "/>
    <s v=" "/>
    <s v="Excise Tax - State"/>
    <x v="204"/>
    <s v="cmessa"/>
    <d v="2020-04-01T00:00:00"/>
    <s v="N"/>
    <m/>
    <s v="To record ELA monthly taxes other than income"/>
    <s v="To record ELA monthly taxes ot"/>
    <s v=" "/>
    <s v=" "/>
    <s v="  -  "/>
    <s v="  -  "/>
    <x v="0"/>
    <x v="0"/>
    <x v="103"/>
  </r>
  <r>
    <n v="2020"/>
    <x v="4"/>
    <x v="4"/>
    <n v="0"/>
    <s v="e. Excise Tax State"/>
    <s v="408122"/>
    <s v="408_1"/>
    <s v=" "/>
    <s v=" "/>
    <s v="Excise Tax - State"/>
    <x v="191"/>
    <s v="ajack12"/>
    <d v="2020-06-03T00:00:00"/>
    <s v="N"/>
    <m/>
    <s v="To record the accrual for ENOL taxes other than income"/>
    <s v="To record the accrual for ENOL"/>
    <s v=" "/>
    <s v=" "/>
    <s v="  -  "/>
    <s v="  -  "/>
    <x v="0"/>
    <x v="0"/>
    <x v="103"/>
  </r>
  <r>
    <n v="2020"/>
    <x v="4"/>
    <x v="11"/>
    <n v="0"/>
    <s v="Excise Tax - State"/>
    <s v="408122"/>
    <s v="408_1"/>
    <s v="STAX"/>
    <s v="Ad Valorem, Prop&amp;Income Taxes"/>
    <s v="Excise Tax - State"/>
    <x v="502"/>
    <s v="mrossi"/>
    <d v="2020-05-28T00:00:00"/>
    <s v="N"/>
    <m/>
    <s v="To record taxes other than income tax expense for System Energy Resources, Inc"/>
    <s v="To record taxes other than inc"/>
    <s v=" "/>
    <s v=" "/>
    <s v="  -  "/>
    <s v="  -  "/>
    <x v="0"/>
    <x v="0"/>
    <x v="103"/>
  </r>
  <r>
    <n v="2020"/>
    <x v="3"/>
    <x v="1"/>
    <n v="0"/>
    <s v="h. Excise Tax - State"/>
    <s v="408122"/>
    <s v="408_1"/>
    <s v=" "/>
    <s v=" "/>
    <s v="Excise Tax - State"/>
    <x v="202"/>
    <s v="mrossi"/>
    <d v="2020-04-30T00:00:00"/>
    <s v="N"/>
    <m/>
    <s v="To record taxes other than income taxes for Entergy Texas"/>
    <s v="To record taxes other than inc"/>
    <s v=" "/>
    <s v=" "/>
    <s v="  -  "/>
    <s v="  -  "/>
    <x v="0"/>
    <x v="0"/>
    <x v="103"/>
  </r>
  <r>
    <n v="2020"/>
    <x v="5"/>
    <x v="1"/>
    <n v="0"/>
    <s v="h. Excise Tax - State"/>
    <s v="408122"/>
    <s v="408_1"/>
    <s v=" "/>
    <s v=" "/>
    <s v="Excise Tax - State"/>
    <x v="207"/>
    <s v="mrossi"/>
    <d v="2020-03-31T00:00:00"/>
    <s v="N"/>
    <m/>
    <s v="To record taxes other than income taxes for Entergy Texas"/>
    <s v="To record taxes other than inc"/>
    <s v=" "/>
    <s v=" "/>
    <s v="  -  "/>
    <s v="  -  "/>
    <x v="0"/>
    <x v="0"/>
    <x v="103"/>
  </r>
  <r>
    <n v="2020"/>
    <x v="3"/>
    <x v="2"/>
    <n v="21000"/>
    <s v="Excise Tax - State;"/>
    <s v="408122"/>
    <s v="408_1"/>
    <s v=" "/>
    <s v=" "/>
    <s v="Excise Tax - State"/>
    <x v="197"/>
    <s v="cmessa"/>
    <d v="2020-05-01T00:00:00"/>
    <s v="N"/>
    <m/>
    <s v="To record ELA monthly taxes other than income"/>
    <s v="To record ELA monthly taxes ot"/>
    <s v=" "/>
    <s v=" "/>
    <s v="  -  "/>
    <s v="  -  "/>
    <x v="0"/>
    <x v="0"/>
    <x v="103"/>
  </r>
  <r>
    <n v="2020"/>
    <x v="5"/>
    <x v="4"/>
    <n v="0"/>
    <s v="e. Excise Tax State"/>
    <s v="408122"/>
    <s v="408_1"/>
    <s v=" "/>
    <s v=" "/>
    <s v="Excise Tax - State"/>
    <x v="186"/>
    <s v="ajack12"/>
    <d v="2020-03-31T00:00:00"/>
    <s v="N"/>
    <m/>
    <s v="To record the accrual for ENOL taxes other than income"/>
    <s v="To record the accrual for ENOL"/>
    <s v=" "/>
    <s v=" "/>
    <s v="  -  "/>
    <s v="  -  "/>
    <x v="0"/>
    <x v="0"/>
    <x v="103"/>
  </r>
  <r>
    <n v="2020"/>
    <x v="1"/>
    <x v="4"/>
    <n v="0"/>
    <s v="e. Excise Tax State"/>
    <s v="408122"/>
    <s v="408_1"/>
    <s v=" "/>
    <s v=" "/>
    <s v="Excise Tax - State"/>
    <x v="194"/>
    <s v="ajack12"/>
    <d v="2020-08-04T00:00:00"/>
    <s v="N"/>
    <m/>
    <s v="To record the accrual for ENOL taxes other than income"/>
    <s v="To record the accrual for ENOL"/>
    <s v=" "/>
    <s v=" "/>
    <s v="  -  "/>
    <s v="  -  "/>
    <x v="0"/>
    <x v="0"/>
    <x v="103"/>
  </r>
  <r>
    <n v="2020"/>
    <x v="3"/>
    <x v="4"/>
    <n v="0"/>
    <s v="e. Excise Tax State"/>
    <s v="408122"/>
    <s v="408_1"/>
    <s v=" "/>
    <s v=" "/>
    <s v="Excise Tax - State"/>
    <x v="190"/>
    <s v="ajack12"/>
    <d v="2020-05-01T00:00:00"/>
    <s v="N"/>
    <m/>
    <s v="To record the accrual for ENOL taxes other than income"/>
    <s v="To record the accrual for ENOL"/>
    <s v=" "/>
    <s v=" "/>
    <s v="  -  "/>
    <s v="  -  "/>
    <x v="0"/>
    <x v="0"/>
    <x v="103"/>
  </r>
  <r>
    <n v="2020"/>
    <x v="4"/>
    <x v="3"/>
    <n v="29241.43"/>
    <s v="Excise Tax - State"/>
    <s v="408122"/>
    <s v="408_1"/>
    <s v=" "/>
    <s v=" "/>
    <s v="Excise Tax - State"/>
    <x v="196"/>
    <s v="cdam"/>
    <d v="2020-06-02T00:00:00"/>
    <s v="N"/>
    <m/>
    <s v="To record taxes other than income taxes for the current months"/>
    <s v="To record taxes other than inc"/>
    <s v=" "/>
    <s v=" "/>
    <s v="  -  "/>
    <s v="  -  "/>
    <x v="0"/>
    <x v="0"/>
    <x v="103"/>
  </r>
  <r>
    <n v="2020"/>
    <x v="2"/>
    <x v="12"/>
    <n v="0"/>
    <s v="Excise Tax- State"/>
    <s v="408122"/>
    <s v="408_1"/>
    <s v="STAX"/>
    <s v="Ad Valorem, Prop&amp;Income Taxes"/>
    <s v="Excise Tax - State"/>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3"/>
  </r>
  <r>
    <n v="2020"/>
    <x v="0"/>
    <x v="12"/>
    <n v="0"/>
    <s v="Excise Tax- State"/>
    <s v="408122"/>
    <s v="408_1"/>
    <s v="STAX"/>
    <s v="Ad Valorem, Prop&amp;Income Taxes"/>
    <s v="Excise Tax - State"/>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103"/>
  </r>
  <r>
    <n v="2020"/>
    <x v="2"/>
    <x v="11"/>
    <n v="0"/>
    <s v="Excise Tax - State"/>
    <s v="408122"/>
    <s v="408_1"/>
    <s v="STAX"/>
    <s v="Ad Valorem, Prop&amp;Income Taxes"/>
    <s v="Excise Tax - State"/>
    <x v="498"/>
    <s v="mrossi"/>
    <d v="2020-06-30T00:00:00"/>
    <s v="N"/>
    <m/>
    <s v="To record taxes other than income tax expense for System Energy Resources, Inc"/>
    <s v="To record taxes other than inc"/>
    <s v=" "/>
    <s v=" "/>
    <s v="  -  "/>
    <s v="  -  "/>
    <x v="0"/>
    <x v="1"/>
    <x v="103"/>
  </r>
  <r>
    <n v="2020"/>
    <x v="0"/>
    <x v="10"/>
    <n v="0"/>
    <s v="LA Excise Tax - State-True-Up"/>
    <s v="408122"/>
    <s v="408_1"/>
    <s v=" "/>
    <s v=" "/>
    <s v="Excise Tax - State"/>
    <x v="216"/>
    <s v="mrossi"/>
    <d v="2020-08-31T00:00:00"/>
    <s v="N"/>
    <m/>
    <s v="To record taxes other than income tax for current month"/>
    <s v="To record taxes other than inc"/>
    <s v=" "/>
    <s v=" "/>
    <s v="  -  "/>
    <s v="  -  "/>
    <x v="0"/>
    <x v="1"/>
    <x v="103"/>
  </r>
  <r>
    <n v="2020"/>
    <x v="2"/>
    <x v="1"/>
    <n v="0"/>
    <s v="h. Excise Tax - State"/>
    <s v="408122"/>
    <s v="408_1"/>
    <s v=" "/>
    <s v=" "/>
    <s v="Excise Tax - State"/>
    <x v="206"/>
    <s v="mrossi"/>
    <d v="2020-06-30T00:00:00"/>
    <s v="N"/>
    <m/>
    <s v="To record taxes other than income taxes for Entergy Texas"/>
    <s v="To record taxes other than inc"/>
    <s v=" "/>
    <s v=" "/>
    <s v="  -  "/>
    <s v="  -  "/>
    <x v="0"/>
    <x v="1"/>
    <x v="103"/>
  </r>
  <r>
    <n v="2020"/>
    <x v="1"/>
    <x v="1"/>
    <n v="0"/>
    <s v="h. Excise Tax - State"/>
    <s v="408122"/>
    <s v="408_1"/>
    <s v=" "/>
    <s v=" "/>
    <s v="Excise Tax - State"/>
    <x v="183"/>
    <s v="mrossi"/>
    <d v="2020-07-30T00:00:00"/>
    <s v="N"/>
    <m/>
    <s v="To record taxes other than income taxes for Entergy Texas"/>
    <s v="To record taxes other than inc"/>
    <s v=" "/>
    <s v=" "/>
    <s v="  -  "/>
    <s v="  -  "/>
    <x v="0"/>
    <x v="1"/>
    <x v="103"/>
  </r>
  <r>
    <n v="2020"/>
    <x v="4"/>
    <x v="1"/>
    <n v="0"/>
    <s v="h. Excise Tax - State"/>
    <s v="408122"/>
    <s v="408_1"/>
    <s v=" "/>
    <s v=" "/>
    <s v="Excise Tax - State"/>
    <x v="200"/>
    <s v="mrossi"/>
    <d v="2020-06-02T00:00:00"/>
    <s v="N"/>
    <m/>
    <s v="To record taxes other than income taxes for Entergy Texas"/>
    <s v="To record taxes other than inc"/>
    <s v=" "/>
    <s v=" "/>
    <s v="  -  "/>
    <s v="  -  "/>
    <x v="0"/>
    <x v="1"/>
    <x v="103"/>
  </r>
  <r>
    <n v="2020"/>
    <x v="2"/>
    <x v="4"/>
    <n v="0"/>
    <s v="e. Excise Tax State"/>
    <s v="408122"/>
    <s v="408_1"/>
    <s v=" "/>
    <s v=" "/>
    <s v="Excise Tax - State"/>
    <x v="201"/>
    <s v="ajack12"/>
    <d v="2020-07-02T00:00:00"/>
    <s v="N"/>
    <m/>
    <s v="To record the accrual for ENOL taxes other than income"/>
    <s v="To record the accrual for ENOL"/>
    <s v=" "/>
    <s v=" "/>
    <s v="  -  "/>
    <s v="  -  "/>
    <x v="0"/>
    <x v="1"/>
    <x v="103"/>
  </r>
  <r>
    <n v="2020"/>
    <x v="5"/>
    <x v="12"/>
    <n v="0"/>
    <s v="Excise Tax- State"/>
    <s v="408122"/>
    <s v="408_1"/>
    <s v="STAX"/>
    <s v="Ad Valorem, Prop&amp;Income Taxes"/>
    <s v="Excise Tax - State"/>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1"/>
    <x v="103"/>
  </r>
  <r>
    <n v="2020"/>
    <x v="0"/>
    <x v="11"/>
    <n v="0"/>
    <s v="Excise Tax - Federal"/>
    <s v="408123"/>
    <s v="408_1"/>
    <s v="STAX"/>
    <s v="Ad Valorem, Prop&amp;Income Taxes"/>
    <s v="Excise Tax - Federal"/>
    <x v="505"/>
    <s v="mrossi"/>
    <d v="2020-08-31T00:00:00"/>
    <s v="N"/>
    <m/>
    <s v="To record taxes other than income tax expense for System Energy Resources, Inc"/>
    <s v="To record taxes other than inc"/>
    <s v=" "/>
    <s v=" "/>
    <s v="  -  "/>
    <s v="  -  "/>
    <x v="0"/>
    <x v="0"/>
    <x v="104"/>
  </r>
  <r>
    <n v="2020"/>
    <x v="5"/>
    <x v="10"/>
    <n v="0"/>
    <s v="Excise Tax - Federal"/>
    <s v="408123"/>
    <s v="408_1"/>
    <s v=" "/>
    <s v=" "/>
    <s v="Excise Tax - Federal"/>
    <x v="213"/>
    <s v="mrossi"/>
    <d v="2020-03-31T00:00:00"/>
    <s v="N"/>
    <m/>
    <s v="To record taxes other than income tax for current month"/>
    <s v="To record taxes other than inc"/>
    <s v=" "/>
    <s v=" "/>
    <s v="  -  "/>
    <s v="  -  "/>
    <x v="0"/>
    <x v="0"/>
    <x v="104"/>
  </r>
  <r>
    <n v="2020"/>
    <x v="1"/>
    <x v="1"/>
    <n v="0"/>
    <s v="k. Federal Hwy Use Tax"/>
    <s v="408123"/>
    <s v="408_1"/>
    <s v=" "/>
    <s v=" "/>
    <s v="Excise Tax - Federal"/>
    <x v="183"/>
    <s v="mrossi"/>
    <d v="2020-07-30T00:00:00"/>
    <s v="N"/>
    <m/>
    <s v="To record taxes other than income taxes for Entergy Texas"/>
    <s v="To record taxes other than inc"/>
    <s v=" "/>
    <s v=" "/>
    <s v="  -  "/>
    <s v="  -  "/>
    <x v="0"/>
    <x v="0"/>
    <x v="104"/>
  </r>
  <r>
    <n v="2020"/>
    <x v="4"/>
    <x v="1"/>
    <n v="0"/>
    <s v="k. Federal Hwy Use Tax"/>
    <s v="408123"/>
    <s v="408_1"/>
    <s v=" "/>
    <s v=" "/>
    <s v="Excise Tax - Federal"/>
    <x v="200"/>
    <s v="mrossi"/>
    <d v="2020-06-02T00:00:00"/>
    <s v="N"/>
    <m/>
    <s v="To record taxes other than income taxes for Entergy Texas"/>
    <s v="To record taxes other than inc"/>
    <s v=" "/>
    <s v=" "/>
    <s v="  -  "/>
    <s v="  -  "/>
    <x v="0"/>
    <x v="0"/>
    <x v="104"/>
  </r>
  <r>
    <n v="2020"/>
    <x v="2"/>
    <x v="4"/>
    <n v="0"/>
    <s v="f. Excise Tax - Federal"/>
    <s v="408123"/>
    <s v="408_1"/>
    <s v=" "/>
    <s v=" "/>
    <s v="Excise Tax - Federal"/>
    <x v="201"/>
    <s v="ajack12"/>
    <d v="2020-07-02T00:00:00"/>
    <s v="N"/>
    <m/>
    <s v="To record the accrual for ENOL taxes other than income"/>
    <s v="To record the accrual for ENOL"/>
    <s v=" "/>
    <s v=" "/>
    <s v="  -  "/>
    <s v="  -  "/>
    <x v="0"/>
    <x v="0"/>
    <x v="104"/>
  </r>
  <r>
    <n v="2020"/>
    <x v="2"/>
    <x v="4"/>
    <n v="0"/>
    <s v="b. Highway Use Tax"/>
    <s v="408123"/>
    <s v="408_1"/>
    <s v=" "/>
    <s v=" "/>
    <s v="Excise Tax - Federal"/>
    <x v="201"/>
    <s v="ajack12"/>
    <d v="2020-07-02T00:00:00"/>
    <s v="N"/>
    <m/>
    <s v="To record the accrual for ENOL taxes other than income"/>
    <s v="To record the accrual for ENOL"/>
    <s v=" "/>
    <s v=" "/>
    <s v="  -  "/>
    <s v="  -  "/>
    <x v="0"/>
    <x v="0"/>
    <x v="104"/>
  </r>
  <r>
    <n v="2020"/>
    <x v="1"/>
    <x v="4"/>
    <n v="0"/>
    <s v="b. Highway Use Tax"/>
    <s v="408123"/>
    <s v="408_1"/>
    <s v=" "/>
    <s v=" "/>
    <s v="Excise Tax - Federal"/>
    <x v="194"/>
    <s v="ajack12"/>
    <d v="2020-08-04T00:00:00"/>
    <s v="N"/>
    <m/>
    <s v="To record the accrual for ENOL taxes other than income"/>
    <s v="To record the accrual for ENOL"/>
    <s v=" "/>
    <s v=" "/>
    <s v="  -  "/>
    <s v="  -  "/>
    <x v="0"/>
    <x v="0"/>
    <x v="104"/>
  </r>
  <r>
    <n v="2020"/>
    <x v="1"/>
    <x v="12"/>
    <n v="0"/>
    <s v="Excise Tax- Federal"/>
    <s v="408123"/>
    <s v="408_1"/>
    <s v="STAX"/>
    <s v="Ad Valorem, Prop&amp;Income Taxes"/>
    <s v="Excise Tax - Federal"/>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104"/>
  </r>
  <r>
    <n v="2020"/>
    <x v="5"/>
    <x v="12"/>
    <n v="0"/>
    <s v="Excise Tax- Federal"/>
    <s v="408123"/>
    <s v="408_1"/>
    <s v="STAX"/>
    <s v="Ad Valorem, Prop&amp;Income Taxes"/>
    <s v="Excise Tax - Federal"/>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104"/>
  </r>
  <r>
    <n v="2020"/>
    <x v="3"/>
    <x v="12"/>
    <n v="0"/>
    <s v="Excise Tax- Federal"/>
    <s v="408123"/>
    <s v="408_1"/>
    <s v="STAX"/>
    <s v="Ad Valorem, Prop&amp;Income Taxes"/>
    <s v="Excise Tax - Federal"/>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4"/>
  </r>
  <r>
    <n v="2020"/>
    <x v="1"/>
    <x v="10"/>
    <n v="0"/>
    <s v="Excise Tax - Federal"/>
    <s v="408123"/>
    <s v="408_1"/>
    <s v=" "/>
    <s v=" "/>
    <s v="Excise Tax - Federal"/>
    <x v="218"/>
    <s v="mrossi"/>
    <d v="2020-07-30T00:00:00"/>
    <s v="N"/>
    <m/>
    <s v="To record taxes other than income tax for current month"/>
    <s v="To record taxes other than inc"/>
    <s v=" "/>
    <s v=" "/>
    <s v="  -  "/>
    <s v="  -  "/>
    <x v="0"/>
    <x v="0"/>
    <x v="104"/>
  </r>
  <r>
    <n v="2020"/>
    <x v="1"/>
    <x v="1"/>
    <n v="0"/>
    <s v="i. Excise Tax - Federal"/>
    <s v="408123"/>
    <s v="408_1"/>
    <s v=" "/>
    <s v=" "/>
    <s v="Excise Tax - Federal"/>
    <x v="183"/>
    <s v="mrossi"/>
    <d v="2020-07-30T00:00:00"/>
    <s v="N"/>
    <m/>
    <s v="To record taxes other than income taxes for Entergy Texas"/>
    <s v="To record taxes other than inc"/>
    <s v=" "/>
    <s v=" "/>
    <s v="  -  "/>
    <s v="  -  "/>
    <x v="0"/>
    <x v="0"/>
    <x v="104"/>
  </r>
  <r>
    <n v="2020"/>
    <x v="5"/>
    <x v="1"/>
    <n v="0"/>
    <s v="k. Federal Hwy Use Tax"/>
    <s v="408123"/>
    <s v="408_1"/>
    <s v=" "/>
    <s v=" "/>
    <s v="Excise Tax - Federal"/>
    <x v="207"/>
    <s v="mrossi"/>
    <d v="2020-03-31T00:00:00"/>
    <s v="N"/>
    <m/>
    <s v="To record taxes other than income taxes for Entergy Texas"/>
    <s v="To record taxes other than inc"/>
    <s v=" "/>
    <s v=" "/>
    <s v="  -  "/>
    <s v="  -  "/>
    <x v="0"/>
    <x v="0"/>
    <x v="104"/>
  </r>
  <r>
    <n v="2020"/>
    <x v="1"/>
    <x v="4"/>
    <n v="0"/>
    <s v="f. Excise Tax - Federal"/>
    <s v="408123"/>
    <s v="408_1"/>
    <s v=" "/>
    <s v=" "/>
    <s v="Excise Tax - Federal"/>
    <x v="194"/>
    <s v="ajack12"/>
    <d v="2020-08-04T00:00:00"/>
    <s v="N"/>
    <m/>
    <s v="To record the accrual for ENOL taxes other than income"/>
    <s v="To record the accrual for ENOL"/>
    <s v=" "/>
    <s v=" "/>
    <s v="  -  "/>
    <s v="  -  "/>
    <x v="0"/>
    <x v="0"/>
    <x v="104"/>
  </r>
  <r>
    <n v="2020"/>
    <x v="4"/>
    <x v="11"/>
    <n v="0"/>
    <s v="Excise Tax - Federal"/>
    <s v="408123"/>
    <s v="408_1"/>
    <s v="STAX"/>
    <s v="Ad Valorem, Prop&amp;Income Taxes"/>
    <s v="Excise Tax - Federal"/>
    <x v="502"/>
    <s v="mrossi"/>
    <d v="2020-05-28T00:00:00"/>
    <s v="N"/>
    <m/>
    <s v="To record taxes other than income tax expense for System Energy Resources, Inc"/>
    <s v="To record taxes other than inc"/>
    <s v=" "/>
    <s v=" "/>
    <s v="  -  "/>
    <s v="  -  "/>
    <x v="0"/>
    <x v="0"/>
    <x v="104"/>
  </r>
  <r>
    <n v="2020"/>
    <x v="3"/>
    <x v="10"/>
    <n v="0"/>
    <s v="Excise Tax - Federal"/>
    <s v="408123"/>
    <s v="408_1"/>
    <s v=" "/>
    <s v=" "/>
    <s v="Excise Tax - Federal"/>
    <x v="214"/>
    <s v="mrossi"/>
    <d v="2020-04-30T00:00:00"/>
    <s v="N"/>
    <m/>
    <s v="To record taxes other than income tax for current month"/>
    <s v="To record taxes other than inc"/>
    <s v=" "/>
    <s v=" "/>
    <s v="  -  "/>
    <s v="  -  "/>
    <x v="0"/>
    <x v="0"/>
    <x v="104"/>
  </r>
  <r>
    <n v="2020"/>
    <x v="5"/>
    <x v="4"/>
    <n v="0"/>
    <s v="b. Highway Use Tax"/>
    <s v="408123"/>
    <s v="408_1"/>
    <s v=" "/>
    <s v=" "/>
    <s v="Excise Tax - Federal"/>
    <x v="186"/>
    <s v="ajack12"/>
    <d v="2020-03-31T00:00:00"/>
    <s v="N"/>
    <m/>
    <s v="To record the accrual for ENOL taxes other than income"/>
    <s v="To record the accrual for ENOL"/>
    <s v=" "/>
    <s v=" "/>
    <s v="  -  "/>
    <s v="  -  "/>
    <x v="0"/>
    <x v="0"/>
    <x v="104"/>
  </r>
  <r>
    <n v="2020"/>
    <x v="2"/>
    <x v="2"/>
    <n v="0"/>
    <s v="Pp Tax-Hwy Use Tax"/>
    <s v="408123"/>
    <s v="408_1"/>
    <s v=" "/>
    <s v=" "/>
    <s v="Excise Tax - Federal"/>
    <x v="203"/>
    <s v="cmessa"/>
    <d v="2020-07-01T00:00:00"/>
    <s v="N"/>
    <m/>
    <s v="To record ELA monthly taxes other than income"/>
    <s v="To record ELA monthly taxes ot"/>
    <s v=" "/>
    <s v=" "/>
    <s v="  -  "/>
    <s v="  -  "/>
    <x v="0"/>
    <x v="0"/>
    <x v="104"/>
  </r>
  <r>
    <n v="2020"/>
    <x v="4"/>
    <x v="2"/>
    <n v="0"/>
    <s v="Pp Tax-Hwy Use Tax"/>
    <s v="408123"/>
    <s v="408_1"/>
    <s v=" "/>
    <s v=" "/>
    <s v="Excise Tax - Federal"/>
    <x v="193"/>
    <s v="cmessa"/>
    <d v="2020-06-02T00:00:00"/>
    <s v="N"/>
    <m/>
    <s v="To record ELA monthly taxes other than income"/>
    <s v="To record ELA monthly taxes ot"/>
    <s v=" "/>
    <s v=" "/>
    <s v="  -  "/>
    <s v="  -  "/>
    <x v="0"/>
    <x v="0"/>
    <x v="104"/>
  </r>
  <r>
    <n v="2020"/>
    <x v="2"/>
    <x v="12"/>
    <n v="0"/>
    <s v="Excise Tax- Federal"/>
    <s v="408123"/>
    <s v="408_1"/>
    <s v="STAX"/>
    <s v="Ad Valorem, Prop&amp;Income Taxes"/>
    <s v="Excise Tax - Federal"/>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4"/>
  </r>
  <r>
    <n v="2020"/>
    <x v="3"/>
    <x v="11"/>
    <n v="0"/>
    <s v="Excise Tax - Federal"/>
    <s v="408123"/>
    <s v="408_1"/>
    <s v="STAX"/>
    <s v="Ad Valorem, Prop&amp;Income Taxes"/>
    <s v="Excise Tax - Federal"/>
    <x v="499"/>
    <s v="mrossi"/>
    <d v="2020-04-30T00:00:00"/>
    <s v="N"/>
    <m/>
    <s v="To record taxes other than income tax expense for System Energy Resources, Inc"/>
    <s v="To record taxes other than inc"/>
    <s v=" "/>
    <s v=" "/>
    <s v="  -  "/>
    <s v="  -  "/>
    <x v="0"/>
    <x v="0"/>
    <x v="104"/>
  </r>
  <r>
    <n v="2020"/>
    <x v="2"/>
    <x v="10"/>
    <n v="0"/>
    <s v="Excise Tax - Federal"/>
    <s v="408123"/>
    <s v="408_1"/>
    <s v=" "/>
    <s v=" "/>
    <s v="Excise Tax - Federal"/>
    <x v="215"/>
    <s v="mrossi"/>
    <d v="2020-06-30T00:00:00"/>
    <s v="N"/>
    <m/>
    <s v="To record taxes other than income tax for current month"/>
    <s v="To record taxes other than inc"/>
    <s v=" "/>
    <s v=" "/>
    <s v="  -  "/>
    <s v="  -  "/>
    <x v="0"/>
    <x v="0"/>
    <x v="104"/>
  </r>
  <r>
    <n v="2020"/>
    <x v="3"/>
    <x v="3"/>
    <n v="810"/>
    <s v="Federal Hwy Use Tax"/>
    <s v="408123"/>
    <s v="408_1"/>
    <s v=" "/>
    <s v=" "/>
    <s v="Excise Tax - Federal"/>
    <x v="205"/>
    <s v="cdam"/>
    <d v="2020-05-01T00:00:00"/>
    <s v="N"/>
    <m/>
    <s v="To record taxes other than income taxes for the current months"/>
    <s v="To record taxes other than inc"/>
    <s v=" "/>
    <s v=" "/>
    <s v="  -  "/>
    <s v="  -  "/>
    <x v="0"/>
    <x v="0"/>
    <x v="104"/>
  </r>
  <r>
    <n v="2020"/>
    <x v="1"/>
    <x v="2"/>
    <n v="2070"/>
    <s v="Pp Tax-Hwy Use Tax"/>
    <s v="408123"/>
    <s v="408_1"/>
    <s v=" "/>
    <s v=" "/>
    <s v="Excise Tax - Federal"/>
    <x v="208"/>
    <s v="cmessa"/>
    <d v="2020-08-04T00:00:00"/>
    <s v="N"/>
    <m/>
    <s v="To record ELA monthly taxes other than income"/>
    <s v="To record ELA monthly taxes ot"/>
    <s v=" "/>
    <s v=" "/>
    <s v="  -  "/>
    <s v="  -  "/>
    <x v="0"/>
    <x v="0"/>
    <x v="104"/>
  </r>
  <r>
    <n v="2020"/>
    <x v="0"/>
    <x v="2"/>
    <n v="17084"/>
    <s v="Pp Tax-Hwy Use Tax"/>
    <s v="408123"/>
    <s v="408_1"/>
    <s v=" "/>
    <s v=" "/>
    <s v="Excise Tax - Federal"/>
    <x v="185"/>
    <s v="cmessa"/>
    <d v="2020-09-02T00:00:00"/>
    <s v="N"/>
    <m/>
    <s v="To record ELA monthly taxes other than income"/>
    <s v="To record ELA monthly taxes ot"/>
    <s v=" "/>
    <s v=" "/>
    <s v="  -  "/>
    <s v="  -  "/>
    <x v="0"/>
    <x v="0"/>
    <x v="104"/>
  </r>
  <r>
    <n v="2020"/>
    <x v="3"/>
    <x v="2"/>
    <n v="0"/>
    <s v="Pp Tax-Hwy Use Tax"/>
    <s v="408123"/>
    <s v="408_1"/>
    <s v=" "/>
    <s v=" "/>
    <s v="Excise Tax - Federal"/>
    <x v="197"/>
    <s v="cmessa"/>
    <d v="2020-05-01T00:00:00"/>
    <s v="N"/>
    <m/>
    <s v="To record ELA monthly taxes other than income"/>
    <s v="To record ELA monthly taxes ot"/>
    <s v=" "/>
    <s v=" "/>
    <s v="  -  "/>
    <s v="  -  "/>
    <x v="0"/>
    <x v="0"/>
    <x v="104"/>
  </r>
  <r>
    <n v="2020"/>
    <x v="1"/>
    <x v="11"/>
    <n v="0"/>
    <s v="Excise Tax - Federal"/>
    <s v="408123"/>
    <s v="408_1"/>
    <s v="STAX"/>
    <s v="Ad Valorem, Prop&amp;Income Taxes"/>
    <s v="Excise Tax - Federal"/>
    <x v="500"/>
    <s v="mrossi"/>
    <d v="2020-07-30T00:00:00"/>
    <s v="N"/>
    <m/>
    <s v="To record taxes other than income tax expense for System Energy Resources, Inc"/>
    <s v="To record taxes other than inc"/>
    <s v=" "/>
    <s v=" "/>
    <s v="  -  "/>
    <s v="  -  "/>
    <x v="0"/>
    <x v="0"/>
    <x v="104"/>
  </r>
  <r>
    <n v="2020"/>
    <x v="2"/>
    <x v="1"/>
    <n v="0"/>
    <s v="k. Federal Hwy Use Tax"/>
    <s v="408123"/>
    <s v="408_1"/>
    <s v=" "/>
    <s v=" "/>
    <s v="Excise Tax - Federal"/>
    <x v="206"/>
    <s v="mrossi"/>
    <d v="2020-06-30T00:00:00"/>
    <s v="N"/>
    <m/>
    <s v="To record taxes other than income taxes for Entergy Texas"/>
    <s v="To record taxes other than inc"/>
    <s v=" "/>
    <s v=" "/>
    <s v="  -  "/>
    <s v="  -  "/>
    <x v="0"/>
    <x v="0"/>
    <x v="104"/>
  </r>
  <r>
    <n v="2020"/>
    <x v="4"/>
    <x v="1"/>
    <n v="0"/>
    <s v="i. Excise Tax - Federal"/>
    <s v="408123"/>
    <s v="408_1"/>
    <s v=" "/>
    <s v=" "/>
    <s v="Excise Tax - Federal"/>
    <x v="200"/>
    <s v="mrossi"/>
    <d v="2020-06-02T00:00:00"/>
    <s v="N"/>
    <m/>
    <s v="To record taxes other than income taxes for Entergy Texas"/>
    <s v="To record taxes other than inc"/>
    <s v=" "/>
    <s v=" "/>
    <s v="  -  "/>
    <s v="  -  "/>
    <x v="0"/>
    <x v="0"/>
    <x v="104"/>
  </r>
  <r>
    <n v="2020"/>
    <x v="1"/>
    <x v="2"/>
    <n v="0"/>
    <s v="Excise Tax - Federal"/>
    <s v="408123"/>
    <s v="408_1"/>
    <s v=" "/>
    <s v=" "/>
    <s v="Excise Tax - Federal"/>
    <x v="208"/>
    <s v="cmessa"/>
    <d v="2020-08-04T00:00:00"/>
    <s v="N"/>
    <m/>
    <s v="To record ELA monthly taxes other than income"/>
    <s v="To record ELA monthly taxes ot"/>
    <s v=" "/>
    <s v=" "/>
    <s v="  -  "/>
    <s v="  -  "/>
    <x v="0"/>
    <x v="0"/>
    <x v="104"/>
  </r>
  <r>
    <n v="2020"/>
    <x v="4"/>
    <x v="2"/>
    <n v="0"/>
    <s v="Excise Tax - Federal"/>
    <s v="408123"/>
    <s v="408_1"/>
    <s v=" "/>
    <s v=" "/>
    <s v="Excise Tax - Federal"/>
    <x v="193"/>
    <s v="cmessa"/>
    <d v="2020-06-02T00:00:00"/>
    <s v="N"/>
    <m/>
    <s v="To record ELA monthly taxes other than income"/>
    <s v="To record ELA monthly taxes ot"/>
    <s v=" "/>
    <s v=" "/>
    <s v="  -  "/>
    <s v="  -  "/>
    <x v="0"/>
    <x v="0"/>
    <x v="104"/>
  </r>
  <r>
    <n v="2020"/>
    <x v="0"/>
    <x v="4"/>
    <n v="0"/>
    <s v="b. Highway Use Tax"/>
    <s v="408123"/>
    <s v="408_1"/>
    <s v=" "/>
    <s v=" "/>
    <s v="Excise Tax - Federal"/>
    <x v="198"/>
    <s v="ajack12"/>
    <d v="2020-09-02T00:00:00"/>
    <s v="N"/>
    <m/>
    <s v="To record the accrual for ENOL taxes other than income"/>
    <s v="To record the accrual for ENOL"/>
    <s v=" "/>
    <s v=" "/>
    <s v="  -  "/>
    <s v="  -  "/>
    <x v="0"/>
    <x v="0"/>
    <x v="104"/>
  </r>
  <r>
    <n v="2020"/>
    <x v="4"/>
    <x v="12"/>
    <n v="0"/>
    <s v="Excise Tax- Federal"/>
    <s v="408123"/>
    <s v="408_1"/>
    <s v="STAX"/>
    <s v="Ad Valorem, Prop&amp;Income Taxes"/>
    <s v="Excise Tax - Federal"/>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104"/>
  </r>
  <r>
    <n v="2020"/>
    <x v="3"/>
    <x v="1"/>
    <n v="0"/>
    <s v="i. Excise Tax - Federal"/>
    <s v="408123"/>
    <s v="408_1"/>
    <s v=" "/>
    <s v=" "/>
    <s v="Excise Tax - Federal"/>
    <x v="202"/>
    <s v="mrossi"/>
    <d v="2020-04-30T00:00:00"/>
    <s v="N"/>
    <m/>
    <s v="To record taxes other than income taxes for Entergy Texas"/>
    <s v="To record taxes other than inc"/>
    <s v=" "/>
    <s v=" "/>
    <s v="  -  "/>
    <s v="  -  "/>
    <x v="0"/>
    <x v="0"/>
    <x v="104"/>
  </r>
  <r>
    <n v="2020"/>
    <x v="0"/>
    <x v="2"/>
    <n v="0"/>
    <s v="Excise Tax - Federal"/>
    <s v="408123"/>
    <s v="408_1"/>
    <s v=" "/>
    <s v=" "/>
    <s v="Excise Tax - Federal"/>
    <x v="185"/>
    <s v="cmessa"/>
    <d v="2020-09-02T00:00:00"/>
    <s v="N"/>
    <m/>
    <s v="To record ELA monthly taxes other than income"/>
    <s v="To record ELA monthly taxes ot"/>
    <s v=" "/>
    <s v=" "/>
    <s v="  -  "/>
    <s v="  -  "/>
    <x v="0"/>
    <x v="0"/>
    <x v="104"/>
  </r>
  <r>
    <n v="2020"/>
    <x v="3"/>
    <x v="4"/>
    <n v="0"/>
    <s v="b. Highway Use Tax"/>
    <s v="408123"/>
    <s v="408_1"/>
    <s v=" "/>
    <s v=" "/>
    <s v="Excise Tax - Federal"/>
    <x v="190"/>
    <s v="ajack12"/>
    <d v="2020-05-01T00:00:00"/>
    <s v="N"/>
    <m/>
    <s v="To record the accrual for ENOL taxes other than income"/>
    <s v="To record the accrual for ENOL"/>
    <s v=" "/>
    <s v=" "/>
    <s v="  -  "/>
    <s v="  -  "/>
    <x v="0"/>
    <x v="0"/>
    <x v="104"/>
  </r>
  <r>
    <n v="2020"/>
    <x v="3"/>
    <x v="0"/>
    <n v="135"/>
    <s v="Fed Hwy Use Tax"/>
    <s v="408123"/>
    <s v="408_1"/>
    <s v=" "/>
    <s v=" "/>
    <s v="Excise Tax - Federal"/>
    <x v="209"/>
    <s v="ksauce"/>
    <d v="2020-05-01T00:00:00"/>
    <s v="N"/>
    <m/>
    <s v="Taxes other than income for Entergy Mississippi, LLC"/>
    <s v="Taxes other than income for En"/>
    <s v=" "/>
    <s v=" "/>
    <s v="  -  "/>
    <s v="  -  "/>
    <x v="0"/>
    <x v="0"/>
    <x v="104"/>
  </r>
  <r>
    <n v="2020"/>
    <x v="2"/>
    <x v="1"/>
    <n v="0"/>
    <s v="i. Excise Tax - Federal"/>
    <s v="408123"/>
    <s v="408_1"/>
    <s v=" "/>
    <s v=" "/>
    <s v="Excise Tax - Federal"/>
    <x v="206"/>
    <s v="mrossi"/>
    <d v="2020-06-30T00:00:00"/>
    <s v="N"/>
    <m/>
    <s v="To record taxes other than income taxes for Entergy Texas"/>
    <s v="To record taxes other than inc"/>
    <s v=" "/>
    <s v=" "/>
    <s v="  -  "/>
    <s v="  -  "/>
    <x v="0"/>
    <x v="0"/>
    <x v="104"/>
  </r>
  <r>
    <n v="2020"/>
    <x v="0"/>
    <x v="1"/>
    <n v="0"/>
    <s v="i. Excise Tax - Federal"/>
    <s v="408123"/>
    <s v="408_1"/>
    <s v=" "/>
    <s v=" "/>
    <s v="Excise Tax - Federal"/>
    <x v="184"/>
    <s v="mrossi"/>
    <d v="2020-08-31T00:00:00"/>
    <s v="N"/>
    <m/>
    <s v="To record taxes other than income taxes for Entergy Texas"/>
    <s v="To record taxes other than inc"/>
    <s v=" "/>
    <s v=" "/>
    <s v="  -  "/>
    <s v="  -  "/>
    <x v="0"/>
    <x v="0"/>
    <x v="104"/>
  </r>
  <r>
    <n v="2020"/>
    <x v="0"/>
    <x v="1"/>
    <n v="8640"/>
    <s v="k. Federal Hwy Use Tax"/>
    <s v="408123"/>
    <s v="408_1"/>
    <s v=" "/>
    <s v=" "/>
    <s v="Excise Tax - Federal"/>
    <x v="184"/>
    <s v="mrossi"/>
    <d v="2020-08-31T00:00:00"/>
    <s v="N"/>
    <m/>
    <s v="To record taxes other than income taxes for Entergy Texas"/>
    <s v="To record taxes other than inc"/>
    <s v=" "/>
    <s v=" "/>
    <s v="  -  "/>
    <s v="  -  "/>
    <x v="0"/>
    <x v="0"/>
    <x v="104"/>
  </r>
  <r>
    <n v="2020"/>
    <x v="5"/>
    <x v="1"/>
    <n v="0"/>
    <s v="i. Excise Tax - Federal"/>
    <s v="408123"/>
    <s v="408_1"/>
    <s v=" "/>
    <s v=" "/>
    <s v="Excise Tax - Federal"/>
    <x v="207"/>
    <s v="mrossi"/>
    <d v="2020-03-31T00:00:00"/>
    <s v="N"/>
    <m/>
    <s v="To record taxes other than income taxes for Entergy Texas"/>
    <s v="To record taxes other than inc"/>
    <s v=" "/>
    <s v=" "/>
    <s v="  -  "/>
    <s v="  -  "/>
    <x v="0"/>
    <x v="0"/>
    <x v="104"/>
  </r>
  <r>
    <n v="2020"/>
    <x v="2"/>
    <x v="2"/>
    <n v="0"/>
    <s v="Excise Tax - Federal"/>
    <s v="408123"/>
    <s v="408_1"/>
    <s v=" "/>
    <s v=" "/>
    <s v="Excise Tax - Federal"/>
    <x v="203"/>
    <s v="cmessa"/>
    <d v="2020-07-01T00:00:00"/>
    <s v="N"/>
    <m/>
    <s v="To record ELA monthly taxes other than income"/>
    <s v="To record ELA monthly taxes ot"/>
    <s v=" "/>
    <s v=" "/>
    <s v="  -  "/>
    <s v="  -  "/>
    <x v="0"/>
    <x v="0"/>
    <x v="104"/>
  </r>
  <r>
    <n v="2020"/>
    <x v="0"/>
    <x v="4"/>
    <n v="0"/>
    <s v="f. Excise Tax - Federal"/>
    <s v="408123"/>
    <s v="408_1"/>
    <s v=" "/>
    <s v=" "/>
    <s v="Excise Tax - Federal"/>
    <x v="198"/>
    <s v="ajack12"/>
    <d v="2020-09-02T00:00:00"/>
    <s v="N"/>
    <m/>
    <s v="To record the accrual for ENOL taxes other than income"/>
    <s v="To record the accrual for ENOL"/>
    <s v=" "/>
    <s v=" "/>
    <s v="  -  "/>
    <s v="  -  "/>
    <x v="0"/>
    <x v="0"/>
    <x v="104"/>
  </r>
  <r>
    <n v="2020"/>
    <x v="4"/>
    <x v="4"/>
    <n v="0"/>
    <s v="b. Highway Use Tax"/>
    <s v="408123"/>
    <s v="408_1"/>
    <s v=" "/>
    <s v=" "/>
    <s v="Excise Tax - Federal"/>
    <x v="191"/>
    <s v="ajack12"/>
    <d v="2020-06-03T00:00:00"/>
    <s v="N"/>
    <m/>
    <s v="To record the accrual for ENOL taxes other than income"/>
    <s v="To record the accrual for ENOL"/>
    <s v=" "/>
    <s v=" "/>
    <s v="  -  "/>
    <s v="  -  "/>
    <x v="0"/>
    <x v="0"/>
    <x v="104"/>
  </r>
  <r>
    <n v="2020"/>
    <x v="4"/>
    <x v="4"/>
    <n v="0"/>
    <s v="f. Excise Tax - Federal"/>
    <s v="408123"/>
    <s v="408_1"/>
    <s v=" "/>
    <s v=" "/>
    <s v="Excise Tax - Federal"/>
    <x v="191"/>
    <s v="ajack12"/>
    <d v="2020-06-03T00:00:00"/>
    <s v="N"/>
    <m/>
    <s v="To record the accrual for ENOL taxes other than income"/>
    <s v="To record the accrual for ENOL"/>
    <s v=" "/>
    <s v=" "/>
    <s v="  -  "/>
    <s v="  -  "/>
    <x v="0"/>
    <x v="0"/>
    <x v="104"/>
  </r>
  <r>
    <n v="2020"/>
    <x v="2"/>
    <x v="11"/>
    <n v="0"/>
    <s v="Excise Tax - Federal"/>
    <s v="408123"/>
    <s v="408_1"/>
    <s v="STAX"/>
    <s v="Ad Valorem, Prop&amp;Income Taxes"/>
    <s v="Excise Tax - Federal"/>
    <x v="498"/>
    <s v="mrossi"/>
    <d v="2020-06-30T00:00:00"/>
    <s v="N"/>
    <m/>
    <s v="To record taxes other than income tax expense for System Energy Resources, Inc"/>
    <s v="To record taxes other than inc"/>
    <s v=" "/>
    <s v=" "/>
    <s v="  -  "/>
    <s v="  -  "/>
    <x v="0"/>
    <x v="1"/>
    <x v="104"/>
  </r>
  <r>
    <n v="2020"/>
    <x v="0"/>
    <x v="10"/>
    <n v="0"/>
    <s v="Excise Tax - Federal"/>
    <s v="408123"/>
    <s v="408_1"/>
    <s v=" "/>
    <s v=" "/>
    <s v="Excise Tax - Federal"/>
    <x v="216"/>
    <s v="mrossi"/>
    <d v="2020-08-31T00:00:00"/>
    <s v="N"/>
    <m/>
    <s v="To record taxes other than income tax for current month"/>
    <s v="To record taxes other than inc"/>
    <s v=" "/>
    <s v=" "/>
    <s v="  -  "/>
    <s v="  -  "/>
    <x v="0"/>
    <x v="1"/>
    <x v="104"/>
  </r>
  <r>
    <n v="2020"/>
    <x v="4"/>
    <x v="10"/>
    <n v="0"/>
    <s v="Excise Tax - Federal"/>
    <s v="408123"/>
    <s v="408_1"/>
    <s v=" "/>
    <s v=" "/>
    <s v="Excise Tax - Federal"/>
    <x v="217"/>
    <s v="mrossi"/>
    <d v="2020-05-28T00:00:00"/>
    <s v="N"/>
    <m/>
    <s v="To record taxes other than income tax for current month"/>
    <s v="To record taxes other than inc"/>
    <s v=" "/>
    <s v=" "/>
    <s v="  -  "/>
    <s v="  -  "/>
    <x v="0"/>
    <x v="1"/>
    <x v="104"/>
  </r>
  <r>
    <n v="2020"/>
    <x v="3"/>
    <x v="1"/>
    <n v="360"/>
    <s v="k. Federal Hwy Use Tax"/>
    <s v="408123"/>
    <s v="408_1"/>
    <s v=" "/>
    <s v=" "/>
    <s v="Excise Tax - Federal"/>
    <x v="202"/>
    <s v="mrossi"/>
    <d v="2020-04-30T00:00:00"/>
    <s v="N"/>
    <m/>
    <s v="To record taxes other than income taxes for Entergy Texas"/>
    <s v="To record taxes other than inc"/>
    <s v=" "/>
    <s v=" "/>
    <s v="  -  "/>
    <s v="  -  "/>
    <x v="0"/>
    <x v="1"/>
    <x v="104"/>
  </r>
  <r>
    <n v="2020"/>
    <x v="3"/>
    <x v="2"/>
    <n v="0"/>
    <s v="Excise Tax - Federal"/>
    <s v="408123"/>
    <s v="408_1"/>
    <s v=" "/>
    <s v=" "/>
    <s v="Excise Tax - Federal"/>
    <x v="197"/>
    <s v="cmessa"/>
    <d v="2020-05-01T00:00:00"/>
    <s v="N"/>
    <m/>
    <s v="To record ELA monthly taxes other than income"/>
    <s v="To record ELA monthly taxes ot"/>
    <s v=" "/>
    <s v=" "/>
    <s v="  -  "/>
    <s v="  -  "/>
    <x v="0"/>
    <x v="1"/>
    <x v="104"/>
  </r>
  <r>
    <n v="2020"/>
    <x v="5"/>
    <x v="2"/>
    <n v="0"/>
    <s v="Excise Tax - Federal"/>
    <s v="408123"/>
    <s v="408_1"/>
    <s v=" "/>
    <s v=" "/>
    <s v="Excise Tax - Federal"/>
    <x v="204"/>
    <s v="cmessa"/>
    <d v="2020-04-01T00:00:00"/>
    <s v="N"/>
    <m/>
    <s v="To record ELA monthly taxes other than income"/>
    <s v="To record ELA monthly taxes ot"/>
    <s v=" "/>
    <s v=" "/>
    <s v="  -  "/>
    <s v="  -  "/>
    <x v="0"/>
    <x v="1"/>
    <x v="104"/>
  </r>
  <r>
    <n v="2020"/>
    <x v="3"/>
    <x v="4"/>
    <n v="0"/>
    <s v="f. Excise Tax - Federal"/>
    <s v="408123"/>
    <s v="408_1"/>
    <s v=" "/>
    <s v=" "/>
    <s v="Excise Tax - Federal"/>
    <x v="190"/>
    <s v="ajack12"/>
    <d v="2020-05-01T00:00:00"/>
    <s v="N"/>
    <m/>
    <s v="To record the accrual for ENOL taxes other than income"/>
    <s v="To record the accrual for ENOL"/>
    <s v=" "/>
    <s v=" "/>
    <s v="  -  "/>
    <s v="  -  "/>
    <x v="0"/>
    <x v="1"/>
    <x v="104"/>
  </r>
  <r>
    <n v="2020"/>
    <x v="5"/>
    <x v="4"/>
    <n v="0"/>
    <s v="f. Excise Tax - Federal"/>
    <s v="408123"/>
    <s v="408_1"/>
    <s v=" "/>
    <s v=" "/>
    <s v="Excise Tax - Federal"/>
    <x v="186"/>
    <s v="ajack12"/>
    <d v="2020-03-31T00:00:00"/>
    <s v="N"/>
    <m/>
    <s v="To record the accrual for ENOL taxes other than income"/>
    <s v="To record the accrual for ENOL"/>
    <s v=" "/>
    <s v=" "/>
    <s v="  -  "/>
    <s v="  -  "/>
    <x v="0"/>
    <x v="1"/>
    <x v="104"/>
  </r>
  <r>
    <n v="2020"/>
    <x v="0"/>
    <x v="0"/>
    <n v="6488"/>
    <s v="Fed Hwy Use Tax"/>
    <s v="408123"/>
    <s v="408_1"/>
    <s v=" "/>
    <s v=" "/>
    <s v="Excise Tax - Federal"/>
    <x v="192"/>
    <s v="ksauce"/>
    <d v="2020-09-03T00:00:00"/>
    <s v="N"/>
    <m/>
    <s v="Taxes other than income for Entergy Mississippi, LLC"/>
    <s v="Taxes other than income for En"/>
    <s v=" "/>
    <s v=" "/>
    <s v="  -  "/>
    <s v="  -  "/>
    <x v="0"/>
    <x v="1"/>
    <x v="104"/>
  </r>
  <r>
    <n v="2020"/>
    <x v="0"/>
    <x v="3"/>
    <n v="13574"/>
    <s v="Federal hwy use tax"/>
    <s v="408123"/>
    <s v="408_1"/>
    <s v=" "/>
    <s v=" "/>
    <s v="Excise Tax - Federal"/>
    <x v="189"/>
    <s v="cdam"/>
    <d v="2020-08-31T00:00:00"/>
    <s v="N"/>
    <m/>
    <s v="To record taxes other than income taxes for the current months"/>
    <s v="To record taxes other than inc"/>
    <s v=" "/>
    <s v=" "/>
    <s v="  -  "/>
    <s v="  -  "/>
    <x v="0"/>
    <x v="1"/>
    <x v="104"/>
  </r>
  <r>
    <n v="2020"/>
    <x v="5"/>
    <x v="2"/>
    <n v="0"/>
    <s v="Pp Tax-Hwy Use Tax"/>
    <s v="408123"/>
    <s v="408_1"/>
    <s v=" "/>
    <s v=" "/>
    <s v="Excise Tax - Federal"/>
    <x v="204"/>
    <s v="cmessa"/>
    <d v="2020-04-01T00:00:00"/>
    <s v="N"/>
    <m/>
    <s v="To record ELA monthly taxes other than income"/>
    <s v="To record ELA monthly taxes ot"/>
    <s v=" "/>
    <s v=" "/>
    <s v="  -  "/>
    <s v="  -  "/>
    <x v="0"/>
    <x v="1"/>
    <x v="104"/>
  </r>
  <r>
    <n v="2020"/>
    <x v="0"/>
    <x v="12"/>
    <n v="0"/>
    <s v="Excise Tax- Federal"/>
    <s v="408123"/>
    <s v="408_1"/>
    <s v="STAX"/>
    <s v="Ad Valorem, Prop&amp;Income Taxes"/>
    <s v="Excise Tax - Federal"/>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1"/>
    <x v="104"/>
  </r>
  <r>
    <n v="2020"/>
    <x v="3"/>
    <x v="11"/>
    <n v="1666666.63"/>
    <s v="Ad Valorem - MS"/>
    <s v="408142"/>
    <s v="408_1"/>
    <s v="STAX"/>
    <s v="Ad Valorem, Prop&amp;Income Taxes"/>
    <s v="Ad Valorem"/>
    <x v="499"/>
    <s v="mrossi"/>
    <d v="2020-04-30T00:00:00"/>
    <s v="N"/>
    <m/>
    <s v="To record taxes other than income tax expense for System Energy Resources, Inc"/>
    <s v="To record taxes other than inc"/>
    <s v=" "/>
    <s v=" "/>
    <s v="  -  "/>
    <s v="  -  "/>
    <x v="0"/>
    <x v="0"/>
    <x v="105"/>
  </r>
  <r>
    <n v="2020"/>
    <x v="1"/>
    <x v="11"/>
    <n v="1666666.67"/>
    <s v="Ad Valorem - MS"/>
    <s v="408142"/>
    <s v="408_1"/>
    <s v="STAX"/>
    <s v="Ad Valorem, Prop&amp;Income Taxes"/>
    <s v="Ad Valorem"/>
    <x v="500"/>
    <s v="mrossi"/>
    <d v="2020-07-30T00:00:00"/>
    <s v="N"/>
    <m/>
    <s v="To record taxes other than income tax expense for System Energy Resources, Inc"/>
    <s v="To record taxes other than inc"/>
    <s v=" "/>
    <s v=" "/>
    <s v="  -  "/>
    <s v="  -  "/>
    <x v="0"/>
    <x v="0"/>
    <x v="105"/>
  </r>
  <r>
    <n v="2020"/>
    <x v="0"/>
    <x v="10"/>
    <n v="458941.66"/>
    <s v="Ad Valorem"/>
    <s v="408142"/>
    <s v="408_1"/>
    <s v=" "/>
    <s v=" "/>
    <s v="Ad Valorem"/>
    <x v="216"/>
    <s v="mrossi"/>
    <d v="2020-08-31T00:00:00"/>
    <s v="N"/>
    <m/>
    <s v="To record taxes other than income tax for current month"/>
    <s v="To record taxes other than inc"/>
    <s v=" "/>
    <s v=" "/>
    <s v="  -  "/>
    <s v="  -  "/>
    <x v="0"/>
    <x v="0"/>
    <x v="105"/>
  </r>
  <r>
    <n v="2020"/>
    <x v="0"/>
    <x v="10"/>
    <n v="0"/>
    <s v="Ad Valorem Taxes True-Up"/>
    <s v="408142"/>
    <s v="408_1"/>
    <s v=" "/>
    <s v=" "/>
    <s v="Ad Valorem"/>
    <x v="216"/>
    <s v="mrossi"/>
    <d v="2020-08-31T00:00:00"/>
    <s v="N"/>
    <m/>
    <s v="To record taxes other than income tax for current month"/>
    <s v="To record taxes other than inc"/>
    <s v=" "/>
    <s v=" "/>
    <s v="  -  "/>
    <s v="  -  "/>
    <x v="0"/>
    <x v="0"/>
    <x v="105"/>
  </r>
  <r>
    <n v="2020"/>
    <x v="2"/>
    <x v="10"/>
    <n v="0"/>
    <s v="Ad Valorem Taxes True-Up"/>
    <s v="408142"/>
    <s v="408_1"/>
    <s v=" "/>
    <s v=" "/>
    <s v="Ad Valorem"/>
    <x v="215"/>
    <s v="mrossi"/>
    <d v="2020-06-30T00:00:00"/>
    <s v="N"/>
    <m/>
    <s v="To record taxes other than income tax for current month"/>
    <s v="To record taxes other than inc"/>
    <s v=" "/>
    <s v=" "/>
    <s v="  -  "/>
    <s v="  -  "/>
    <x v="0"/>
    <x v="0"/>
    <x v="105"/>
  </r>
  <r>
    <n v="2020"/>
    <x v="1"/>
    <x v="10"/>
    <n v="0"/>
    <s v="Ad Valorem Taxes True-Up"/>
    <s v="408142"/>
    <s v="408_1"/>
    <s v=" "/>
    <s v=" "/>
    <s v="Ad Valorem"/>
    <x v="218"/>
    <s v="mrossi"/>
    <d v="2020-07-30T00:00:00"/>
    <s v="N"/>
    <m/>
    <s v="To record taxes other than income tax for current month"/>
    <s v="To record taxes other than inc"/>
    <s v=" "/>
    <s v=" "/>
    <s v="  -  "/>
    <s v="  -  "/>
    <x v="0"/>
    <x v="0"/>
    <x v="105"/>
  </r>
  <r>
    <n v="2020"/>
    <x v="4"/>
    <x v="10"/>
    <n v="70013.42"/>
    <s v="Ad Val Tax Pp Amort"/>
    <s v="408142"/>
    <s v="408_1"/>
    <s v=" "/>
    <s v=" "/>
    <s v="Ad Valorem"/>
    <x v="217"/>
    <s v="mrossi"/>
    <d v="2020-05-28T00:00:00"/>
    <s v="N"/>
    <m/>
    <s v="To record taxes other than income tax for current month"/>
    <s v="To record taxes other than inc"/>
    <s v=" "/>
    <s v=" "/>
    <s v="  -  "/>
    <s v="  -  "/>
    <x v="0"/>
    <x v="0"/>
    <x v="105"/>
  </r>
  <r>
    <n v="2020"/>
    <x v="3"/>
    <x v="10"/>
    <n v="0"/>
    <s v="Ad Valorem Taxes True-Up"/>
    <s v="408142"/>
    <s v="408_1"/>
    <s v=" "/>
    <s v=" "/>
    <s v="Ad Valorem"/>
    <x v="214"/>
    <s v="mrossi"/>
    <d v="2020-04-30T00:00:00"/>
    <s v="N"/>
    <m/>
    <s v="To record taxes other than income tax for current month"/>
    <s v="To record taxes other than inc"/>
    <s v=" "/>
    <s v=" "/>
    <s v="  -  "/>
    <s v="  -  "/>
    <x v="0"/>
    <x v="0"/>
    <x v="105"/>
  </r>
  <r>
    <n v="2020"/>
    <x v="1"/>
    <x v="1"/>
    <n v="-47554.17"/>
    <s v="b.1 Ad Valorem - TX"/>
    <s v="408142"/>
    <s v="408_1"/>
    <s v=" "/>
    <s v=" "/>
    <s v="Ad Valorem"/>
    <x v="183"/>
    <s v="mrossi"/>
    <d v="2020-07-30T00:00:00"/>
    <s v="N"/>
    <m/>
    <s v="To record taxes other than income taxes for Entergy Texas"/>
    <s v="To record taxes other than inc"/>
    <s v=" "/>
    <s v=" "/>
    <s v="  -  "/>
    <s v="  -  "/>
    <x v="0"/>
    <x v="0"/>
    <x v="105"/>
  </r>
  <r>
    <n v="2020"/>
    <x v="1"/>
    <x v="2"/>
    <n v="0"/>
    <s v="Ad Valorem-LA; True-up"/>
    <s v="408142"/>
    <s v="408_1"/>
    <s v=" "/>
    <s v=" "/>
    <s v="Ad Valorem"/>
    <x v="208"/>
    <s v="cmessa"/>
    <d v="2020-08-04T00:00:00"/>
    <s v="N"/>
    <m/>
    <s v="To record ELA monthly taxes other than income"/>
    <s v="To record ELA monthly taxes ot"/>
    <s v=" "/>
    <s v=" "/>
    <s v="  -  "/>
    <s v="  -  "/>
    <x v="0"/>
    <x v="0"/>
    <x v="105"/>
  </r>
  <r>
    <n v="2020"/>
    <x v="0"/>
    <x v="2"/>
    <n v="58335.67"/>
    <s v="Ad Valorem - AR True Up"/>
    <s v="408142"/>
    <s v="408_1"/>
    <s v=" "/>
    <s v=" "/>
    <s v="Ad Valorem"/>
    <x v="185"/>
    <s v="cmessa"/>
    <d v="2020-09-02T00:00:00"/>
    <s v="N"/>
    <m/>
    <s v="To record ELA monthly taxes other than income"/>
    <s v="To record ELA monthly taxes ot"/>
    <s v=" "/>
    <s v=" "/>
    <s v="  -  "/>
    <s v="  -  "/>
    <x v="0"/>
    <x v="0"/>
    <x v="105"/>
  </r>
  <r>
    <n v="2020"/>
    <x v="3"/>
    <x v="2"/>
    <n v="10869008.67"/>
    <s v="Ad Valorem"/>
    <s v="408142"/>
    <s v="408_1"/>
    <s v=" "/>
    <s v=" "/>
    <s v="Ad Valorem"/>
    <x v="197"/>
    <s v="cmessa"/>
    <d v="2020-05-01T00:00:00"/>
    <s v="N"/>
    <m/>
    <s v="To record ELA monthly taxes other than income"/>
    <s v="To record ELA monthly taxes ot"/>
    <s v=" "/>
    <s v=" "/>
    <s v="  -  "/>
    <s v="  -  "/>
    <x v="0"/>
    <x v="0"/>
    <x v="105"/>
  </r>
  <r>
    <n v="2020"/>
    <x v="3"/>
    <x v="4"/>
    <n v="1123389"/>
    <s v="c. Ad Valorem"/>
    <s v="408142"/>
    <s v="408_1"/>
    <s v=" "/>
    <s v=" "/>
    <s v="Ad Valorem"/>
    <x v="190"/>
    <s v="ajack12"/>
    <d v="2020-05-01T00:00:00"/>
    <s v="N"/>
    <m/>
    <s v="To record the accrual for ENOL taxes other than income"/>
    <s v="To record the accrual for ENOL"/>
    <s v=" "/>
    <s v=" "/>
    <s v="  -  "/>
    <s v="  -  "/>
    <x v="0"/>
    <x v="0"/>
    <x v="105"/>
  </r>
  <r>
    <n v="2020"/>
    <x v="3"/>
    <x v="4"/>
    <n v="0"/>
    <s v="Ad Valorem - Ar True-Up"/>
    <s v="408142"/>
    <s v="408_1"/>
    <s v=" "/>
    <s v=" "/>
    <s v="Ad Valorem"/>
    <x v="190"/>
    <s v="ajack12"/>
    <d v="2020-05-01T00:00:00"/>
    <s v="N"/>
    <m/>
    <s v="To record the accrual for ENOL taxes other than income"/>
    <s v="To record the accrual for ENOL"/>
    <s v=" "/>
    <s v=" "/>
    <s v="  -  "/>
    <s v="  -  "/>
    <x v="0"/>
    <x v="0"/>
    <x v="105"/>
  </r>
  <r>
    <n v="2020"/>
    <x v="5"/>
    <x v="4"/>
    <n v="1123389"/>
    <s v="c. Ad Valorem"/>
    <s v="408142"/>
    <s v="408_1"/>
    <s v=" "/>
    <s v=" "/>
    <s v="Ad Valorem"/>
    <x v="186"/>
    <s v="ajack12"/>
    <d v="2020-03-31T00:00:00"/>
    <s v="N"/>
    <m/>
    <s v="To record the accrual for ENOL taxes other than income"/>
    <s v="To record the accrual for ENOL"/>
    <s v=" "/>
    <s v=" "/>
    <s v="  -  "/>
    <s v="  -  "/>
    <x v="0"/>
    <x v="0"/>
    <x v="105"/>
  </r>
  <r>
    <n v="2020"/>
    <x v="5"/>
    <x v="4"/>
    <n v="174734"/>
    <s v="c. &amp; g. Ad Valorem"/>
    <s v="408142"/>
    <s v="408_1"/>
    <s v=" "/>
    <s v=" "/>
    <s v="Ad Valorem"/>
    <x v="186"/>
    <s v="ajack12"/>
    <d v="2020-03-31T00:00:00"/>
    <s v="N"/>
    <m/>
    <s v="To record the accrual for ENOL taxes other than income"/>
    <s v="To record the accrual for ENOL"/>
    <s v=" "/>
    <s v=" "/>
    <s v="  -  "/>
    <s v="  -  "/>
    <x v="0"/>
    <x v="0"/>
    <x v="105"/>
  </r>
  <r>
    <n v="2020"/>
    <x v="1"/>
    <x v="4"/>
    <n v="133333"/>
    <s v="j. Ad Valorem Ark"/>
    <s v="408142"/>
    <s v="408_1"/>
    <s v=" "/>
    <s v=" "/>
    <s v="Ad Valorem"/>
    <x v="194"/>
    <s v="ajack12"/>
    <d v="2020-08-04T00:00:00"/>
    <s v="N"/>
    <m/>
    <s v="To record the accrual for ENOL taxes other than income"/>
    <s v="To record the accrual for ENOL"/>
    <s v=" "/>
    <s v=" "/>
    <s v="  -  "/>
    <s v="  -  "/>
    <x v="0"/>
    <x v="0"/>
    <x v="105"/>
  </r>
  <r>
    <n v="2020"/>
    <x v="4"/>
    <x v="4"/>
    <n v="133333"/>
    <s v="j. Ad Valorem Ark"/>
    <s v="408142"/>
    <s v="408_1"/>
    <s v=" "/>
    <s v=" "/>
    <s v="Ad Valorem"/>
    <x v="191"/>
    <s v="ajack12"/>
    <d v="2020-06-03T00:00:00"/>
    <s v="N"/>
    <m/>
    <s v="To record the accrual for ENOL taxes other than income"/>
    <s v="To record the accrual for ENOL"/>
    <s v=" "/>
    <s v=" "/>
    <s v="  -  "/>
    <s v="  -  "/>
    <x v="0"/>
    <x v="0"/>
    <x v="105"/>
  </r>
  <r>
    <n v="2020"/>
    <x v="0"/>
    <x v="3"/>
    <n v="4965166.67"/>
    <s v="Ad Valorem"/>
    <s v="408142"/>
    <s v="408_1"/>
    <s v=" "/>
    <s v=" "/>
    <s v="Ad Valorem"/>
    <x v="189"/>
    <s v="cdam"/>
    <d v="2020-08-31T00:00:00"/>
    <s v="N"/>
    <m/>
    <s v="To record taxes other than income taxes for the current months"/>
    <s v="To record taxes other than inc"/>
    <s v=" "/>
    <s v=" "/>
    <s v="  -  "/>
    <s v="  -  "/>
    <x v="0"/>
    <x v="0"/>
    <x v="105"/>
  </r>
  <r>
    <n v="2020"/>
    <x v="4"/>
    <x v="3"/>
    <n v="4637916"/>
    <s v="Ad Valorem"/>
    <s v="408142"/>
    <s v="408_1"/>
    <s v=" "/>
    <s v=" "/>
    <s v="Ad Valorem"/>
    <x v="196"/>
    <s v="cdam"/>
    <d v="2020-06-02T00:00:00"/>
    <s v="N"/>
    <m/>
    <s v="To record taxes other than income taxes for the current months"/>
    <s v="To record taxes other than inc"/>
    <s v=" "/>
    <s v=" "/>
    <s v="  -  "/>
    <s v="  -  "/>
    <x v="0"/>
    <x v="0"/>
    <x v="105"/>
  </r>
  <r>
    <n v="2020"/>
    <x v="1"/>
    <x v="12"/>
    <n v="8666.67"/>
    <s v="Ad-Valorem-MS"/>
    <s v="408142"/>
    <s v="408_1"/>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5"/>
    <x v="12"/>
    <n v="0"/>
    <s v="Ad-Valorem-LA, true-up"/>
    <s v="408142"/>
    <s v="408_1"/>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5"/>
    <x v="11"/>
    <n v="1666666.63"/>
    <s v="Ad Valorem - MS"/>
    <s v="408142"/>
    <s v="408_1"/>
    <s v="STAX"/>
    <s v="Ad Valorem, Prop&amp;Income Taxes"/>
    <s v="Ad Valorem"/>
    <x v="516"/>
    <s v="mrossi"/>
    <d v="2020-03-31T00:00:00"/>
    <s v="N"/>
    <m/>
    <s v="To record taxes other than income tax expense for System Energy Resources, Inc"/>
    <s v="To record taxes other than inc"/>
    <s v=" "/>
    <s v=" "/>
    <s v="  -  "/>
    <s v="  -  "/>
    <x v="0"/>
    <x v="0"/>
    <x v="105"/>
  </r>
  <r>
    <n v="2020"/>
    <x v="2"/>
    <x v="10"/>
    <n v="70013.42"/>
    <s v="Ad Val Tax Pp Amort"/>
    <s v="408142"/>
    <s v="408_1"/>
    <s v=" "/>
    <s v=" "/>
    <s v="Ad Valorem"/>
    <x v="215"/>
    <s v="mrossi"/>
    <d v="2020-06-30T00:00:00"/>
    <s v="N"/>
    <m/>
    <s v="To record taxes other than income tax for current month"/>
    <s v="To record taxes other than inc"/>
    <s v=" "/>
    <s v=" "/>
    <s v="  -  "/>
    <s v="  -  "/>
    <x v="0"/>
    <x v="0"/>
    <x v="105"/>
  </r>
  <r>
    <n v="2020"/>
    <x v="1"/>
    <x v="10"/>
    <n v="70013.42"/>
    <s v="Ad Val Tax Pp Amort"/>
    <s v="408142"/>
    <s v="408_1"/>
    <s v=" "/>
    <s v=" "/>
    <s v="Ad Valorem"/>
    <x v="218"/>
    <s v="mrossi"/>
    <d v="2020-07-30T00:00:00"/>
    <s v="N"/>
    <m/>
    <s v="To record taxes other than income tax for current month"/>
    <s v="To record taxes other than inc"/>
    <s v=" "/>
    <s v=" "/>
    <s v="  -  "/>
    <s v="  -  "/>
    <x v="0"/>
    <x v="0"/>
    <x v="105"/>
  </r>
  <r>
    <n v="2020"/>
    <x v="4"/>
    <x v="10"/>
    <n v="0"/>
    <s v="Ad Valorem Taxes True-Up"/>
    <s v="408142"/>
    <s v="408_1"/>
    <s v=" "/>
    <s v=" "/>
    <s v="Ad Valorem"/>
    <x v="217"/>
    <s v="mrossi"/>
    <d v="2020-05-28T00:00:00"/>
    <s v="N"/>
    <m/>
    <s v="To record taxes other than income tax for current month"/>
    <s v="To record taxes other than inc"/>
    <s v=" "/>
    <s v=" "/>
    <s v="  -  "/>
    <s v="  -  "/>
    <x v="0"/>
    <x v="0"/>
    <x v="105"/>
  </r>
  <r>
    <n v="2020"/>
    <x v="2"/>
    <x v="1"/>
    <n v="0"/>
    <s v="a. Ad Valorem TX true up"/>
    <s v="408142"/>
    <s v="408_1"/>
    <s v=" "/>
    <s v=" "/>
    <s v="Ad Valorem"/>
    <x v="206"/>
    <s v="mrossi"/>
    <d v="2020-06-30T00:00:00"/>
    <s v="N"/>
    <m/>
    <s v="To record taxes other than income taxes for Entergy Texas"/>
    <s v="To record taxes other than inc"/>
    <s v=" "/>
    <s v=" "/>
    <s v="  -  "/>
    <s v="  -  "/>
    <x v="0"/>
    <x v="0"/>
    <x v="105"/>
  </r>
  <r>
    <n v="2020"/>
    <x v="4"/>
    <x v="1"/>
    <n v="177416.67"/>
    <s v="m. Ad Valorem - LA"/>
    <s v="408142"/>
    <s v="408_1"/>
    <s v=" "/>
    <s v=" "/>
    <s v="Ad Valorem"/>
    <x v="200"/>
    <s v="mrossi"/>
    <d v="2020-06-02T00:00:00"/>
    <s v="N"/>
    <m/>
    <s v="To record taxes other than income taxes for Entergy Texas"/>
    <s v="To record taxes other than inc"/>
    <s v=" "/>
    <s v=" "/>
    <s v="  -  "/>
    <s v="  -  "/>
    <x v="0"/>
    <x v="0"/>
    <x v="105"/>
  </r>
  <r>
    <n v="2020"/>
    <x v="4"/>
    <x v="1"/>
    <n v="0"/>
    <s v="m. Ad Valorem - LA - true up"/>
    <s v="408142"/>
    <s v="408_1"/>
    <s v=" "/>
    <s v=" "/>
    <s v="Ad Valorem"/>
    <x v="200"/>
    <s v="mrossi"/>
    <d v="2020-06-02T00:00:00"/>
    <s v="N"/>
    <m/>
    <s v="To record taxes other than income taxes for Entergy Texas"/>
    <s v="To record taxes other than inc"/>
    <s v=" "/>
    <s v=" "/>
    <s v="  -  "/>
    <s v="  -  "/>
    <x v="0"/>
    <x v="0"/>
    <x v="105"/>
  </r>
  <r>
    <n v="2020"/>
    <x v="3"/>
    <x v="1"/>
    <n v="0"/>
    <s v="m. Ad Valorem - LA - true up"/>
    <s v="408142"/>
    <s v="408_1"/>
    <s v=" "/>
    <s v=" "/>
    <s v="Ad Valorem"/>
    <x v="202"/>
    <s v="mrossi"/>
    <d v="2020-04-30T00:00:00"/>
    <s v="N"/>
    <m/>
    <s v="To record taxes other than income taxes for Entergy Texas"/>
    <s v="To record taxes other than inc"/>
    <s v=" "/>
    <s v=" "/>
    <s v="  -  "/>
    <s v="  -  "/>
    <x v="0"/>
    <x v="0"/>
    <x v="105"/>
  </r>
  <r>
    <n v="2020"/>
    <x v="3"/>
    <x v="1"/>
    <n v="-47554.17"/>
    <s v="b.1 Ad Valorem - TX"/>
    <s v="408142"/>
    <s v="408_1"/>
    <s v=" "/>
    <s v=" "/>
    <s v="Ad Valorem"/>
    <x v="202"/>
    <s v="mrossi"/>
    <d v="2020-04-30T00:00:00"/>
    <s v="N"/>
    <m/>
    <s v="To record taxes other than income taxes for Entergy Texas"/>
    <s v="To record taxes other than inc"/>
    <s v=" "/>
    <s v=" "/>
    <s v="  -  "/>
    <s v="  -  "/>
    <x v="0"/>
    <x v="0"/>
    <x v="105"/>
  </r>
  <r>
    <n v="2020"/>
    <x v="0"/>
    <x v="13"/>
    <n v="9566.66"/>
    <s v="Ad-Valorem"/>
    <s v="408142"/>
    <s v="408_1"/>
    <s v=" "/>
    <s v=" "/>
    <s v="Ad Valorem"/>
    <x v="513"/>
    <s v="mrossi"/>
    <d v="2020-08-31T00:00:00"/>
    <s v="N"/>
    <m/>
    <s v="To record taxes other than income tax expense for Entergy Power, Inc."/>
    <s v="To record taxes other than inc"/>
    <s v=" "/>
    <s v=" "/>
    <s v="  -  "/>
    <s v="  -  "/>
    <x v="0"/>
    <x v="0"/>
    <x v="105"/>
  </r>
  <r>
    <n v="2020"/>
    <x v="4"/>
    <x v="2"/>
    <n v="10869008.67"/>
    <s v="Ad Valorem"/>
    <s v="408142"/>
    <s v="408_1"/>
    <s v=" "/>
    <s v=" "/>
    <s v="Ad Valorem"/>
    <x v="193"/>
    <s v="cmessa"/>
    <d v="2020-06-02T00:00:00"/>
    <s v="N"/>
    <m/>
    <s v="To record ELA monthly taxes other than income"/>
    <s v="To record ELA monthly taxes ot"/>
    <s v=" "/>
    <s v=" "/>
    <s v="  -  "/>
    <s v="  -  "/>
    <x v="0"/>
    <x v="0"/>
    <x v="105"/>
  </r>
  <r>
    <n v="2020"/>
    <x v="2"/>
    <x v="4"/>
    <n v="0"/>
    <s v="Ad Valorem - Ar True-Up"/>
    <s v="408142"/>
    <s v="408_1"/>
    <s v=" "/>
    <s v=" "/>
    <s v="Ad Valorem"/>
    <x v="201"/>
    <s v="ajack12"/>
    <d v="2020-07-02T00:00:00"/>
    <s v="N"/>
    <m/>
    <s v="To record the accrual for ENOL taxes other than income"/>
    <s v="To record the accrual for ENOL"/>
    <s v=" "/>
    <s v=" "/>
    <s v="  -  "/>
    <s v="  -  "/>
    <x v="0"/>
    <x v="0"/>
    <x v="105"/>
  </r>
  <r>
    <n v="2020"/>
    <x v="1"/>
    <x v="4"/>
    <n v="0"/>
    <s v="Ad Valorem - Ar True-Up"/>
    <s v="408142"/>
    <s v="408_1"/>
    <s v=" "/>
    <s v=" "/>
    <s v="Ad Valorem"/>
    <x v="194"/>
    <s v="ajack12"/>
    <d v="2020-08-04T00:00:00"/>
    <s v="N"/>
    <m/>
    <s v="To record the accrual for ENOL taxes other than income"/>
    <s v="To record the accrual for ENOL"/>
    <s v=" "/>
    <s v=" "/>
    <s v="  -  "/>
    <s v="  -  "/>
    <x v="0"/>
    <x v="0"/>
    <x v="105"/>
  </r>
  <r>
    <n v="2020"/>
    <x v="4"/>
    <x v="4"/>
    <n v="1123389"/>
    <s v="c. Ad Valorem"/>
    <s v="408142"/>
    <s v="408_1"/>
    <s v=" "/>
    <s v=" "/>
    <s v="Ad Valorem"/>
    <x v="191"/>
    <s v="ajack12"/>
    <d v="2020-06-03T00:00:00"/>
    <s v="N"/>
    <m/>
    <s v="To record the accrual for ENOL taxes other than income"/>
    <s v="To record the accrual for ENOL"/>
    <s v=" "/>
    <s v=" "/>
    <s v="  -  "/>
    <s v="  -  "/>
    <x v="0"/>
    <x v="0"/>
    <x v="105"/>
  </r>
  <r>
    <n v="2020"/>
    <x v="3"/>
    <x v="3"/>
    <n v="4637916"/>
    <s v="Ad Valorem"/>
    <s v="408142"/>
    <s v="408_1"/>
    <s v=" "/>
    <s v=" "/>
    <s v="Ad Valorem"/>
    <x v="205"/>
    <s v="cdam"/>
    <d v="2020-05-01T00:00:00"/>
    <s v="N"/>
    <m/>
    <s v="To record taxes other than income taxes for the current months"/>
    <s v="To record taxes other than inc"/>
    <s v=" "/>
    <s v=" "/>
    <s v="  -  "/>
    <s v="  -  "/>
    <x v="0"/>
    <x v="0"/>
    <x v="105"/>
  </r>
  <r>
    <n v="2020"/>
    <x v="4"/>
    <x v="12"/>
    <n v="0"/>
    <s v="Ad-Valorem-LA, true-up"/>
    <s v="408142"/>
    <s v="408_1"/>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4"/>
    <x v="12"/>
    <n v="0"/>
    <s v="Ad-Valorem-MS, true-up"/>
    <s v="408142"/>
    <s v="408_1"/>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2"/>
    <x v="12"/>
    <n v="0"/>
    <s v="Ad-Valorem-LA"/>
    <s v="408142"/>
    <s v="408_1"/>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3"/>
    <x v="12"/>
    <n v="0"/>
    <s v="Ad-Valorem-LA"/>
    <s v="408142"/>
    <s v="408_1"/>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0"/>
    <x v="12"/>
    <n v="0"/>
    <s v="Ad-Valorem-LA, true-up"/>
    <s v="408142"/>
    <s v="408_1"/>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2"/>
    <x v="10"/>
    <n v="0"/>
    <s v="Ad Valorem True-Up"/>
    <s v="408142"/>
    <s v="408_1"/>
    <s v=" "/>
    <s v=" "/>
    <s v="Ad Valorem"/>
    <x v="215"/>
    <s v="mrossi"/>
    <d v="2020-06-30T00:00:00"/>
    <s v="N"/>
    <m/>
    <s v="To record taxes other than income tax for current month"/>
    <s v="To record taxes other than inc"/>
    <s v=" "/>
    <s v=" "/>
    <s v="  -  "/>
    <s v="  -  "/>
    <x v="0"/>
    <x v="0"/>
    <x v="105"/>
  </r>
  <r>
    <n v="2020"/>
    <x v="0"/>
    <x v="1"/>
    <n v="-52000"/>
    <s v="b.1 Ad Valorem - TX"/>
    <s v="408142"/>
    <s v="408_1"/>
    <s v=" "/>
    <s v=" "/>
    <s v="Ad Valorem"/>
    <x v="184"/>
    <s v="mrossi"/>
    <d v="2020-08-31T00:00:00"/>
    <s v="N"/>
    <m/>
    <s v="To record taxes other than income taxes for Entergy Texas"/>
    <s v="To record taxes other than inc"/>
    <s v=" "/>
    <s v=" "/>
    <s v="  -  "/>
    <s v="  -  "/>
    <x v="0"/>
    <x v="0"/>
    <x v="105"/>
  </r>
  <r>
    <n v="2020"/>
    <x v="3"/>
    <x v="13"/>
    <n v="9224.66"/>
    <s v="Ad-Valorem"/>
    <s v="408142"/>
    <s v="408_1"/>
    <s v=" "/>
    <s v=" "/>
    <s v="Ad Valorem"/>
    <x v="509"/>
    <s v="mrossi"/>
    <d v="2020-04-30T00:00:00"/>
    <s v="N"/>
    <m/>
    <s v="To record taxes other than income tax expense for Entergy Power, Inc."/>
    <s v="To record taxes other than inc"/>
    <s v=" "/>
    <s v=" "/>
    <s v="  -  "/>
    <s v="  -  "/>
    <x v="0"/>
    <x v="0"/>
    <x v="105"/>
  </r>
  <r>
    <n v="2020"/>
    <x v="2"/>
    <x v="2"/>
    <n v="0"/>
    <s v="Ad Valorem-LA; True-up"/>
    <s v="408142"/>
    <s v="408_1"/>
    <s v=" "/>
    <s v=" "/>
    <s v="Ad Valorem"/>
    <x v="203"/>
    <s v="cmessa"/>
    <d v="2020-07-01T00:00:00"/>
    <s v="N"/>
    <m/>
    <s v="To record ELA monthly taxes other than income"/>
    <s v="To record ELA monthly taxes ot"/>
    <s v=" "/>
    <s v=" "/>
    <s v="  -  "/>
    <s v="  -  "/>
    <x v="0"/>
    <x v="0"/>
    <x v="105"/>
  </r>
  <r>
    <n v="2020"/>
    <x v="0"/>
    <x v="2"/>
    <n v="12035675.34"/>
    <s v="Ad Valorem"/>
    <s v="408142"/>
    <s v="408_1"/>
    <s v=" "/>
    <s v=" "/>
    <s v="Ad Valorem"/>
    <x v="185"/>
    <s v="cmessa"/>
    <d v="2020-09-02T00:00:00"/>
    <s v="N"/>
    <m/>
    <s v="To record ELA monthly taxes other than income"/>
    <s v="To record ELA monthly taxes ot"/>
    <s v=" "/>
    <s v=" "/>
    <s v="  -  "/>
    <s v="  -  "/>
    <x v="0"/>
    <x v="0"/>
    <x v="105"/>
  </r>
  <r>
    <n v="2020"/>
    <x v="0"/>
    <x v="2"/>
    <n v="266667"/>
    <s v="Ad Valorem - AR"/>
    <s v="408142"/>
    <s v="408_1"/>
    <s v=" "/>
    <s v=" "/>
    <s v="Ad Valorem"/>
    <x v="185"/>
    <s v="cmessa"/>
    <d v="2020-09-02T00:00:00"/>
    <s v="N"/>
    <m/>
    <s v="To record ELA monthly taxes other than income"/>
    <s v="To record ELA monthly taxes ot"/>
    <s v=" "/>
    <s v=" "/>
    <s v="  -  "/>
    <s v="  -  "/>
    <x v="0"/>
    <x v="0"/>
    <x v="105"/>
  </r>
  <r>
    <n v="2020"/>
    <x v="5"/>
    <x v="2"/>
    <n v="10869008.67"/>
    <s v="Ad Valorem"/>
    <s v="408142"/>
    <s v="408_1"/>
    <s v=" "/>
    <s v=" "/>
    <s v="Ad Valorem"/>
    <x v="204"/>
    <s v="cmessa"/>
    <d v="2020-04-01T00:00:00"/>
    <s v="N"/>
    <m/>
    <s v="To record ELA monthly taxes other than income"/>
    <s v="To record ELA monthly taxes ot"/>
    <s v=" "/>
    <s v=" "/>
    <s v="  -  "/>
    <s v="  -  "/>
    <x v="0"/>
    <x v="0"/>
    <x v="105"/>
  </r>
  <r>
    <n v="2020"/>
    <x v="0"/>
    <x v="4"/>
    <n v="229459.85"/>
    <s v="c. &amp; g. Ad Valorem"/>
    <s v="408142"/>
    <s v="408_1"/>
    <s v=" "/>
    <s v=" "/>
    <s v="Ad Valorem"/>
    <x v="198"/>
    <s v="ajack12"/>
    <d v="2020-09-02T00:00:00"/>
    <s v="N"/>
    <m/>
    <s v="To record the accrual for ENOL taxes other than income"/>
    <s v="To record the accrual for ENOL"/>
    <s v=" "/>
    <s v=" "/>
    <s v="  -  "/>
    <s v="  -  "/>
    <x v="0"/>
    <x v="0"/>
    <x v="105"/>
  </r>
  <r>
    <n v="2020"/>
    <x v="4"/>
    <x v="4"/>
    <n v="0"/>
    <s v="Ad Valorem - Ar True-Up"/>
    <s v="408142"/>
    <s v="408_1"/>
    <s v=" "/>
    <s v=" "/>
    <s v="Ad Valorem"/>
    <x v="191"/>
    <s v="ajack12"/>
    <d v="2020-06-03T00:00:00"/>
    <s v="N"/>
    <m/>
    <s v="To record the accrual for ENOL taxes other than income"/>
    <s v="To record the accrual for ENOL"/>
    <s v=" "/>
    <s v=" "/>
    <s v="  -  "/>
    <s v="  -  "/>
    <x v="0"/>
    <x v="0"/>
    <x v="105"/>
  </r>
  <r>
    <n v="2020"/>
    <x v="5"/>
    <x v="3"/>
    <n v="4637916"/>
    <s v="Ad Valorem"/>
    <s v="408142"/>
    <s v="408_1"/>
    <s v=" "/>
    <s v=" "/>
    <s v="Ad Valorem"/>
    <x v="199"/>
    <s v="cdam"/>
    <d v="2020-04-01T00:00:00"/>
    <s v="N"/>
    <m/>
    <s v="To record taxes other than income taxes for the current months"/>
    <s v="To record taxes other than inc"/>
    <s v=" "/>
    <s v=" "/>
    <s v="  -  "/>
    <s v="  -  "/>
    <x v="0"/>
    <x v="0"/>
    <x v="105"/>
  </r>
  <r>
    <n v="2020"/>
    <x v="5"/>
    <x v="12"/>
    <n v="0"/>
    <s v="Ad-Valorem-LA"/>
    <s v="408142"/>
    <s v="408_1"/>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2"/>
    <x v="12"/>
    <n v="0"/>
    <s v="Ad-Valorem-MS, true-up"/>
    <s v="408142"/>
    <s v="408_1"/>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3"/>
    <x v="12"/>
    <n v="0"/>
    <s v="Ad-Valorem-MS, true-up"/>
    <s v="408142"/>
    <s v="408_1"/>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0"/>
    <x v="12"/>
    <n v="13000"/>
    <s v="Ad-Valorem-MS"/>
    <s v="408142"/>
    <s v="408_1"/>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4"/>
    <x v="11"/>
    <n v="1666666.63"/>
    <s v="Ad Valorem - MS"/>
    <s v="408142"/>
    <s v="408_1"/>
    <s v="STAX"/>
    <s v="Ad Valorem, Prop&amp;Income Taxes"/>
    <s v="Ad Valorem"/>
    <x v="502"/>
    <s v="mrossi"/>
    <d v="2020-05-28T00:00:00"/>
    <s v="N"/>
    <m/>
    <s v="To record taxes other than income tax expense for System Energy Resources, Inc"/>
    <s v="To record taxes other than inc"/>
    <s v=" "/>
    <s v=" "/>
    <s v="  -  "/>
    <s v="  -  "/>
    <x v="0"/>
    <x v="0"/>
    <x v="105"/>
  </r>
  <r>
    <n v="2020"/>
    <x v="2"/>
    <x v="11"/>
    <n v="1666666.67"/>
    <s v="Ad Valorem - MS"/>
    <s v="408142"/>
    <s v="408_1"/>
    <s v="STAX"/>
    <s v="Ad Valorem, Prop&amp;Income Taxes"/>
    <s v="Ad Valorem"/>
    <x v="498"/>
    <s v="mrossi"/>
    <d v="2020-06-30T00:00:00"/>
    <s v="N"/>
    <m/>
    <s v="To record taxes other than income tax expense for System Energy Resources, Inc"/>
    <s v="To record taxes other than inc"/>
    <s v=" "/>
    <s v=" "/>
    <s v="  -  "/>
    <s v="  -  "/>
    <x v="0"/>
    <x v="0"/>
    <x v="105"/>
  </r>
  <r>
    <n v="2020"/>
    <x v="0"/>
    <x v="10"/>
    <n v="0"/>
    <s v="Ad Valorem True-Up"/>
    <s v="408142"/>
    <s v="408_1"/>
    <s v=" "/>
    <s v=" "/>
    <s v="Ad Valorem"/>
    <x v="216"/>
    <s v="mrossi"/>
    <d v="2020-08-31T00:00:00"/>
    <s v="N"/>
    <m/>
    <s v="To record taxes other than income tax for current month"/>
    <s v="To record taxes other than inc"/>
    <s v=" "/>
    <s v=" "/>
    <s v="  -  "/>
    <s v="  -  "/>
    <x v="0"/>
    <x v="0"/>
    <x v="105"/>
  </r>
  <r>
    <n v="2020"/>
    <x v="2"/>
    <x v="10"/>
    <n v="458941.66"/>
    <s v="Ad Valorem"/>
    <s v="408142"/>
    <s v="408_1"/>
    <s v=" "/>
    <s v=" "/>
    <s v="Ad Valorem"/>
    <x v="215"/>
    <s v="mrossi"/>
    <d v="2020-06-30T00:00:00"/>
    <s v="N"/>
    <m/>
    <s v="To record taxes other than income tax for current month"/>
    <s v="To record taxes other than inc"/>
    <s v=" "/>
    <s v=" "/>
    <s v="  -  "/>
    <s v="  -  "/>
    <x v="0"/>
    <x v="0"/>
    <x v="105"/>
  </r>
  <r>
    <n v="2020"/>
    <x v="1"/>
    <x v="10"/>
    <n v="458941.66"/>
    <s v="Ad Valorem"/>
    <s v="408142"/>
    <s v="408_1"/>
    <s v=" "/>
    <s v=" "/>
    <s v="Ad Valorem"/>
    <x v="218"/>
    <s v="mrossi"/>
    <d v="2020-07-30T00:00:00"/>
    <s v="N"/>
    <m/>
    <s v="To record taxes other than income tax for current month"/>
    <s v="To record taxes other than inc"/>
    <s v=" "/>
    <s v=" "/>
    <s v="  -  "/>
    <s v="  -  "/>
    <x v="0"/>
    <x v="0"/>
    <x v="105"/>
  </r>
  <r>
    <n v="2020"/>
    <x v="5"/>
    <x v="10"/>
    <n v="70013.42"/>
    <s v="Ad Val Tax Pp Amort"/>
    <s v="408142"/>
    <s v="408_1"/>
    <s v=" "/>
    <s v=" "/>
    <s v="Ad Valorem"/>
    <x v="213"/>
    <s v="mrossi"/>
    <d v="2020-03-31T00:00:00"/>
    <s v="N"/>
    <m/>
    <s v="To record taxes other than income tax for current month"/>
    <s v="To record taxes other than inc"/>
    <s v=" "/>
    <s v=" "/>
    <s v="  -  "/>
    <s v="  -  "/>
    <x v="0"/>
    <x v="0"/>
    <x v="105"/>
  </r>
  <r>
    <n v="2020"/>
    <x v="2"/>
    <x v="1"/>
    <n v="3134709.7599999998"/>
    <s v="a. Ad Valorem - TX"/>
    <s v="408142"/>
    <s v="408_1"/>
    <s v=" "/>
    <s v=" "/>
    <s v="Ad Valorem"/>
    <x v="206"/>
    <s v="mrossi"/>
    <d v="2020-06-30T00:00:00"/>
    <s v="N"/>
    <m/>
    <s v="To record taxes other than income taxes for Entergy Texas"/>
    <s v="To record taxes other than inc"/>
    <s v=" "/>
    <s v=" "/>
    <s v="  -  "/>
    <s v="  -  "/>
    <x v="0"/>
    <x v="0"/>
    <x v="105"/>
  </r>
  <r>
    <n v="2020"/>
    <x v="2"/>
    <x v="1"/>
    <n v="-47554.17"/>
    <s v="b.1 Ad Valorem - TX"/>
    <s v="408142"/>
    <s v="408_1"/>
    <s v=" "/>
    <s v=" "/>
    <s v="Ad Valorem"/>
    <x v="206"/>
    <s v="mrossi"/>
    <d v="2020-06-30T00:00:00"/>
    <s v="N"/>
    <m/>
    <s v="To record taxes other than income taxes for Entergy Texas"/>
    <s v="To record taxes other than inc"/>
    <s v=" "/>
    <s v=" "/>
    <s v="  -  "/>
    <s v="  -  "/>
    <x v="0"/>
    <x v="0"/>
    <x v="105"/>
  </r>
  <r>
    <n v="2020"/>
    <x v="3"/>
    <x v="1"/>
    <n v="3134709.7599999998"/>
    <s v="a. Ad Valorem - TX"/>
    <s v="408142"/>
    <s v="408_1"/>
    <s v=" "/>
    <s v=" "/>
    <s v="Ad Valorem"/>
    <x v="202"/>
    <s v="mrossi"/>
    <d v="2020-04-30T00:00:00"/>
    <s v="N"/>
    <m/>
    <s v="To record taxes other than income taxes for Entergy Texas"/>
    <s v="To record taxes other than inc"/>
    <s v=" "/>
    <s v=" "/>
    <s v="  -  "/>
    <s v="  -  "/>
    <x v="0"/>
    <x v="0"/>
    <x v="105"/>
  </r>
  <r>
    <n v="2020"/>
    <x v="5"/>
    <x v="1"/>
    <n v="3134709.7599999998"/>
    <s v="a. Ad Valorem - TX"/>
    <s v="408142"/>
    <s v="408_1"/>
    <s v=" "/>
    <s v=" "/>
    <s v="Ad Valorem"/>
    <x v="207"/>
    <s v="mrossi"/>
    <d v="2020-03-31T00:00:00"/>
    <s v="N"/>
    <m/>
    <s v="To record taxes other than income taxes for Entergy Texas"/>
    <s v="To record taxes other than inc"/>
    <s v=" "/>
    <s v=" "/>
    <s v="  -  "/>
    <s v="  -  "/>
    <x v="0"/>
    <x v="0"/>
    <x v="105"/>
  </r>
  <r>
    <n v="2020"/>
    <x v="5"/>
    <x v="1"/>
    <n v="-47554.17"/>
    <s v="b.1 Ad Valorem - TX"/>
    <s v="408142"/>
    <s v="408_1"/>
    <s v=" "/>
    <s v=" "/>
    <s v="Ad Valorem"/>
    <x v="207"/>
    <s v="mrossi"/>
    <d v="2020-03-31T00:00:00"/>
    <s v="N"/>
    <m/>
    <s v="To record taxes other than income taxes for Entergy Texas"/>
    <s v="To record taxes other than inc"/>
    <s v=" "/>
    <s v=" "/>
    <s v="  -  "/>
    <s v="  -  "/>
    <x v="0"/>
    <x v="0"/>
    <x v="105"/>
  </r>
  <r>
    <n v="2020"/>
    <x v="5"/>
    <x v="1"/>
    <n v="177416.67"/>
    <s v="m. Ad Valorem - LA"/>
    <s v="408142"/>
    <s v="408_1"/>
    <s v=" "/>
    <s v=" "/>
    <s v="Ad Valorem"/>
    <x v="207"/>
    <s v="mrossi"/>
    <d v="2020-03-31T00:00:00"/>
    <s v="N"/>
    <m/>
    <s v="To record taxes other than income taxes for Entergy Texas"/>
    <s v="To record taxes other than inc"/>
    <s v=" "/>
    <s v=" "/>
    <s v="  -  "/>
    <s v="  -  "/>
    <x v="0"/>
    <x v="0"/>
    <x v="105"/>
  </r>
  <r>
    <n v="2020"/>
    <x v="3"/>
    <x v="13"/>
    <n v="2931.39"/>
    <s v="Ad-Valorem True-Up"/>
    <s v="408142"/>
    <s v="408_1"/>
    <s v=" "/>
    <s v=" "/>
    <s v="Ad Valorem"/>
    <x v="509"/>
    <s v="mrossi"/>
    <d v="2020-04-30T00:00:00"/>
    <s v="N"/>
    <m/>
    <s v="To record taxes other than income tax expense for Entergy Power, Inc."/>
    <s v="To record taxes other than inc"/>
    <s v=" "/>
    <s v=" "/>
    <s v="  -  "/>
    <s v="  -  "/>
    <x v="0"/>
    <x v="0"/>
    <x v="105"/>
  </r>
  <r>
    <n v="2020"/>
    <x v="2"/>
    <x v="13"/>
    <n v="9224.66"/>
    <s v="Ad-Valorem"/>
    <s v="408142"/>
    <s v="408_1"/>
    <s v=" "/>
    <s v=" "/>
    <s v="Ad Valorem"/>
    <x v="510"/>
    <s v="mrossi"/>
    <d v="2020-06-30T00:00:00"/>
    <s v="N"/>
    <m/>
    <s v="To record taxes other than income tax expense for Entergy Power, Inc."/>
    <s v="To record taxes other than inc"/>
    <s v=" "/>
    <s v=" "/>
    <s v="  -  "/>
    <s v="  -  "/>
    <x v="0"/>
    <x v="0"/>
    <x v="105"/>
  </r>
  <r>
    <n v="2020"/>
    <x v="2"/>
    <x v="2"/>
    <n v="258333.33"/>
    <s v="Ad Valorem - AR"/>
    <s v="408142"/>
    <s v="408_1"/>
    <s v=" "/>
    <s v=" "/>
    <s v="Ad Valorem"/>
    <x v="203"/>
    <s v="cmessa"/>
    <d v="2020-07-01T00:00:00"/>
    <s v="N"/>
    <m/>
    <s v="To record ELA monthly taxes other than income"/>
    <s v="To record ELA monthly taxes ot"/>
    <s v=" "/>
    <s v=" "/>
    <s v="  -  "/>
    <s v="  -  "/>
    <x v="0"/>
    <x v="0"/>
    <x v="105"/>
  </r>
  <r>
    <n v="2020"/>
    <x v="1"/>
    <x v="2"/>
    <n v="258333.33"/>
    <s v="Ad Valorem - AR"/>
    <s v="408142"/>
    <s v="408_1"/>
    <s v=" "/>
    <s v=" "/>
    <s v="Ad Valorem"/>
    <x v="208"/>
    <s v="cmessa"/>
    <d v="2020-08-04T00:00:00"/>
    <s v="N"/>
    <m/>
    <s v="To record ELA monthly taxes other than income"/>
    <s v="To record ELA monthly taxes ot"/>
    <s v=" "/>
    <s v=" "/>
    <s v="  -  "/>
    <s v="  -  "/>
    <x v="0"/>
    <x v="0"/>
    <x v="105"/>
  </r>
  <r>
    <n v="2020"/>
    <x v="1"/>
    <x v="2"/>
    <n v="10869008.67"/>
    <s v="Ad Valorem"/>
    <s v="408142"/>
    <s v="408_1"/>
    <s v=" "/>
    <s v=" "/>
    <s v="Ad Valorem"/>
    <x v="208"/>
    <s v="cmessa"/>
    <d v="2020-08-04T00:00:00"/>
    <s v="N"/>
    <m/>
    <s v="To record ELA monthly taxes other than income"/>
    <s v="To record ELA monthly taxes ot"/>
    <s v=" "/>
    <s v=" "/>
    <s v="  -  "/>
    <s v="  -  "/>
    <x v="0"/>
    <x v="0"/>
    <x v="105"/>
  </r>
  <r>
    <n v="2020"/>
    <x v="3"/>
    <x v="2"/>
    <n v="0"/>
    <s v="Ad Valorem-LA; True-up"/>
    <s v="408142"/>
    <s v="408_1"/>
    <s v=" "/>
    <s v=" "/>
    <s v="Ad Valorem"/>
    <x v="197"/>
    <s v="cmessa"/>
    <d v="2020-05-01T00:00:00"/>
    <s v="N"/>
    <m/>
    <s v="To record ELA monthly taxes other than income"/>
    <s v="To record ELA monthly taxes ot"/>
    <s v=" "/>
    <s v=" "/>
    <s v="  -  "/>
    <s v="  -  "/>
    <x v="0"/>
    <x v="0"/>
    <x v="105"/>
  </r>
  <r>
    <n v="2020"/>
    <x v="0"/>
    <x v="4"/>
    <n v="0"/>
    <s v="Ad Valorem - Ar True-Up"/>
    <s v="408142"/>
    <s v="408_1"/>
    <s v=" "/>
    <s v=" "/>
    <s v="Ad Valorem"/>
    <x v="198"/>
    <s v="ajack12"/>
    <d v="2020-09-02T00:00:00"/>
    <s v="N"/>
    <m/>
    <s v="To record the accrual for ENOL taxes other than income"/>
    <s v="To record the accrual for ENOL"/>
    <s v=" "/>
    <s v=" "/>
    <s v="  -  "/>
    <s v="  -  "/>
    <x v="0"/>
    <x v="0"/>
    <x v="105"/>
  </r>
  <r>
    <n v="2020"/>
    <x v="0"/>
    <x v="4"/>
    <n v="1489653.38"/>
    <s v="c. Ad Valorem"/>
    <s v="408142"/>
    <s v="408_1"/>
    <s v=" "/>
    <s v=" "/>
    <s v="Ad Valorem"/>
    <x v="198"/>
    <s v="ajack12"/>
    <d v="2020-09-02T00:00:00"/>
    <s v="N"/>
    <m/>
    <s v="To record the accrual for ENOL taxes other than income"/>
    <s v="To record the accrual for ENOL"/>
    <s v=" "/>
    <s v=" "/>
    <s v="  -  "/>
    <s v="  -  "/>
    <x v="0"/>
    <x v="0"/>
    <x v="105"/>
  </r>
  <r>
    <n v="2020"/>
    <x v="0"/>
    <x v="4"/>
    <n v="153333"/>
    <s v="j. Ad Valorem Ark"/>
    <s v="408142"/>
    <s v="408_1"/>
    <s v=" "/>
    <s v=" "/>
    <s v="Ad Valorem"/>
    <x v="198"/>
    <s v="ajack12"/>
    <d v="2020-09-02T00:00:00"/>
    <s v="N"/>
    <m/>
    <s v="To record the accrual for ENOL taxes other than income"/>
    <s v="To record the accrual for ENOL"/>
    <s v=" "/>
    <s v=" "/>
    <s v="  -  "/>
    <s v="  -  "/>
    <x v="0"/>
    <x v="0"/>
    <x v="105"/>
  </r>
  <r>
    <n v="2020"/>
    <x v="5"/>
    <x v="4"/>
    <n v="0"/>
    <s v="Ad Valorem - Ar True-Up"/>
    <s v="408142"/>
    <s v="408_1"/>
    <s v=" "/>
    <s v=" "/>
    <s v="Ad Valorem"/>
    <x v="186"/>
    <s v="ajack12"/>
    <d v="2020-03-31T00:00:00"/>
    <s v="N"/>
    <m/>
    <s v="To record the accrual for ENOL taxes other than income"/>
    <s v="To record the accrual for ENOL"/>
    <s v=" "/>
    <s v=" "/>
    <s v="  -  "/>
    <s v="  -  "/>
    <x v="0"/>
    <x v="0"/>
    <x v="105"/>
  </r>
  <r>
    <n v="2020"/>
    <x v="4"/>
    <x v="4"/>
    <n v="174734"/>
    <s v="c. &amp; g. Ad Valorem"/>
    <s v="408142"/>
    <s v="408_1"/>
    <s v=" "/>
    <s v=" "/>
    <s v="Ad Valorem"/>
    <x v="191"/>
    <s v="ajack12"/>
    <d v="2020-06-03T00:00:00"/>
    <s v="N"/>
    <m/>
    <s v="To record the accrual for ENOL taxes other than income"/>
    <s v="To record the accrual for ENOL"/>
    <s v=" "/>
    <s v=" "/>
    <s v="  -  "/>
    <s v="  -  "/>
    <x v="0"/>
    <x v="0"/>
    <x v="105"/>
  </r>
  <r>
    <n v="2020"/>
    <x v="5"/>
    <x v="12"/>
    <n v="0"/>
    <s v="Ad-Valorem-MS, true-up"/>
    <s v="408142"/>
    <s v="408_1"/>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2"/>
    <x v="12"/>
    <n v="0"/>
    <s v="Ad-Valorem-LA, true-up"/>
    <s v="408142"/>
    <s v="408_1"/>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3"/>
    <x v="12"/>
    <n v="0"/>
    <s v="Ad-Valorem-LA, true-up"/>
    <s v="408142"/>
    <s v="408_1"/>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0"/>
    <x v="12"/>
    <n v="0"/>
    <s v="Ad-Valorem-LA"/>
    <s v="408142"/>
    <s v="408_1"/>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1"/>
    <x v="10"/>
    <n v="0"/>
    <s v="Ad Valorem True-Up"/>
    <s v="408142"/>
    <s v="408_1"/>
    <s v=" "/>
    <s v=" "/>
    <s v="Ad Valorem"/>
    <x v="218"/>
    <s v="mrossi"/>
    <d v="2020-07-30T00:00:00"/>
    <s v="N"/>
    <m/>
    <s v="To record taxes other than income tax for current month"/>
    <s v="To record taxes other than inc"/>
    <s v=" "/>
    <s v=" "/>
    <s v="  -  "/>
    <s v="  -  "/>
    <x v="0"/>
    <x v="0"/>
    <x v="105"/>
  </r>
  <r>
    <n v="2020"/>
    <x v="3"/>
    <x v="10"/>
    <n v="458941.66"/>
    <s v="Ad Valorem"/>
    <s v="408142"/>
    <s v="408_1"/>
    <s v=" "/>
    <s v=" "/>
    <s v="Ad Valorem"/>
    <x v="214"/>
    <s v="mrossi"/>
    <d v="2020-04-30T00:00:00"/>
    <s v="N"/>
    <m/>
    <s v="To record taxes other than income tax for current month"/>
    <s v="To record taxes other than inc"/>
    <s v=" "/>
    <s v=" "/>
    <s v="  -  "/>
    <s v="  -  "/>
    <x v="0"/>
    <x v="0"/>
    <x v="105"/>
  </r>
  <r>
    <n v="2020"/>
    <x v="2"/>
    <x v="1"/>
    <n v="177416.67"/>
    <s v="m. Ad Valorem - LA"/>
    <s v="408142"/>
    <s v="408_1"/>
    <s v=" "/>
    <s v=" "/>
    <s v="Ad Valorem"/>
    <x v="206"/>
    <s v="mrossi"/>
    <d v="2020-06-30T00:00:00"/>
    <s v="N"/>
    <m/>
    <s v="To record taxes other than income taxes for Entergy Texas"/>
    <s v="To record taxes other than inc"/>
    <s v=" "/>
    <s v=" "/>
    <s v="  -  "/>
    <s v="  -  "/>
    <x v="0"/>
    <x v="0"/>
    <x v="105"/>
  </r>
  <r>
    <n v="2020"/>
    <x v="2"/>
    <x v="1"/>
    <n v="0"/>
    <s v="m. Ad Valorem - LA - true up"/>
    <s v="408142"/>
    <s v="408_1"/>
    <s v=" "/>
    <s v=" "/>
    <s v="Ad Valorem"/>
    <x v="206"/>
    <s v="mrossi"/>
    <d v="2020-06-30T00:00:00"/>
    <s v="N"/>
    <m/>
    <s v="To record taxes other than income taxes for Entergy Texas"/>
    <s v="To record taxes other than inc"/>
    <s v=" "/>
    <s v=" "/>
    <s v="  -  "/>
    <s v="  -  "/>
    <x v="0"/>
    <x v="0"/>
    <x v="105"/>
  </r>
  <r>
    <n v="2020"/>
    <x v="0"/>
    <x v="1"/>
    <n v="184000"/>
    <s v="m. Ad Valorem - LA"/>
    <s v="408142"/>
    <s v="408_1"/>
    <s v=" "/>
    <s v=" "/>
    <s v="Ad Valorem"/>
    <x v="184"/>
    <s v="mrossi"/>
    <d v="2020-08-31T00:00:00"/>
    <s v="N"/>
    <m/>
    <s v="To record taxes other than income taxes for Entergy Texas"/>
    <s v="To record taxes other than inc"/>
    <s v=" "/>
    <s v=" "/>
    <s v="  -  "/>
    <s v="  -  "/>
    <x v="0"/>
    <x v="0"/>
    <x v="105"/>
  </r>
  <r>
    <n v="2020"/>
    <x v="4"/>
    <x v="1"/>
    <n v="0"/>
    <s v="a. Ad Valorem TX true up"/>
    <s v="408142"/>
    <s v="408_1"/>
    <s v=" "/>
    <s v=" "/>
    <s v="Ad Valorem"/>
    <x v="200"/>
    <s v="mrossi"/>
    <d v="2020-06-02T00:00:00"/>
    <s v="N"/>
    <m/>
    <s v="To record taxes other than income taxes for Entergy Texas"/>
    <s v="To record taxes other than inc"/>
    <s v=" "/>
    <s v=" "/>
    <s v="  -  "/>
    <s v="  -  "/>
    <x v="0"/>
    <x v="0"/>
    <x v="105"/>
  </r>
  <r>
    <n v="2020"/>
    <x v="4"/>
    <x v="1"/>
    <n v="3134709.7599999998"/>
    <s v="a. Ad Valorem - TX"/>
    <s v="408142"/>
    <s v="408_1"/>
    <s v=" "/>
    <s v=" "/>
    <s v="Ad Valorem"/>
    <x v="200"/>
    <s v="mrossi"/>
    <d v="2020-06-02T00:00:00"/>
    <s v="N"/>
    <m/>
    <s v="To record taxes other than income taxes for Entergy Texas"/>
    <s v="To record taxes other than inc"/>
    <s v=" "/>
    <s v=" "/>
    <s v="  -  "/>
    <s v="  -  "/>
    <x v="0"/>
    <x v="0"/>
    <x v="105"/>
  </r>
  <r>
    <n v="2020"/>
    <x v="5"/>
    <x v="1"/>
    <n v="0"/>
    <s v="m. Ad Valorem - LA - true up"/>
    <s v="408142"/>
    <s v="408_1"/>
    <s v=" "/>
    <s v=" "/>
    <s v="Ad Valorem"/>
    <x v="207"/>
    <s v="mrossi"/>
    <d v="2020-03-31T00:00:00"/>
    <s v="N"/>
    <m/>
    <s v="To record taxes other than income taxes for Entergy Texas"/>
    <s v="To record taxes other than inc"/>
    <s v=" "/>
    <s v=" "/>
    <s v="  -  "/>
    <s v="  -  "/>
    <x v="0"/>
    <x v="0"/>
    <x v="105"/>
  </r>
  <r>
    <n v="2020"/>
    <x v="0"/>
    <x v="2"/>
    <n v="8166681.6699999999"/>
    <s v="Ad Valorem-LA; True-up"/>
    <s v="408142"/>
    <s v="408_1"/>
    <s v=" "/>
    <s v=" "/>
    <s v="Ad Valorem"/>
    <x v="185"/>
    <s v="cmessa"/>
    <d v="2020-09-02T00:00:00"/>
    <s v="N"/>
    <m/>
    <s v="To record ELA monthly taxes other than income"/>
    <s v="To record ELA monthly taxes ot"/>
    <s v=" "/>
    <s v=" "/>
    <s v="  -  "/>
    <s v="  -  "/>
    <x v="0"/>
    <x v="0"/>
    <x v="105"/>
  </r>
  <r>
    <n v="2020"/>
    <x v="2"/>
    <x v="4"/>
    <n v="133333"/>
    <s v="j. Ad Valorem Ark"/>
    <s v="408142"/>
    <s v="408_1"/>
    <s v=" "/>
    <s v=" "/>
    <s v="Ad Valorem"/>
    <x v="201"/>
    <s v="ajack12"/>
    <d v="2020-07-02T00:00:00"/>
    <s v="N"/>
    <m/>
    <s v="To record the accrual for ENOL taxes other than income"/>
    <s v="To record the accrual for ENOL"/>
    <s v=" "/>
    <s v=" "/>
    <s v="  -  "/>
    <s v="  -  "/>
    <x v="0"/>
    <x v="0"/>
    <x v="105"/>
  </r>
  <r>
    <n v="2020"/>
    <x v="2"/>
    <x v="4"/>
    <n v="1123389"/>
    <s v="c. Ad Valorem"/>
    <s v="408142"/>
    <s v="408_1"/>
    <s v=" "/>
    <s v=" "/>
    <s v="Ad Valorem"/>
    <x v="201"/>
    <s v="ajack12"/>
    <d v="2020-07-02T00:00:00"/>
    <s v="N"/>
    <m/>
    <s v="To record the accrual for ENOL taxes other than income"/>
    <s v="To record the accrual for ENOL"/>
    <s v=" "/>
    <s v=" "/>
    <s v="  -  "/>
    <s v="  -  "/>
    <x v="0"/>
    <x v="0"/>
    <x v="105"/>
  </r>
  <r>
    <n v="2020"/>
    <x v="2"/>
    <x v="4"/>
    <n v="174734"/>
    <s v="c. &amp; g. Ad Valorem"/>
    <s v="408142"/>
    <s v="408_1"/>
    <s v=" "/>
    <s v=" "/>
    <s v="Ad Valorem"/>
    <x v="201"/>
    <s v="ajack12"/>
    <d v="2020-07-02T00:00:00"/>
    <s v="N"/>
    <m/>
    <s v="To record the accrual for ENOL taxes other than income"/>
    <s v="To record the accrual for ENOL"/>
    <s v=" "/>
    <s v=" "/>
    <s v="  -  "/>
    <s v="  -  "/>
    <x v="0"/>
    <x v="0"/>
    <x v="105"/>
  </r>
  <r>
    <n v="2020"/>
    <x v="1"/>
    <x v="12"/>
    <n v="0"/>
    <s v="Ad-Valorem-LA"/>
    <s v="408142"/>
    <s v="408_1"/>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0"/>
    <x v="11"/>
    <n v="1666666.67"/>
    <s v="Ad Valorem - MS"/>
    <s v="408142"/>
    <s v="408_1"/>
    <s v="STAX"/>
    <s v="Ad Valorem, Prop&amp;Income Taxes"/>
    <s v="Ad Valorem"/>
    <x v="505"/>
    <s v="mrossi"/>
    <d v="2020-08-31T00:00:00"/>
    <s v="N"/>
    <m/>
    <s v="To record taxes other than income tax expense for System Energy Resources, Inc"/>
    <s v="To record taxes other than inc"/>
    <s v=" "/>
    <s v=" "/>
    <s v="  -  "/>
    <s v="  -  "/>
    <x v="0"/>
    <x v="0"/>
    <x v="105"/>
  </r>
  <r>
    <n v="2020"/>
    <x v="0"/>
    <x v="10"/>
    <n v="70013.42"/>
    <s v="Ad Val Tax Pp Amort"/>
    <s v="408142"/>
    <s v="408_1"/>
    <s v=" "/>
    <s v=" "/>
    <s v="Ad Valorem"/>
    <x v="216"/>
    <s v="mrossi"/>
    <d v="2020-08-31T00:00:00"/>
    <s v="N"/>
    <m/>
    <s v="To record taxes other than income tax for current month"/>
    <s v="To record taxes other than inc"/>
    <s v=" "/>
    <s v=" "/>
    <s v="  -  "/>
    <s v="  -  "/>
    <x v="0"/>
    <x v="0"/>
    <x v="105"/>
  </r>
  <r>
    <n v="2020"/>
    <x v="5"/>
    <x v="10"/>
    <n v="0"/>
    <s v="Ad Valorem Taxes True-Up"/>
    <s v="408142"/>
    <s v="408_1"/>
    <s v=" "/>
    <s v=" "/>
    <s v="Ad Valorem"/>
    <x v="213"/>
    <s v="mrossi"/>
    <d v="2020-03-31T00:00:00"/>
    <s v="N"/>
    <m/>
    <s v="To record taxes other than income tax for current month"/>
    <s v="To record taxes other than inc"/>
    <s v=" "/>
    <s v=" "/>
    <s v="  -  "/>
    <s v="  -  "/>
    <x v="0"/>
    <x v="0"/>
    <x v="105"/>
  </r>
  <r>
    <n v="2020"/>
    <x v="5"/>
    <x v="10"/>
    <n v="458941.66"/>
    <s v="Ad Valorem"/>
    <s v="408142"/>
    <s v="408_1"/>
    <s v=" "/>
    <s v=" "/>
    <s v="Ad Valorem"/>
    <x v="213"/>
    <s v="mrossi"/>
    <d v="2020-03-31T00:00:00"/>
    <s v="N"/>
    <m/>
    <s v="To record taxes other than income tax for current month"/>
    <s v="To record taxes other than inc"/>
    <s v=" "/>
    <s v=" "/>
    <s v="  -  "/>
    <s v="  -  "/>
    <x v="0"/>
    <x v="0"/>
    <x v="105"/>
  </r>
  <r>
    <n v="2020"/>
    <x v="5"/>
    <x v="10"/>
    <n v="0"/>
    <s v="Ad Valorem True-Up"/>
    <s v="408142"/>
    <s v="408_1"/>
    <s v=" "/>
    <s v=" "/>
    <s v="Ad Valorem"/>
    <x v="213"/>
    <s v="mrossi"/>
    <d v="2020-03-31T00:00:00"/>
    <s v="N"/>
    <m/>
    <s v="To record taxes other than income tax for current month"/>
    <s v="To record taxes other than inc"/>
    <s v=" "/>
    <s v=" "/>
    <s v="  -  "/>
    <s v="  -  "/>
    <x v="0"/>
    <x v="0"/>
    <x v="105"/>
  </r>
  <r>
    <n v="2020"/>
    <x v="3"/>
    <x v="10"/>
    <n v="70013.42"/>
    <s v="Ad Val Tax Pp Amort"/>
    <s v="408142"/>
    <s v="408_1"/>
    <s v=" "/>
    <s v=" "/>
    <s v="Ad Valorem"/>
    <x v="214"/>
    <s v="mrossi"/>
    <d v="2020-04-30T00:00:00"/>
    <s v="N"/>
    <m/>
    <s v="To record taxes other than income tax for current month"/>
    <s v="To record taxes other than inc"/>
    <s v=" "/>
    <s v=" "/>
    <s v="  -  "/>
    <s v="  -  "/>
    <x v="0"/>
    <x v="0"/>
    <x v="105"/>
  </r>
  <r>
    <n v="2020"/>
    <x v="1"/>
    <x v="1"/>
    <n v="3134709.7599999998"/>
    <s v="a. Ad Valorem - TX"/>
    <s v="408142"/>
    <s v="408_1"/>
    <s v=" "/>
    <s v=" "/>
    <s v="Ad Valorem"/>
    <x v="183"/>
    <s v="mrossi"/>
    <d v="2020-07-30T00:00:00"/>
    <s v="N"/>
    <m/>
    <s v="To record taxes other than income taxes for Entergy Texas"/>
    <s v="To record taxes other than inc"/>
    <s v=" "/>
    <s v=" "/>
    <s v="  -  "/>
    <s v="  -  "/>
    <x v="0"/>
    <x v="0"/>
    <x v="105"/>
  </r>
  <r>
    <n v="2020"/>
    <x v="1"/>
    <x v="1"/>
    <n v="0"/>
    <s v="m. Ad Valorem - LA - true up"/>
    <s v="408142"/>
    <s v="408_1"/>
    <s v=" "/>
    <s v=" "/>
    <s v="Ad Valorem"/>
    <x v="183"/>
    <s v="mrossi"/>
    <d v="2020-07-30T00:00:00"/>
    <s v="N"/>
    <m/>
    <s v="To record taxes other than income taxes for Entergy Texas"/>
    <s v="To record taxes other than inc"/>
    <s v=" "/>
    <s v=" "/>
    <s v="  -  "/>
    <s v="  -  "/>
    <x v="0"/>
    <x v="0"/>
    <x v="105"/>
  </r>
  <r>
    <n v="2020"/>
    <x v="1"/>
    <x v="1"/>
    <n v="0"/>
    <s v="a. Ad Valorem TX true up"/>
    <s v="408142"/>
    <s v="408_1"/>
    <s v=" "/>
    <s v=" "/>
    <s v="Ad Valorem"/>
    <x v="183"/>
    <s v="mrossi"/>
    <d v="2020-07-30T00:00:00"/>
    <s v="N"/>
    <m/>
    <s v="To record taxes other than income taxes for Entergy Texas"/>
    <s v="To record taxes other than inc"/>
    <s v=" "/>
    <s v=" "/>
    <s v="  -  "/>
    <s v="  -  "/>
    <x v="0"/>
    <x v="0"/>
    <x v="105"/>
  </r>
  <r>
    <n v="2020"/>
    <x v="0"/>
    <x v="1"/>
    <n v="2873926.34"/>
    <s v="a. Ad Valorem - TX"/>
    <s v="408142"/>
    <s v="408_1"/>
    <s v=" "/>
    <s v=" "/>
    <s v="Ad Valorem"/>
    <x v="184"/>
    <s v="mrossi"/>
    <d v="2020-08-31T00:00:00"/>
    <s v="N"/>
    <m/>
    <s v="To record taxes other than income taxes for Entergy Texas"/>
    <s v="To record taxes other than inc"/>
    <s v=" "/>
    <s v=" "/>
    <s v="  -  "/>
    <s v="  -  "/>
    <x v="0"/>
    <x v="0"/>
    <x v="105"/>
  </r>
  <r>
    <n v="2020"/>
    <x v="0"/>
    <x v="1"/>
    <n v="46083.31"/>
    <s v="m. Ad Valorem - LA - true up"/>
    <s v="408142"/>
    <s v="408_1"/>
    <s v=" "/>
    <s v=" "/>
    <s v="Ad Valorem"/>
    <x v="184"/>
    <s v="mrossi"/>
    <d v="2020-08-31T00:00:00"/>
    <s v="N"/>
    <m/>
    <s v="To record taxes other than income taxes for Entergy Texas"/>
    <s v="To record taxes other than inc"/>
    <s v=" "/>
    <s v=" "/>
    <s v="  -  "/>
    <s v="  -  "/>
    <x v="0"/>
    <x v="0"/>
    <x v="105"/>
  </r>
  <r>
    <n v="2020"/>
    <x v="4"/>
    <x v="1"/>
    <n v="-47554.17"/>
    <s v="b.1 Ad Valorem - TX"/>
    <s v="408142"/>
    <s v="408_1"/>
    <s v=" "/>
    <s v=" "/>
    <s v="Ad Valorem"/>
    <x v="200"/>
    <s v="mrossi"/>
    <d v="2020-06-02T00:00:00"/>
    <s v="N"/>
    <m/>
    <s v="To record taxes other than income taxes for Entergy Texas"/>
    <s v="To record taxes other than inc"/>
    <s v=" "/>
    <s v=" "/>
    <s v="  -  "/>
    <s v="  -  "/>
    <x v="0"/>
    <x v="0"/>
    <x v="105"/>
  </r>
  <r>
    <n v="2020"/>
    <x v="3"/>
    <x v="1"/>
    <n v="0"/>
    <s v="a. Ad Valorem TX true up"/>
    <s v="408142"/>
    <s v="408_1"/>
    <s v=" "/>
    <s v=" "/>
    <s v="Ad Valorem"/>
    <x v="202"/>
    <s v="mrossi"/>
    <d v="2020-04-30T00:00:00"/>
    <s v="N"/>
    <m/>
    <s v="To record taxes other than income taxes for Entergy Texas"/>
    <s v="To record taxes other than inc"/>
    <s v=" "/>
    <s v=" "/>
    <s v="  -  "/>
    <s v="  -  "/>
    <x v="0"/>
    <x v="0"/>
    <x v="105"/>
  </r>
  <r>
    <n v="2020"/>
    <x v="1"/>
    <x v="13"/>
    <n v="9224.66"/>
    <s v="Ad-Valorem"/>
    <s v="408142"/>
    <s v="408_1"/>
    <s v=" "/>
    <s v=" "/>
    <s v="Ad Valorem"/>
    <x v="511"/>
    <s v="mrossi"/>
    <d v="2020-07-30T00:00:00"/>
    <s v="N"/>
    <m/>
    <s v="To record taxes other than income tax expense for Entergy Power, Inc."/>
    <s v="To record taxes other than inc"/>
    <s v=" "/>
    <s v=" "/>
    <s v="  -  "/>
    <s v="  -  "/>
    <x v="0"/>
    <x v="0"/>
    <x v="105"/>
  </r>
  <r>
    <n v="2020"/>
    <x v="5"/>
    <x v="13"/>
    <n v="0"/>
    <s v="Ad-Valorem True-Up"/>
    <s v="408142"/>
    <s v="408_1"/>
    <s v=" "/>
    <s v=" "/>
    <s v="Ad Valorem"/>
    <x v="514"/>
    <s v="mrossi"/>
    <d v="2020-03-31T00:00:00"/>
    <s v="N"/>
    <m/>
    <s v="To record taxes other than income tax expense for Entergy Power, Inc."/>
    <s v="To record taxes other than inc"/>
    <s v=" "/>
    <s v=" "/>
    <s v="  -  "/>
    <s v="  -  "/>
    <x v="0"/>
    <x v="0"/>
    <x v="105"/>
  </r>
  <r>
    <n v="2020"/>
    <x v="2"/>
    <x v="13"/>
    <n v="0"/>
    <s v="Ad-Valorem True-Up"/>
    <s v="408142"/>
    <s v="408_1"/>
    <s v=" "/>
    <s v=" "/>
    <s v="Ad Valorem"/>
    <x v="510"/>
    <s v="mrossi"/>
    <d v="2020-06-30T00:00:00"/>
    <s v="N"/>
    <m/>
    <s v="To record taxes other than income tax expense for Entergy Power, Inc."/>
    <s v="To record taxes other than inc"/>
    <s v=" "/>
    <s v=" "/>
    <s v="  -  "/>
    <s v="  -  "/>
    <x v="0"/>
    <x v="0"/>
    <x v="105"/>
  </r>
  <r>
    <n v="2020"/>
    <x v="4"/>
    <x v="2"/>
    <n v="0"/>
    <s v="Ad Valorem-LA; True-up"/>
    <s v="408142"/>
    <s v="408_1"/>
    <s v=" "/>
    <s v=" "/>
    <s v="Ad Valorem"/>
    <x v="193"/>
    <s v="cmessa"/>
    <d v="2020-06-02T00:00:00"/>
    <s v="N"/>
    <m/>
    <s v="To record ELA monthly taxes other than income"/>
    <s v="To record ELA monthly taxes ot"/>
    <s v=" "/>
    <s v=" "/>
    <s v="  -  "/>
    <s v="  -  "/>
    <x v="0"/>
    <x v="0"/>
    <x v="105"/>
  </r>
  <r>
    <n v="2020"/>
    <x v="3"/>
    <x v="2"/>
    <n v="258333.33"/>
    <s v="Ad Valorem - AR"/>
    <s v="408142"/>
    <s v="408_1"/>
    <s v=" "/>
    <s v=" "/>
    <s v="Ad Valorem"/>
    <x v="197"/>
    <s v="cmessa"/>
    <d v="2020-05-01T00:00:00"/>
    <s v="N"/>
    <m/>
    <s v="To record ELA monthly taxes other than income"/>
    <s v="To record ELA monthly taxes ot"/>
    <s v=" "/>
    <s v=" "/>
    <s v="  -  "/>
    <s v="  -  "/>
    <x v="0"/>
    <x v="0"/>
    <x v="105"/>
  </r>
  <r>
    <n v="2020"/>
    <x v="1"/>
    <x v="4"/>
    <n v="1123389"/>
    <s v="c. Ad Valorem"/>
    <s v="408142"/>
    <s v="408_1"/>
    <s v=" "/>
    <s v=" "/>
    <s v="Ad Valorem"/>
    <x v="194"/>
    <s v="ajack12"/>
    <d v="2020-08-04T00:00:00"/>
    <s v="N"/>
    <m/>
    <s v="To record the accrual for ENOL taxes other than income"/>
    <s v="To record the accrual for ENOL"/>
    <s v=" "/>
    <s v=" "/>
    <s v="  -  "/>
    <s v="  -  "/>
    <x v="0"/>
    <x v="0"/>
    <x v="105"/>
  </r>
  <r>
    <n v="2020"/>
    <x v="1"/>
    <x v="12"/>
    <n v="0"/>
    <s v="Ad-Valorem-MS, true-up"/>
    <s v="408142"/>
    <s v="408_1"/>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4"/>
    <x v="12"/>
    <n v="0"/>
    <s v="Ad-Valorem-LA"/>
    <s v="408142"/>
    <s v="408_1"/>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0"/>
    <x v="12"/>
    <n v="30333.31"/>
    <s v="Ad-Valorem-MS, true-up"/>
    <s v="408142"/>
    <s v="408_1"/>
    <s v="STAX"/>
    <s v="Ad Valorem, Prop&amp;Income Taxes"/>
    <s v="Ad Valorem"/>
    <x v="504"/>
    <s v="mrossi"/>
    <d v="2020-08-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3"/>
    <x v="10"/>
    <n v="0"/>
    <s v="Ad Valorem True-Up"/>
    <s v="408142"/>
    <s v="408_1"/>
    <s v=" "/>
    <s v=" "/>
    <s v="Ad Valorem"/>
    <x v="214"/>
    <s v="mrossi"/>
    <d v="2020-04-30T00:00:00"/>
    <s v="N"/>
    <m/>
    <s v="To record taxes other than income tax for current month"/>
    <s v="To record taxes other than inc"/>
    <s v=" "/>
    <s v=" "/>
    <s v="  -  "/>
    <s v="  -  "/>
    <x v="0"/>
    <x v="0"/>
    <x v="105"/>
  </r>
  <r>
    <n v="2020"/>
    <x v="1"/>
    <x v="1"/>
    <n v="177416.67"/>
    <s v="m. Ad Valorem - LA"/>
    <s v="408142"/>
    <s v="408_1"/>
    <s v=" "/>
    <s v=" "/>
    <s v="Ad Valorem"/>
    <x v="183"/>
    <s v="mrossi"/>
    <d v="2020-07-30T00:00:00"/>
    <s v="N"/>
    <m/>
    <s v="To record taxes other than income taxes for Entergy Texas"/>
    <s v="To record taxes other than inc"/>
    <s v=" "/>
    <s v=" "/>
    <s v="  -  "/>
    <s v="  -  "/>
    <x v="0"/>
    <x v="0"/>
    <x v="105"/>
  </r>
  <r>
    <n v="2020"/>
    <x v="3"/>
    <x v="1"/>
    <n v="177416.67"/>
    <s v="m. Ad Valorem - LA"/>
    <s v="408142"/>
    <s v="408_1"/>
    <s v=" "/>
    <s v=" "/>
    <s v="Ad Valorem"/>
    <x v="202"/>
    <s v="mrossi"/>
    <d v="2020-04-30T00:00:00"/>
    <s v="N"/>
    <m/>
    <s v="To record taxes other than income taxes for Entergy Texas"/>
    <s v="To record taxes other than inc"/>
    <s v=" "/>
    <s v=" "/>
    <s v="  -  "/>
    <s v="  -  "/>
    <x v="0"/>
    <x v="0"/>
    <x v="105"/>
  </r>
  <r>
    <n v="2020"/>
    <x v="5"/>
    <x v="1"/>
    <n v="0"/>
    <s v="a. Ad Valorem TX true up"/>
    <s v="408142"/>
    <s v="408_1"/>
    <s v=" "/>
    <s v=" "/>
    <s v="Ad Valorem"/>
    <x v="207"/>
    <s v="mrossi"/>
    <d v="2020-03-31T00:00:00"/>
    <s v="N"/>
    <m/>
    <s v="To record taxes other than income taxes for Entergy Texas"/>
    <s v="To record taxes other than inc"/>
    <s v=" "/>
    <s v=" "/>
    <s v="  -  "/>
    <s v="  -  "/>
    <x v="0"/>
    <x v="0"/>
    <x v="105"/>
  </r>
  <r>
    <n v="2020"/>
    <x v="5"/>
    <x v="13"/>
    <n v="9224.66"/>
    <s v="Ad-Valorem"/>
    <s v="408142"/>
    <s v="408_1"/>
    <s v=" "/>
    <s v=" "/>
    <s v="Ad Valorem"/>
    <x v="514"/>
    <s v="mrossi"/>
    <d v="2020-03-31T00:00:00"/>
    <s v="N"/>
    <m/>
    <s v="To record taxes other than income tax expense for Entergy Power, Inc."/>
    <s v="To record taxes other than inc"/>
    <s v=" "/>
    <s v=" "/>
    <s v="  -  "/>
    <s v="  -  "/>
    <x v="0"/>
    <x v="0"/>
    <x v="105"/>
  </r>
  <r>
    <n v="2020"/>
    <x v="0"/>
    <x v="13"/>
    <n v="2394"/>
    <s v="Ad-Valorem True-Up"/>
    <s v="408142"/>
    <s v="408_1"/>
    <s v=" "/>
    <s v=" "/>
    <s v="Ad Valorem"/>
    <x v="513"/>
    <s v="mrossi"/>
    <d v="2020-08-31T00:00:00"/>
    <s v="N"/>
    <m/>
    <s v="To record taxes other than income tax expense for Entergy Power, Inc."/>
    <s v="To record taxes other than inc"/>
    <s v=" "/>
    <s v=" "/>
    <s v="  -  "/>
    <s v="  -  "/>
    <x v="0"/>
    <x v="0"/>
    <x v="105"/>
  </r>
  <r>
    <n v="2020"/>
    <x v="4"/>
    <x v="13"/>
    <n v="9224.66"/>
    <s v="Ad-Valorem"/>
    <s v="408142"/>
    <s v="408_1"/>
    <s v=" "/>
    <s v=" "/>
    <s v="Ad Valorem"/>
    <x v="515"/>
    <s v="mrossi"/>
    <d v="2020-05-28T00:00:00"/>
    <s v="N"/>
    <m/>
    <s v="To record taxes other than income tax expense for Entergy Power, Inc."/>
    <s v="To record taxes other than inc"/>
    <s v=" "/>
    <s v=" "/>
    <s v="  -  "/>
    <s v="  -  "/>
    <x v="0"/>
    <x v="0"/>
    <x v="105"/>
  </r>
  <r>
    <n v="2020"/>
    <x v="4"/>
    <x v="2"/>
    <n v="258333.33"/>
    <s v="Ad Valorem - AR"/>
    <s v="408142"/>
    <s v="408_1"/>
    <s v=" "/>
    <s v=" "/>
    <s v="Ad Valorem"/>
    <x v="193"/>
    <s v="cmessa"/>
    <d v="2020-06-02T00:00:00"/>
    <s v="N"/>
    <m/>
    <s v="To record ELA monthly taxes other than income"/>
    <s v="To record ELA monthly taxes ot"/>
    <s v=" "/>
    <s v=" "/>
    <s v="  -  "/>
    <s v="  -  "/>
    <x v="0"/>
    <x v="0"/>
    <x v="105"/>
  </r>
  <r>
    <n v="2020"/>
    <x v="5"/>
    <x v="2"/>
    <n v="0"/>
    <s v="Ad Valorem-LA; True-up"/>
    <s v="408142"/>
    <s v="408_1"/>
    <s v=" "/>
    <s v=" "/>
    <s v="Ad Valorem"/>
    <x v="204"/>
    <s v="cmessa"/>
    <d v="2020-04-01T00:00:00"/>
    <s v="N"/>
    <m/>
    <s v="To record ELA monthly taxes other than income"/>
    <s v="To record ELA monthly taxes ot"/>
    <s v=" "/>
    <s v=" "/>
    <s v="  -  "/>
    <s v="  -  "/>
    <x v="0"/>
    <x v="0"/>
    <x v="105"/>
  </r>
  <r>
    <n v="2020"/>
    <x v="5"/>
    <x v="2"/>
    <n v="258333.33"/>
    <s v="Ad Valorem - AR"/>
    <s v="408142"/>
    <s v="408_1"/>
    <s v=" "/>
    <s v=" "/>
    <s v="Ad Valorem"/>
    <x v="204"/>
    <s v="cmessa"/>
    <d v="2020-04-01T00:00:00"/>
    <s v="N"/>
    <m/>
    <s v="To record ELA monthly taxes other than income"/>
    <s v="To record ELA monthly taxes ot"/>
    <s v=" "/>
    <s v=" "/>
    <s v="  -  "/>
    <s v="  -  "/>
    <x v="0"/>
    <x v="0"/>
    <x v="105"/>
  </r>
  <r>
    <n v="2020"/>
    <x v="3"/>
    <x v="4"/>
    <n v="133333"/>
    <s v="j. Ad Valorem Ark"/>
    <s v="408142"/>
    <s v="408_1"/>
    <s v=" "/>
    <s v=" "/>
    <s v="Ad Valorem"/>
    <x v="190"/>
    <s v="ajack12"/>
    <d v="2020-05-01T00:00:00"/>
    <s v="N"/>
    <m/>
    <s v="To record the accrual for ENOL taxes other than income"/>
    <s v="To record the accrual for ENOL"/>
    <s v=" "/>
    <s v=" "/>
    <s v="  -  "/>
    <s v="  -  "/>
    <x v="0"/>
    <x v="0"/>
    <x v="105"/>
  </r>
  <r>
    <n v="2020"/>
    <x v="3"/>
    <x v="4"/>
    <n v="174734"/>
    <s v="c. &amp; g. Ad Valorem"/>
    <s v="408142"/>
    <s v="408_1"/>
    <s v=" "/>
    <s v=" "/>
    <s v="Ad Valorem"/>
    <x v="190"/>
    <s v="ajack12"/>
    <d v="2020-05-01T00:00:00"/>
    <s v="N"/>
    <m/>
    <s v="To record the accrual for ENOL taxes other than income"/>
    <s v="To record the accrual for ENOL"/>
    <s v=" "/>
    <s v=" "/>
    <s v="  -  "/>
    <s v="  -  "/>
    <x v="0"/>
    <x v="0"/>
    <x v="105"/>
  </r>
  <r>
    <n v="2020"/>
    <x v="2"/>
    <x v="3"/>
    <n v="4637916"/>
    <s v="Ad Valorem"/>
    <s v="408142"/>
    <s v="408_1"/>
    <s v=" "/>
    <s v=" "/>
    <s v="Ad Valorem"/>
    <x v="187"/>
    <s v="cdam"/>
    <d v="2020-07-01T00:00:00"/>
    <s v="N"/>
    <m/>
    <s v="To record taxes other than income taxes for the current months"/>
    <s v="To record taxes other than inc"/>
    <s v=" "/>
    <s v=" "/>
    <s v="  -  "/>
    <s v="  -  "/>
    <x v="0"/>
    <x v="0"/>
    <x v="105"/>
  </r>
  <r>
    <n v="2020"/>
    <x v="5"/>
    <x v="12"/>
    <n v="8666.67"/>
    <s v="Ad-Valorem-MS"/>
    <s v="408142"/>
    <s v="408_1"/>
    <s v="STAX"/>
    <s v="Ad Valorem, Prop&amp;Income Taxes"/>
    <s v="Ad Valorem"/>
    <x v="507"/>
    <s v="mrossi"/>
    <d v="2020-03-31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2"/>
    <x v="12"/>
    <n v="8666.67"/>
    <s v="Ad-Valorem-MS"/>
    <s v="408142"/>
    <s v="408_1"/>
    <s v="STAX"/>
    <s v="Ad Valorem, Prop&amp;Income Taxes"/>
    <s v="Ad Valorem"/>
    <x v="503"/>
    <s v="mrossi"/>
    <d v="2020-06-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3"/>
    <x v="12"/>
    <n v="8666.67"/>
    <s v="Ad-Valorem-MS"/>
    <s v="408142"/>
    <s v="408_1"/>
    <s v="STAX"/>
    <s v="Ad Valorem, Prop&amp;Income Taxes"/>
    <s v="Ad Valorem"/>
    <x v="508"/>
    <s v="mrossi"/>
    <d v="2020-04-30T00:00:00"/>
    <s v="N"/>
    <m/>
    <s v="To record taxes other than income tax expense for Entergy Operations, Inc."/>
    <s v="To record taxes other than inc"/>
    <s v="CP022"/>
    <s v="Bod Fees,Crp Dues  -Eoi"/>
    <s v="LEA_CORP_MISC_SUM - Corporate Misc Summary Lvl 2"/>
    <s v="CRP_CRP_RESP - Crp Responsibility View"/>
    <x v="0"/>
    <x v="0"/>
    <x v="105"/>
  </r>
  <r>
    <n v="2020"/>
    <x v="4"/>
    <x v="10"/>
    <n v="0"/>
    <s v="Ad Valorem True-Up"/>
    <s v="408142"/>
    <s v="408_1"/>
    <s v=" "/>
    <s v=" "/>
    <s v="Ad Valorem"/>
    <x v="217"/>
    <s v="mrossi"/>
    <d v="2020-05-28T00:00:00"/>
    <s v="N"/>
    <m/>
    <s v="To record taxes other than income tax for current month"/>
    <s v="To record taxes other than inc"/>
    <s v=" "/>
    <s v=" "/>
    <s v="  -  "/>
    <s v="  -  "/>
    <x v="0"/>
    <x v="1"/>
    <x v="105"/>
  </r>
  <r>
    <n v="2020"/>
    <x v="4"/>
    <x v="10"/>
    <n v="458941.66"/>
    <s v="Ad Valorem"/>
    <s v="408142"/>
    <s v="408_1"/>
    <s v=" "/>
    <s v=" "/>
    <s v="Ad Valorem"/>
    <x v="217"/>
    <s v="mrossi"/>
    <d v="2020-05-28T00:00:00"/>
    <s v="N"/>
    <m/>
    <s v="To record taxes other than income tax for current month"/>
    <s v="To record taxes other than inc"/>
    <s v=" "/>
    <s v=" "/>
    <s v="  -  "/>
    <s v="  -  "/>
    <x v="0"/>
    <x v="1"/>
    <x v="105"/>
  </r>
  <r>
    <n v="2020"/>
    <x v="0"/>
    <x v="1"/>
    <n v="-1825483.94"/>
    <s v="a. Ad Valorem TX true up"/>
    <s v="408142"/>
    <s v="408_1"/>
    <s v=" "/>
    <s v=" "/>
    <s v="Ad Valorem"/>
    <x v="184"/>
    <s v="mrossi"/>
    <d v="2020-08-31T00:00:00"/>
    <s v="N"/>
    <m/>
    <s v="To record taxes other than income taxes for Entergy Texas"/>
    <s v="To record taxes other than inc"/>
    <s v=" "/>
    <s v=" "/>
    <s v="  -  "/>
    <s v="  -  "/>
    <x v="0"/>
    <x v="1"/>
    <x v="105"/>
  </r>
  <r>
    <n v="2020"/>
    <x v="1"/>
    <x v="13"/>
    <n v="0"/>
    <s v="Ad-Valorem True-Up"/>
    <s v="408142"/>
    <s v="408_1"/>
    <s v=" "/>
    <s v=" "/>
    <s v="Ad Valorem"/>
    <x v="511"/>
    <s v="mrossi"/>
    <d v="2020-07-30T00:00:00"/>
    <s v="N"/>
    <m/>
    <s v="To record taxes other than income tax expense for Entergy Power, Inc."/>
    <s v="To record taxes other than inc"/>
    <s v=" "/>
    <s v=" "/>
    <s v="  -  "/>
    <s v="  -  "/>
    <x v="0"/>
    <x v="1"/>
    <x v="105"/>
  </r>
  <r>
    <n v="2020"/>
    <x v="4"/>
    <x v="13"/>
    <n v="0"/>
    <s v="Ad-Valorem True-Up"/>
    <s v="408142"/>
    <s v="408_1"/>
    <s v=" "/>
    <s v=" "/>
    <s v="Ad Valorem"/>
    <x v="515"/>
    <s v="mrossi"/>
    <d v="2020-05-28T00:00:00"/>
    <s v="N"/>
    <m/>
    <s v="To record taxes other than income tax expense for Entergy Power, Inc."/>
    <s v="To record taxes other than inc"/>
    <s v=" "/>
    <s v=" "/>
    <s v="  -  "/>
    <s v="  -  "/>
    <x v="0"/>
    <x v="1"/>
    <x v="105"/>
  </r>
  <r>
    <n v="2020"/>
    <x v="2"/>
    <x v="2"/>
    <n v="10869008.67"/>
    <s v="Ad Valorem"/>
    <s v="408142"/>
    <s v="408_1"/>
    <s v=" "/>
    <s v=" "/>
    <s v="Ad Valorem"/>
    <x v="203"/>
    <s v="cmessa"/>
    <d v="2020-07-01T00:00:00"/>
    <s v="N"/>
    <m/>
    <s v="To record ELA monthly taxes other than income"/>
    <s v="To record ELA monthly taxes ot"/>
    <s v=" "/>
    <s v=" "/>
    <s v="  -  "/>
    <s v="  -  "/>
    <x v="0"/>
    <x v="1"/>
    <x v="105"/>
  </r>
  <r>
    <n v="2020"/>
    <x v="5"/>
    <x v="4"/>
    <n v="133333"/>
    <s v="j. Ad Valorem Ark"/>
    <s v="408142"/>
    <s v="408_1"/>
    <s v=" "/>
    <s v=" "/>
    <s v="Ad Valorem"/>
    <x v="186"/>
    <s v="ajack12"/>
    <d v="2020-03-31T00:00:00"/>
    <s v="N"/>
    <m/>
    <s v="To record the accrual for ENOL taxes other than income"/>
    <s v="To record the accrual for ENOL"/>
    <s v=" "/>
    <s v=" "/>
    <s v="  -  "/>
    <s v="  -  "/>
    <x v="0"/>
    <x v="1"/>
    <x v="105"/>
  </r>
  <r>
    <n v="2020"/>
    <x v="1"/>
    <x v="4"/>
    <n v="174734"/>
    <s v="c. &amp; g. Ad Valorem"/>
    <s v="408142"/>
    <s v="408_1"/>
    <s v=" "/>
    <s v=" "/>
    <s v="Ad Valorem"/>
    <x v="194"/>
    <s v="ajack12"/>
    <d v="2020-08-04T00:00:00"/>
    <s v="N"/>
    <m/>
    <s v="To record the accrual for ENOL taxes other than income"/>
    <s v="To record the accrual for ENOL"/>
    <s v=" "/>
    <s v=" "/>
    <s v="  -  "/>
    <s v="  -  "/>
    <x v="0"/>
    <x v="1"/>
    <x v="105"/>
  </r>
  <r>
    <n v="2020"/>
    <x v="1"/>
    <x v="3"/>
    <n v="4637916"/>
    <s v="Ad Valorem"/>
    <s v="408142"/>
    <s v="408_1"/>
    <s v=" "/>
    <s v=" "/>
    <s v="Ad Valorem"/>
    <x v="512"/>
    <s v="cdam"/>
    <d v="2020-08-03T00:00:00"/>
    <s v="N"/>
    <m/>
    <s v="To record taxes other than income taxes for the current months"/>
    <s v="To record taxes other than inc"/>
    <s v=" "/>
    <s v=" "/>
    <s v="  -  "/>
    <s v="  -  "/>
    <x v="0"/>
    <x v="1"/>
    <x v="105"/>
  </r>
  <r>
    <n v="2020"/>
    <x v="1"/>
    <x v="12"/>
    <n v="0"/>
    <s v="Ad-Valorem-LA, true-up"/>
    <s v="408142"/>
    <s v="408_1"/>
    <s v="STAX"/>
    <s v="Ad Valorem, Prop&amp;Income Taxes"/>
    <s v="Ad Valorem"/>
    <x v="506"/>
    <s v="mrossi"/>
    <d v="2020-07-30T00:00:00"/>
    <s v="N"/>
    <m/>
    <s v="To record taxes other than income tax expense for Entergy Operations, Inc."/>
    <s v="To record taxes other than inc"/>
    <s v="CP022"/>
    <s v="Bod Fees,Crp Dues  -Eoi"/>
    <s v="LEA_CORP_MISC_SUM - Corporate Misc Summary Lvl 2"/>
    <s v="CRP_CRP_RESP - Crp Responsibility View"/>
    <x v="0"/>
    <x v="1"/>
    <x v="105"/>
  </r>
  <r>
    <n v="2020"/>
    <x v="4"/>
    <x v="12"/>
    <n v="8666.67"/>
    <s v="Ad-Valorem-MS"/>
    <s v="408142"/>
    <s v="408_1"/>
    <s v="STAX"/>
    <s v="Ad Valorem, Prop&amp;Income Taxes"/>
    <s v="Ad Valorem"/>
    <x v="501"/>
    <s v="mrossi"/>
    <d v="2020-05-28T00:00:00"/>
    <s v="N"/>
    <m/>
    <s v="To record taxes other than income tax expense for Entergy Operations, Inc."/>
    <s v="To record taxes other than inc"/>
    <s v="CP022"/>
    <s v="Bod Fees,Crp Dues  -Eoi"/>
    <s v="LEA_CORP_MISC_SUM - Corporate Misc Summary Lvl 2"/>
    <s v="CRP_CRP_RESP - Crp Responsibility View"/>
    <x v="0"/>
    <x v="1"/>
    <x v="105"/>
  </r>
  <r>
    <n v="2020"/>
    <x v="1"/>
    <x v="0"/>
    <n v="-1111819.0900000001"/>
    <s v="Ad Valorem Reg Asset - CM"/>
    <s v="408143"/>
    <s v="408_1"/>
    <s v="RDRA"/>
    <s v="Reg Deferral &amp; Reg Amrtization"/>
    <s v="Ad Valorem - Ms"/>
    <x v="348"/>
    <s v="ksauce"/>
    <d v="2020-08-05T00:00:00"/>
    <s v="N"/>
    <m/>
    <s v="Record EML ad valorem tax rider reg asset over/under"/>
    <s v="Record EML ad valorem tax ride"/>
    <s v="FNAMX"/>
    <s v="Emi - Accounting Use Only"/>
    <s v="LEA_CORP_MISC_SUM - Corporate Misc Summary Lvl 2"/>
    <s v="CRP_CRP_RESP - Crp Responsibility View"/>
    <x v="0"/>
    <x v="0"/>
    <x v="106"/>
  </r>
  <r>
    <n v="2020"/>
    <x v="1"/>
    <x v="0"/>
    <n v="-587505.54"/>
    <s v="Ad Valorem Reg Asset - May TU"/>
    <s v="408143"/>
    <s v="408_1"/>
    <s v="RDRA"/>
    <s v="Reg Deferral &amp; Reg Amrtization"/>
    <s v="Ad Valorem - Ms"/>
    <x v="348"/>
    <s v="ksauce"/>
    <d v="2020-08-05T00:00:00"/>
    <s v="N"/>
    <m/>
    <s v="Record EML ad valorem tax rider reg asset over/under"/>
    <s v="Record EML ad valorem tax ride"/>
    <s v="FNAMX"/>
    <s v="Emi - Accounting Use Only"/>
    <s v="LEA_CORP_MISC_SUM - Corporate Misc Summary Lvl 2"/>
    <s v="CRP_CRP_RESP - Crp Responsibility View"/>
    <x v="0"/>
    <x v="0"/>
    <x v="106"/>
  </r>
  <r>
    <n v="2020"/>
    <x v="3"/>
    <x v="0"/>
    <n v="-454536.66"/>
    <s v="Ad Valorem Reg Asset - Mar TU"/>
    <s v="408143"/>
    <s v="408_1"/>
    <s v="RDRA"/>
    <s v="Reg Deferral &amp; Reg Amrtization"/>
    <s v="Ad Valorem - Ms"/>
    <x v="343"/>
    <s v="ksauce"/>
    <d v="2020-05-05T00:00:00"/>
    <s v="N"/>
    <m/>
    <s v="Record EML ad valorem tax rider reg asset over/under"/>
    <s v="Record EML ad valorem tax ride"/>
    <s v="FNAMX"/>
    <s v="Emi - Accounting Use Only"/>
    <s v="LEA_CORP_MISC_SUM - Corporate Misc Summary Lvl 2"/>
    <s v="CRP_CRP_RESP - Crp Responsibility View"/>
    <x v="0"/>
    <x v="0"/>
    <x v="106"/>
  </r>
  <r>
    <n v="2020"/>
    <x v="3"/>
    <x v="0"/>
    <n v="-723204.06"/>
    <s v="Ad Valorem Reg Asset - Feb TU"/>
    <s v="408143"/>
    <s v="408_1"/>
    <s v="RDRA"/>
    <s v="Reg Deferral &amp; Reg Amrtization"/>
    <s v="Ad Valorem - Ms"/>
    <x v="343"/>
    <s v="ksauce"/>
    <d v="2020-05-05T00:00:00"/>
    <s v="N"/>
    <m/>
    <s v="Record EML ad valorem tax rider reg asset over/under"/>
    <s v="Record EML ad valorem tax ride"/>
    <s v="FNAMX"/>
    <s v="Emi - Accounting Use Only"/>
    <s v="LEA_CORP_MISC_SUM - Corporate Misc Summary Lvl 2"/>
    <s v="CRP_CRP_RESP - Crp Responsibility View"/>
    <x v="0"/>
    <x v="0"/>
    <x v="106"/>
  </r>
  <r>
    <n v="2020"/>
    <x v="0"/>
    <x v="0"/>
    <n v="-634408.30000000005"/>
    <s v="Ad Valorem Reg Asset - July TU"/>
    <s v="408143"/>
    <s v="408_1"/>
    <s v="RDRA"/>
    <s v="Reg Deferral &amp; Reg Amrtization"/>
    <s v="Ad Valorem - Ms"/>
    <x v="347"/>
    <s v="ksauce"/>
    <d v="2020-09-03T00:00:00"/>
    <s v="N"/>
    <m/>
    <s v="Record EML ad valorem tax rider reg asset over/under"/>
    <s v="Record EML ad valorem tax ride"/>
    <s v="FNAMX"/>
    <s v="Emi - Accounting Use Only"/>
    <s v="LEA_CORP_MISC_SUM - Corporate Misc Summary Lvl 2"/>
    <s v="CRP_CRP_RESP - Crp Responsibility View"/>
    <x v="0"/>
    <x v="0"/>
    <x v="106"/>
  </r>
  <r>
    <n v="2020"/>
    <x v="2"/>
    <x v="0"/>
    <n v="-78752.259999999995"/>
    <s v="Ad Valorem Reg Asset - CM"/>
    <s v="408143"/>
    <s v="408_1"/>
    <s v="RDRA"/>
    <s v="Reg Deferral &amp; Reg Amrtization"/>
    <s v="Ad Valorem - Ms"/>
    <x v="345"/>
    <s v="ksauce"/>
    <d v="2020-07-06T00:00:00"/>
    <s v="N"/>
    <m/>
    <s v="Record EML ad valorem tax rider reg asset over/under"/>
    <s v="Record EML ad valorem tax ride"/>
    <s v="FNAMX"/>
    <s v="Emi - Accounting Use Only"/>
    <s v="LEA_CORP_MISC_SUM - Corporate Misc Summary Lvl 2"/>
    <s v="CRP_CRP_RESP - Crp Responsibility View"/>
    <x v="0"/>
    <x v="0"/>
    <x v="106"/>
  </r>
  <r>
    <n v="2020"/>
    <x v="3"/>
    <x v="0"/>
    <n v="-970311.97"/>
    <s v="Ad Valorem Reg Asset - Jan Adj"/>
    <s v="408143"/>
    <s v="408_1"/>
    <s v="RDRA"/>
    <s v="Reg Deferral &amp; Reg Amrtization"/>
    <s v="Ad Valorem - Ms"/>
    <x v="343"/>
    <s v="ksauce"/>
    <d v="2020-05-05T00:00:00"/>
    <s v="N"/>
    <m/>
    <s v="Record EML ad valorem tax rider reg asset over/under"/>
    <s v="Record EML ad valorem tax ride"/>
    <s v="FNAMX"/>
    <s v="Emi - Accounting Use Only"/>
    <s v="LEA_CORP_MISC_SUM - Corporate Misc Summary Lvl 2"/>
    <s v="CRP_CRP_RESP - Crp Responsibility View"/>
    <x v="0"/>
    <x v="0"/>
    <x v="106"/>
  </r>
  <r>
    <n v="2020"/>
    <x v="5"/>
    <x v="0"/>
    <n v="7844393"/>
    <s v="Ad Valorem - MS"/>
    <s v="408143"/>
    <s v="408_1"/>
    <s v=" "/>
    <s v=" "/>
    <s v="Ad Valorem - Ms"/>
    <x v="210"/>
    <s v="ksauce"/>
    <d v="2020-04-01T00:00:00"/>
    <s v="N"/>
    <m/>
    <s v="Taxes other than income for Entergy Mississippi, LLC"/>
    <s v="Taxes other than income for En"/>
    <s v=" "/>
    <s v=" "/>
    <s v="  -  "/>
    <s v="  -  "/>
    <x v="0"/>
    <x v="0"/>
    <x v="106"/>
  </r>
  <r>
    <n v="2020"/>
    <x v="4"/>
    <x v="0"/>
    <n v="7844393"/>
    <s v="Ad Valorem - MS"/>
    <s v="408143"/>
    <s v="408_1"/>
    <s v=" "/>
    <s v=" "/>
    <s v="Ad Valorem - Ms"/>
    <x v="211"/>
    <s v="ksauce"/>
    <d v="2020-06-03T00:00:00"/>
    <s v="N"/>
    <m/>
    <s v="Taxes other than income for Entergy Mississippi, LLC"/>
    <s v="Taxes other than income for En"/>
    <s v=" "/>
    <s v=" "/>
    <s v="  -  "/>
    <s v="  -  "/>
    <x v="0"/>
    <x v="0"/>
    <x v="106"/>
  </r>
  <r>
    <n v="2020"/>
    <x v="0"/>
    <x v="0"/>
    <n v="8321143"/>
    <s v="Ad Valorem - MS"/>
    <s v="408143"/>
    <s v="408_1"/>
    <s v=" "/>
    <s v=" "/>
    <s v="Ad Valorem - Ms"/>
    <x v="192"/>
    <s v="ksauce"/>
    <d v="2020-09-03T00:00:00"/>
    <s v="N"/>
    <m/>
    <s v="Taxes other than income for Entergy Mississippi, LLC"/>
    <s v="Taxes other than income for En"/>
    <s v=" "/>
    <s v=" "/>
    <s v="  -  "/>
    <s v="  -  "/>
    <x v="0"/>
    <x v="0"/>
    <x v="106"/>
  </r>
  <r>
    <n v="2020"/>
    <x v="5"/>
    <x v="0"/>
    <n v="-1147739.27"/>
    <s v="Ad Valorem Reg Asset - CM"/>
    <s v="408143"/>
    <s v="408_1"/>
    <s v="RDRA"/>
    <s v="Reg Deferral &amp; Reg Amrtization"/>
    <s v="Ad Valorem - Ms"/>
    <x v="346"/>
    <s v="ksauce"/>
    <d v="2020-04-03T00:00:00"/>
    <s v="N"/>
    <m/>
    <s v="Record EML ad valorem tax rider reg asset over/under"/>
    <s v="Record EML ad valorem tax ride"/>
    <s v="FNAMX"/>
    <s v="Emi - Accounting Use Only"/>
    <s v="LEA_CORP_MISC_SUM - Corporate Misc Summary Lvl 2"/>
    <s v="CRP_CRP_RESP - Crp Responsibility View"/>
    <x v="0"/>
    <x v="0"/>
    <x v="106"/>
  </r>
  <r>
    <n v="2020"/>
    <x v="5"/>
    <x v="0"/>
    <n v="178566.73"/>
    <s v="Ad Valorem - MS Adjustment"/>
    <s v="408143"/>
    <s v="408_1"/>
    <s v=" "/>
    <s v=" "/>
    <s v="Ad Valorem - Ms"/>
    <x v="210"/>
    <s v="ksauce"/>
    <d v="2020-04-01T00:00:00"/>
    <s v="N"/>
    <m/>
    <s v="Taxes other than income for Entergy Mississippi, LLC"/>
    <s v="Taxes other than income for En"/>
    <s v=" "/>
    <s v=" "/>
    <s v="  -  "/>
    <s v="  -  "/>
    <x v="0"/>
    <x v="0"/>
    <x v="106"/>
  </r>
  <r>
    <n v="2020"/>
    <x v="3"/>
    <x v="0"/>
    <n v="7844393"/>
    <s v="Ad Valorem - MS"/>
    <s v="408143"/>
    <s v="408_1"/>
    <s v=" "/>
    <s v=" "/>
    <s v="Ad Valorem - Ms"/>
    <x v="209"/>
    <s v="ksauce"/>
    <d v="2020-05-01T00:00:00"/>
    <s v="N"/>
    <m/>
    <s v="Taxes other than income for Entergy Mississippi, LLC"/>
    <s v="Taxes other than income for En"/>
    <s v=" "/>
    <s v=" "/>
    <s v="  -  "/>
    <s v="  -  "/>
    <x v="0"/>
    <x v="0"/>
    <x v="106"/>
  </r>
  <r>
    <n v="2020"/>
    <x v="4"/>
    <x v="0"/>
    <n v="-1319391.06"/>
    <s v="Ad Valorem Reg Asset - CM"/>
    <s v="408143"/>
    <s v="408_1"/>
    <s v="RDRA"/>
    <s v="Reg Deferral &amp; Reg Amrtization"/>
    <s v="Ad Valorem - Ms"/>
    <x v="344"/>
    <s v="ksauce"/>
    <d v="2020-06-03T00:00:00"/>
    <s v="N"/>
    <m/>
    <s v="Record EML ad valorem tax rider reg asset over/under"/>
    <s v="Record EML ad valorem tax ride"/>
    <s v="FNAMX"/>
    <s v="Emi - Accounting Use Only"/>
    <s v="LEA_CORP_MISC_SUM - Corporate Misc Summary Lvl 2"/>
    <s v="CRP_CRP_RESP - Crp Responsibility View"/>
    <x v="0"/>
    <x v="0"/>
    <x v="106"/>
  </r>
  <r>
    <n v="2020"/>
    <x v="0"/>
    <x v="0"/>
    <n v="-2018300.57"/>
    <s v="Ad Valorem Reg Asset - CM"/>
    <s v="408143"/>
    <s v="408_1"/>
    <s v="RDRA"/>
    <s v="Reg Deferral &amp; Reg Amrtization"/>
    <s v="Ad Valorem - Ms"/>
    <x v="347"/>
    <s v="ksauce"/>
    <d v="2020-09-03T00:00:00"/>
    <s v="N"/>
    <m/>
    <s v="Record EML ad valorem tax rider reg asset over/under"/>
    <s v="Record EML ad valorem tax ride"/>
    <s v="FNAMX"/>
    <s v="Emi - Accounting Use Only"/>
    <s v="LEA_CORP_MISC_SUM - Corporate Misc Summary Lvl 2"/>
    <s v="CRP_CRP_RESP - Crp Responsibility View"/>
    <x v="0"/>
    <x v="0"/>
    <x v="106"/>
  </r>
  <r>
    <n v="2020"/>
    <x v="4"/>
    <x v="0"/>
    <n v="-513641"/>
    <s v="Ad Valorem Reg Asset - Apr TU"/>
    <s v="408143"/>
    <s v="408_1"/>
    <s v="RDRA"/>
    <s v="Reg Deferral &amp; Reg Amrtization"/>
    <s v="Ad Valorem - Ms"/>
    <x v="344"/>
    <s v="ksauce"/>
    <d v="2020-06-03T00:00:00"/>
    <s v="N"/>
    <m/>
    <s v="Record EML ad valorem tax rider reg asset over/under"/>
    <s v="Record EML ad valorem tax ride"/>
    <s v="FNAMX"/>
    <s v="Emi - Accounting Use Only"/>
    <s v="LEA_CORP_MISC_SUM - Corporate Misc Summary Lvl 2"/>
    <s v="CRP_CRP_RESP - Crp Responsibility View"/>
    <x v="0"/>
    <x v="0"/>
    <x v="106"/>
  </r>
  <r>
    <n v="2020"/>
    <x v="2"/>
    <x v="0"/>
    <n v="-1152931.8700000001"/>
    <s v="Ad Valorem Reg Asset - May TU"/>
    <s v="408143"/>
    <s v="408_1"/>
    <s v="RDRA"/>
    <s v="Reg Deferral &amp; Reg Amrtization"/>
    <s v="Ad Valorem - Ms"/>
    <x v="345"/>
    <s v="ksauce"/>
    <d v="2020-07-06T00:00:00"/>
    <s v="N"/>
    <m/>
    <s v="Record EML ad valorem tax rider reg asset over/under"/>
    <s v="Record EML ad valorem tax ride"/>
    <s v="FNAMX"/>
    <s v="Emi - Accounting Use Only"/>
    <s v="LEA_CORP_MISC_SUM - Corporate Misc Summary Lvl 2"/>
    <s v="CRP_CRP_RESP - Crp Responsibility View"/>
    <x v="0"/>
    <x v="0"/>
    <x v="106"/>
  </r>
  <r>
    <n v="2020"/>
    <x v="1"/>
    <x v="0"/>
    <n v="7844393"/>
    <s v="Ad Valorem - MS"/>
    <s v="408143"/>
    <s v="408_1"/>
    <s v=" "/>
    <s v=" "/>
    <s v="Ad Valorem - Ms"/>
    <x v="188"/>
    <s v="ksauce"/>
    <d v="2020-08-03T00:00:00"/>
    <s v="N"/>
    <m/>
    <s v="Taxes other than income for Entergy Mississippi, LLC"/>
    <s v="Taxes other than income for En"/>
    <s v=" "/>
    <s v=" "/>
    <s v="  -  "/>
    <s v="  -  "/>
    <x v="0"/>
    <x v="0"/>
    <x v="106"/>
  </r>
  <r>
    <n v="2020"/>
    <x v="2"/>
    <x v="0"/>
    <n v="7844393"/>
    <s v="Ad Valorem - MS"/>
    <s v="408143"/>
    <s v="408_1"/>
    <s v=" "/>
    <s v=" "/>
    <s v="Ad Valorem - Ms"/>
    <x v="212"/>
    <s v="ksauce"/>
    <d v="2020-07-02T00:00:00"/>
    <s v="N"/>
    <m/>
    <s v="Taxes other than income for Entergy Mississippi, LLC"/>
    <s v="Taxes other than income for En"/>
    <s v=" "/>
    <s v=" "/>
    <s v="  -  "/>
    <s v="  -  "/>
    <x v="0"/>
    <x v="0"/>
    <x v="106"/>
  </r>
  <r>
    <n v="2020"/>
    <x v="3"/>
    <x v="0"/>
    <n v="-1282948.1299999999"/>
    <s v="Ad Valorem Reg Asset - CM"/>
    <s v="408143"/>
    <s v="408_1"/>
    <s v="RDRA"/>
    <s v="Reg Deferral &amp; Reg Amrtization"/>
    <s v="Ad Valorem - Ms"/>
    <x v="343"/>
    <s v="ksauce"/>
    <d v="2020-05-05T00:00:00"/>
    <s v="N"/>
    <m/>
    <s v="Record EML ad valorem tax rider reg asset over/under"/>
    <s v="Record EML ad valorem tax ride"/>
    <s v="FNAMX"/>
    <s v="Emi - Accounting Use Only"/>
    <s v="LEA_CORP_MISC_SUM - Corporate Misc Summary Lvl 2"/>
    <s v="CRP_CRP_RESP - Crp Responsibility View"/>
    <x v="0"/>
    <x v="0"/>
    <x v="106"/>
  </r>
  <r>
    <n v="2020"/>
    <x v="5"/>
    <x v="0"/>
    <n v="100833.33"/>
    <s v="Ad Valorem - AR"/>
    <s v="408144"/>
    <s v="408_1"/>
    <s v=" "/>
    <s v=" "/>
    <s v="Ad Valorem - Ar"/>
    <x v="210"/>
    <s v="ksauce"/>
    <d v="2020-04-01T00:00:00"/>
    <s v="N"/>
    <m/>
    <s v="Taxes other than income for Entergy Mississippi, LLC"/>
    <s v="Taxes other than income for En"/>
    <s v=" "/>
    <s v=" "/>
    <s v="  -  "/>
    <s v="  -  "/>
    <x v="0"/>
    <x v="0"/>
    <x v="107"/>
  </r>
  <r>
    <n v="2020"/>
    <x v="2"/>
    <x v="0"/>
    <n v="100833.33"/>
    <s v="Ad Valorem - AR"/>
    <s v="408144"/>
    <s v="408_1"/>
    <s v=" "/>
    <s v=" "/>
    <s v="Ad Valorem - Ar"/>
    <x v="212"/>
    <s v="ksauce"/>
    <d v="2020-07-02T00:00:00"/>
    <s v="N"/>
    <m/>
    <s v="Taxes other than income for Entergy Mississippi, LLC"/>
    <s v="Taxes other than income for En"/>
    <s v=" "/>
    <s v=" "/>
    <s v="  -  "/>
    <s v="  -  "/>
    <x v="0"/>
    <x v="0"/>
    <x v="107"/>
  </r>
  <r>
    <n v="2020"/>
    <x v="4"/>
    <x v="0"/>
    <n v="100833.33"/>
    <s v="Ad Valorem - AR"/>
    <s v="408144"/>
    <s v="408_1"/>
    <s v=" "/>
    <s v=" "/>
    <s v="Ad Valorem - Ar"/>
    <x v="211"/>
    <s v="ksauce"/>
    <d v="2020-06-03T00:00:00"/>
    <s v="N"/>
    <m/>
    <s v="Taxes other than income for Entergy Mississippi, LLC"/>
    <s v="Taxes other than income for En"/>
    <s v=" "/>
    <s v=" "/>
    <s v="  -  "/>
    <s v="  -  "/>
    <x v="0"/>
    <x v="0"/>
    <x v="107"/>
  </r>
  <r>
    <n v="2020"/>
    <x v="0"/>
    <x v="0"/>
    <n v="100000"/>
    <s v="Ad Valorem - AR"/>
    <s v="408144"/>
    <s v="408_1"/>
    <s v=" "/>
    <s v=" "/>
    <s v="Ad Valorem - Ar"/>
    <x v="192"/>
    <s v="ksauce"/>
    <d v="2020-09-03T00:00:00"/>
    <s v="N"/>
    <m/>
    <s v="Taxes other than income for Entergy Mississippi, LLC"/>
    <s v="Taxes other than income for En"/>
    <s v=" "/>
    <s v=" "/>
    <s v="  -  "/>
    <s v="  -  "/>
    <x v="0"/>
    <x v="0"/>
    <x v="107"/>
  </r>
  <r>
    <n v="2020"/>
    <x v="1"/>
    <x v="0"/>
    <n v="100833.33"/>
    <s v="Ad Valorem - AR"/>
    <s v="408144"/>
    <s v="408_1"/>
    <s v=" "/>
    <s v=" "/>
    <s v="Ad Valorem - Ar"/>
    <x v="188"/>
    <s v="ksauce"/>
    <d v="2020-08-03T00:00:00"/>
    <s v="N"/>
    <m/>
    <s v="Taxes other than income for Entergy Mississippi, LLC"/>
    <s v="Taxes other than income for En"/>
    <s v=" "/>
    <s v=" "/>
    <s v="  -  "/>
    <s v="  -  "/>
    <x v="0"/>
    <x v="0"/>
    <x v="107"/>
  </r>
  <r>
    <n v="2020"/>
    <x v="3"/>
    <x v="0"/>
    <n v="100833.33"/>
    <s v="Ad Valorem - AR"/>
    <s v="408144"/>
    <s v="408_1"/>
    <s v=" "/>
    <s v=" "/>
    <s v="Ad Valorem - Ar"/>
    <x v="209"/>
    <s v="ksauce"/>
    <d v="2020-05-01T00:00:00"/>
    <s v="N"/>
    <m/>
    <s v="Taxes other than income for Entergy Mississippi, LLC"/>
    <s v="Taxes other than income for En"/>
    <s v=" "/>
    <s v=" "/>
    <s v="  -  "/>
    <s v="  -  "/>
    <x v="0"/>
    <x v="0"/>
    <x v="107"/>
  </r>
  <r>
    <n v="2020"/>
    <x v="1"/>
    <x v="1"/>
    <n v="0"/>
    <s v="f. Pp Taxes Franch City-true-u"/>
    <s v="408154"/>
    <s v="408_1"/>
    <s v=" "/>
    <s v=" "/>
    <s v="Franchise Tax - Local"/>
    <x v="183"/>
    <s v="mrossi"/>
    <d v="2020-07-30T00:00:00"/>
    <s v="N"/>
    <m/>
    <s v="To record taxes other than income taxes for Entergy Texas"/>
    <s v="To record taxes other than inc"/>
    <s v=" "/>
    <s v=" "/>
    <s v="  -  "/>
    <s v="  -  "/>
    <x v="0"/>
    <x v="0"/>
    <x v="108"/>
  </r>
  <r>
    <n v="2020"/>
    <x v="0"/>
    <x v="1"/>
    <n v="563375.76"/>
    <s v="f. Franchise Tax - Local"/>
    <s v="408154"/>
    <s v="408_1"/>
    <s v=" "/>
    <s v=" "/>
    <s v="Franchise Tax - Local"/>
    <x v="184"/>
    <s v="mrossi"/>
    <d v="2020-08-31T00:00:00"/>
    <s v="N"/>
    <m/>
    <s v="To record taxes other than income taxes for Entergy Texas"/>
    <s v="To record taxes other than inc"/>
    <s v=" "/>
    <s v=" "/>
    <s v="  -  "/>
    <s v="  -  "/>
    <x v="0"/>
    <x v="0"/>
    <x v="108"/>
  </r>
  <r>
    <n v="2020"/>
    <x v="5"/>
    <x v="1"/>
    <n v="1220211.79"/>
    <s v="f. Franchise Tax - Local"/>
    <s v="408154"/>
    <s v="408_1"/>
    <s v=" "/>
    <s v=" "/>
    <s v="Franchise Tax - Local"/>
    <x v="207"/>
    <s v="mrossi"/>
    <d v="2020-03-31T00:00:00"/>
    <s v="N"/>
    <m/>
    <s v="To record taxes other than income taxes for Entergy Texas"/>
    <s v="To record taxes other than inc"/>
    <s v=" "/>
    <s v=" "/>
    <s v="  -  "/>
    <s v="  -  "/>
    <x v="0"/>
    <x v="0"/>
    <x v="108"/>
  </r>
  <r>
    <n v="2020"/>
    <x v="3"/>
    <x v="2"/>
    <n v="-85726.720000000001"/>
    <s v="Local Fran Tax - ELL; True-up"/>
    <s v="408154"/>
    <s v="408_1"/>
    <s v=" "/>
    <s v=" "/>
    <s v="Franchise Tax - Local"/>
    <x v="518"/>
    <s v="cmessa"/>
    <d v="2020-05-01T00:00:00"/>
    <s v="N"/>
    <m/>
    <s v="Record accrual for ELL monthly local franchise taxes"/>
    <s v="Record accrual for ELL monthly"/>
    <s v=" "/>
    <s v=" "/>
    <s v="  -  "/>
    <s v="  -  "/>
    <x v="0"/>
    <x v="0"/>
    <x v="108"/>
  </r>
  <r>
    <n v="2020"/>
    <x v="3"/>
    <x v="2"/>
    <n v="-428545.5"/>
    <s v="Local Fran Tax - EGSL; True-up"/>
    <s v="408154"/>
    <s v="408_1"/>
    <s v=" "/>
    <s v=" "/>
    <s v="Franchise Tax - Local"/>
    <x v="518"/>
    <s v="cmessa"/>
    <d v="2020-05-01T00:00:00"/>
    <s v="N"/>
    <m/>
    <s v="Record accrual for ELL monthly local franchise taxes"/>
    <s v="Record accrual for ELL monthly"/>
    <s v=" "/>
    <s v=" "/>
    <s v="  -  "/>
    <s v="  -  "/>
    <x v="0"/>
    <x v="0"/>
    <x v="108"/>
  </r>
  <r>
    <n v="2020"/>
    <x v="1"/>
    <x v="2"/>
    <n v="2656840"/>
    <s v="Local Franchise Tax - EGSL"/>
    <s v="408154"/>
    <s v="408_1"/>
    <s v=" "/>
    <s v=" "/>
    <s v="Franchise Tax - Local"/>
    <x v="519"/>
    <s v="cmessa"/>
    <d v="2020-08-03T00:00:00"/>
    <s v="N"/>
    <m/>
    <s v="Record accrual for ELL monthly local franchise taxes"/>
    <s v="Record accrual for ELL monthly"/>
    <s v=" "/>
    <s v=" "/>
    <s v="  -  "/>
    <s v="  -  "/>
    <x v="0"/>
    <x v="0"/>
    <x v="108"/>
  </r>
  <r>
    <n v="2020"/>
    <x v="0"/>
    <x v="2"/>
    <n v="-2117.67"/>
    <s v="Local Fran Tax - ELL; True-up"/>
    <s v="408154"/>
    <s v="408_1"/>
    <s v=" "/>
    <s v=" "/>
    <s v="Franchise Tax - Local"/>
    <x v="522"/>
    <s v="cmessa"/>
    <d v="2020-08-31T00:00:00"/>
    <s v="N"/>
    <m/>
    <s v="Record accrual for ELL monthly local franchise taxes"/>
    <s v="Record accrual for ELL monthly"/>
    <s v=" "/>
    <s v=" "/>
    <s v="  -  "/>
    <s v="  -  "/>
    <x v="0"/>
    <x v="0"/>
    <x v="108"/>
  </r>
  <r>
    <n v="2020"/>
    <x v="0"/>
    <x v="2"/>
    <n v="954550"/>
    <s v="Local Franchise Tax - ELL"/>
    <s v="408154"/>
    <s v="408_1"/>
    <s v=" "/>
    <s v=" "/>
    <s v="Franchise Tax - Local"/>
    <x v="522"/>
    <s v="cmessa"/>
    <d v="2020-08-31T00:00:00"/>
    <s v="N"/>
    <m/>
    <s v="Record accrual for ELL monthly local franchise taxes"/>
    <s v="Record accrual for ELL monthly"/>
    <s v=" "/>
    <s v=" "/>
    <s v="  -  "/>
    <s v="  -  "/>
    <x v="0"/>
    <x v="0"/>
    <x v="108"/>
  </r>
  <r>
    <n v="2020"/>
    <x v="5"/>
    <x v="2"/>
    <n v="682790"/>
    <s v="Local Franchise Tax - ELL"/>
    <s v="408154"/>
    <s v="408_1"/>
    <s v=" "/>
    <s v=" "/>
    <s v="Franchise Tax - Local"/>
    <x v="523"/>
    <s v="cmessa"/>
    <d v="2020-04-01T00:00:00"/>
    <s v="N"/>
    <m/>
    <s v="Record accrual for ELL monthly local franchise taxes"/>
    <s v="Record accrual for ELL monthly"/>
    <s v=" "/>
    <s v=" "/>
    <s v="  -  "/>
    <s v="  -  "/>
    <x v="0"/>
    <x v="0"/>
    <x v="108"/>
  </r>
  <r>
    <n v="2020"/>
    <x v="0"/>
    <x v="4"/>
    <n v="3026427.14"/>
    <s v="h. Franchise Tax Local"/>
    <s v="408154"/>
    <s v="408_1"/>
    <s v=" "/>
    <s v=" "/>
    <s v="Franchise Tax - Local"/>
    <x v="198"/>
    <s v="ajack12"/>
    <d v="2020-09-02T00:00:00"/>
    <s v="N"/>
    <m/>
    <s v="To record the accrual for ENOL taxes other than income"/>
    <s v="To record the accrual for ENOL"/>
    <s v=" "/>
    <s v=" "/>
    <s v="  -  "/>
    <s v="  -  "/>
    <x v="0"/>
    <x v="0"/>
    <x v="108"/>
  </r>
  <r>
    <n v="2020"/>
    <x v="5"/>
    <x v="4"/>
    <n v="2239630.4500000002"/>
    <s v="h. Franchise Tax Local"/>
    <s v="408154"/>
    <s v="408_1"/>
    <s v=" "/>
    <s v=" "/>
    <s v="Franchise Tax - Local"/>
    <x v="186"/>
    <s v="ajack12"/>
    <d v="2020-03-31T00:00:00"/>
    <s v="N"/>
    <m/>
    <s v="To record the accrual for ENOL taxes other than income"/>
    <s v="To record the accrual for ENOL"/>
    <s v=" "/>
    <s v=" "/>
    <s v="  -  "/>
    <s v="  -  "/>
    <x v="0"/>
    <x v="0"/>
    <x v="108"/>
  </r>
  <r>
    <n v="2020"/>
    <x v="1"/>
    <x v="4"/>
    <n v="555265.36"/>
    <s v="h. Franchise Tax Local True Up"/>
    <s v="408154"/>
    <s v="408_1"/>
    <s v=" "/>
    <s v=" "/>
    <s v="Franchise Tax - Local"/>
    <x v="194"/>
    <s v="ajack12"/>
    <d v="2020-08-04T00:00:00"/>
    <s v="N"/>
    <m/>
    <s v="To record the accrual for ENOL taxes other than income"/>
    <s v="To record the accrual for ENOL"/>
    <s v=" "/>
    <s v=" "/>
    <s v="  -  "/>
    <s v="  -  "/>
    <x v="0"/>
    <x v="0"/>
    <x v="108"/>
  </r>
  <r>
    <n v="2020"/>
    <x v="4"/>
    <x v="4"/>
    <n v="186351.63"/>
    <s v="h. Franchise Tax Local True Up"/>
    <s v="408154"/>
    <s v="408_1"/>
    <s v=" "/>
    <s v=" "/>
    <s v="Franchise Tax - Local"/>
    <x v="191"/>
    <s v="ajack12"/>
    <d v="2020-06-03T00:00:00"/>
    <s v="N"/>
    <m/>
    <s v="To record the accrual for ENOL taxes other than income"/>
    <s v="To record the accrual for ENOL"/>
    <s v=" "/>
    <s v=" "/>
    <s v="  -  "/>
    <s v="  -  "/>
    <x v="0"/>
    <x v="0"/>
    <x v="108"/>
  </r>
  <r>
    <n v="2020"/>
    <x v="2"/>
    <x v="0"/>
    <n v="1475832.31"/>
    <s v="June Franchise Tax Accrual"/>
    <s v="408154"/>
    <s v="408_1"/>
    <s v=" "/>
    <s v=" "/>
    <s v="Franchise Tax - Local"/>
    <x v="530"/>
    <s v="ksauce"/>
    <d v="2020-07-02T00:00:00"/>
    <s v="N"/>
    <m/>
    <s v="Local franchise taxes for Entergy Mississippi, LLC"/>
    <s v="Local franchise taxes for Ente"/>
    <s v=" "/>
    <s v=" "/>
    <s v="  -  "/>
    <s v="  -  "/>
    <x v="0"/>
    <x v="0"/>
    <x v="108"/>
  </r>
  <r>
    <n v="2020"/>
    <x v="3"/>
    <x v="0"/>
    <n v="1196881.25"/>
    <s v="April Franchise Tax Accrual"/>
    <s v="408154"/>
    <s v="408_1"/>
    <s v=" "/>
    <s v=" "/>
    <s v="Franchise Tax - Local"/>
    <x v="525"/>
    <s v="ksauce"/>
    <d v="2020-05-01T00:00:00"/>
    <s v="N"/>
    <m/>
    <s v="Local franchise taxes for Entergy Mississippi, LLC"/>
    <s v="Local franchise taxes for Ente"/>
    <s v=" "/>
    <s v=" "/>
    <s v="  -  "/>
    <s v="  -  "/>
    <x v="0"/>
    <x v="0"/>
    <x v="108"/>
  </r>
  <r>
    <n v="2020"/>
    <x v="4"/>
    <x v="0"/>
    <n v="1239698.6499999999"/>
    <s v="May Franchise Tax Accrual"/>
    <s v="408154"/>
    <s v="408_1"/>
    <s v=" "/>
    <s v=" "/>
    <s v="Franchise Tax - Local"/>
    <x v="535"/>
    <s v="ksauce"/>
    <d v="2020-06-02T00:00:00"/>
    <s v="N"/>
    <m/>
    <s v="Local franchise taxes for Entergy Mississippi, LLC"/>
    <s v="Local franchise taxes for Ente"/>
    <s v=" "/>
    <s v=" "/>
    <s v="  -  "/>
    <s v="  -  "/>
    <x v="0"/>
    <x v="0"/>
    <x v="108"/>
  </r>
  <r>
    <n v="2020"/>
    <x v="4"/>
    <x v="4"/>
    <n v="2889779.4"/>
    <s v="Unremitted Franchise fees"/>
    <s v="408154"/>
    <s v="408_1"/>
    <s v=" "/>
    <s v=" "/>
    <s v="Franchise Tax - Local"/>
    <x v="517"/>
    <s v="ajack12"/>
    <d v="2020-06-03T00:00:00"/>
    <s v="N"/>
    <m/>
    <s v="Unremitted Franchise fees"/>
    <s v="Unremitted Franchise fees"/>
    <s v="FNANX"/>
    <s v="Enoi - Accounting Use Only"/>
    <s v="LEA_CORP_MISC_SUM - Corporate Misc Summary Lvl 2"/>
    <s v="CRP_CRP_RESP - Crp Responsibility View"/>
    <x v="0"/>
    <x v="0"/>
    <x v="108"/>
  </r>
  <r>
    <n v="2020"/>
    <x v="3"/>
    <x v="2"/>
    <n v="708820"/>
    <s v="Local Franchise Tax - ELL"/>
    <s v="408154"/>
    <s v="408_1"/>
    <s v=" "/>
    <s v=" "/>
    <s v="Franchise Tax - Local"/>
    <x v="518"/>
    <s v="cmessa"/>
    <d v="2020-05-01T00:00:00"/>
    <s v="N"/>
    <m/>
    <s v="Record accrual for ELL monthly local franchise taxes"/>
    <s v="Record accrual for ELL monthly"/>
    <s v=" "/>
    <s v=" "/>
    <s v="  -  "/>
    <s v="  -  "/>
    <x v="0"/>
    <x v="0"/>
    <x v="108"/>
  </r>
  <r>
    <n v="2020"/>
    <x v="1"/>
    <x v="2"/>
    <n v="-703473.82"/>
    <s v="Local Fran Tax - EGSL; True-up"/>
    <s v="408154"/>
    <s v="408_1"/>
    <s v=" "/>
    <s v=" "/>
    <s v="Franchise Tax - Local"/>
    <x v="519"/>
    <s v="cmessa"/>
    <d v="2020-08-03T00:00:00"/>
    <s v="N"/>
    <m/>
    <s v="Record accrual for ELL monthly local franchise taxes"/>
    <s v="Record accrual for ELL monthly"/>
    <s v=" "/>
    <s v=" "/>
    <s v="  -  "/>
    <s v="  -  "/>
    <x v="0"/>
    <x v="0"/>
    <x v="108"/>
  </r>
  <r>
    <n v="2020"/>
    <x v="4"/>
    <x v="2"/>
    <n v="0"/>
    <s v="Local Fran Tax - EGSL; True-up"/>
    <s v="408154"/>
    <s v="408_1"/>
    <s v=" "/>
    <s v=" "/>
    <s v="Franchise Tax - Local"/>
    <x v="528"/>
    <s v="cmessa"/>
    <d v="2020-06-02T00:00:00"/>
    <s v="N"/>
    <m/>
    <s v="Record accrual for ELL monthly local franchise taxes"/>
    <s v="Record accrual for ELL monthly"/>
    <s v=" "/>
    <s v=" "/>
    <s v="  -  "/>
    <s v="  -  "/>
    <x v="0"/>
    <x v="0"/>
    <x v="108"/>
  </r>
  <r>
    <n v="2020"/>
    <x v="0"/>
    <x v="2"/>
    <n v="0"/>
    <s v="Local Fran Tax - EGSL; True-up"/>
    <s v="408154"/>
    <s v="408_1"/>
    <s v=" "/>
    <s v=" "/>
    <s v="Franchise Tax - Local"/>
    <x v="522"/>
    <s v="cmessa"/>
    <d v="2020-08-31T00:00:00"/>
    <s v="N"/>
    <m/>
    <s v="Record accrual for ELL monthly local franchise taxes"/>
    <s v="Record accrual for ELL monthly"/>
    <s v=" "/>
    <s v=" "/>
    <s v="  -  "/>
    <s v="  -  "/>
    <x v="0"/>
    <x v="0"/>
    <x v="108"/>
  </r>
  <r>
    <n v="2020"/>
    <x v="2"/>
    <x v="2"/>
    <n v="2470201"/>
    <s v="Local Franchise Tax - EGSL"/>
    <s v="408154"/>
    <s v="408_1"/>
    <s v=" "/>
    <s v=" "/>
    <s v="Franchise Tax - Local"/>
    <x v="524"/>
    <s v="cmessa"/>
    <d v="2020-07-01T00:00:00"/>
    <s v="N"/>
    <m/>
    <s v="Record accrual for ELL monthly local franchise taxes"/>
    <s v="Record accrual for ELL monthly"/>
    <s v=" "/>
    <s v=" "/>
    <s v="  -  "/>
    <s v="  -  "/>
    <x v="0"/>
    <x v="0"/>
    <x v="108"/>
  </r>
  <r>
    <n v="2020"/>
    <x v="5"/>
    <x v="2"/>
    <n v="0"/>
    <s v="Local Fran Tax - EGSL; True-up"/>
    <s v="408154"/>
    <s v="408_1"/>
    <s v=" "/>
    <s v=" "/>
    <s v="Franchise Tax - Local"/>
    <x v="523"/>
    <s v="cmessa"/>
    <d v="2020-04-01T00:00:00"/>
    <s v="N"/>
    <m/>
    <s v="Record accrual for ELL monthly local franchise taxes"/>
    <s v="Record accrual for ELL monthly"/>
    <s v=" "/>
    <s v=" "/>
    <s v="  -  "/>
    <s v="  -  "/>
    <x v="0"/>
    <x v="0"/>
    <x v="108"/>
  </r>
  <r>
    <n v="2020"/>
    <x v="3"/>
    <x v="4"/>
    <n v="68160.66"/>
    <s v="h. Franchise Tax Local True Up"/>
    <s v="408154"/>
    <s v="408_1"/>
    <s v=" "/>
    <s v=" "/>
    <s v="Franchise Tax - Local"/>
    <x v="190"/>
    <s v="ajack12"/>
    <d v="2020-05-01T00:00:00"/>
    <s v="N"/>
    <m/>
    <s v="To record the accrual for ENOL taxes other than income"/>
    <s v="To record the accrual for ENOL"/>
    <s v=" "/>
    <s v=" "/>
    <s v="  -  "/>
    <s v="  -  "/>
    <x v="0"/>
    <x v="0"/>
    <x v="108"/>
  </r>
  <r>
    <n v="2020"/>
    <x v="3"/>
    <x v="0"/>
    <n v="-867584.49"/>
    <s v="1Q Franchise Tax True Up"/>
    <s v="408154"/>
    <s v="408_1"/>
    <s v=" "/>
    <s v=" "/>
    <s v="Franchise Tax - Local"/>
    <x v="525"/>
    <s v="ksauce"/>
    <d v="2020-05-01T00:00:00"/>
    <s v="N"/>
    <m/>
    <s v="Local franchise taxes for Entergy Mississippi, LLC"/>
    <s v="Local franchise taxes for Ente"/>
    <s v=" "/>
    <s v=" "/>
    <s v="  -  "/>
    <s v="  -  "/>
    <x v="0"/>
    <x v="0"/>
    <x v="108"/>
  </r>
  <r>
    <n v="2020"/>
    <x v="4"/>
    <x v="1"/>
    <n v="0"/>
    <s v="f. Pp Taxes Franch City-true-u"/>
    <s v="408154"/>
    <s v="408_1"/>
    <s v=" "/>
    <s v=" "/>
    <s v="Franchise Tax - Local"/>
    <x v="200"/>
    <s v="mrossi"/>
    <d v="2020-06-02T00:00:00"/>
    <s v="N"/>
    <m/>
    <s v="To record taxes other than income taxes for Entergy Texas"/>
    <s v="To record taxes other than inc"/>
    <s v=" "/>
    <s v=" "/>
    <s v="  -  "/>
    <s v="  -  "/>
    <x v="0"/>
    <x v="0"/>
    <x v="108"/>
  </r>
  <r>
    <n v="2020"/>
    <x v="3"/>
    <x v="1"/>
    <n v="767000"/>
    <s v="g. City Franchise - TX"/>
    <s v="408154"/>
    <s v="408_1"/>
    <s v=" "/>
    <s v=" "/>
    <s v="Franchise Tax - Local"/>
    <x v="202"/>
    <s v="mrossi"/>
    <d v="2020-04-30T00:00:00"/>
    <s v="N"/>
    <m/>
    <s v="To record taxes other than income taxes for Entergy Texas"/>
    <s v="To record taxes other than inc"/>
    <s v=" "/>
    <s v=" "/>
    <s v="  -  "/>
    <s v="  -  "/>
    <x v="0"/>
    <x v="0"/>
    <x v="108"/>
  </r>
  <r>
    <n v="2020"/>
    <x v="5"/>
    <x v="3"/>
    <n v="3067977.57"/>
    <s v="Franchise Tax-Local"/>
    <s v="408154"/>
    <s v="408_1"/>
    <s v=" "/>
    <s v=" "/>
    <s v="Franchise Tax - Local"/>
    <x v="533"/>
    <s v="cdam"/>
    <d v="2020-04-02T00:00:00"/>
    <s v="N"/>
    <m/>
    <s v="To record Entergy Arkansas, Inc. City Franchise Taxes per APSC"/>
    <s v="To record Entergy Arkansas, In"/>
    <s v=" "/>
    <s v=" "/>
    <s v="  -  "/>
    <s v="  -  "/>
    <x v="0"/>
    <x v="0"/>
    <x v="108"/>
  </r>
  <r>
    <n v="2020"/>
    <x v="1"/>
    <x v="1"/>
    <n v="0"/>
    <s v="f. Franchise Tax - Local"/>
    <s v="408154"/>
    <s v="408_1"/>
    <s v=" "/>
    <s v=" "/>
    <s v="Franchise Tax - Local"/>
    <x v="183"/>
    <s v="mrossi"/>
    <d v="2020-07-30T00:00:00"/>
    <s v="N"/>
    <m/>
    <s v="To record taxes other than income taxes for Entergy Texas"/>
    <s v="To record taxes other than inc"/>
    <s v=" "/>
    <s v=" "/>
    <s v="  -  "/>
    <s v="  -  "/>
    <x v="0"/>
    <x v="0"/>
    <x v="108"/>
  </r>
  <r>
    <n v="2020"/>
    <x v="0"/>
    <x v="1"/>
    <n v="-3483.11"/>
    <s v="g. City Franchise - TX, true-u"/>
    <s v="408154"/>
    <s v="408_1"/>
    <s v=" "/>
    <s v=" "/>
    <s v="Franchise Tax - Local"/>
    <x v="184"/>
    <s v="mrossi"/>
    <d v="2020-08-31T00:00:00"/>
    <s v="N"/>
    <m/>
    <s v="To record taxes other than income taxes for Entergy Texas"/>
    <s v="To record taxes other than inc"/>
    <s v=" "/>
    <s v=" "/>
    <s v="  -  "/>
    <s v="  -  "/>
    <x v="0"/>
    <x v="0"/>
    <x v="108"/>
  </r>
  <r>
    <n v="2020"/>
    <x v="3"/>
    <x v="1"/>
    <n v="1220211.79"/>
    <s v="f. Franchise Tax - Local"/>
    <s v="408154"/>
    <s v="408_1"/>
    <s v=" "/>
    <s v=" "/>
    <s v="Franchise Tax - Local"/>
    <x v="202"/>
    <s v="mrossi"/>
    <d v="2020-04-30T00:00:00"/>
    <s v="N"/>
    <m/>
    <s v="To record taxes other than income taxes for Entergy Texas"/>
    <s v="To record taxes other than inc"/>
    <s v=" "/>
    <s v=" "/>
    <s v="  -  "/>
    <s v="  -  "/>
    <x v="0"/>
    <x v="0"/>
    <x v="108"/>
  </r>
  <r>
    <n v="2020"/>
    <x v="3"/>
    <x v="1"/>
    <n v="0"/>
    <s v="g. City Franchise - TX, true-u"/>
    <s v="408154"/>
    <s v="408_1"/>
    <s v=" "/>
    <s v=" "/>
    <s v="Franchise Tax - Local"/>
    <x v="202"/>
    <s v="mrossi"/>
    <d v="2020-04-30T00:00:00"/>
    <s v="N"/>
    <m/>
    <s v="To record taxes other than income taxes for Entergy Texas"/>
    <s v="To record taxes other than inc"/>
    <s v=" "/>
    <s v=" "/>
    <s v="  -  "/>
    <s v="  -  "/>
    <x v="0"/>
    <x v="0"/>
    <x v="108"/>
  </r>
  <r>
    <n v="2020"/>
    <x v="5"/>
    <x v="1"/>
    <n v="0"/>
    <s v="f. Pp Taxes Franch City-true-u"/>
    <s v="408154"/>
    <s v="408_1"/>
    <s v=" "/>
    <s v=" "/>
    <s v="Franchise Tax - Local"/>
    <x v="207"/>
    <s v="mrossi"/>
    <d v="2020-03-31T00:00:00"/>
    <s v="N"/>
    <m/>
    <s v="To record taxes other than income taxes for Entergy Texas"/>
    <s v="To record taxes other than inc"/>
    <s v=" "/>
    <s v=" "/>
    <s v="  -  "/>
    <s v="  -  "/>
    <x v="0"/>
    <x v="0"/>
    <x v="108"/>
  </r>
  <r>
    <n v="2020"/>
    <x v="1"/>
    <x v="2"/>
    <n v="917399.59"/>
    <s v="Local Fran Tax - ELL; True-up"/>
    <s v="408154"/>
    <s v="408_1"/>
    <s v=" "/>
    <s v=" "/>
    <s v="Franchise Tax - Local"/>
    <x v="519"/>
    <s v="cmessa"/>
    <d v="2020-08-03T00:00:00"/>
    <s v="N"/>
    <m/>
    <s v="Record accrual for ELL monthly local franchise taxes"/>
    <s v="Record accrual for ELL monthly"/>
    <s v=" "/>
    <s v=" "/>
    <s v="  -  "/>
    <s v="  -  "/>
    <x v="0"/>
    <x v="0"/>
    <x v="108"/>
  </r>
  <r>
    <n v="2020"/>
    <x v="0"/>
    <x v="4"/>
    <n v="-303305.55"/>
    <s v="h. Franchise Tax Local True Up"/>
    <s v="408154"/>
    <s v="408_1"/>
    <s v=" "/>
    <s v=" "/>
    <s v="Franchise Tax - Local"/>
    <x v="198"/>
    <s v="ajack12"/>
    <d v="2020-09-02T00:00:00"/>
    <s v="N"/>
    <m/>
    <s v="To record the accrual for ENOL taxes other than income"/>
    <s v="To record the accrual for ENOL"/>
    <s v=" "/>
    <s v=" "/>
    <s v="  -  "/>
    <s v="  -  "/>
    <x v="0"/>
    <x v="0"/>
    <x v="108"/>
  </r>
  <r>
    <n v="2020"/>
    <x v="2"/>
    <x v="4"/>
    <n v="670548.56999999995"/>
    <s v="h. Franchise Tax Local True Up"/>
    <s v="408154"/>
    <s v="408_1"/>
    <s v=" "/>
    <s v=" "/>
    <s v="Franchise Tax - Local"/>
    <x v="201"/>
    <s v="ajack12"/>
    <d v="2020-07-02T00:00:00"/>
    <s v="N"/>
    <m/>
    <s v="To record the accrual for ENOL taxes other than income"/>
    <s v="To record the accrual for ENOL"/>
    <s v=" "/>
    <s v=" "/>
    <s v="  -  "/>
    <s v="  -  "/>
    <x v="0"/>
    <x v="0"/>
    <x v="108"/>
  </r>
  <r>
    <n v="2020"/>
    <x v="2"/>
    <x v="4"/>
    <n v="2835277.16"/>
    <s v="h. Franchise Tax Local"/>
    <s v="408154"/>
    <s v="408_1"/>
    <s v=" "/>
    <s v=" "/>
    <s v="Franchise Tax - Local"/>
    <x v="201"/>
    <s v="ajack12"/>
    <d v="2020-07-02T00:00:00"/>
    <s v="N"/>
    <m/>
    <s v="To record the accrual for ENOL taxes other than income"/>
    <s v="To record the accrual for ENOL"/>
    <s v=" "/>
    <s v=" "/>
    <s v="  -  "/>
    <s v="  -  "/>
    <x v="0"/>
    <x v="0"/>
    <x v="108"/>
  </r>
  <r>
    <n v="2020"/>
    <x v="1"/>
    <x v="0"/>
    <n v="1621324.13"/>
    <s v="July Franchise Tax Accrual"/>
    <s v="408154"/>
    <s v="408_1"/>
    <s v=" "/>
    <s v=" "/>
    <s v="Franchise Tax - Local"/>
    <x v="520"/>
    <s v="ksauce"/>
    <d v="2020-08-03T00:00:00"/>
    <s v="N"/>
    <m/>
    <s v="Local franchise taxes for Entergy Mississippi, LLC"/>
    <s v="Local franchise taxes for Ente"/>
    <s v=" "/>
    <s v=" "/>
    <s v="  -  "/>
    <s v="  -  "/>
    <x v="0"/>
    <x v="0"/>
    <x v="108"/>
  </r>
  <r>
    <n v="2020"/>
    <x v="0"/>
    <x v="0"/>
    <n v="1674990.88"/>
    <s v="August Franchise Tax Accrual"/>
    <s v="408154"/>
    <s v="408_1"/>
    <s v=" "/>
    <s v=" "/>
    <s v="Franchise Tax - Local"/>
    <x v="526"/>
    <s v="ksauce"/>
    <d v="2020-09-03T00:00:00"/>
    <s v="N"/>
    <m/>
    <s v="Local franchise taxes for Entergy Mississippi, LLC"/>
    <s v="Local franchise taxes for Ente"/>
    <s v=" "/>
    <s v=" "/>
    <s v="  -  "/>
    <s v="  -  "/>
    <x v="0"/>
    <x v="0"/>
    <x v="108"/>
  </r>
  <r>
    <n v="2020"/>
    <x v="5"/>
    <x v="0"/>
    <n v="1267512.3"/>
    <s v="Franchise Tax - Local"/>
    <s v="408154"/>
    <s v="408_1"/>
    <s v=" "/>
    <s v=" "/>
    <s v="Franchise Tax - Local"/>
    <x v="531"/>
    <s v="ksauce"/>
    <d v="2020-03-31T00:00:00"/>
    <s v="N"/>
    <m/>
    <s v="Local franchise taxes for Entergy Mississippi, LLC"/>
    <s v="Local franchise taxes for Ente"/>
    <s v=" "/>
    <s v=" "/>
    <s v="  -  "/>
    <s v="  -  "/>
    <x v="0"/>
    <x v="0"/>
    <x v="108"/>
  </r>
  <r>
    <n v="2020"/>
    <x v="1"/>
    <x v="3"/>
    <n v="4325424.4000000004"/>
    <s v="Franchise Tax-Local"/>
    <s v="408154"/>
    <s v="408_1"/>
    <s v=" "/>
    <s v=" "/>
    <s v="Franchise Tax - Local"/>
    <x v="532"/>
    <s v="cdam"/>
    <d v="2020-08-04T00:00:00"/>
    <s v="N"/>
    <m/>
    <s v="To record Entergy Arkansas, Inc. City Franchise Taxes per APSC"/>
    <s v="To record Entergy Arkansas, In"/>
    <s v=" "/>
    <s v=" "/>
    <s v="  -  "/>
    <s v="  -  "/>
    <x v="0"/>
    <x v="0"/>
    <x v="108"/>
  </r>
  <r>
    <n v="2020"/>
    <x v="4"/>
    <x v="3"/>
    <n v="2499163.29"/>
    <s v="Franchise Tax-Local"/>
    <s v="408154"/>
    <s v="408_1"/>
    <s v=" "/>
    <s v=" "/>
    <s v="Franchise Tax - Local"/>
    <x v="534"/>
    <s v="cdam"/>
    <d v="2020-06-02T00:00:00"/>
    <s v="N"/>
    <m/>
    <s v="To record Entergy Arkansas, Inc. City Franchise Taxes per APSC"/>
    <s v="To record Entergy Arkansas, In"/>
    <s v=" "/>
    <s v=" "/>
    <s v="  -  "/>
    <s v="  -  "/>
    <x v="0"/>
    <x v="0"/>
    <x v="108"/>
  </r>
  <r>
    <n v="2020"/>
    <x v="2"/>
    <x v="1"/>
    <n v="2190451.15"/>
    <s v="f. Franchise Tax - Local"/>
    <s v="408154"/>
    <s v="408_1"/>
    <s v=" "/>
    <s v=" "/>
    <s v="Franchise Tax - Local"/>
    <x v="206"/>
    <s v="mrossi"/>
    <d v="2020-06-30T00:00:00"/>
    <s v="N"/>
    <m/>
    <s v="To record taxes other than income taxes for Entergy Texas"/>
    <s v="To record taxes other than inc"/>
    <s v=" "/>
    <s v=" "/>
    <s v="  -  "/>
    <s v="  -  "/>
    <x v="0"/>
    <x v="0"/>
    <x v="108"/>
  </r>
  <r>
    <n v="2020"/>
    <x v="0"/>
    <x v="1"/>
    <n v="0"/>
    <s v="f. Pp Taxes Franch City-true-u"/>
    <s v="408154"/>
    <s v="408_1"/>
    <s v=" "/>
    <s v=" "/>
    <s v="Franchise Tax - Local"/>
    <x v="184"/>
    <s v="mrossi"/>
    <d v="2020-08-31T00:00:00"/>
    <s v="N"/>
    <m/>
    <s v="To record taxes other than income taxes for Entergy Texas"/>
    <s v="To record taxes other than inc"/>
    <s v=" "/>
    <s v=" "/>
    <s v="  -  "/>
    <s v="  -  "/>
    <x v="0"/>
    <x v="0"/>
    <x v="108"/>
  </r>
  <r>
    <n v="2020"/>
    <x v="0"/>
    <x v="1"/>
    <n v="1093000"/>
    <s v="g. City Franchise - TX"/>
    <s v="408154"/>
    <s v="408_1"/>
    <s v=" "/>
    <s v=" "/>
    <s v="Franchise Tax - Local"/>
    <x v="184"/>
    <s v="mrossi"/>
    <d v="2020-08-31T00:00:00"/>
    <s v="N"/>
    <m/>
    <s v="To record taxes other than income taxes for Entergy Texas"/>
    <s v="To record taxes other than inc"/>
    <s v=" "/>
    <s v=" "/>
    <s v="  -  "/>
    <s v="  -  "/>
    <x v="0"/>
    <x v="0"/>
    <x v="108"/>
  </r>
  <r>
    <n v="2020"/>
    <x v="4"/>
    <x v="1"/>
    <n v="1220211.79"/>
    <s v="f. Franchise Tax - Local"/>
    <s v="408154"/>
    <s v="408_1"/>
    <s v=" "/>
    <s v=" "/>
    <s v="Franchise Tax - Local"/>
    <x v="200"/>
    <s v="mrossi"/>
    <d v="2020-06-02T00:00:00"/>
    <s v="N"/>
    <m/>
    <s v="To record taxes other than income taxes for Entergy Texas"/>
    <s v="To record taxes other than inc"/>
    <s v=" "/>
    <s v=" "/>
    <s v="  -  "/>
    <s v="  -  "/>
    <x v="0"/>
    <x v="0"/>
    <x v="108"/>
  </r>
  <r>
    <n v="2020"/>
    <x v="4"/>
    <x v="2"/>
    <n v="2048467"/>
    <s v="Local Franchise Tax - EGSL"/>
    <s v="408154"/>
    <s v="408_1"/>
    <s v=" "/>
    <s v=" "/>
    <s v="Franchise Tax - Local"/>
    <x v="528"/>
    <s v="cmessa"/>
    <d v="2020-06-02T00:00:00"/>
    <s v="N"/>
    <m/>
    <s v="Record accrual for ELL monthly local franchise taxes"/>
    <s v="Record accrual for ELL monthly"/>
    <s v=" "/>
    <s v=" "/>
    <s v="  -  "/>
    <s v="  -  "/>
    <x v="0"/>
    <x v="0"/>
    <x v="108"/>
  </r>
  <r>
    <n v="2020"/>
    <x v="5"/>
    <x v="2"/>
    <n v="1543483"/>
    <s v="Local Franchise Tax - EGSL"/>
    <s v="408154"/>
    <s v="408_1"/>
    <s v=" "/>
    <s v=" "/>
    <s v="Franchise Tax - Local"/>
    <x v="523"/>
    <s v="cmessa"/>
    <d v="2020-04-01T00:00:00"/>
    <s v="N"/>
    <m/>
    <s v="Record accrual for ELL monthly local franchise taxes"/>
    <s v="Record accrual for ELL monthly"/>
    <s v=" "/>
    <s v=" "/>
    <s v="  -  "/>
    <s v="  -  "/>
    <x v="0"/>
    <x v="0"/>
    <x v="108"/>
  </r>
  <r>
    <n v="2020"/>
    <x v="3"/>
    <x v="4"/>
    <n v="2038927.85"/>
    <s v="h. Franchise Tax Local"/>
    <s v="408154"/>
    <s v="408_1"/>
    <s v=" "/>
    <s v=" "/>
    <s v="Franchise Tax - Local"/>
    <x v="190"/>
    <s v="ajack12"/>
    <d v="2020-05-01T00:00:00"/>
    <s v="N"/>
    <m/>
    <s v="To record the accrual for ENOL taxes other than income"/>
    <s v="To record the accrual for ENOL"/>
    <s v=" "/>
    <s v=" "/>
    <s v="  -  "/>
    <s v="  -  "/>
    <x v="0"/>
    <x v="0"/>
    <x v="108"/>
  </r>
  <r>
    <n v="2020"/>
    <x v="1"/>
    <x v="4"/>
    <n v="2985720.36"/>
    <s v="h. Franchise Tax Local"/>
    <s v="408154"/>
    <s v="408_1"/>
    <s v=" "/>
    <s v=" "/>
    <s v="Franchise Tax - Local"/>
    <x v="194"/>
    <s v="ajack12"/>
    <d v="2020-08-04T00:00:00"/>
    <s v="N"/>
    <m/>
    <s v="To record the accrual for ENOL taxes other than income"/>
    <s v="To record the accrual for ENOL"/>
    <s v=" "/>
    <s v=" "/>
    <s v="  -  "/>
    <s v="  -  "/>
    <x v="0"/>
    <x v="0"/>
    <x v="108"/>
  </r>
  <r>
    <n v="2020"/>
    <x v="4"/>
    <x v="4"/>
    <n v="2354392.19"/>
    <s v="h. Franchise Tax Local"/>
    <s v="408154"/>
    <s v="408_1"/>
    <s v=" "/>
    <s v=" "/>
    <s v="Franchise Tax - Local"/>
    <x v="191"/>
    <s v="ajack12"/>
    <d v="2020-06-03T00:00:00"/>
    <s v="N"/>
    <m/>
    <s v="To record the accrual for ENOL taxes other than income"/>
    <s v="To record the accrual for ENOL"/>
    <s v=" "/>
    <s v=" "/>
    <s v="  -  "/>
    <s v="  -  "/>
    <x v="0"/>
    <x v="0"/>
    <x v="108"/>
  </r>
  <r>
    <n v="2020"/>
    <x v="2"/>
    <x v="1"/>
    <n v="0"/>
    <s v="f. Pp Taxes Franch City-true-u"/>
    <s v="408154"/>
    <s v="408_1"/>
    <s v=" "/>
    <s v=" "/>
    <s v="Franchise Tax - Local"/>
    <x v="206"/>
    <s v="mrossi"/>
    <d v="2020-06-30T00:00:00"/>
    <s v="N"/>
    <m/>
    <s v="To record taxes other than income taxes for Entergy Texas"/>
    <s v="To record taxes other than inc"/>
    <s v=" "/>
    <s v=" "/>
    <s v="  -  "/>
    <s v="  -  "/>
    <x v="0"/>
    <x v="0"/>
    <x v="108"/>
  </r>
  <r>
    <n v="2020"/>
    <x v="2"/>
    <x v="1"/>
    <n v="0"/>
    <s v="g. City Franchise - TX, true-u"/>
    <s v="408154"/>
    <s v="408_1"/>
    <s v=" "/>
    <s v=" "/>
    <s v="Franchise Tax - Local"/>
    <x v="206"/>
    <s v="mrossi"/>
    <d v="2020-06-30T00:00:00"/>
    <s v="N"/>
    <m/>
    <s v="To record taxes other than income taxes for Entergy Texas"/>
    <s v="To record taxes other than inc"/>
    <s v=" "/>
    <s v=" "/>
    <s v="  -  "/>
    <s v="  -  "/>
    <x v="0"/>
    <x v="0"/>
    <x v="108"/>
  </r>
  <r>
    <n v="2020"/>
    <x v="4"/>
    <x v="1"/>
    <n v="767000"/>
    <s v="g. City Franchise - TX"/>
    <s v="408154"/>
    <s v="408_1"/>
    <s v=" "/>
    <s v=" "/>
    <s v="Franchise Tax - Local"/>
    <x v="200"/>
    <s v="mrossi"/>
    <d v="2020-06-02T00:00:00"/>
    <s v="N"/>
    <m/>
    <s v="To record taxes other than income taxes for Entergy Texas"/>
    <s v="To record taxes other than inc"/>
    <s v=" "/>
    <s v=" "/>
    <s v="  -  "/>
    <s v="  -  "/>
    <x v="0"/>
    <x v="0"/>
    <x v="108"/>
  </r>
  <r>
    <n v="2020"/>
    <x v="4"/>
    <x v="1"/>
    <n v="-103643.52"/>
    <s v="g. City Franchise - TX, true-u"/>
    <s v="408154"/>
    <s v="408_1"/>
    <s v=" "/>
    <s v=" "/>
    <s v="Franchise Tax - Local"/>
    <x v="200"/>
    <s v="mrossi"/>
    <d v="2020-06-02T00:00:00"/>
    <s v="N"/>
    <m/>
    <s v="To record taxes other than income taxes for Entergy Texas"/>
    <s v="To record taxes other than inc"/>
    <s v=" "/>
    <s v=" "/>
    <s v="  -  "/>
    <s v="  -  "/>
    <x v="0"/>
    <x v="0"/>
    <x v="108"/>
  </r>
  <r>
    <n v="2020"/>
    <x v="3"/>
    <x v="1"/>
    <n v="0"/>
    <s v="f. Pp Taxes Franch City-true-u"/>
    <s v="408154"/>
    <s v="408_1"/>
    <s v=" "/>
    <s v=" "/>
    <s v="Franchise Tax - Local"/>
    <x v="202"/>
    <s v="mrossi"/>
    <d v="2020-04-30T00:00:00"/>
    <s v="N"/>
    <m/>
    <s v="To record taxes other than income taxes for Entergy Texas"/>
    <s v="To record taxes other than inc"/>
    <s v=" "/>
    <s v=" "/>
    <s v="  -  "/>
    <s v="  -  "/>
    <x v="0"/>
    <x v="0"/>
    <x v="108"/>
  </r>
  <r>
    <n v="2020"/>
    <x v="5"/>
    <x v="1"/>
    <n v="0"/>
    <s v="g. City Franchise - TX, true-u"/>
    <s v="408154"/>
    <s v="408_1"/>
    <s v=" "/>
    <s v=" "/>
    <s v="Franchise Tax - Local"/>
    <x v="207"/>
    <s v="mrossi"/>
    <d v="2020-03-31T00:00:00"/>
    <s v="N"/>
    <m/>
    <s v="To record taxes other than income taxes for Entergy Texas"/>
    <s v="To record taxes other than inc"/>
    <s v=" "/>
    <s v=" "/>
    <s v="  -  "/>
    <s v="  -  "/>
    <x v="0"/>
    <x v="0"/>
    <x v="108"/>
  </r>
  <r>
    <n v="2020"/>
    <x v="3"/>
    <x v="2"/>
    <n v="1781506"/>
    <s v="Local Franchise Tax - EGSL"/>
    <s v="408154"/>
    <s v="408_1"/>
    <s v=" "/>
    <s v=" "/>
    <s v="Franchise Tax - Local"/>
    <x v="518"/>
    <s v="cmessa"/>
    <d v="2020-05-01T00:00:00"/>
    <s v="N"/>
    <m/>
    <s v="Record accrual for ELL monthly local franchise taxes"/>
    <s v="Record accrual for ELL monthly"/>
    <s v=" "/>
    <s v=" "/>
    <s v="  -  "/>
    <s v="  -  "/>
    <x v="0"/>
    <x v="0"/>
    <x v="108"/>
  </r>
  <r>
    <n v="2020"/>
    <x v="2"/>
    <x v="2"/>
    <n v="238010"/>
    <s v="Local Franchise Tax - ELL"/>
    <s v="408154"/>
    <s v="408_1"/>
    <s v=" "/>
    <s v=" "/>
    <s v="Franchise Tax - Local"/>
    <x v="524"/>
    <s v="cmessa"/>
    <d v="2020-07-01T00:00:00"/>
    <s v="N"/>
    <m/>
    <s v="Record accrual for ELL monthly local franchise taxes"/>
    <s v="Record accrual for ELL monthly"/>
    <s v=" "/>
    <s v=" "/>
    <s v="  -  "/>
    <s v="  -  "/>
    <x v="0"/>
    <x v="0"/>
    <x v="108"/>
  </r>
  <r>
    <n v="2020"/>
    <x v="5"/>
    <x v="2"/>
    <n v="-91389.16"/>
    <s v="Local Fran Tax - ELL; True-up"/>
    <s v="408154"/>
    <s v="408_1"/>
    <s v=" "/>
    <s v=" "/>
    <s v="Franchise Tax - Local"/>
    <x v="523"/>
    <s v="cmessa"/>
    <d v="2020-04-01T00:00:00"/>
    <s v="N"/>
    <m/>
    <s v="Record accrual for ELL monthly local franchise taxes"/>
    <s v="Record accrual for ELL monthly"/>
    <s v=" "/>
    <s v=" "/>
    <s v="  -  "/>
    <s v="  -  "/>
    <x v="0"/>
    <x v="0"/>
    <x v="108"/>
  </r>
  <r>
    <n v="2020"/>
    <x v="1"/>
    <x v="0"/>
    <n v="-970764.08"/>
    <s v="2QFranchise Tax True Up"/>
    <s v="408154"/>
    <s v="408_1"/>
    <s v=" "/>
    <s v=" "/>
    <s v="Franchise Tax - Local"/>
    <x v="520"/>
    <s v="ksauce"/>
    <d v="2020-08-03T00:00:00"/>
    <s v="N"/>
    <m/>
    <s v="Local franchise taxes for Entergy Mississippi, LLC"/>
    <s v="Local franchise taxes for Ente"/>
    <s v=" "/>
    <s v=" "/>
    <s v="  -  "/>
    <s v="  -  "/>
    <x v="0"/>
    <x v="0"/>
    <x v="108"/>
  </r>
  <r>
    <n v="2020"/>
    <x v="2"/>
    <x v="3"/>
    <n v="3415344.48"/>
    <s v="Franchise Tax-Local"/>
    <s v="408154"/>
    <s v="408_1"/>
    <s v=" "/>
    <s v=" "/>
    <s v="Franchise Tax - Local"/>
    <x v="529"/>
    <s v="cdam"/>
    <d v="2020-07-02T00:00:00"/>
    <s v="N"/>
    <m/>
    <s v="To record Entergy Arkansas, Inc. City Franchise Taxes per APSC"/>
    <s v="To record Entergy Arkansas, In"/>
    <s v=" "/>
    <s v=" "/>
    <s v="  -  "/>
    <s v="  -  "/>
    <x v="0"/>
    <x v="0"/>
    <x v="108"/>
  </r>
  <r>
    <n v="2020"/>
    <x v="1"/>
    <x v="2"/>
    <n v="949930"/>
    <s v="Local Franchise Tax - ELL"/>
    <s v="408154"/>
    <s v="408_1"/>
    <s v=" "/>
    <s v=" "/>
    <s v="Franchise Tax - Local"/>
    <x v="519"/>
    <s v="cmessa"/>
    <d v="2020-08-03T00:00:00"/>
    <s v="N"/>
    <m/>
    <s v="Record accrual for ELL monthly local franchise taxes"/>
    <s v="Record accrual for ELL monthly"/>
    <s v=" "/>
    <s v=" "/>
    <s v="  -  "/>
    <s v="  -  "/>
    <x v="0"/>
    <x v="0"/>
    <x v="108"/>
  </r>
  <r>
    <n v="2020"/>
    <x v="0"/>
    <x v="2"/>
    <n v="2618001"/>
    <s v="Local Franchise Tax - EGSL"/>
    <s v="408154"/>
    <s v="408_1"/>
    <s v=" "/>
    <s v=" "/>
    <s v="Franchise Tax - Local"/>
    <x v="522"/>
    <s v="cmessa"/>
    <d v="2020-08-31T00:00:00"/>
    <s v="N"/>
    <m/>
    <s v="Record accrual for ELL monthly local franchise taxes"/>
    <s v="Record accrual for ELL monthly"/>
    <s v=" "/>
    <s v=" "/>
    <s v="  -  "/>
    <s v="  -  "/>
    <x v="0"/>
    <x v="0"/>
    <x v="108"/>
  </r>
  <r>
    <n v="2020"/>
    <x v="2"/>
    <x v="2"/>
    <n v="-1536.37"/>
    <s v="Local Fran Tax - ELL; True-up"/>
    <s v="408154"/>
    <s v="408_1"/>
    <s v=" "/>
    <s v=" "/>
    <s v="Franchise Tax - Local"/>
    <x v="524"/>
    <s v="cmessa"/>
    <d v="2020-07-01T00:00:00"/>
    <s v="N"/>
    <m/>
    <s v="Record accrual for ELL monthly local franchise taxes"/>
    <s v="Record accrual for ELL monthly"/>
    <s v=" "/>
    <s v=" "/>
    <s v="  -  "/>
    <s v="  -  "/>
    <x v="0"/>
    <x v="0"/>
    <x v="108"/>
  </r>
  <r>
    <n v="2020"/>
    <x v="2"/>
    <x v="1"/>
    <n v="767000"/>
    <s v="g. City Franchise - TX"/>
    <s v="408154"/>
    <s v="408_1"/>
    <s v=" "/>
    <s v=" "/>
    <s v="Franchise Tax - Local"/>
    <x v="206"/>
    <s v="mrossi"/>
    <d v="2020-06-30T00:00:00"/>
    <s v="N"/>
    <m/>
    <s v="To record taxes other than income taxes for Entergy Texas"/>
    <s v="To record taxes other than inc"/>
    <s v=" "/>
    <s v=" "/>
    <s v="  -  "/>
    <s v="  -  "/>
    <x v="0"/>
    <x v="1"/>
    <x v="108"/>
  </r>
  <r>
    <n v="2020"/>
    <x v="1"/>
    <x v="1"/>
    <n v="0"/>
    <s v="g. City Franchise - TX, true-u"/>
    <s v="408154"/>
    <s v="408_1"/>
    <s v=" "/>
    <s v=" "/>
    <s v="Franchise Tax - Local"/>
    <x v="183"/>
    <s v="mrossi"/>
    <d v="2020-07-30T00:00:00"/>
    <s v="N"/>
    <m/>
    <s v="To record taxes other than income taxes for Entergy Texas"/>
    <s v="To record taxes other than inc"/>
    <s v=" "/>
    <s v=" "/>
    <s v="  -  "/>
    <s v="  -  "/>
    <x v="0"/>
    <x v="1"/>
    <x v="108"/>
  </r>
  <r>
    <n v="2020"/>
    <x v="1"/>
    <x v="1"/>
    <n v="1093000"/>
    <s v="g. City Franchise - TX"/>
    <s v="408154"/>
    <s v="408_1"/>
    <s v=" "/>
    <s v=" "/>
    <s v="Franchise Tax - Local"/>
    <x v="183"/>
    <s v="mrossi"/>
    <d v="2020-07-30T00:00:00"/>
    <s v="N"/>
    <m/>
    <s v="To record taxes other than income taxes for Entergy Texas"/>
    <s v="To record taxes other than inc"/>
    <s v=" "/>
    <s v=" "/>
    <s v="  -  "/>
    <s v="  -  "/>
    <x v="0"/>
    <x v="1"/>
    <x v="108"/>
  </r>
  <r>
    <n v="2020"/>
    <x v="5"/>
    <x v="1"/>
    <n v="723000"/>
    <s v="g. City Franchise - TX"/>
    <s v="408154"/>
    <s v="408_1"/>
    <s v=" "/>
    <s v=" "/>
    <s v="Franchise Tax - Local"/>
    <x v="207"/>
    <s v="mrossi"/>
    <d v="2020-03-31T00:00:00"/>
    <s v="N"/>
    <m/>
    <s v="To record taxes other than income taxes for Entergy Texas"/>
    <s v="To record taxes other than inc"/>
    <s v=" "/>
    <s v=" "/>
    <s v="  -  "/>
    <s v="  -  "/>
    <x v="0"/>
    <x v="1"/>
    <x v="108"/>
  </r>
  <r>
    <n v="2020"/>
    <x v="4"/>
    <x v="2"/>
    <n v="-6933.6"/>
    <s v="Local Fran Tax - ELL; True-up"/>
    <s v="408154"/>
    <s v="408_1"/>
    <s v=" "/>
    <s v=" "/>
    <s v="Franchise Tax - Local"/>
    <x v="528"/>
    <s v="cmessa"/>
    <d v="2020-06-02T00:00:00"/>
    <s v="N"/>
    <m/>
    <s v="Record accrual for ELL monthly local franchise taxes"/>
    <s v="Record accrual for ELL monthly"/>
    <s v=" "/>
    <s v=" "/>
    <s v="  -  "/>
    <s v="  -  "/>
    <x v="0"/>
    <x v="1"/>
    <x v="108"/>
  </r>
  <r>
    <n v="2020"/>
    <x v="4"/>
    <x v="2"/>
    <n v="210090"/>
    <s v="Local Franchise Tax - ELL"/>
    <s v="408154"/>
    <s v="408_1"/>
    <s v=" "/>
    <s v=" "/>
    <s v="Franchise Tax - Local"/>
    <x v="528"/>
    <s v="cmessa"/>
    <d v="2020-06-02T00:00:00"/>
    <s v="N"/>
    <m/>
    <s v="Record accrual for ELL monthly local franchise taxes"/>
    <s v="Record accrual for ELL monthly"/>
    <s v=" "/>
    <s v=" "/>
    <s v="  -  "/>
    <s v="  -  "/>
    <x v="0"/>
    <x v="1"/>
    <x v="108"/>
  </r>
  <r>
    <n v="2020"/>
    <x v="2"/>
    <x v="2"/>
    <n v="0"/>
    <s v="Local Fran Tax - EGSL; True-up"/>
    <s v="408154"/>
    <s v="408_1"/>
    <s v=" "/>
    <s v=" "/>
    <s v="Franchise Tax - Local"/>
    <x v="524"/>
    <s v="cmessa"/>
    <d v="2020-07-01T00:00:00"/>
    <s v="N"/>
    <m/>
    <s v="Record accrual for ELL monthly local franchise taxes"/>
    <s v="Record accrual for ELL monthly"/>
    <s v=" "/>
    <s v=" "/>
    <s v="  -  "/>
    <s v="  -  "/>
    <x v="0"/>
    <x v="1"/>
    <x v="108"/>
  </r>
  <r>
    <n v="2020"/>
    <x v="5"/>
    <x v="4"/>
    <n v="-180544.83"/>
    <s v="h. Franchise Tax Local True Up"/>
    <s v="408154"/>
    <s v="408_1"/>
    <s v=" "/>
    <s v=" "/>
    <s v="Franchise Tax - Local"/>
    <x v="186"/>
    <s v="ajack12"/>
    <d v="2020-03-31T00:00:00"/>
    <s v="N"/>
    <m/>
    <s v="To record the accrual for ENOL taxes other than income"/>
    <s v="To record the accrual for ENOL"/>
    <s v=" "/>
    <s v=" "/>
    <s v="  -  "/>
    <s v="  -  "/>
    <x v="0"/>
    <x v="1"/>
    <x v="108"/>
  </r>
  <r>
    <n v="2020"/>
    <x v="3"/>
    <x v="3"/>
    <n v="2611055.54"/>
    <s v="Franchise Tax-Local"/>
    <s v="408154"/>
    <s v="408_1"/>
    <s v=" "/>
    <s v=" "/>
    <s v="Franchise Tax - Local"/>
    <x v="527"/>
    <s v="cdam"/>
    <d v="2020-05-04T00:00:00"/>
    <s v="N"/>
    <m/>
    <s v="To record Entergy Arkansas, Inc. City Franchise Taxes per APSC"/>
    <s v="To record Entergy Arkansas, In"/>
    <s v=" "/>
    <s v=" "/>
    <s v="  -  "/>
    <s v="  -  "/>
    <x v="0"/>
    <x v="1"/>
    <x v="108"/>
  </r>
  <r>
    <n v="2020"/>
    <x v="0"/>
    <x v="3"/>
    <n v="4237170.57"/>
    <s v="Franchise Tax-Local"/>
    <s v="408154"/>
    <s v="408_1"/>
    <s v=" "/>
    <s v=" "/>
    <s v="Franchise Tax - Local"/>
    <x v="521"/>
    <s v="cdam"/>
    <d v="2020-09-02T00:00:00"/>
    <s v="N"/>
    <m/>
    <s v="To record Entergy Arkansas, Inc. City Franchise Taxes per APSC"/>
    <s v="To record Entergy Arkansas, In"/>
    <s v=" "/>
    <s v=" "/>
    <s v="  -  "/>
    <s v="  -  "/>
    <x v="0"/>
    <x v="1"/>
    <x v="108"/>
  </r>
  <r>
    <n v="2020"/>
    <x v="0"/>
    <x v="1"/>
    <n v="9313.76"/>
    <s v="e. Street Rental Tax"/>
    <s v="408163"/>
    <s v="408_1"/>
    <s v=" "/>
    <s v=" "/>
    <s v="Street Rentals Tax"/>
    <x v="184"/>
    <s v="mrossi"/>
    <d v="2020-08-31T00:00:00"/>
    <s v="N"/>
    <m/>
    <s v="To record taxes other than income taxes for Entergy Texas"/>
    <s v="To record taxes other than inc"/>
    <s v=" "/>
    <s v=" "/>
    <s v="  -  "/>
    <s v="  -  "/>
    <x v="0"/>
    <x v="0"/>
    <x v="109"/>
  </r>
  <r>
    <n v="2020"/>
    <x v="5"/>
    <x v="1"/>
    <n v="26655.56"/>
    <s v="e. Street Rental Tax"/>
    <s v="408163"/>
    <s v="408_1"/>
    <s v=" "/>
    <s v=" "/>
    <s v="Street Rentals Tax"/>
    <x v="207"/>
    <s v="mrossi"/>
    <d v="2020-03-31T00:00:00"/>
    <s v="N"/>
    <m/>
    <s v="To record taxes other than income taxes for Entergy Texas"/>
    <s v="To record taxes other than inc"/>
    <s v=" "/>
    <s v=" "/>
    <s v="  -  "/>
    <s v="  -  "/>
    <x v="0"/>
    <x v="0"/>
    <x v="109"/>
  </r>
  <r>
    <n v="2020"/>
    <x v="4"/>
    <x v="1"/>
    <n v="26655.56"/>
    <s v="e. Street Rental Tax"/>
    <s v="408163"/>
    <s v="408_1"/>
    <s v=" "/>
    <s v=" "/>
    <s v="Street Rentals Tax"/>
    <x v="200"/>
    <s v="mrossi"/>
    <d v="2020-06-02T00:00:00"/>
    <s v="N"/>
    <m/>
    <s v="To record taxes other than income taxes for Entergy Texas"/>
    <s v="To record taxes other than inc"/>
    <s v=" "/>
    <s v=" "/>
    <s v="  -  "/>
    <s v="  -  "/>
    <x v="0"/>
    <x v="0"/>
    <x v="109"/>
  </r>
  <r>
    <n v="2020"/>
    <x v="2"/>
    <x v="1"/>
    <n v="26660.27"/>
    <s v="e. Street Rental Tax"/>
    <s v="408163"/>
    <s v="408_1"/>
    <s v=" "/>
    <s v=" "/>
    <s v="Street Rentals Tax"/>
    <x v="206"/>
    <s v="mrossi"/>
    <d v="2020-06-30T00:00:00"/>
    <s v="N"/>
    <m/>
    <s v="To record taxes other than income taxes for Entergy Texas"/>
    <s v="To record taxes other than inc"/>
    <s v=" "/>
    <s v=" "/>
    <s v="  -  "/>
    <s v="  -  "/>
    <x v="0"/>
    <x v="0"/>
    <x v="109"/>
  </r>
  <r>
    <n v="2020"/>
    <x v="1"/>
    <x v="1"/>
    <n v="0"/>
    <s v="e. Street Rental Tax"/>
    <s v="408163"/>
    <s v="408_1"/>
    <s v=" "/>
    <s v=" "/>
    <s v="Street Rentals Tax"/>
    <x v="183"/>
    <s v="mrossi"/>
    <d v="2020-07-30T00:00:00"/>
    <s v="N"/>
    <m/>
    <s v="To record taxes other than income taxes for Entergy Texas"/>
    <s v="To record taxes other than inc"/>
    <s v=" "/>
    <s v=" "/>
    <s v="  -  "/>
    <s v="  -  "/>
    <x v="0"/>
    <x v="0"/>
    <x v="109"/>
  </r>
  <r>
    <n v="2020"/>
    <x v="3"/>
    <x v="1"/>
    <n v="26655.56"/>
    <s v="e. Street Rental Tax"/>
    <s v="408163"/>
    <s v="408_1"/>
    <s v=" "/>
    <s v=" "/>
    <s v="Street Rentals Tax"/>
    <x v="202"/>
    <s v="mrossi"/>
    <d v="2020-04-30T00:00:00"/>
    <s v="N"/>
    <m/>
    <s v="To record taxes other than income taxes for Entergy Texas"/>
    <s v="To record taxes other than inc"/>
    <s v=" "/>
    <s v=" "/>
    <s v="  -  "/>
    <s v="  -  "/>
    <x v="0"/>
    <x v="1"/>
    <x v="109"/>
  </r>
  <r>
    <n v="2020"/>
    <x v="0"/>
    <x v="1"/>
    <n v="853696.75"/>
    <s v="d. Gross Receipts &amp; Sales Tax"/>
    <s v="408164"/>
    <s v="408_1"/>
    <s v=" "/>
    <s v=" "/>
    <s v="Gross Receipts &amp; Sales Tax"/>
    <x v="184"/>
    <s v="mrossi"/>
    <d v="2020-08-31T00:00:00"/>
    <s v="N"/>
    <m/>
    <s v="To record taxes other than income taxes for Entergy Texas"/>
    <s v="To record taxes other than inc"/>
    <s v=" "/>
    <s v=" "/>
    <s v="  -  "/>
    <s v="  -  "/>
    <x v="0"/>
    <x v="0"/>
    <x v="110"/>
  </r>
  <r>
    <n v="2020"/>
    <x v="4"/>
    <x v="1"/>
    <n v="779954.26"/>
    <s v="d. Gross Receipts &amp; Sales Tax"/>
    <s v="408164"/>
    <s v="408_1"/>
    <s v=" "/>
    <s v=" "/>
    <s v="Gross Receipts &amp; Sales Tax"/>
    <x v="200"/>
    <s v="mrossi"/>
    <d v="2020-06-02T00:00:00"/>
    <s v="N"/>
    <m/>
    <s v="To record taxes other than income taxes for Entergy Texas"/>
    <s v="To record taxes other than inc"/>
    <s v=" "/>
    <s v=" "/>
    <s v="  -  "/>
    <s v="  -  "/>
    <x v="0"/>
    <x v="0"/>
    <x v="110"/>
  </r>
  <r>
    <n v="2020"/>
    <x v="2"/>
    <x v="1"/>
    <n v="779954.26"/>
    <s v="d. Gross Receipts &amp; Sales Tax"/>
    <s v="408164"/>
    <s v="408_1"/>
    <s v=" "/>
    <s v=" "/>
    <s v="Gross Receipts &amp; Sales Tax"/>
    <x v="206"/>
    <s v="mrossi"/>
    <d v="2020-06-30T00:00:00"/>
    <s v="N"/>
    <m/>
    <s v="To record taxes other than income taxes for Entergy Texas"/>
    <s v="To record taxes other than inc"/>
    <s v=" "/>
    <s v=" "/>
    <s v="  -  "/>
    <s v="  -  "/>
    <x v="0"/>
    <x v="0"/>
    <x v="110"/>
  </r>
  <r>
    <n v="2020"/>
    <x v="5"/>
    <x v="1"/>
    <n v="853174.1"/>
    <s v="d. Gross Receipts &amp; Sales Tax"/>
    <s v="408164"/>
    <s v="408_1"/>
    <s v=" "/>
    <s v=" "/>
    <s v="Gross Receipts &amp; Sales Tax"/>
    <x v="207"/>
    <s v="mrossi"/>
    <d v="2020-03-31T00:00:00"/>
    <s v="N"/>
    <m/>
    <s v="To record taxes other than income taxes for Entergy Texas"/>
    <s v="To record taxes other than inc"/>
    <s v=" "/>
    <s v=" "/>
    <s v="  -  "/>
    <s v="  -  "/>
    <x v="0"/>
    <x v="0"/>
    <x v="110"/>
  </r>
  <r>
    <n v="2020"/>
    <x v="3"/>
    <x v="1"/>
    <n v="779954.26"/>
    <s v="d. Gross Receipts &amp; Sales Tax"/>
    <s v="408164"/>
    <s v="408_1"/>
    <s v=" "/>
    <s v=" "/>
    <s v="Gross Receipts &amp; Sales Tax"/>
    <x v="202"/>
    <s v="mrossi"/>
    <d v="2020-04-30T00:00:00"/>
    <s v="N"/>
    <m/>
    <s v="To record taxes other than income taxes for Entergy Texas"/>
    <s v="To record taxes other than inc"/>
    <s v=" "/>
    <s v=" "/>
    <s v="  -  "/>
    <s v="  -  "/>
    <x v="0"/>
    <x v="0"/>
    <x v="110"/>
  </r>
  <r>
    <n v="2020"/>
    <x v="1"/>
    <x v="1"/>
    <n v="853696.75"/>
    <s v="d. Gross Receipts &amp; Sales Tax"/>
    <s v="408164"/>
    <s v="408_1"/>
    <s v=" "/>
    <s v=" "/>
    <s v="Gross Receipts &amp; Sales Tax"/>
    <x v="183"/>
    <s v="mrossi"/>
    <d v="2020-07-30T00:00:00"/>
    <s v="N"/>
    <m/>
    <s v="To record taxes other than income taxes for Entergy Texas"/>
    <s v="To record taxes other than inc"/>
    <s v=" "/>
    <s v=" "/>
    <s v="  -  "/>
    <s v="  -  "/>
    <x v="0"/>
    <x v="1"/>
    <x v="110"/>
  </r>
  <r>
    <n v="2020"/>
    <x v="0"/>
    <x v="10"/>
    <n v="0"/>
    <s v="CNO Occup Lic Pp True-Up"/>
    <s v="408165"/>
    <s v="408_1"/>
    <s v=" "/>
    <s v=" "/>
    <s v="City Occupation Tax"/>
    <x v="216"/>
    <s v="mrossi"/>
    <d v="2020-08-31T00:00:00"/>
    <s v="N"/>
    <m/>
    <s v="To record taxes other than income tax for current month"/>
    <s v="To record taxes other than inc"/>
    <s v=" "/>
    <s v=" "/>
    <s v="  -  "/>
    <s v="  -  "/>
    <x v="0"/>
    <x v="0"/>
    <x v="111"/>
  </r>
  <r>
    <n v="2020"/>
    <x v="2"/>
    <x v="10"/>
    <n v="166.67"/>
    <s v="CNO Occup Lic Pp Amort"/>
    <s v="408165"/>
    <s v="408_1"/>
    <s v=" "/>
    <s v=" "/>
    <s v="City Occupation Tax"/>
    <x v="215"/>
    <s v="mrossi"/>
    <d v="2020-06-30T00:00:00"/>
    <s v="N"/>
    <m/>
    <s v="To record taxes other than income tax for current month"/>
    <s v="To record taxes other than inc"/>
    <s v=" "/>
    <s v=" "/>
    <s v="  -  "/>
    <s v="  -  "/>
    <x v="0"/>
    <x v="0"/>
    <x v="111"/>
  </r>
  <r>
    <n v="2020"/>
    <x v="2"/>
    <x v="4"/>
    <n v="0"/>
    <s v="d. Occupational License"/>
    <s v="408165"/>
    <s v="408_1"/>
    <s v=" "/>
    <s v=" "/>
    <s v="City Occupation Tax"/>
    <x v="201"/>
    <s v="ajack12"/>
    <d v="2020-07-02T00:00:00"/>
    <s v="N"/>
    <m/>
    <s v="To record the accrual for ENOL taxes other than income"/>
    <s v="To record the accrual for ENOL"/>
    <s v=" "/>
    <s v=" "/>
    <s v="  -  "/>
    <s v="  -  "/>
    <x v="0"/>
    <x v="0"/>
    <x v="111"/>
  </r>
  <r>
    <n v="2020"/>
    <x v="0"/>
    <x v="10"/>
    <n v="166.67"/>
    <s v="CNO Occup Lic Pp Amort"/>
    <s v="408165"/>
    <s v="408_1"/>
    <s v=" "/>
    <s v=" "/>
    <s v="City Occupation Tax"/>
    <x v="216"/>
    <s v="mrossi"/>
    <d v="2020-08-31T00:00:00"/>
    <s v="N"/>
    <m/>
    <s v="To record taxes other than income tax for current month"/>
    <s v="To record taxes other than inc"/>
    <s v=" "/>
    <s v=" "/>
    <s v="  -  "/>
    <s v="  -  "/>
    <x v="0"/>
    <x v="0"/>
    <x v="111"/>
  </r>
  <r>
    <n v="2020"/>
    <x v="5"/>
    <x v="10"/>
    <n v="0"/>
    <s v="CNO Occup Lic Pp True-Up"/>
    <s v="408165"/>
    <s v="408_1"/>
    <s v=" "/>
    <s v=" "/>
    <s v="City Occupation Tax"/>
    <x v="213"/>
    <s v="mrossi"/>
    <d v="2020-03-31T00:00:00"/>
    <s v="N"/>
    <m/>
    <s v="To record taxes other than income tax for current month"/>
    <s v="To record taxes other than inc"/>
    <s v=" "/>
    <s v=" "/>
    <s v="  -  "/>
    <s v="  -  "/>
    <x v="0"/>
    <x v="0"/>
    <x v="111"/>
  </r>
  <r>
    <n v="2020"/>
    <x v="3"/>
    <x v="2"/>
    <n v="52517"/>
    <s v="City Occupation Tax"/>
    <s v="408165"/>
    <s v="408_1"/>
    <s v=" "/>
    <s v=" "/>
    <s v="City Occupation Tax"/>
    <x v="197"/>
    <s v="cmessa"/>
    <d v="2020-05-01T00:00:00"/>
    <s v="N"/>
    <m/>
    <s v="To record ELA monthly taxes other than income"/>
    <s v="To record ELA monthly taxes ot"/>
    <s v=" "/>
    <s v=" "/>
    <s v="  -  "/>
    <s v="  -  "/>
    <x v="0"/>
    <x v="0"/>
    <x v="111"/>
  </r>
  <r>
    <n v="2020"/>
    <x v="3"/>
    <x v="4"/>
    <n v="0"/>
    <s v="d. Occupational License"/>
    <s v="408165"/>
    <s v="408_1"/>
    <s v=" "/>
    <s v=" "/>
    <s v="City Occupation Tax"/>
    <x v="190"/>
    <s v="ajack12"/>
    <d v="2020-05-01T00:00:00"/>
    <s v="N"/>
    <m/>
    <s v="To record the accrual for ENOL taxes other than income"/>
    <s v="To record the accrual for ENOL"/>
    <s v=" "/>
    <s v=" "/>
    <s v="  -  "/>
    <s v="  -  "/>
    <x v="0"/>
    <x v="0"/>
    <x v="111"/>
  </r>
  <r>
    <n v="2020"/>
    <x v="5"/>
    <x v="4"/>
    <n v="0"/>
    <s v="d. Occupational License"/>
    <s v="408165"/>
    <s v="408_1"/>
    <s v=" "/>
    <s v=" "/>
    <s v="City Occupation Tax"/>
    <x v="186"/>
    <s v="ajack12"/>
    <d v="2020-03-31T00:00:00"/>
    <s v="N"/>
    <m/>
    <s v="To record the accrual for ENOL taxes other than income"/>
    <s v="To record the accrual for ENOL"/>
    <s v=" "/>
    <s v=" "/>
    <s v="  -  "/>
    <s v="  -  "/>
    <x v="0"/>
    <x v="0"/>
    <x v="111"/>
  </r>
  <r>
    <n v="2020"/>
    <x v="4"/>
    <x v="10"/>
    <n v="0"/>
    <s v="CNO Occup Lic Pp True-Up"/>
    <s v="408165"/>
    <s v="408_1"/>
    <s v=" "/>
    <s v=" "/>
    <s v="City Occupation Tax"/>
    <x v="217"/>
    <s v="mrossi"/>
    <d v="2020-05-28T00:00:00"/>
    <s v="N"/>
    <m/>
    <s v="To record taxes other than income tax for current month"/>
    <s v="To record taxes other than inc"/>
    <s v=" "/>
    <s v=" "/>
    <s v="  -  "/>
    <s v="  -  "/>
    <x v="0"/>
    <x v="0"/>
    <x v="111"/>
  </r>
  <r>
    <n v="2020"/>
    <x v="4"/>
    <x v="10"/>
    <n v="166.67"/>
    <s v="CNO Occup Lic Pp Amort"/>
    <s v="408165"/>
    <s v="408_1"/>
    <s v=" "/>
    <s v=" "/>
    <s v="City Occupation Tax"/>
    <x v="217"/>
    <s v="mrossi"/>
    <d v="2020-05-28T00:00:00"/>
    <s v="N"/>
    <m/>
    <s v="To record taxes other than income tax for current month"/>
    <s v="To record taxes other than inc"/>
    <s v=" "/>
    <s v=" "/>
    <s v="  -  "/>
    <s v="  -  "/>
    <x v="0"/>
    <x v="0"/>
    <x v="111"/>
  </r>
  <r>
    <n v="2020"/>
    <x v="5"/>
    <x v="2"/>
    <n v="52517"/>
    <s v="City Occupation Tax"/>
    <s v="408165"/>
    <s v="408_1"/>
    <s v=" "/>
    <s v=" "/>
    <s v="City Occupation Tax"/>
    <x v="204"/>
    <s v="cmessa"/>
    <d v="2020-04-01T00:00:00"/>
    <s v="N"/>
    <m/>
    <s v="To record ELA monthly taxes other than income"/>
    <s v="To record ELA monthly taxes ot"/>
    <s v=" "/>
    <s v=" "/>
    <s v="  -  "/>
    <s v="  -  "/>
    <x v="0"/>
    <x v="0"/>
    <x v="111"/>
  </r>
  <r>
    <n v="2020"/>
    <x v="1"/>
    <x v="10"/>
    <n v="0"/>
    <s v="CNO Occup Lic Pp True-Up"/>
    <s v="408165"/>
    <s v="408_1"/>
    <s v=" "/>
    <s v=" "/>
    <s v="City Occupation Tax"/>
    <x v="218"/>
    <s v="mrossi"/>
    <d v="2020-07-30T00:00:00"/>
    <s v="N"/>
    <m/>
    <s v="To record taxes other than income tax for current month"/>
    <s v="To record taxes other than inc"/>
    <s v=" "/>
    <s v=" "/>
    <s v="  -  "/>
    <s v="  -  "/>
    <x v="0"/>
    <x v="0"/>
    <x v="111"/>
  </r>
  <r>
    <n v="2020"/>
    <x v="3"/>
    <x v="10"/>
    <n v="0"/>
    <s v="CNO Occup Lic Pp True-Up"/>
    <s v="408165"/>
    <s v="408_1"/>
    <s v=" "/>
    <s v=" "/>
    <s v="City Occupation Tax"/>
    <x v="214"/>
    <s v="mrossi"/>
    <d v="2020-04-30T00:00:00"/>
    <s v="N"/>
    <m/>
    <s v="To record taxes other than income tax for current month"/>
    <s v="To record taxes other than inc"/>
    <s v=" "/>
    <s v=" "/>
    <s v="  -  "/>
    <s v="  -  "/>
    <x v="0"/>
    <x v="0"/>
    <x v="111"/>
  </r>
  <r>
    <n v="2020"/>
    <x v="4"/>
    <x v="4"/>
    <n v="0"/>
    <s v="d. Occupational License"/>
    <s v="408165"/>
    <s v="408_1"/>
    <s v=" "/>
    <s v=" "/>
    <s v="City Occupation Tax"/>
    <x v="191"/>
    <s v="ajack12"/>
    <d v="2020-06-03T00:00:00"/>
    <s v="N"/>
    <m/>
    <s v="To record the accrual for ENOL taxes other than income"/>
    <s v="To record the accrual for ENOL"/>
    <s v=" "/>
    <s v=" "/>
    <s v="  -  "/>
    <s v="  -  "/>
    <x v="0"/>
    <x v="0"/>
    <x v="111"/>
  </r>
  <r>
    <n v="2020"/>
    <x v="3"/>
    <x v="10"/>
    <n v="166.67"/>
    <s v="CNO Occup Lic Pp Amort"/>
    <s v="408165"/>
    <s v="408_1"/>
    <s v=" "/>
    <s v=" "/>
    <s v="City Occupation Tax"/>
    <x v="214"/>
    <s v="mrossi"/>
    <d v="2020-04-30T00:00:00"/>
    <s v="N"/>
    <m/>
    <s v="To record taxes other than income tax for current month"/>
    <s v="To record taxes other than inc"/>
    <s v=" "/>
    <s v=" "/>
    <s v="  -  "/>
    <s v="  -  "/>
    <x v="0"/>
    <x v="0"/>
    <x v="111"/>
  </r>
  <r>
    <n v="2020"/>
    <x v="2"/>
    <x v="10"/>
    <n v="0"/>
    <s v="CNO Occup Lic Pp True-Up"/>
    <s v="408165"/>
    <s v="408_1"/>
    <s v=" "/>
    <s v=" "/>
    <s v="City Occupation Tax"/>
    <x v="215"/>
    <s v="mrossi"/>
    <d v="2020-06-30T00:00:00"/>
    <s v="N"/>
    <m/>
    <s v="To record taxes other than income tax for current month"/>
    <s v="To record taxes other than inc"/>
    <s v=" "/>
    <s v=" "/>
    <s v="  -  "/>
    <s v="  -  "/>
    <x v="0"/>
    <x v="0"/>
    <x v="111"/>
  </r>
  <r>
    <n v="2020"/>
    <x v="1"/>
    <x v="10"/>
    <n v="166.67"/>
    <s v="CNO Occup Lic Pp Amort"/>
    <s v="408165"/>
    <s v="408_1"/>
    <s v=" "/>
    <s v=" "/>
    <s v="City Occupation Tax"/>
    <x v="218"/>
    <s v="mrossi"/>
    <d v="2020-07-30T00:00:00"/>
    <s v="N"/>
    <m/>
    <s v="To record taxes other than income tax for current month"/>
    <s v="To record taxes other than inc"/>
    <s v=" "/>
    <s v=" "/>
    <s v="  -  "/>
    <s v="  -  "/>
    <x v="0"/>
    <x v="0"/>
    <x v="111"/>
  </r>
  <r>
    <n v="2020"/>
    <x v="5"/>
    <x v="10"/>
    <n v="166.67"/>
    <s v="CNO Occup Lic Pp Amort"/>
    <s v="408165"/>
    <s v="408_1"/>
    <s v=" "/>
    <s v=" "/>
    <s v="City Occupation Tax"/>
    <x v="213"/>
    <s v="mrossi"/>
    <d v="2020-03-31T00:00:00"/>
    <s v="N"/>
    <m/>
    <s v="To record taxes other than income tax for current month"/>
    <s v="To record taxes other than inc"/>
    <s v=" "/>
    <s v=" "/>
    <s v="  -  "/>
    <s v="  -  "/>
    <x v="0"/>
    <x v="0"/>
    <x v="111"/>
  </r>
  <r>
    <n v="2020"/>
    <x v="2"/>
    <x v="2"/>
    <n v="52517"/>
    <s v="City Occupation Tax"/>
    <s v="408165"/>
    <s v="408_1"/>
    <s v=" "/>
    <s v=" "/>
    <s v="City Occupation Tax"/>
    <x v="203"/>
    <s v="cmessa"/>
    <d v="2020-07-01T00:00:00"/>
    <s v="N"/>
    <m/>
    <s v="To record ELA monthly taxes other than income"/>
    <s v="To record ELA monthly taxes ot"/>
    <s v=" "/>
    <s v=" "/>
    <s v="  -  "/>
    <s v="  -  "/>
    <x v="0"/>
    <x v="0"/>
    <x v="111"/>
  </r>
  <r>
    <n v="2020"/>
    <x v="0"/>
    <x v="4"/>
    <n v="0"/>
    <s v="d. Occupational License"/>
    <s v="408165"/>
    <s v="408_1"/>
    <s v=" "/>
    <s v=" "/>
    <s v="City Occupation Tax"/>
    <x v="198"/>
    <s v="ajack12"/>
    <d v="2020-09-02T00:00:00"/>
    <s v="N"/>
    <m/>
    <s v="To record the accrual for ENOL taxes other than income"/>
    <s v="To record the accrual for ENOL"/>
    <s v=" "/>
    <s v=" "/>
    <s v="  -  "/>
    <s v="  -  "/>
    <x v="0"/>
    <x v="0"/>
    <x v="111"/>
  </r>
  <r>
    <n v="2020"/>
    <x v="1"/>
    <x v="4"/>
    <n v="0"/>
    <s v="d. Occupational License"/>
    <s v="408165"/>
    <s v="408_1"/>
    <s v=" "/>
    <s v=" "/>
    <s v="City Occupation Tax"/>
    <x v="194"/>
    <s v="ajack12"/>
    <d v="2020-08-04T00:00:00"/>
    <s v="N"/>
    <m/>
    <s v="To record the accrual for ENOL taxes other than income"/>
    <s v="To record the accrual for ENOL"/>
    <s v=" "/>
    <s v=" "/>
    <s v="  -  "/>
    <s v="  -  "/>
    <x v="0"/>
    <x v="0"/>
    <x v="111"/>
  </r>
  <r>
    <n v="2020"/>
    <x v="0"/>
    <x v="2"/>
    <n v="52329.5"/>
    <s v="City Occupation Tax"/>
    <s v="408165"/>
    <s v="408_1"/>
    <s v=" "/>
    <s v=" "/>
    <s v="City Occupation Tax"/>
    <x v="185"/>
    <s v="cmessa"/>
    <d v="2020-09-02T00:00:00"/>
    <s v="N"/>
    <m/>
    <s v="To record ELA monthly taxes other than income"/>
    <s v="To record ELA monthly taxes ot"/>
    <s v=" "/>
    <s v=" "/>
    <s v="  -  "/>
    <s v="  -  "/>
    <x v="0"/>
    <x v="0"/>
    <x v="111"/>
  </r>
  <r>
    <n v="2020"/>
    <x v="4"/>
    <x v="2"/>
    <n v="52517"/>
    <s v="City Occupation Tax"/>
    <s v="408165"/>
    <s v="408_1"/>
    <s v=" "/>
    <s v=" "/>
    <s v="City Occupation Tax"/>
    <x v="193"/>
    <s v="cmessa"/>
    <d v="2020-06-02T00:00:00"/>
    <s v="N"/>
    <m/>
    <s v="To record ELA monthly taxes other than income"/>
    <s v="To record ELA monthly taxes ot"/>
    <s v=" "/>
    <s v=" "/>
    <s v="  -  "/>
    <s v="  -  "/>
    <x v="0"/>
    <x v="0"/>
    <x v="111"/>
  </r>
  <r>
    <n v="2020"/>
    <x v="1"/>
    <x v="2"/>
    <n v="52517"/>
    <s v="City Occupation Tax"/>
    <s v="408165"/>
    <s v="408_1"/>
    <s v=" "/>
    <s v=" "/>
    <s v="City Occupation Tax"/>
    <x v="208"/>
    <s v="cmessa"/>
    <d v="2020-08-04T00:00:00"/>
    <s v="N"/>
    <m/>
    <s v="To record ELA monthly taxes other than income"/>
    <s v="To record ELA monthly taxes ot"/>
    <s v=" "/>
    <s v=" "/>
    <s v="  -  "/>
    <s v="  -  "/>
    <x v="0"/>
    <x v="1"/>
    <x v="111"/>
  </r>
  <r>
    <n v="2020"/>
    <x v="2"/>
    <x v="0"/>
    <n v="6193.65"/>
    <s v="Pole Line Privilege Tax"/>
    <s v="408166"/>
    <s v="408_1"/>
    <s v=" "/>
    <s v=" "/>
    <s v="Privilege Tax"/>
    <x v="212"/>
    <s v="ksauce"/>
    <d v="2020-07-02T00:00:00"/>
    <s v="N"/>
    <m/>
    <s v="Taxes other than income for Entergy Mississippi, LLC"/>
    <s v="Taxes other than income for En"/>
    <s v=" "/>
    <s v=" "/>
    <s v="  -  "/>
    <s v="  -  "/>
    <x v="0"/>
    <x v="0"/>
    <x v="112"/>
  </r>
  <r>
    <n v="2020"/>
    <x v="4"/>
    <x v="0"/>
    <n v="538.65"/>
    <s v="Privilege Tax True Up"/>
    <s v="408166"/>
    <s v="408_1"/>
    <s v=" "/>
    <s v=" "/>
    <s v="Privilege Tax"/>
    <x v="211"/>
    <s v="ksauce"/>
    <d v="2020-06-03T00:00:00"/>
    <s v="N"/>
    <m/>
    <s v="Taxes other than income for Entergy Mississippi, LLC"/>
    <s v="Taxes other than income for En"/>
    <s v=" "/>
    <s v=" "/>
    <s v="  -  "/>
    <s v="  -  "/>
    <x v="0"/>
    <x v="0"/>
    <x v="112"/>
  </r>
  <r>
    <n v="2020"/>
    <x v="5"/>
    <x v="0"/>
    <n v="6193.65"/>
    <s v="Pole Line Privilege Tax"/>
    <s v="408166"/>
    <s v="408_1"/>
    <s v=" "/>
    <s v=" "/>
    <s v="Privilege Tax"/>
    <x v="210"/>
    <s v="ksauce"/>
    <d v="2020-04-01T00:00:00"/>
    <s v="N"/>
    <m/>
    <s v="Taxes other than income for Entergy Mississippi, LLC"/>
    <s v="Taxes other than income for En"/>
    <s v=" "/>
    <s v=" "/>
    <s v="  -  "/>
    <s v="  -  "/>
    <x v="0"/>
    <x v="0"/>
    <x v="112"/>
  </r>
  <r>
    <n v="2020"/>
    <x v="1"/>
    <x v="0"/>
    <n v="6193.65"/>
    <s v="Pole Line Privilege Tax"/>
    <s v="408166"/>
    <s v="408_1"/>
    <s v=" "/>
    <s v=" "/>
    <s v="Privilege Tax"/>
    <x v="188"/>
    <s v="ksauce"/>
    <d v="2020-08-03T00:00:00"/>
    <s v="N"/>
    <m/>
    <s v="Taxes other than income for Entergy Mississippi, LLC"/>
    <s v="Taxes other than income for En"/>
    <s v=" "/>
    <s v=" "/>
    <s v="  -  "/>
    <s v="  -  "/>
    <x v="0"/>
    <x v="0"/>
    <x v="112"/>
  </r>
  <r>
    <n v="2020"/>
    <x v="4"/>
    <x v="0"/>
    <n v="6193.65"/>
    <s v="Pole Line Privilege Tax"/>
    <s v="408166"/>
    <s v="408_1"/>
    <s v=" "/>
    <s v=" "/>
    <s v="Privilege Tax"/>
    <x v="211"/>
    <s v="ksauce"/>
    <d v="2020-06-03T00:00:00"/>
    <s v="N"/>
    <m/>
    <s v="Taxes other than income for Entergy Mississippi, LLC"/>
    <s v="Taxes other than income for En"/>
    <s v=" "/>
    <s v=" "/>
    <s v="  -  "/>
    <s v="  -  "/>
    <x v="0"/>
    <x v="0"/>
    <x v="112"/>
  </r>
  <r>
    <n v="2020"/>
    <x v="0"/>
    <x v="0"/>
    <n v="6193.65"/>
    <s v="Pole Line Privilege Tax"/>
    <s v="408166"/>
    <s v="408_1"/>
    <s v=" "/>
    <s v=" "/>
    <s v="Privilege Tax"/>
    <x v="192"/>
    <s v="ksauce"/>
    <d v="2020-09-03T00:00:00"/>
    <s v="N"/>
    <m/>
    <s v="Taxes other than income for Entergy Mississippi, LLC"/>
    <s v="Taxes other than income for En"/>
    <s v=" "/>
    <s v=" "/>
    <s v="  -  "/>
    <s v="  -  "/>
    <x v="0"/>
    <x v="0"/>
    <x v="112"/>
  </r>
  <r>
    <n v="2020"/>
    <x v="3"/>
    <x v="0"/>
    <n v="6193.65"/>
    <s v="Pole Line Privilege Tax"/>
    <s v="408166"/>
    <s v="408_1"/>
    <s v=" "/>
    <s v=" "/>
    <s v="Privilege Tax"/>
    <x v="209"/>
    <s v="ksauce"/>
    <d v="2020-05-01T00:00:00"/>
    <s v="N"/>
    <m/>
    <s v="Taxes other than income for Entergy Mississippi, LLC"/>
    <s v="Taxes other than income for En"/>
    <s v=" "/>
    <s v=" "/>
    <s v="  -  "/>
    <s v="  -  "/>
    <x v="0"/>
    <x v="1"/>
    <x v="112"/>
  </r>
  <r>
    <n v="2020"/>
    <x v="2"/>
    <x v="2"/>
    <n v="8600"/>
    <s v="Gas Safety &amp; Odorization Fee"/>
    <s v="408167"/>
    <s v="408_1"/>
    <s v=" "/>
    <s v=" "/>
    <s v="Gas Safety &amp; Odorization Fee"/>
    <x v="203"/>
    <s v="cmessa"/>
    <d v="2020-07-01T00:00:00"/>
    <s v="N"/>
    <m/>
    <s v="To record ELA monthly taxes other than income"/>
    <s v="To record ELA monthly taxes ot"/>
    <s v=" "/>
    <s v=" "/>
    <s v="  -  "/>
    <s v="  -  "/>
    <x v="0"/>
    <x v="0"/>
    <x v="113"/>
  </r>
  <r>
    <n v="2020"/>
    <x v="4"/>
    <x v="2"/>
    <n v="8600"/>
    <s v="Gas Safety &amp; Odorization Fee"/>
    <s v="408167"/>
    <s v="408_1"/>
    <s v=" "/>
    <s v=" "/>
    <s v="Gas Safety &amp; Odorization Fee"/>
    <x v="193"/>
    <s v="cmessa"/>
    <d v="2020-06-02T00:00:00"/>
    <s v="N"/>
    <m/>
    <s v="To record ELA monthly taxes other than income"/>
    <s v="To record ELA monthly taxes ot"/>
    <s v=" "/>
    <s v=" "/>
    <s v="  -  "/>
    <s v="  -  "/>
    <x v="0"/>
    <x v="0"/>
    <x v="113"/>
  </r>
  <r>
    <n v="2020"/>
    <x v="0"/>
    <x v="2"/>
    <n v="8600"/>
    <s v="Gas Safety &amp; Odorization Fee"/>
    <s v="408167"/>
    <s v="408_1"/>
    <s v=" "/>
    <s v=" "/>
    <s v="Gas Safety &amp; Odorization Fee"/>
    <x v="185"/>
    <s v="cmessa"/>
    <d v="2020-09-02T00:00:00"/>
    <s v="N"/>
    <m/>
    <s v="To record ELA monthly taxes other than income"/>
    <s v="To record ELA monthly taxes ot"/>
    <s v=" "/>
    <s v=" "/>
    <s v="  -  "/>
    <s v="  -  "/>
    <x v="0"/>
    <x v="0"/>
    <x v="113"/>
  </r>
  <r>
    <n v="2020"/>
    <x v="1"/>
    <x v="2"/>
    <n v="8600"/>
    <s v="Gas Safety &amp; Odorization Fee"/>
    <s v="408167"/>
    <s v="408_1"/>
    <s v=" "/>
    <s v=" "/>
    <s v="Gas Safety &amp; Odorization Fee"/>
    <x v="208"/>
    <s v="cmessa"/>
    <d v="2020-08-04T00:00:00"/>
    <s v="N"/>
    <m/>
    <s v="To record ELA monthly taxes other than income"/>
    <s v="To record ELA monthly taxes ot"/>
    <s v=" "/>
    <s v=" "/>
    <s v="  -  "/>
    <s v="  -  "/>
    <x v="0"/>
    <x v="0"/>
    <x v="113"/>
  </r>
  <r>
    <n v="2020"/>
    <x v="3"/>
    <x v="2"/>
    <n v="8600"/>
    <s v="Gas Safety &amp; Odorization Fee"/>
    <s v="408167"/>
    <s v="408_1"/>
    <s v=" "/>
    <s v=" "/>
    <s v="Gas Safety &amp; Odorization Fee"/>
    <x v="197"/>
    <s v="cmessa"/>
    <d v="2020-05-01T00:00:00"/>
    <s v="N"/>
    <m/>
    <s v="To record ELA monthly taxes other than income"/>
    <s v="To record ELA monthly taxes ot"/>
    <s v=" "/>
    <s v=" "/>
    <s v="  -  "/>
    <s v="  -  "/>
    <x v="0"/>
    <x v="0"/>
    <x v="113"/>
  </r>
  <r>
    <n v="2020"/>
    <x v="5"/>
    <x v="2"/>
    <n v="8600"/>
    <s v="Gas Safety &amp; Odorization Fee"/>
    <s v="408167"/>
    <s v="408_1"/>
    <s v=" "/>
    <s v=" "/>
    <s v="Gas Safety &amp; Odorization Fee"/>
    <x v="204"/>
    <s v="cmessa"/>
    <d v="2020-04-01T00:00:00"/>
    <s v="N"/>
    <m/>
    <s v="To record ELA monthly taxes other than income"/>
    <s v="To record ELA monthly taxes ot"/>
    <s v=" "/>
    <s v=" "/>
    <s v="  -  "/>
    <s v="  -  "/>
    <x v="0"/>
    <x v="0"/>
    <x v="113"/>
  </r>
  <r>
    <n v="2020"/>
    <x v="3"/>
    <x v="0"/>
    <n v="200833"/>
    <s v="Regulatory Comm Fees"/>
    <s v="408170"/>
    <s v="408_1"/>
    <s v=" "/>
    <s v=" "/>
    <s v="Regulatory Tax"/>
    <x v="209"/>
    <s v="ksauce"/>
    <d v="2020-05-01T00:00:00"/>
    <s v="N"/>
    <m/>
    <s v="Taxes other than income for Entergy Mississippi, LLC"/>
    <s v="Taxes other than income for En"/>
    <s v=" "/>
    <s v=" "/>
    <s v="  -  "/>
    <s v="  -  "/>
    <x v="0"/>
    <x v="0"/>
    <x v="114"/>
  </r>
  <r>
    <n v="2020"/>
    <x v="1"/>
    <x v="0"/>
    <n v="169873.69"/>
    <s v="Regulatory Comm Fees Prepaid"/>
    <s v="408170"/>
    <s v="408_1"/>
    <s v=" "/>
    <s v=" "/>
    <s v="Regulatory Tax"/>
    <x v="188"/>
    <s v="ksauce"/>
    <d v="2020-08-03T00:00:00"/>
    <s v="N"/>
    <m/>
    <s v="Taxes other than income for Entergy Mississippi, LLC"/>
    <s v="Taxes other than income for En"/>
    <s v=" "/>
    <s v=" "/>
    <s v="  -  "/>
    <s v="  -  "/>
    <x v="0"/>
    <x v="0"/>
    <x v="114"/>
  </r>
  <r>
    <n v="2020"/>
    <x v="5"/>
    <x v="0"/>
    <n v="200833"/>
    <s v="Regulatory Comm Fees"/>
    <s v="408170"/>
    <s v="408_1"/>
    <s v=" "/>
    <s v=" "/>
    <s v="Regulatory Tax"/>
    <x v="210"/>
    <s v="ksauce"/>
    <d v="2020-04-01T00:00:00"/>
    <s v="N"/>
    <m/>
    <s v="Taxes other than income for Entergy Mississippi, LLC"/>
    <s v="Taxes other than income for En"/>
    <s v=" "/>
    <s v=" "/>
    <s v="  -  "/>
    <s v="  -  "/>
    <x v="0"/>
    <x v="0"/>
    <x v="114"/>
  </r>
  <r>
    <n v="2020"/>
    <x v="1"/>
    <x v="0"/>
    <n v="-185755.84"/>
    <s v="Regulatory Comm Fees True up"/>
    <s v="408170"/>
    <s v="408_1"/>
    <s v=" "/>
    <s v=" "/>
    <s v="Regulatory Tax"/>
    <x v="188"/>
    <s v="ksauce"/>
    <d v="2020-08-03T00:00:00"/>
    <s v="N"/>
    <m/>
    <s v="Taxes other than income for Entergy Mississippi, LLC"/>
    <s v="Taxes other than income for En"/>
    <s v=" "/>
    <s v=" "/>
    <s v="  -  "/>
    <s v="  -  "/>
    <x v="0"/>
    <x v="0"/>
    <x v="114"/>
  </r>
  <r>
    <n v="2020"/>
    <x v="2"/>
    <x v="0"/>
    <n v="200833"/>
    <s v="Regulatory Comm Fees"/>
    <s v="408170"/>
    <s v="408_1"/>
    <s v=" "/>
    <s v=" "/>
    <s v="Regulatory Tax"/>
    <x v="212"/>
    <s v="ksauce"/>
    <d v="2020-07-02T00:00:00"/>
    <s v="N"/>
    <m/>
    <s v="Taxes other than income for Entergy Mississippi, LLC"/>
    <s v="Taxes other than income for En"/>
    <s v=" "/>
    <s v=" "/>
    <s v="  -  "/>
    <s v="  -  "/>
    <x v="0"/>
    <x v="0"/>
    <x v="114"/>
  </r>
  <r>
    <n v="2020"/>
    <x v="0"/>
    <x v="0"/>
    <n v="169873.69"/>
    <s v="Regulatory Comm Fees Prepaid"/>
    <s v="408170"/>
    <s v="408_1"/>
    <s v=" "/>
    <s v=" "/>
    <s v="Regulatory Tax"/>
    <x v="192"/>
    <s v="ksauce"/>
    <d v="2020-09-03T00:00:00"/>
    <s v="N"/>
    <m/>
    <s v="Taxes other than income for Entergy Mississippi, LLC"/>
    <s v="Taxes other than income for En"/>
    <s v=" "/>
    <s v=" "/>
    <s v="  -  "/>
    <s v="  -  "/>
    <x v="0"/>
    <x v="0"/>
    <x v="114"/>
  </r>
  <r>
    <n v="2020"/>
    <x v="4"/>
    <x v="0"/>
    <n v="200833"/>
    <s v="Regulatory Comm Fees"/>
    <s v="408170"/>
    <s v="408_1"/>
    <s v=" "/>
    <s v=" "/>
    <s v="Regulatory Tax"/>
    <x v="211"/>
    <s v="ksauce"/>
    <d v="2020-06-03T00:00:00"/>
    <s v="N"/>
    <m/>
    <s v="Taxes other than income for Entergy Mississippi, LLC"/>
    <s v="Taxes other than income for En"/>
    <s v=" "/>
    <s v=" "/>
    <s v="  -  "/>
    <s v="  -  "/>
    <x v="0"/>
    <x v="0"/>
    <x v="114"/>
  </r>
  <r>
    <n v="2020"/>
    <x v="3"/>
    <x v="4"/>
    <n v="0"/>
    <s v="i. Reg Comm Fees Federal"/>
    <s v="408172"/>
    <s v="408_1"/>
    <s v=" "/>
    <s v=" "/>
    <s v="Regulatory Commission - State"/>
    <x v="190"/>
    <s v="ajack12"/>
    <d v="2020-05-01T00:00:00"/>
    <s v="N"/>
    <m/>
    <s v="To record the accrual for ENOL taxes other than income"/>
    <s v="To record the accrual for ENOL"/>
    <s v=" "/>
    <s v=" "/>
    <s v="  -  "/>
    <s v="  -  "/>
    <x v="0"/>
    <x v="0"/>
    <x v="115"/>
  </r>
  <r>
    <n v="2020"/>
    <x v="0"/>
    <x v="3"/>
    <n v="100"/>
    <s v="Regulatory Commission - State"/>
    <s v="408172"/>
    <s v="408_1"/>
    <s v=" "/>
    <s v=" "/>
    <s v="Regulatory Commission - State"/>
    <x v="195"/>
    <s v="cdam"/>
    <d v="2020-09-02T00:00:00"/>
    <s v="N"/>
    <m/>
    <s v="Taxes Accrual for Regulatory Comm Fees and Tennessee Regulatory fee that hit in March to offset payment that came in August. To record taxes other than income taxes for the current month."/>
    <s v="Taxes Accrual for Regulatory C"/>
    <s v=" "/>
    <s v=" "/>
    <s v="  -  "/>
    <s v="  -  "/>
    <x v="0"/>
    <x v="0"/>
    <x v="115"/>
  </r>
  <r>
    <n v="2020"/>
    <x v="4"/>
    <x v="3"/>
    <n v="282391.75"/>
    <s v="Regulatory Commission-State"/>
    <s v="408172"/>
    <s v="408_1"/>
    <s v=" "/>
    <s v=" "/>
    <s v="Regulatory Commission - State"/>
    <x v="196"/>
    <s v="cdam"/>
    <d v="2020-06-02T00:00:00"/>
    <s v="N"/>
    <m/>
    <s v="To record taxes other than income taxes for the current months"/>
    <s v="To record taxes other than inc"/>
    <s v=" "/>
    <s v=" "/>
    <s v="  -  "/>
    <s v="  -  "/>
    <x v="0"/>
    <x v="0"/>
    <x v="115"/>
  </r>
  <r>
    <n v="2020"/>
    <x v="3"/>
    <x v="3"/>
    <n v="282391.75"/>
    <s v="Regulatory Commission-State"/>
    <s v="408172"/>
    <s v="408_1"/>
    <s v=" "/>
    <s v=" "/>
    <s v="Regulatory Commission - State"/>
    <x v="205"/>
    <s v="cdam"/>
    <d v="2020-05-01T00:00:00"/>
    <s v="N"/>
    <m/>
    <s v="To record taxes other than income taxes for the current months"/>
    <s v="To record taxes other than inc"/>
    <s v=" "/>
    <s v=" "/>
    <s v="  -  "/>
    <s v="  -  "/>
    <x v="0"/>
    <x v="0"/>
    <x v="115"/>
  </r>
  <r>
    <n v="2020"/>
    <x v="2"/>
    <x v="1"/>
    <n v="211250"/>
    <s v="c. Reg Commission - State"/>
    <s v="408172"/>
    <s v="408_1"/>
    <s v=" "/>
    <s v=" "/>
    <s v="Regulatory Commission - State"/>
    <x v="206"/>
    <s v="mrossi"/>
    <d v="2020-06-30T00:00:00"/>
    <s v="N"/>
    <m/>
    <s v="To record taxes other than income taxes for Entergy Texas"/>
    <s v="To record taxes other than inc"/>
    <s v=" "/>
    <s v=" "/>
    <s v="  -  "/>
    <s v="  -  "/>
    <x v="0"/>
    <x v="0"/>
    <x v="115"/>
  </r>
  <r>
    <n v="2020"/>
    <x v="1"/>
    <x v="1"/>
    <n v="211250"/>
    <s v="c. Reg Commission - State"/>
    <s v="408172"/>
    <s v="408_1"/>
    <s v=" "/>
    <s v=" "/>
    <s v="Regulatory Commission - State"/>
    <x v="183"/>
    <s v="mrossi"/>
    <d v="2020-07-30T00:00:00"/>
    <s v="N"/>
    <m/>
    <s v="To record taxes other than income taxes for Entergy Texas"/>
    <s v="To record taxes other than inc"/>
    <s v=" "/>
    <s v=" "/>
    <s v="  -  "/>
    <s v="  -  "/>
    <x v="0"/>
    <x v="0"/>
    <x v="115"/>
  </r>
  <r>
    <n v="2020"/>
    <x v="3"/>
    <x v="1"/>
    <n v="211250"/>
    <s v="c. Reg Commission - State"/>
    <s v="408172"/>
    <s v="408_1"/>
    <s v=" "/>
    <s v=" "/>
    <s v="Regulatory Commission - State"/>
    <x v="202"/>
    <s v="mrossi"/>
    <d v="2020-04-30T00:00:00"/>
    <s v="N"/>
    <m/>
    <s v="To record taxes other than income taxes for Entergy Texas"/>
    <s v="To record taxes other than inc"/>
    <s v=" "/>
    <s v=" "/>
    <s v="  -  "/>
    <s v="  -  "/>
    <x v="0"/>
    <x v="0"/>
    <x v="115"/>
  </r>
  <r>
    <n v="2020"/>
    <x v="3"/>
    <x v="4"/>
    <n v="8350"/>
    <s v="a. Reg Comm State"/>
    <s v="408172"/>
    <s v="408_1"/>
    <s v=" "/>
    <s v=" "/>
    <s v="Regulatory Commission - State"/>
    <x v="190"/>
    <s v="ajack12"/>
    <d v="2020-05-01T00:00:00"/>
    <s v="N"/>
    <m/>
    <s v="To record the accrual for ENOL taxes other than income"/>
    <s v="To record the accrual for ENOL"/>
    <s v=" "/>
    <s v=" "/>
    <s v="  -  "/>
    <s v="  -  "/>
    <x v="0"/>
    <x v="0"/>
    <x v="115"/>
  </r>
  <r>
    <n v="2020"/>
    <x v="4"/>
    <x v="4"/>
    <n v="8350"/>
    <s v="a. Reg Comm State"/>
    <s v="408172"/>
    <s v="408_1"/>
    <s v=" "/>
    <s v=" "/>
    <s v="Regulatory Commission - State"/>
    <x v="191"/>
    <s v="ajack12"/>
    <d v="2020-06-03T00:00:00"/>
    <s v="N"/>
    <m/>
    <s v="To record the accrual for ENOL taxes other than income"/>
    <s v="To record the accrual for ENOL"/>
    <s v=" "/>
    <s v=" "/>
    <s v="  -  "/>
    <s v="  -  "/>
    <x v="0"/>
    <x v="0"/>
    <x v="115"/>
  </r>
  <r>
    <n v="2020"/>
    <x v="1"/>
    <x v="1"/>
    <n v="0"/>
    <s v="c. Reg Com - State true up"/>
    <s v="408172"/>
    <s v="408_1"/>
    <s v=" "/>
    <s v=" "/>
    <s v="Regulatory Commission - State"/>
    <x v="183"/>
    <s v="mrossi"/>
    <d v="2020-07-30T00:00:00"/>
    <s v="N"/>
    <m/>
    <s v="To record taxes other than income taxes for Entergy Texas"/>
    <s v="To record taxes other than inc"/>
    <s v=" "/>
    <s v=" "/>
    <s v="  -  "/>
    <s v="  -  "/>
    <x v="0"/>
    <x v="0"/>
    <x v="115"/>
  </r>
  <r>
    <n v="2020"/>
    <x v="0"/>
    <x v="1"/>
    <n v="-3093.91"/>
    <s v="c. Reg Commission - State"/>
    <s v="408172"/>
    <s v="408_1"/>
    <s v=" "/>
    <s v=" "/>
    <s v="Regulatory Commission - State"/>
    <x v="184"/>
    <s v="mrossi"/>
    <d v="2020-08-31T00:00:00"/>
    <s v="N"/>
    <m/>
    <s v="To record taxes other than income taxes for Entergy Texas"/>
    <s v="To record taxes other than inc"/>
    <s v=" "/>
    <s v=" "/>
    <s v="  -  "/>
    <s v="  -  "/>
    <x v="0"/>
    <x v="0"/>
    <x v="115"/>
  </r>
  <r>
    <n v="2020"/>
    <x v="2"/>
    <x v="4"/>
    <n v="8350"/>
    <s v="a. Reg Comm State"/>
    <s v="408172"/>
    <s v="408_1"/>
    <s v=" "/>
    <s v=" "/>
    <s v="Regulatory Commission - State"/>
    <x v="201"/>
    <s v="ajack12"/>
    <d v="2020-07-02T00:00:00"/>
    <s v="N"/>
    <m/>
    <s v="To record the accrual for ENOL taxes other than income"/>
    <s v="To record the accrual for ENOL"/>
    <s v=" "/>
    <s v=" "/>
    <s v="  -  "/>
    <s v="  -  "/>
    <x v="0"/>
    <x v="0"/>
    <x v="115"/>
  </r>
  <r>
    <n v="2020"/>
    <x v="5"/>
    <x v="1"/>
    <n v="211250"/>
    <s v="c. Reg Commission - State"/>
    <s v="408172"/>
    <s v="408_1"/>
    <s v=" "/>
    <s v=" "/>
    <s v="Regulatory Commission - State"/>
    <x v="207"/>
    <s v="mrossi"/>
    <d v="2020-03-31T00:00:00"/>
    <s v="N"/>
    <m/>
    <s v="To record taxes other than income taxes for Entergy Texas"/>
    <s v="To record taxes other than inc"/>
    <s v=" "/>
    <s v=" "/>
    <s v="  -  "/>
    <s v="  -  "/>
    <x v="0"/>
    <x v="0"/>
    <x v="115"/>
  </r>
  <r>
    <n v="2020"/>
    <x v="5"/>
    <x v="1"/>
    <n v="0"/>
    <s v="c. Reg Com - State true up"/>
    <s v="408172"/>
    <s v="408_1"/>
    <s v=" "/>
    <s v=" "/>
    <s v="Regulatory Commission - State"/>
    <x v="207"/>
    <s v="mrossi"/>
    <d v="2020-03-31T00:00:00"/>
    <s v="N"/>
    <m/>
    <s v="To record taxes other than income taxes for Entergy Texas"/>
    <s v="To record taxes other than inc"/>
    <s v=" "/>
    <s v=" "/>
    <s v="  -  "/>
    <s v="  -  "/>
    <x v="0"/>
    <x v="0"/>
    <x v="115"/>
  </r>
  <r>
    <n v="2020"/>
    <x v="0"/>
    <x v="4"/>
    <n v="8350"/>
    <s v="a. Reg Comm State"/>
    <s v="408172"/>
    <s v="408_1"/>
    <s v=" "/>
    <s v=" "/>
    <s v="Regulatory Commission - State"/>
    <x v="198"/>
    <s v="ajack12"/>
    <d v="2020-09-02T00:00:00"/>
    <s v="N"/>
    <m/>
    <s v="To record the accrual for ENOL taxes other than income"/>
    <s v="To record the accrual for ENOL"/>
    <s v=" "/>
    <s v=" "/>
    <s v="  -  "/>
    <s v="  -  "/>
    <x v="0"/>
    <x v="0"/>
    <x v="115"/>
  </r>
  <r>
    <n v="2020"/>
    <x v="0"/>
    <x v="4"/>
    <n v="0"/>
    <s v="i. Reg Comm Fees Federal"/>
    <s v="408172"/>
    <s v="408_1"/>
    <s v=" "/>
    <s v=" "/>
    <s v="Regulatory Commission - State"/>
    <x v="198"/>
    <s v="ajack12"/>
    <d v="2020-09-02T00:00:00"/>
    <s v="N"/>
    <m/>
    <s v="To record the accrual for ENOL taxes other than income"/>
    <s v="To record the accrual for ENOL"/>
    <s v=" "/>
    <s v=" "/>
    <s v="  -  "/>
    <s v="  -  "/>
    <x v="0"/>
    <x v="0"/>
    <x v="115"/>
  </r>
  <r>
    <n v="2020"/>
    <x v="0"/>
    <x v="3"/>
    <n v="274229.01"/>
    <s v="Regulatory Commission-State"/>
    <s v="408172"/>
    <s v="408_1"/>
    <s v=" "/>
    <s v=" "/>
    <s v="Regulatory Commission - State"/>
    <x v="189"/>
    <s v="cdam"/>
    <d v="2020-08-31T00:00:00"/>
    <s v="N"/>
    <m/>
    <s v="To record taxes other than income taxes for the current months"/>
    <s v="To record taxes other than inc"/>
    <s v=" "/>
    <s v=" "/>
    <s v="  -  "/>
    <s v="  -  "/>
    <x v="0"/>
    <x v="0"/>
    <x v="115"/>
  </r>
  <r>
    <n v="2020"/>
    <x v="5"/>
    <x v="3"/>
    <n v="282391.75"/>
    <s v="Regulatory Commission-State"/>
    <s v="408172"/>
    <s v="408_1"/>
    <s v=" "/>
    <s v=" "/>
    <s v="Regulatory Commission - State"/>
    <x v="199"/>
    <s v="cdam"/>
    <d v="2020-04-01T00:00:00"/>
    <s v="N"/>
    <m/>
    <s v="To record taxes other than income taxes for the current months"/>
    <s v="To record taxes other than inc"/>
    <s v=" "/>
    <s v=" "/>
    <s v="  -  "/>
    <s v="  -  "/>
    <x v="0"/>
    <x v="0"/>
    <x v="115"/>
  </r>
  <r>
    <n v="2020"/>
    <x v="2"/>
    <x v="3"/>
    <n v="282391.75"/>
    <s v="Regulatory Commission-State"/>
    <s v="408172"/>
    <s v="408_1"/>
    <s v=" "/>
    <s v=" "/>
    <s v="Regulatory Commission - State"/>
    <x v="187"/>
    <s v="cdam"/>
    <d v="2020-07-01T00:00:00"/>
    <s v="N"/>
    <m/>
    <s v="To record taxes other than income taxes for the current months"/>
    <s v="To record taxes other than inc"/>
    <s v=" "/>
    <s v=" "/>
    <s v="  -  "/>
    <s v="  -  "/>
    <x v="0"/>
    <x v="0"/>
    <x v="115"/>
  </r>
  <r>
    <n v="2020"/>
    <x v="0"/>
    <x v="1"/>
    <n v="0"/>
    <s v="c. Reg Com - State true up"/>
    <s v="408172"/>
    <s v="408_1"/>
    <s v=" "/>
    <s v=" "/>
    <s v="Regulatory Commission - State"/>
    <x v="184"/>
    <s v="mrossi"/>
    <d v="2020-08-31T00:00:00"/>
    <s v="N"/>
    <m/>
    <s v="To record taxes other than income taxes for Entergy Texas"/>
    <s v="To record taxes other than inc"/>
    <s v=" "/>
    <s v=" "/>
    <s v="  -  "/>
    <s v="  -  "/>
    <x v="0"/>
    <x v="0"/>
    <x v="115"/>
  </r>
  <r>
    <n v="2020"/>
    <x v="3"/>
    <x v="1"/>
    <n v="0"/>
    <s v="c. Reg Com - State true up"/>
    <s v="408172"/>
    <s v="408_1"/>
    <s v=" "/>
    <s v=" "/>
    <s v="Regulatory Commission - State"/>
    <x v="202"/>
    <s v="mrossi"/>
    <d v="2020-04-30T00:00:00"/>
    <s v="N"/>
    <m/>
    <s v="To record taxes other than income taxes for Entergy Texas"/>
    <s v="To record taxes other than inc"/>
    <s v=" "/>
    <s v=" "/>
    <s v="  -  "/>
    <s v="  -  "/>
    <x v="0"/>
    <x v="0"/>
    <x v="115"/>
  </r>
  <r>
    <n v="2020"/>
    <x v="1"/>
    <x v="4"/>
    <n v="0"/>
    <s v="i. Reg Comm Fees Federal"/>
    <s v="408172"/>
    <s v="408_1"/>
    <s v=" "/>
    <s v=" "/>
    <s v="Regulatory Commission - State"/>
    <x v="194"/>
    <s v="ajack12"/>
    <d v="2020-08-04T00:00:00"/>
    <s v="N"/>
    <m/>
    <s v="To record the accrual for ENOL taxes other than income"/>
    <s v="To record the accrual for ENOL"/>
    <s v=" "/>
    <s v=" "/>
    <s v="  -  "/>
    <s v="  -  "/>
    <x v="0"/>
    <x v="0"/>
    <x v="115"/>
  </r>
  <r>
    <n v="2020"/>
    <x v="0"/>
    <x v="3"/>
    <n v="299158.92"/>
    <s v="Regulatory Commission"/>
    <s v="408172"/>
    <s v="408_1"/>
    <s v=" "/>
    <s v=" "/>
    <s v="Regulatory Commission - State"/>
    <x v="195"/>
    <s v="cdam"/>
    <d v="2020-09-02T00:00:00"/>
    <s v="N"/>
    <m/>
    <s v="Taxes Accrual for Regulatory Comm Fees and Tennessee Regulatory fee that hit in March to offset payment that came in August. To record taxes other than income taxes for the current month."/>
    <s v="Taxes Accrual for Regulatory C"/>
    <s v=" "/>
    <s v=" "/>
    <s v="  -  "/>
    <s v="  -  "/>
    <x v="0"/>
    <x v="0"/>
    <x v="115"/>
  </r>
  <r>
    <n v="2020"/>
    <x v="2"/>
    <x v="1"/>
    <n v="0"/>
    <s v="c. Reg Com - State true up"/>
    <s v="408172"/>
    <s v="408_1"/>
    <s v=" "/>
    <s v=" "/>
    <s v="Regulatory Commission - State"/>
    <x v="206"/>
    <s v="mrossi"/>
    <d v="2020-06-30T00:00:00"/>
    <s v="N"/>
    <m/>
    <s v="To record taxes other than income taxes for Entergy Texas"/>
    <s v="To record taxes other than inc"/>
    <s v=" "/>
    <s v=" "/>
    <s v="  -  "/>
    <s v="  -  "/>
    <x v="0"/>
    <x v="0"/>
    <x v="115"/>
  </r>
  <r>
    <n v="2020"/>
    <x v="2"/>
    <x v="4"/>
    <n v="0"/>
    <s v="i. Reg Comm Fees Federal"/>
    <s v="408172"/>
    <s v="408_1"/>
    <s v=" "/>
    <s v=" "/>
    <s v="Regulatory Commission - State"/>
    <x v="201"/>
    <s v="ajack12"/>
    <d v="2020-07-02T00:00:00"/>
    <s v="N"/>
    <m/>
    <s v="To record the accrual for ENOL taxes other than income"/>
    <s v="To record the accrual for ENOL"/>
    <s v=" "/>
    <s v=" "/>
    <s v="  -  "/>
    <s v="  -  "/>
    <x v="0"/>
    <x v="0"/>
    <x v="115"/>
  </r>
  <r>
    <n v="2020"/>
    <x v="5"/>
    <x v="4"/>
    <n v="0"/>
    <s v="i. Reg Comm Fees Federal"/>
    <s v="408172"/>
    <s v="408_1"/>
    <s v=" "/>
    <s v=" "/>
    <s v="Regulatory Commission - State"/>
    <x v="186"/>
    <s v="ajack12"/>
    <d v="2020-03-31T00:00:00"/>
    <s v="N"/>
    <m/>
    <s v="To record the accrual for ENOL taxes other than income"/>
    <s v="To record the accrual for ENOL"/>
    <s v=" "/>
    <s v=" "/>
    <s v="  -  "/>
    <s v="  -  "/>
    <x v="0"/>
    <x v="0"/>
    <x v="115"/>
  </r>
  <r>
    <n v="2020"/>
    <x v="5"/>
    <x v="4"/>
    <n v="8350"/>
    <s v="a. Reg Comm State"/>
    <s v="408172"/>
    <s v="408_1"/>
    <s v=" "/>
    <s v=" "/>
    <s v="Regulatory Commission - State"/>
    <x v="186"/>
    <s v="ajack12"/>
    <d v="2020-03-31T00:00:00"/>
    <s v="N"/>
    <m/>
    <s v="To record the accrual for ENOL taxes other than income"/>
    <s v="To record the accrual for ENOL"/>
    <s v=" "/>
    <s v=" "/>
    <s v="  -  "/>
    <s v="  -  "/>
    <x v="0"/>
    <x v="0"/>
    <x v="115"/>
  </r>
  <r>
    <n v="2020"/>
    <x v="1"/>
    <x v="4"/>
    <n v="8350"/>
    <s v="a. Reg Comm State"/>
    <s v="408172"/>
    <s v="408_1"/>
    <s v=" "/>
    <s v=" "/>
    <s v="Regulatory Commission - State"/>
    <x v="194"/>
    <s v="ajack12"/>
    <d v="2020-08-04T00:00:00"/>
    <s v="N"/>
    <m/>
    <s v="To record the accrual for ENOL taxes other than income"/>
    <s v="To record the accrual for ENOL"/>
    <s v=" "/>
    <s v=" "/>
    <s v="  -  "/>
    <s v="  -  "/>
    <x v="0"/>
    <x v="0"/>
    <x v="115"/>
  </r>
  <r>
    <n v="2020"/>
    <x v="4"/>
    <x v="4"/>
    <n v="0"/>
    <s v="i. Reg Comm Fees Federal"/>
    <s v="408172"/>
    <s v="408_1"/>
    <s v=" "/>
    <s v=" "/>
    <s v="Regulatory Commission - State"/>
    <x v="191"/>
    <s v="ajack12"/>
    <d v="2020-06-03T00:00:00"/>
    <s v="N"/>
    <m/>
    <s v="To record the accrual for ENOL taxes other than income"/>
    <s v="To record the accrual for ENOL"/>
    <s v=" "/>
    <s v=" "/>
    <s v="  -  "/>
    <s v="  -  "/>
    <x v="0"/>
    <x v="0"/>
    <x v="115"/>
  </r>
  <r>
    <n v="2020"/>
    <x v="4"/>
    <x v="1"/>
    <n v="211250"/>
    <s v="c. Reg Commission - State"/>
    <s v="408172"/>
    <s v="408_1"/>
    <s v=" "/>
    <s v=" "/>
    <s v="Regulatory Commission - State"/>
    <x v="200"/>
    <s v="mrossi"/>
    <d v="2020-06-02T00:00:00"/>
    <s v="N"/>
    <m/>
    <s v="To record taxes other than income taxes for Entergy Texas"/>
    <s v="To record taxes other than inc"/>
    <s v=" "/>
    <s v=" "/>
    <s v="  -  "/>
    <s v="  -  "/>
    <x v="0"/>
    <x v="0"/>
    <x v="115"/>
  </r>
  <r>
    <n v="2020"/>
    <x v="4"/>
    <x v="1"/>
    <n v="0"/>
    <s v="c. Reg Com - State true up"/>
    <s v="408172"/>
    <s v="408_1"/>
    <s v=" "/>
    <s v=" "/>
    <s v="Regulatory Commission - State"/>
    <x v="200"/>
    <s v="mrossi"/>
    <d v="2020-06-02T00:00:00"/>
    <s v="N"/>
    <m/>
    <s v="To record taxes other than income taxes for Entergy Texas"/>
    <s v="To record taxes other than inc"/>
    <s v=" "/>
    <s v=" "/>
    <s v="  -  "/>
    <s v="  -  "/>
    <x v="0"/>
    <x v="1"/>
    <x v="115"/>
  </r>
  <r>
    <n v="2020"/>
    <x v="4"/>
    <x v="4"/>
    <n v="87396"/>
    <s v="k. Reg Comm Fees Local"/>
    <s v="408173"/>
    <s v="408_1"/>
    <s v=" "/>
    <s v=" "/>
    <s v="Regulatory Commission - Local"/>
    <x v="191"/>
    <s v="ajack12"/>
    <d v="2020-06-03T00:00:00"/>
    <s v="N"/>
    <m/>
    <s v="To record the accrual for ENOL taxes other than income"/>
    <s v="To record the accrual for ENOL"/>
    <s v=" "/>
    <s v=" "/>
    <s v="  -  "/>
    <s v="  -  "/>
    <x v="0"/>
    <x v="0"/>
    <x v="116"/>
  </r>
  <r>
    <n v="2020"/>
    <x v="4"/>
    <x v="4"/>
    <n v="0"/>
    <s v="Regulatory Comm Local Adj"/>
    <s v="408173"/>
    <s v="408_1"/>
    <s v=" "/>
    <s v=" "/>
    <s v="Regulatory Commission - Local"/>
    <x v="191"/>
    <s v="ajack12"/>
    <d v="2020-06-03T00:00:00"/>
    <s v="N"/>
    <m/>
    <s v="To record the accrual for ENOL taxes other than income"/>
    <s v="To record the accrual for ENOL"/>
    <s v=" "/>
    <s v=" "/>
    <s v="  -  "/>
    <s v="  -  "/>
    <x v="0"/>
    <x v="0"/>
    <x v="116"/>
  </r>
  <r>
    <n v="2020"/>
    <x v="3"/>
    <x v="4"/>
    <n v="0"/>
    <s v="Regulatory Comm Local Adj"/>
    <s v="408173"/>
    <s v="408_1"/>
    <s v=" "/>
    <s v=" "/>
    <s v="Regulatory Commission - Local"/>
    <x v="190"/>
    <s v="ajack12"/>
    <d v="2020-05-01T00:00:00"/>
    <s v="N"/>
    <m/>
    <s v="To record the accrual for ENOL taxes other than income"/>
    <s v="To record the accrual for ENOL"/>
    <s v=" "/>
    <s v=" "/>
    <s v="  -  "/>
    <s v="  -  "/>
    <x v="0"/>
    <x v="0"/>
    <x v="116"/>
  </r>
  <r>
    <n v="2020"/>
    <x v="2"/>
    <x v="4"/>
    <n v="0"/>
    <s v="Regulatory Comm Local Adj"/>
    <s v="408173"/>
    <s v="408_1"/>
    <s v=" "/>
    <s v=" "/>
    <s v="Regulatory Commission - Local"/>
    <x v="201"/>
    <s v="ajack12"/>
    <d v="2020-07-02T00:00:00"/>
    <s v="N"/>
    <m/>
    <s v="To record the accrual for ENOL taxes other than income"/>
    <s v="To record the accrual for ENOL"/>
    <s v=" "/>
    <s v=" "/>
    <s v="  -  "/>
    <s v="  -  "/>
    <x v="0"/>
    <x v="0"/>
    <x v="116"/>
  </r>
  <r>
    <n v="2020"/>
    <x v="5"/>
    <x v="4"/>
    <n v="0"/>
    <s v="Regulatory Comm Local Adj"/>
    <s v="408173"/>
    <s v="408_1"/>
    <s v=" "/>
    <s v=" "/>
    <s v="Regulatory Commission - Local"/>
    <x v="186"/>
    <s v="ajack12"/>
    <d v="2020-03-31T00:00:00"/>
    <s v="N"/>
    <m/>
    <s v="To record the accrual for ENOL taxes other than income"/>
    <s v="To record the accrual for ENOL"/>
    <s v=" "/>
    <s v=" "/>
    <s v="  -  "/>
    <s v="  -  "/>
    <x v="0"/>
    <x v="0"/>
    <x v="116"/>
  </r>
  <r>
    <n v="2020"/>
    <x v="5"/>
    <x v="4"/>
    <n v="87395"/>
    <s v="k. Reg Comm Fees Local"/>
    <s v="408173"/>
    <s v="408_1"/>
    <s v=" "/>
    <s v=" "/>
    <s v="Regulatory Commission - Local"/>
    <x v="186"/>
    <s v="ajack12"/>
    <d v="2020-03-31T00:00:00"/>
    <s v="N"/>
    <m/>
    <s v="To record the accrual for ENOL taxes other than income"/>
    <s v="To record the accrual for ENOL"/>
    <s v=" "/>
    <s v=" "/>
    <s v="  -  "/>
    <s v="  -  "/>
    <x v="0"/>
    <x v="0"/>
    <x v="116"/>
  </r>
  <r>
    <n v="2020"/>
    <x v="1"/>
    <x v="4"/>
    <n v="0"/>
    <s v="Regulatory Comm Local Adj"/>
    <s v="408173"/>
    <s v="408_1"/>
    <s v=" "/>
    <s v=" "/>
    <s v="Regulatory Commission - Local"/>
    <x v="194"/>
    <s v="ajack12"/>
    <d v="2020-08-04T00:00:00"/>
    <s v="N"/>
    <m/>
    <s v="To record the accrual for ENOL taxes other than income"/>
    <s v="To record the accrual for ENOL"/>
    <s v=" "/>
    <s v=" "/>
    <s v="  -  "/>
    <s v="  -  "/>
    <x v="0"/>
    <x v="0"/>
    <x v="116"/>
  </r>
  <r>
    <n v="2020"/>
    <x v="0"/>
    <x v="4"/>
    <n v="0"/>
    <s v="Regulatory Comm Local Adj"/>
    <s v="408173"/>
    <s v="408_1"/>
    <s v=" "/>
    <s v=" "/>
    <s v="Regulatory Commission - Local"/>
    <x v="198"/>
    <s v="ajack12"/>
    <d v="2020-09-02T00:00:00"/>
    <s v="N"/>
    <m/>
    <s v="To record the accrual for ENOL taxes other than income"/>
    <s v="To record the accrual for ENOL"/>
    <s v=" "/>
    <s v=" "/>
    <s v="  -  "/>
    <s v="  -  "/>
    <x v="0"/>
    <x v="0"/>
    <x v="116"/>
  </r>
  <r>
    <n v="2020"/>
    <x v="2"/>
    <x v="4"/>
    <n v="87396"/>
    <s v="k. Reg Comm Fees Local"/>
    <s v="408173"/>
    <s v="408_1"/>
    <s v=" "/>
    <s v=" "/>
    <s v="Regulatory Commission - Local"/>
    <x v="201"/>
    <s v="ajack12"/>
    <d v="2020-07-02T00:00:00"/>
    <s v="N"/>
    <m/>
    <s v="To record the accrual for ENOL taxes other than income"/>
    <s v="To record the accrual for ENOL"/>
    <s v=" "/>
    <s v=" "/>
    <s v="  -  "/>
    <s v="  -  "/>
    <x v="0"/>
    <x v="0"/>
    <x v="116"/>
  </r>
  <r>
    <n v="2020"/>
    <x v="0"/>
    <x v="4"/>
    <n v="87396"/>
    <s v="k. Reg Comm Fees Local"/>
    <s v="408173"/>
    <s v="408_1"/>
    <s v=" "/>
    <s v=" "/>
    <s v="Regulatory Commission - Local"/>
    <x v="198"/>
    <s v="ajack12"/>
    <d v="2020-09-02T00:00:00"/>
    <s v="N"/>
    <m/>
    <s v="To record the accrual for ENOL taxes other than income"/>
    <s v="To record the accrual for ENOL"/>
    <s v=" "/>
    <s v=" "/>
    <s v="  -  "/>
    <s v="  -  "/>
    <x v="0"/>
    <x v="0"/>
    <x v="116"/>
  </r>
  <r>
    <n v="2020"/>
    <x v="3"/>
    <x v="4"/>
    <n v="87396"/>
    <s v="k. Reg Comm Fees Local"/>
    <s v="408173"/>
    <s v="408_1"/>
    <s v=" "/>
    <s v=" "/>
    <s v="Regulatory Commission - Local"/>
    <x v="190"/>
    <s v="ajack12"/>
    <d v="2020-05-01T00:00:00"/>
    <s v="N"/>
    <m/>
    <s v="To record the accrual for ENOL taxes other than income"/>
    <s v="To record the accrual for ENOL"/>
    <s v=" "/>
    <s v=" "/>
    <s v="  -  "/>
    <s v="  -  "/>
    <x v="0"/>
    <x v="1"/>
    <x v="116"/>
  </r>
  <r>
    <n v="2020"/>
    <x v="1"/>
    <x v="4"/>
    <n v="87396"/>
    <s v="k. Reg Comm Fees Local"/>
    <s v="408173"/>
    <s v="408_1"/>
    <s v=" "/>
    <s v=" "/>
    <s v="Regulatory Commission - Local"/>
    <x v="194"/>
    <s v="ajack12"/>
    <d v="2020-08-04T00:00:00"/>
    <s v="N"/>
    <m/>
    <s v="To record the accrual for ENOL taxes other than income"/>
    <s v="To record the accrual for ENOL"/>
    <s v=" "/>
    <s v=" "/>
    <s v="  -  "/>
    <s v="  -  "/>
    <x v="0"/>
    <x v="1"/>
    <x v="116"/>
  </r>
  <r>
    <n v="2020"/>
    <x v="0"/>
    <x v="2"/>
    <n v="312000"/>
    <s v="Inspection &amp; Supervision Fee"/>
    <s v="408174"/>
    <s v="408_1"/>
    <s v=" "/>
    <s v=" "/>
    <s v="Inspection &amp; Supervision Fee"/>
    <x v="185"/>
    <s v="cmessa"/>
    <d v="2020-09-02T00:00:00"/>
    <s v="N"/>
    <m/>
    <s v="To record ELA monthly taxes other than income"/>
    <s v="To record ELA monthly taxes ot"/>
    <s v=" "/>
    <s v=" "/>
    <s v="  -  "/>
    <s v="  -  "/>
    <x v="0"/>
    <x v="0"/>
    <x v="117"/>
  </r>
  <r>
    <n v="2020"/>
    <x v="0"/>
    <x v="2"/>
    <n v="0"/>
    <s v="Inspect &amp; Supv Fee; True-up"/>
    <s v="408174"/>
    <s v="408_1"/>
    <s v=" "/>
    <s v=" "/>
    <s v="Inspection &amp; Supervision Fee"/>
    <x v="185"/>
    <s v="cmessa"/>
    <d v="2020-09-02T00:00:00"/>
    <s v="N"/>
    <m/>
    <s v="To record ELA monthly taxes other than income"/>
    <s v="To record ELA monthly taxes ot"/>
    <s v=" "/>
    <s v=" "/>
    <s v="  -  "/>
    <s v="  -  "/>
    <x v="0"/>
    <x v="0"/>
    <x v="117"/>
  </r>
  <r>
    <n v="2020"/>
    <x v="1"/>
    <x v="2"/>
    <n v="0"/>
    <s v="Inspect &amp; Supv Fee; True-up"/>
    <s v="408174"/>
    <s v="408_1"/>
    <s v=" "/>
    <s v=" "/>
    <s v="Inspection &amp; Supervision Fee"/>
    <x v="208"/>
    <s v="cmessa"/>
    <d v="2020-08-04T00:00:00"/>
    <s v="N"/>
    <m/>
    <s v="To record ELA monthly taxes other than income"/>
    <s v="To record ELA monthly taxes ot"/>
    <s v=" "/>
    <s v=" "/>
    <s v="  -  "/>
    <s v="  -  "/>
    <x v="0"/>
    <x v="0"/>
    <x v="117"/>
  </r>
  <r>
    <n v="2020"/>
    <x v="2"/>
    <x v="2"/>
    <n v="261000"/>
    <s v="Inspection &amp; Supervision Fee"/>
    <s v="408174"/>
    <s v="408_1"/>
    <s v=" "/>
    <s v=" "/>
    <s v="Inspection &amp; Supervision Fee"/>
    <x v="203"/>
    <s v="cmessa"/>
    <d v="2020-07-01T00:00:00"/>
    <s v="N"/>
    <m/>
    <s v="To record ELA monthly taxes other than income"/>
    <s v="To record ELA monthly taxes ot"/>
    <s v=" "/>
    <s v=" "/>
    <s v="  -  "/>
    <s v="  -  "/>
    <x v="0"/>
    <x v="0"/>
    <x v="117"/>
  </r>
  <r>
    <n v="2020"/>
    <x v="3"/>
    <x v="2"/>
    <n v="261000"/>
    <s v="Inspection &amp; Supervision Fee"/>
    <s v="408174"/>
    <s v="408_1"/>
    <s v=" "/>
    <s v=" "/>
    <s v="Inspection &amp; Supervision Fee"/>
    <x v="197"/>
    <s v="cmessa"/>
    <d v="2020-05-01T00:00:00"/>
    <s v="N"/>
    <m/>
    <s v="To record ELA monthly taxes other than income"/>
    <s v="To record ELA monthly taxes ot"/>
    <s v=" "/>
    <s v=" "/>
    <s v="  -  "/>
    <s v="  -  "/>
    <x v="0"/>
    <x v="0"/>
    <x v="117"/>
  </r>
  <r>
    <n v="2020"/>
    <x v="5"/>
    <x v="2"/>
    <n v="-24782.39"/>
    <s v="Inspect &amp; Supv Fee; True-up"/>
    <s v="408174"/>
    <s v="408_1"/>
    <s v=" "/>
    <s v=" "/>
    <s v="Inspection &amp; Supervision Fee"/>
    <x v="204"/>
    <s v="cmessa"/>
    <d v="2020-04-01T00:00:00"/>
    <s v="N"/>
    <m/>
    <s v="To record ELA monthly taxes other than income"/>
    <s v="To record ELA monthly taxes ot"/>
    <s v=" "/>
    <s v=" "/>
    <s v="  -  "/>
    <s v="  -  "/>
    <x v="0"/>
    <x v="0"/>
    <x v="117"/>
  </r>
  <r>
    <n v="2020"/>
    <x v="5"/>
    <x v="2"/>
    <n v="244000"/>
    <s v="Inspection &amp; Supervision Fee"/>
    <s v="408174"/>
    <s v="408_1"/>
    <s v=" "/>
    <s v=" "/>
    <s v="Inspection &amp; Supervision Fee"/>
    <x v="204"/>
    <s v="cmessa"/>
    <d v="2020-04-01T00:00:00"/>
    <s v="N"/>
    <m/>
    <s v="To record ELA monthly taxes other than income"/>
    <s v="To record ELA monthly taxes ot"/>
    <s v=" "/>
    <s v=" "/>
    <s v="  -  "/>
    <s v="  -  "/>
    <x v="0"/>
    <x v="0"/>
    <x v="117"/>
  </r>
  <r>
    <n v="2020"/>
    <x v="4"/>
    <x v="2"/>
    <n v="0"/>
    <s v="Inspect &amp; Supv Fee; True-up"/>
    <s v="408174"/>
    <s v="408_1"/>
    <s v=" "/>
    <s v=" "/>
    <s v="Inspection &amp; Supervision Fee"/>
    <x v="193"/>
    <s v="cmessa"/>
    <d v="2020-06-02T00:00:00"/>
    <s v="N"/>
    <m/>
    <s v="To record ELA monthly taxes other than income"/>
    <s v="To record ELA monthly taxes ot"/>
    <s v=" "/>
    <s v=" "/>
    <s v="  -  "/>
    <s v="  -  "/>
    <x v="0"/>
    <x v="0"/>
    <x v="117"/>
  </r>
  <r>
    <n v="2020"/>
    <x v="1"/>
    <x v="2"/>
    <n v="312000"/>
    <s v="Inspection &amp; Supervision Fee"/>
    <s v="408174"/>
    <s v="408_1"/>
    <s v=" "/>
    <s v=" "/>
    <s v="Inspection &amp; Supervision Fee"/>
    <x v="208"/>
    <s v="cmessa"/>
    <d v="2020-08-04T00:00:00"/>
    <s v="N"/>
    <m/>
    <s v="To record ELA monthly taxes other than income"/>
    <s v="To record ELA monthly taxes ot"/>
    <s v=" "/>
    <s v=" "/>
    <s v="  -  "/>
    <s v="  -  "/>
    <x v="0"/>
    <x v="0"/>
    <x v="117"/>
  </r>
  <r>
    <n v="2020"/>
    <x v="4"/>
    <x v="2"/>
    <n v="261000"/>
    <s v="Inspection &amp; Supervision Fee"/>
    <s v="408174"/>
    <s v="408_1"/>
    <s v=" "/>
    <s v=" "/>
    <s v="Inspection &amp; Supervision Fee"/>
    <x v="193"/>
    <s v="cmessa"/>
    <d v="2020-06-02T00:00:00"/>
    <s v="N"/>
    <m/>
    <s v="To record ELA monthly taxes other than income"/>
    <s v="To record ELA monthly taxes ot"/>
    <s v=" "/>
    <s v=" "/>
    <s v="  -  "/>
    <s v="  -  "/>
    <x v="0"/>
    <x v="0"/>
    <x v="117"/>
  </r>
  <r>
    <n v="2020"/>
    <x v="3"/>
    <x v="2"/>
    <n v="0"/>
    <s v="Inspect &amp; Supv Fee; True-up"/>
    <s v="408174"/>
    <s v="408_1"/>
    <s v=" "/>
    <s v=" "/>
    <s v="Inspection &amp; Supervision Fee"/>
    <x v="197"/>
    <s v="cmessa"/>
    <d v="2020-05-01T00:00:00"/>
    <s v="N"/>
    <m/>
    <s v="To record ELA monthly taxes other than income"/>
    <s v="To record ELA monthly taxes ot"/>
    <s v=" "/>
    <s v=" "/>
    <s v="  -  "/>
    <s v="  -  "/>
    <x v="0"/>
    <x v="0"/>
    <x v="117"/>
  </r>
  <r>
    <n v="2020"/>
    <x v="2"/>
    <x v="2"/>
    <n v="-91218.72"/>
    <s v="Inspect &amp; Supv Fee; True-up"/>
    <s v="408174"/>
    <s v="408_1"/>
    <s v=" "/>
    <s v=" "/>
    <s v="Inspection &amp; Supervision Fee"/>
    <x v="203"/>
    <s v="cmessa"/>
    <d v="2020-07-01T00:00:00"/>
    <s v="N"/>
    <m/>
    <s v="To record ELA monthly taxes other than income"/>
    <s v="To record ELA monthly taxes ot"/>
    <s v=" "/>
    <s v=" "/>
    <s v="  -  "/>
    <s v="  -  "/>
    <x v="0"/>
    <x v="0"/>
    <x v="117"/>
  </r>
  <r>
    <n v="2020"/>
    <x v="0"/>
    <x v="2"/>
    <n v="64325"/>
    <s v="Taxes Other Than Inc- O I &amp; D"/>
    <s v="408202"/>
    <s v="408_2"/>
    <s v=" "/>
    <s v=" "/>
    <s v="Taxes Other Than Inc- O I &amp; D"/>
    <x v="185"/>
    <s v="cmessa"/>
    <d v="2020-09-02T00:00:00"/>
    <s v="N"/>
    <m/>
    <s v="To record ELA monthly taxes other than income"/>
    <s v="To record ELA monthly taxes ot"/>
    <s v=" "/>
    <s v=" "/>
    <s v="  -  "/>
    <s v="  -  "/>
    <x v="0"/>
    <x v="0"/>
    <x v="118"/>
  </r>
  <r>
    <n v="2020"/>
    <x v="1"/>
    <x v="2"/>
    <n v="64325"/>
    <s v="Taxes Other Than Inc- O I &amp; D"/>
    <s v="408202"/>
    <s v="408_2"/>
    <s v=" "/>
    <s v=" "/>
    <s v="Taxes Other Than Inc- O I &amp; D"/>
    <x v="208"/>
    <s v="cmessa"/>
    <d v="2020-08-04T00:00:00"/>
    <s v="N"/>
    <m/>
    <s v="To record ELA monthly taxes other than income"/>
    <s v="To record ELA monthly taxes ot"/>
    <s v=" "/>
    <s v=" "/>
    <s v="  -  "/>
    <s v="  -  "/>
    <x v="0"/>
    <x v="0"/>
    <x v="118"/>
  </r>
  <r>
    <n v="2020"/>
    <x v="2"/>
    <x v="2"/>
    <n v="64325"/>
    <s v="Taxes Other Than Inc- O I &amp; D"/>
    <s v="408202"/>
    <s v="408_2"/>
    <s v=" "/>
    <s v=" "/>
    <s v="Taxes Other Than Inc- O I &amp; D"/>
    <x v="203"/>
    <s v="cmessa"/>
    <d v="2020-07-01T00:00:00"/>
    <s v="N"/>
    <m/>
    <s v="To record ELA monthly taxes other than income"/>
    <s v="To record ELA monthly taxes ot"/>
    <s v=" "/>
    <s v=" "/>
    <s v="  -  "/>
    <s v="  -  "/>
    <x v="0"/>
    <x v="0"/>
    <x v="118"/>
  </r>
  <r>
    <n v="2020"/>
    <x v="3"/>
    <x v="2"/>
    <n v="64325"/>
    <s v="Taxes Other Than Inc- O I &amp; D"/>
    <s v="408202"/>
    <s v="408_2"/>
    <s v=" "/>
    <s v=" "/>
    <s v="Taxes Other Than Inc- O I &amp; D"/>
    <x v="197"/>
    <s v="cmessa"/>
    <d v="2020-05-01T00:00:00"/>
    <s v="N"/>
    <m/>
    <s v="To record ELA monthly taxes other than income"/>
    <s v="To record ELA monthly taxes ot"/>
    <s v=" "/>
    <s v=" "/>
    <s v="  -  "/>
    <s v="  -  "/>
    <x v="0"/>
    <x v="0"/>
    <x v="118"/>
  </r>
  <r>
    <n v="2020"/>
    <x v="5"/>
    <x v="2"/>
    <n v="64325"/>
    <s v="Taxes Other Than Inc- O I &amp; D"/>
    <s v="408202"/>
    <s v="408_2"/>
    <s v=" "/>
    <s v=" "/>
    <s v="Taxes Other Than Inc- O I &amp; D"/>
    <x v="204"/>
    <s v="cmessa"/>
    <d v="2020-04-01T00:00:00"/>
    <s v="N"/>
    <m/>
    <s v="To record ELA monthly taxes other than income"/>
    <s v="To record ELA monthly taxes ot"/>
    <s v=" "/>
    <s v=" "/>
    <s v="  -  "/>
    <s v="  -  "/>
    <x v="0"/>
    <x v="0"/>
    <x v="118"/>
  </r>
  <r>
    <n v="2020"/>
    <x v="4"/>
    <x v="2"/>
    <n v="64325"/>
    <s v="Taxes Other Than Inc- O I &amp; D"/>
    <s v="408202"/>
    <s v="408_2"/>
    <s v=" "/>
    <s v=" "/>
    <s v="Taxes Other Than Inc- O I &amp; D"/>
    <x v="193"/>
    <s v="cmessa"/>
    <d v="2020-06-02T00:00:00"/>
    <s v="N"/>
    <m/>
    <s v="To record ELA monthly taxes other than income"/>
    <s v="To record ELA monthly taxes ot"/>
    <s v=" "/>
    <s v=" "/>
    <s v="  -  "/>
    <s v="  -  "/>
    <x v="0"/>
    <x v="0"/>
    <x v="118"/>
  </r>
  <r>
    <n v="2020"/>
    <x v="4"/>
    <x v="3"/>
    <n v="291350.53999999998"/>
    <s v="Amortization of excess ADIT"/>
    <s v="411130"/>
    <s v="411_1"/>
    <s v="RDRA"/>
    <s v="Reg Deferral &amp; Reg Amrtization"/>
    <s v="ProvDefIncTax-Cr-UPADIT-Fed"/>
    <x v="592"/>
    <s v="cdam"/>
    <d v="2020-06-02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3"/>
    <x v="1"/>
    <n v="-1381803.42"/>
    <s v="Record amort of TCJA Rider"/>
    <s v="411130"/>
    <s v="411_1"/>
    <s v="RDRA"/>
    <s v="Reg Deferral &amp; Reg Amrtization"/>
    <s v="ProvDefIncTax-Cr-UPADIT-Fed"/>
    <x v="588"/>
    <s v="mrossi"/>
    <d v="2020-05-04T00:00:00"/>
    <s v="N"/>
    <m/>
    <s v="#13. Record the Tax Cuts and Jobs Act (TCJA) Rider"/>
    <s v="#13. Record the Tax Cuts and J"/>
    <s v="FNGTX"/>
    <s v="Accounting Use Only BU TX000"/>
    <s v="LEA_CORP_MISC_SUM - Corporate Misc Summary Lvl 2"/>
    <s v="CRP_CRP_RESP - Crp Responsibility View"/>
    <x v="0"/>
    <x v="0"/>
    <x v="119"/>
  </r>
  <r>
    <n v="2020"/>
    <x v="5"/>
    <x v="2"/>
    <n v="-1918146.38"/>
    <s v="ProvDefIncTax-Cr-UPADIT-Fed"/>
    <s v="411130"/>
    <s v="411_1"/>
    <s v="RDRA"/>
    <s v="Reg Deferral &amp; Reg Amrtization"/>
    <s v="ProvDefIncTax-Cr-UPADIT-Fed"/>
    <x v="598"/>
    <s v="cmessa"/>
    <d v="2020-03-31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0"/>
    <x v="2"/>
    <n v="-1918146.38"/>
    <s v="ProvDefIncTax-Cr-UPADIT-Fed"/>
    <s v="411130"/>
    <s v="411_1"/>
    <s v="RDRA"/>
    <s v="Reg Deferral &amp; Reg Amrtization"/>
    <s v="ProvDefIncTax-Cr-UPADIT-Fed"/>
    <x v="596"/>
    <s v="cmessa"/>
    <d v="2020-08-31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4"/>
    <x v="1"/>
    <n v="0"/>
    <s v="Record true up on TCJA Rider"/>
    <s v="411130"/>
    <s v="411_1"/>
    <s v="RDRA"/>
    <s v="Reg Deferral &amp; Reg Amrtization"/>
    <s v="ProvDefIncTax-Cr-UPADIT-Fed"/>
    <x v="594"/>
    <s v="mrossi"/>
    <d v="2020-06-03T00:00:00"/>
    <s v="N"/>
    <m/>
    <s v="#13. Record the Tax Cuts and Jobs Act (TCJA) Rider"/>
    <s v="#13. Record the Tax Cuts and J"/>
    <s v="FNGTX"/>
    <s v="Accounting Use Only BU TX000"/>
    <s v="LEA_CORP_MISC_SUM - Corporate Misc Summary Lvl 2"/>
    <s v="CRP_CRP_RESP - Crp Responsibility View"/>
    <x v="0"/>
    <x v="0"/>
    <x v="119"/>
  </r>
  <r>
    <n v="2020"/>
    <x v="2"/>
    <x v="1"/>
    <n v="0"/>
    <s v="Record true up on TCJA Rider"/>
    <s v="411130"/>
    <s v="411_1"/>
    <s v="RDRA"/>
    <s v="Reg Deferral &amp; Reg Amrtization"/>
    <s v="ProvDefIncTax-Cr-UPADIT-Fed"/>
    <x v="589"/>
    <s v="mrossi"/>
    <d v="2020-07-02T00:00:00"/>
    <s v="N"/>
    <m/>
    <s v="#13. Record the Tax Cuts and Jobs Act (TCJA) Rider"/>
    <s v="#13. Record the Tax Cuts and J"/>
    <s v="FNGTX"/>
    <s v="Accounting Use Only BU TX000"/>
    <s v="LEA_CORP_MISC_SUM - Corporate Misc Summary Lvl 2"/>
    <s v="CRP_CRP_RESP - Crp Responsibility View"/>
    <x v="0"/>
    <x v="0"/>
    <x v="119"/>
  </r>
  <r>
    <n v="2020"/>
    <x v="2"/>
    <x v="3"/>
    <n v="417225.68"/>
    <s v="Amortization of excess ADIT"/>
    <s v="411130"/>
    <s v="411_1"/>
    <s v="RDRA"/>
    <s v="Reg Deferral &amp; Reg Amrtization"/>
    <s v="ProvDefIncTax-Cr-UPADIT-Fed"/>
    <x v="601"/>
    <s v="cdam"/>
    <d v="2020-07-01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5"/>
    <x v="1"/>
    <n v="0"/>
    <s v="Record true up on TCJA Rider"/>
    <s v="411130"/>
    <s v="411_1"/>
    <s v="RDRA"/>
    <s v="Reg Deferral &amp; Reg Amrtization"/>
    <s v="ProvDefIncTax-Cr-UPADIT-Fed"/>
    <x v="604"/>
    <s v="mrossi"/>
    <d v="2020-04-02T00:00:00"/>
    <s v="N"/>
    <m/>
    <s v="#13. Record the Tax Cuts and Jobs Act (TCJA) Rider"/>
    <s v="#13. Record the Tax Cuts and J"/>
    <s v="FNGTX"/>
    <s v="Accounting Use Only BU TX000"/>
    <s v="LEA_CORP_MISC_SUM - Corporate Misc Summary Lvl 2"/>
    <s v="CRP_CRP_RESP - Crp Responsibility View"/>
    <x v="0"/>
    <x v="0"/>
    <x v="119"/>
  </r>
  <r>
    <n v="2020"/>
    <x v="2"/>
    <x v="1"/>
    <n v="-2163203.9700000002"/>
    <s v="Record amort of TCJA Rider"/>
    <s v="411130"/>
    <s v="411_1"/>
    <s v="RDRA"/>
    <s v="Reg Deferral &amp; Reg Amrtization"/>
    <s v="ProvDefIncTax-Cr-UPADIT-Fed"/>
    <x v="589"/>
    <s v="mrossi"/>
    <d v="2020-07-02T00:00:00"/>
    <s v="N"/>
    <m/>
    <s v="#13. Record the Tax Cuts and Jobs Act (TCJA) Rider"/>
    <s v="#13. Record the Tax Cuts and J"/>
    <s v="FNGTX"/>
    <s v="Accounting Use Only BU TX000"/>
    <s v="LEA_CORP_MISC_SUM - Corporate Misc Summary Lvl 2"/>
    <s v="CRP_CRP_RESP - Crp Responsibility View"/>
    <x v="0"/>
    <x v="0"/>
    <x v="119"/>
  </r>
  <r>
    <n v="2020"/>
    <x v="4"/>
    <x v="2"/>
    <n v="-1918146.38"/>
    <s v="ProvDefIncTax-Cr-UPADIT-Fed"/>
    <s v="411130"/>
    <s v="411_1"/>
    <s v="RDRA"/>
    <s v="Reg Deferral &amp; Reg Amrtization"/>
    <s v="ProvDefIncTax-Cr-UPADIT-Fed"/>
    <x v="606"/>
    <s v="cmessa"/>
    <d v="2020-06-01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3"/>
    <x v="2"/>
    <n v="-1918146.38"/>
    <s v="ProvDefIncTax-Cr-UPADIT-Fed"/>
    <s v="411130"/>
    <s v="411_1"/>
    <s v="RDRA"/>
    <s v="Reg Deferral &amp; Reg Amrtization"/>
    <s v="ProvDefIncTax-Cr-UPADIT-Fed"/>
    <x v="595"/>
    <s v="cmessa"/>
    <d v="2020-05-01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0"/>
    <x v="3"/>
    <n v="599744.46"/>
    <s v="Amortization of excess ADIT"/>
    <s v="411130"/>
    <s v="411_1"/>
    <s v="RDRA"/>
    <s v="Reg Deferral &amp; Reg Amrtization"/>
    <s v="ProvDefIncTax-Cr-UPADIT-Fed"/>
    <x v="599"/>
    <s v="cdam"/>
    <d v="2020-09-02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5"/>
    <x v="3"/>
    <n v="372936.02"/>
    <s v="Amortization of excess ADIT"/>
    <s v="411130"/>
    <s v="411_1"/>
    <s v="RDRA"/>
    <s v="Reg Deferral &amp; Reg Amrtization"/>
    <s v="ProvDefIncTax-Cr-UPADIT-Fed"/>
    <x v="591"/>
    <s v="cdam"/>
    <d v="2020-04-03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5"/>
    <x v="1"/>
    <n v="-1477635.19"/>
    <s v="Record amort of TCJA Rider"/>
    <s v="411130"/>
    <s v="411_1"/>
    <s v="RDRA"/>
    <s v="Reg Deferral &amp; Reg Amrtization"/>
    <s v="ProvDefIncTax-Cr-UPADIT-Fed"/>
    <x v="604"/>
    <s v="mrossi"/>
    <d v="2020-04-02T00:00:00"/>
    <s v="N"/>
    <m/>
    <s v="#13. Record the Tax Cuts and Jobs Act (TCJA) Rider"/>
    <s v="#13. Record the Tax Cuts and J"/>
    <s v="FNGTX"/>
    <s v="Accounting Use Only BU TX000"/>
    <s v="LEA_CORP_MISC_SUM - Corporate Misc Summary Lvl 2"/>
    <s v="CRP_CRP_RESP - Crp Responsibility View"/>
    <x v="0"/>
    <x v="0"/>
    <x v="119"/>
  </r>
  <r>
    <n v="2020"/>
    <x v="3"/>
    <x v="1"/>
    <n v="0"/>
    <s v="Record true up on TCJA Rider"/>
    <s v="411130"/>
    <s v="411_1"/>
    <s v="RDRA"/>
    <s v="Reg Deferral &amp; Reg Amrtization"/>
    <s v="ProvDefIncTax-Cr-UPADIT-Fed"/>
    <x v="588"/>
    <s v="mrossi"/>
    <d v="2020-05-04T00:00:00"/>
    <s v="N"/>
    <m/>
    <s v="#13. Record the Tax Cuts and Jobs Act (TCJA) Rider"/>
    <s v="#13. Record the Tax Cuts and J"/>
    <s v="FNGTX"/>
    <s v="Accounting Use Only BU TX000"/>
    <s v="LEA_CORP_MISC_SUM - Corporate Misc Summary Lvl 2"/>
    <s v="CRP_CRP_RESP - Crp Responsibility View"/>
    <x v="0"/>
    <x v="0"/>
    <x v="119"/>
  </r>
  <r>
    <n v="2020"/>
    <x v="1"/>
    <x v="3"/>
    <n v="567462.78"/>
    <s v="Amortization of excess ADIT"/>
    <s v="411130"/>
    <s v="411_1"/>
    <s v="RDRA"/>
    <s v="Reg Deferral &amp; Reg Amrtization"/>
    <s v="ProvDefIncTax-Cr-UPADIT-Fed"/>
    <x v="600"/>
    <s v="cdam"/>
    <d v="2020-08-04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0"/>
    <x v="1"/>
    <n v="0"/>
    <s v="Record true up on TCJA Rider"/>
    <s v="411130"/>
    <s v="411_1"/>
    <s v="RDRA"/>
    <s v="Reg Deferral &amp; Reg Amrtization"/>
    <s v="ProvDefIncTax-Cr-UPADIT-Fed"/>
    <x v="605"/>
    <s v="mrossi"/>
    <d v="2020-09-02T00:00:00"/>
    <s v="N"/>
    <m/>
    <s v="#13. Record the Tax Cuts and Jobs Act (TCJA) Rider"/>
    <s v="#13. Record the Tax Cuts and J"/>
    <s v="FNGTX"/>
    <s v="Accounting Use Only BU TX000"/>
    <s v="LEA_CORP_MISC_SUM - Corporate Misc Summary Lvl 2"/>
    <s v="CRP_CRP_RESP - Crp Responsibility View"/>
    <x v="0"/>
    <x v="0"/>
    <x v="119"/>
  </r>
  <r>
    <n v="2020"/>
    <x v="2"/>
    <x v="2"/>
    <n v="-1918146.38"/>
    <s v="ProvDefIncTax-Cr-UPADIT-Fed"/>
    <s v="411130"/>
    <s v="411_1"/>
    <s v="RDRA"/>
    <s v="Reg Deferral &amp; Reg Amrtization"/>
    <s v="ProvDefIncTax-Cr-UPADIT-Fed"/>
    <x v="590"/>
    <s v="cmessa"/>
    <d v="2020-07-01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3"/>
    <x v="3"/>
    <n v="305300"/>
    <s v="Amortization of excess ADIT"/>
    <s v="411130"/>
    <s v="411_1"/>
    <s v="RDRA"/>
    <s v="Reg Deferral &amp; Reg Amrtization"/>
    <s v="ProvDefIncTax-Cr-UPADIT-Fed"/>
    <x v="602"/>
    <s v="cdam"/>
    <d v="2020-05-04T00:00:00"/>
    <s v="N"/>
    <m/>
    <s v="7- To amortize regulatory liability associated with the Tax Cut and Jobs Act of 2017."/>
    <s v="7- To amortize regulatory liab"/>
    <s v="FNAAX"/>
    <s v="Eai - Accounting Use Only"/>
    <s v="LEA_CORP_MISC_SUM - Corporate Misc Summary Lvl 2"/>
    <s v="CRP_CRP_RESP - Crp Responsibility View"/>
    <x v="0"/>
    <x v="0"/>
    <x v="119"/>
  </r>
  <r>
    <n v="2020"/>
    <x v="2"/>
    <x v="4"/>
    <n v="-104707.25"/>
    <s v="Return of Excess ADIT adj"/>
    <s v="411130"/>
    <s v="411_1"/>
    <s v=" "/>
    <s v=" "/>
    <s v="ProvDefIncTax-Cr-UPADIT-Fed"/>
    <x v="603"/>
    <s v="ajack12"/>
    <d v="2020-07-06T00:00:00"/>
    <s v="N"/>
    <m/>
    <s v="Return of Excess ADIT resulting from return-to-accrual adjustment"/>
    <s v="Return of Excess ADIT resultin"/>
    <s v="FNANX"/>
    <s v="Enoi - Accounting Use Only"/>
    <s v="LEA_CORP_MISC_SUM - Corporate Misc Summary Lvl 2"/>
    <s v="CRP_CRP_RESP - Crp Responsibility View"/>
    <x v="0"/>
    <x v="0"/>
    <x v="119"/>
  </r>
  <r>
    <n v="2020"/>
    <x v="1"/>
    <x v="1"/>
    <n v="0"/>
    <s v="Record true up on TCJA Rider"/>
    <s v="411130"/>
    <s v="411_1"/>
    <s v="RDRA"/>
    <s v="Reg Deferral &amp; Reg Amrtization"/>
    <s v="ProvDefIncTax-Cr-UPADIT-Fed"/>
    <x v="593"/>
    <s v="mrossi"/>
    <d v="2020-08-04T00:00:00"/>
    <s v="N"/>
    <m/>
    <s v="#13. Record the Tax Cuts and Jobs Act (TCJA) Rider"/>
    <s v="#13. Record the Tax Cuts and J"/>
    <s v="FNGTX"/>
    <s v="Accounting Use Only BU TX000"/>
    <s v="LEA_CORP_MISC_SUM - Corporate Misc Summary Lvl 2"/>
    <s v="CRP_CRP_RESP - Crp Responsibility View"/>
    <x v="0"/>
    <x v="0"/>
    <x v="119"/>
  </r>
  <r>
    <n v="2020"/>
    <x v="1"/>
    <x v="1"/>
    <n v="-2608957.36"/>
    <s v="Record amort of TCJA Rider"/>
    <s v="411130"/>
    <s v="411_1"/>
    <s v="RDRA"/>
    <s v="Reg Deferral &amp; Reg Amrtization"/>
    <s v="ProvDefIncTax-Cr-UPADIT-Fed"/>
    <x v="593"/>
    <s v="mrossi"/>
    <d v="2020-08-04T00:00:00"/>
    <s v="N"/>
    <m/>
    <s v="#13. Record the Tax Cuts and Jobs Act (TCJA) Rider"/>
    <s v="#13. Record the Tax Cuts and J"/>
    <s v="FNGTX"/>
    <s v="Accounting Use Only BU TX000"/>
    <s v="LEA_CORP_MISC_SUM - Corporate Misc Summary Lvl 2"/>
    <s v="CRP_CRP_RESP - Crp Responsibility View"/>
    <x v="0"/>
    <x v="0"/>
    <x v="119"/>
  </r>
  <r>
    <n v="2020"/>
    <x v="1"/>
    <x v="2"/>
    <n v="-1918146.38"/>
    <s v="ProvDefIncTax-Cr-UPADIT-Fed"/>
    <s v="411130"/>
    <s v="411_1"/>
    <s v="RDRA"/>
    <s v="Reg Deferral &amp; Reg Amrtization"/>
    <s v="ProvDefIncTax-Cr-UPADIT-Fed"/>
    <x v="597"/>
    <s v="cmessa"/>
    <d v="2020-08-03T00:00:00"/>
    <s v="N"/>
    <m/>
    <s v="4 To amortize regulatory liability associated with the Tax Cut and Jobs Act of 2017"/>
    <s v="4 To amortize regulatory liabi"/>
    <s v="FNALX"/>
    <s v="Eli - Accounting Use Only"/>
    <s v="LEA_CORP_MISC_SUM - Corporate Misc Summary Lvl 2"/>
    <s v="CRP_CRP_RESP - Crp Responsibility View"/>
    <x v="0"/>
    <x v="0"/>
    <x v="119"/>
  </r>
  <r>
    <n v="2020"/>
    <x v="4"/>
    <x v="1"/>
    <n v="-1585398.01"/>
    <s v="Record amort of TCJA Rider"/>
    <s v="411130"/>
    <s v="411_1"/>
    <s v="RDRA"/>
    <s v="Reg Deferral &amp; Reg Amrtization"/>
    <s v="ProvDefIncTax-Cr-UPADIT-Fed"/>
    <x v="594"/>
    <s v="mrossi"/>
    <d v="2020-06-03T00:00:00"/>
    <s v="N"/>
    <m/>
    <s v="#13. Record the Tax Cuts and Jobs Act (TCJA) Rider"/>
    <s v="#13. Record the Tax Cuts and J"/>
    <s v="FNGTX"/>
    <s v="Accounting Use Only BU TX000"/>
    <s v="LEA_CORP_MISC_SUM - Corporate Misc Summary Lvl 2"/>
    <s v="CRP_CRP_RESP - Crp Responsibility View"/>
    <x v="0"/>
    <x v="1"/>
    <x v="119"/>
  </r>
  <r>
    <n v="2020"/>
    <x v="0"/>
    <x v="1"/>
    <n v="-2663199.14"/>
    <s v="Record amort of TCJA Rider"/>
    <s v="411130"/>
    <s v="411_1"/>
    <s v="RDRA"/>
    <s v="Reg Deferral &amp; Reg Amrtization"/>
    <s v="ProvDefIncTax-Cr-UPADIT-Fed"/>
    <x v="605"/>
    <s v="mrossi"/>
    <d v="2020-09-02T00:00:00"/>
    <s v="N"/>
    <m/>
    <s v="#13. Record the Tax Cuts and Jobs Act (TCJA) Rider"/>
    <s v="#13. Record the Tax Cuts and J"/>
    <s v="FNGTX"/>
    <s v="Accounting Use Only BU TX000"/>
    <s v="LEA_CORP_MISC_SUM - Corporate Misc Summary Lvl 2"/>
    <s v="CRP_CRP_RESP - Crp Responsibility View"/>
    <x v="0"/>
    <x v="1"/>
    <x v="119"/>
  </r>
  <r>
    <n v="2020"/>
    <x v="4"/>
    <x v="4"/>
    <n v="-209414.49"/>
    <s v="Return of Excess ADIT adj"/>
    <s v="411130"/>
    <s v="411_1"/>
    <s v=" "/>
    <s v=" "/>
    <s v="ProvDefIncTax-Cr-UPADIT-Fed"/>
    <x v="587"/>
    <s v="ajack12"/>
    <d v="2020-06-03T00:00:00"/>
    <s v="N"/>
    <m/>
    <s v="Return of Excess ADIT resulting from return-to-accrual adjustment"/>
    <s v="Return of Excess ADIT resultin"/>
    <s v="FNANX"/>
    <s v="Enoi - Accounting Use Only"/>
    <s v="LEA_CORP_MISC_SUM - Corporate Misc Summary Lvl 2"/>
    <s v="CRP_CRP_RESP - Crp Responsibility View"/>
    <x v="0"/>
    <x v="1"/>
    <x v="119"/>
  </r>
  <r>
    <n v="2020"/>
    <x v="2"/>
    <x v="4"/>
    <n v="-3199.23"/>
    <s v="Algiers Trans Cost Int - Mar20"/>
    <s v="421000"/>
    <s v="421"/>
    <s v="RDRA"/>
    <s v="Reg Deferral &amp; Reg Amrtization"/>
    <s v="Misc Nonoperating Income"/>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20"/>
  </r>
  <r>
    <n v="2020"/>
    <x v="2"/>
    <x v="4"/>
    <n v="-445.58"/>
    <s v="HCM Def Int Algiers"/>
    <s v="421000"/>
    <s v="421"/>
    <s v="RDRA"/>
    <s v="Reg Deferral &amp; Reg Amrtization"/>
    <s v="Misc Nonoperating Income"/>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20"/>
  </r>
  <r>
    <n v="2020"/>
    <x v="1"/>
    <x v="4"/>
    <n v="-418.7"/>
    <s v="HCM Def Int Algiers"/>
    <s v="421000"/>
    <s v="421"/>
    <s v="RDRA"/>
    <s v="Reg Deferral &amp; Reg Amrtization"/>
    <s v="Misc Nonoperating Income"/>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20"/>
  </r>
  <r>
    <n v="2020"/>
    <x v="1"/>
    <x v="4"/>
    <n v="-3149.1"/>
    <s v="Algiers Trans Cost Int - Mar20"/>
    <s v="421000"/>
    <s v="421"/>
    <s v="RDRA"/>
    <s v="Reg Deferral &amp; Reg Amrtization"/>
    <s v="Misc Nonoperating Income"/>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20"/>
  </r>
  <r>
    <n v="2020"/>
    <x v="0"/>
    <x v="4"/>
    <n v="-3098.63"/>
    <s v="Algiers Trans Cost Int - Mar20"/>
    <s v="421000"/>
    <s v="421"/>
    <s v="RDRA"/>
    <s v="Reg Deferral &amp; Reg Amrtization"/>
    <s v="Misc Nonoperating Income"/>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20"/>
  </r>
  <r>
    <n v="2020"/>
    <x v="3"/>
    <x v="1"/>
    <n v="-31.37"/>
    <s v="Rec int on over/under"/>
    <s v="421000"/>
    <s v="421"/>
    <s v="RDRA"/>
    <s v="Reg Deferral &amp; Reg Amrtization"/>
    <s v="Misc Nonoperating Income"/>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4"/>
    <x v="1"/>
    <n v="-1000.54"/>
    <s v="To correct Apr carrying chge"/>
    <s v="421000"/>
    <s v="421"/>
    <s v="RDRA"/>
    <s v="Reg Deferral &amp; Reg Amrtization"/>
    <s v="Misc Nonoperating Income"/>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3"/>
    <x v="1"/>
    <n v="-277.20999999999998"/>
    <s v="Current month carrying charge"/>
    <s v="421000"/>
    <s v="421"/>
    <s v="RDRA"/>
    <s v="Reg Deferral &amp; Reg Amrtization"/>
    <s v="Misc Nonoperating Income"/>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5"/>
    <x v="4"/>
    <n v="-5767.91"/>
    <s v="Alg Rate Case Interest"/>
    <s v="421000"/>
    <s v="421"/>
    <s v="RDRA"/>
    <s v="Reg Deferral &amp; Reg Amrtization"/>
    <s v="Misc Nonoperating Income"/>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4"/>
    <x v="4"/>
    <n v="-3687.78"/>
    <s v="Interest"/>
    <s v="421000"/>
    <s v="421"/>
    <s v="RDRA"/>
    <s v="Reg Deferral &amp; Reg Amrtization"/>
    <s v="Misc Nonoperating Income"/>
    <x v="419"/>
    <s v="ajack12"/>
    <d v="2020-06-02T00:00:00"/>
    <s v="N"/>
    <m/>
    <s v="Record Little Gypsy Reg Asset for Algiers and payable to ELL"/>
    <s v="Record Little Gypsy Reg Asset"/>
    <s v="FNANX"/>
    <s v="Enoi - Accounting Use Only"/>
    <s v="LEA_CORP_MISC_SUM - Corporate Misc Summary Lvl 2"/>
    <s v="CRP_CRP_RESP - Crp Responsibility View"/>
    <x v="0"/>
    <x v="0"/>
    <x v="120"/>
  </r>
  <r>
    <n v="2020"/>
    <x v="3"/>
    <x v="4"/>
    <n v="-4938.3100000000004"/>
    <s v="Alg Rate Case Interest"/>
    <s v="421000"/>
    <s v="421"/>
    <s v="RDRA"/>
    <s v="Reg Deferral &amp; Reg Amrtization"/>
    <s v="Misc Nonoperating Income"/>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2"/>
    <x v="4"/>
    <n v="-3636.61"/>
    <s v="Interest"/>
    <s v="421000"/>
    <s v="421"/>
    <s v="RDRA"/>
    <s v="Reg Deferral &amp; Reg Amrtization"/>
    <s v="Misc Nonoperating Income"/>
    <x v="423"/>
    <s v="ajack12"/>
    <d v="2020-07-02T00:00:00"/>
    <s v="N"/>
    <m/>
    <s v="Record Little Gypsy Reg Asset for Algiers and payable to ELL"/>
    <s v="Record Little Gypsy Reg Asset"/>
    <s v="FNANX"/>
    <s v="Enoi - Accounting Use Only"/>
    <s v="LEA_CORP_MISC_SUM - Corporate Misc Summary Lvl 2"/>
    <s v="CRP_CRP_RESP - Crp Responsibility View"/>
    <x v="0"/>
    <x v="0"/>
    <x v="120"/>
  </r>
  <r>
    <n v="2020"/>
    <x v="5"/>
    <x v="4"/>
    <n v="-14010.05"/>
    <s v="Algiers Storm Interest"/>
    <s v="421000"/>
    <s v="421"/>
    <s v="RDRA"/>
    <s v="Reg Deferral &amp; Reg Amrtization"/>
    <s v="Misc Nonoperating Income"/>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120"/>
  </r>
  <r>
    <n v="2020"/>
    <x v="5"/>
    <x v="1"/>
    <n v="-19.91"/>
    <s v="Rec int on over/under"/>
    <s v="421000"/>
    <s v="421"/>
    <s v="RDRA"/>
    <s v="Reg Deferral &amp; Reg Amrtization"/>
    <s v="Misc Nonoperating Income"/>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1"/>
    <x v="4"/>
    <n v="-3585.28"/>
    <s v="Interest"/>
    <s v="421000"/>
    <s v="421"/>
    <s v="RDRA"/>
    <s v="Reg Deferral &amp; Reg Amrtization"/>
    <s v="Misc Nonoperating Income"/>
    <x v="421"/>
    <s v="ajack12"/>
    <d v="2020-08-04T00:00:00"/>
    <s v="N"/>
    <m/>
    <s v="Record Little Gypsy Reg Asset for Algiers and payable to ELL"/>
    <s v="Record Little Gypsy Reg Asset"/>
    <s v="FNANX"/>
    <s v="Enoi - Accounting Use Only"/>
    <s v="LEA_CORP_MISC_SUM - Corporate Misc Summary Lvl 2"/>
    <s v="CRP_CRP_RESP - Crp Responsibility View"/>
    <x v="0"/>
    <x v="0"/>
    <x v="120"/>
  </r>
  <r>
    <n v="2020"/>
    <x v="4"/>
    <x v="4"/>
    <n v="-472.34"/>
    <s v="HCM Def Int Algiers"/>
    <s v="421000"/>
    <s v="421"/>
    <s v="RDRA"/>
    <s v="Reg Deferral &amp; Reg Amrtization"/>
    <s v="Misc Nonoperating Income"/>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20"/>
  </r>
  <r>
    <n v="2020"/>
    <x v="0"/>
    <x v="1"/>
    <n v="-1637.21"/>
    <s v="Current month carrying charge"/>
    <s v="421000"/>
    <s v="421"/>
    <s v="RDRA"/>
    <s v="Reg Deferral &amp; Reg Amrtization"/>
    <s v="Misc Nonoperating Income"/>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5"/>
    <x v="1"/>
    <n v="-1412.34"/>
    <s v="Current month carrying charge"/>
    <s v="421000"/>
    <s v="421"/>
    <s v="RDRA"/>
    <s v="Reg Deferral &amp; Reg Amrtization"/>
    <s v="Misc Nonoperating Income"/>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0"/>
    <x v="2"/>
    <n v="-3997.95"/>
    <s v="Interest"/>
    <s v="421000"/>
    <s v="421"/>
    <s v="RDRA"/>
    <s v="Reg Deferral &amp; Reg Amrtization"/>
    <s v="Misc Nonoperating Income"/>
    <x v="177"/>
    <s v="cmessa"/>
    <d v="2020-08-3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120"/>
  </r>
  <r>
    <n v="2020"/>
    <x v="0"/>
    <x v="4"/>
    <n v="-3811.44"/>
    <s v="Alg Rate Case Interest"/>
    <s v="421000"/>
    <s v="421"/>
    <s v="RDRA"/>
    <s v="Reg Deferral &amp; Reg Amrtization"/>
    <s v="Misc Nonoperating Income"/>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0"/>
    <x v="4"/>
    <n v="-3533.78"/>
    <s v="Interest"/>
    <s v="421000"/>
    <s v="421"/>
    <s v="RDRA"/>
    <s v="Reg Deferral &amp; Reg Amrtization"/>
    <s v="Misc Nonoperating Income"/>
    <x v="424"/>
    <s v="ajack12"/>
    <d v="2020-09-02T00:00:00"/>
    <s v="N"/>
    <m/>
    <s v="Record Little Gypsy Reg Asset for Algiers and payable to ELL"/>
    <s v="Record Little Gypsy Reg Asset"/>
    <s v="FNANX"/>
    <s v="Enoi - Accounting Use Only"/>
    <s v="LEA_CORP_MISC_SUM - Corporate Misc Summary Lvl 2"/>
    <s v="CRP_CRP_RESP - Crp Responsibility View"/>
    <x v="0"/>
    <x v="0"/>
    <x v="120"/>
  </r>
  <r>
    <n v="2020"/>
    <x v="2"/>
    <x v="4"/>
    <n v="-4378.2"/>
    <s v="Alg Rate Case Interest"/>
    <s v="421000"/>
    <s v="421"/>
    <s v="RDRA"/>
    <s v="Reg Deferral &amp; Reg Amrtization"/>
    <s v="Misc Nonoperating Income"/>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5"/>
    <x v="2"/>
    <n v="-3674.47"/>
    <s v="Interest"/>
    <s v="421000"/>
    <s v="421"/>
    <s v="RDRA"/>
    <s v="Reg Deferral &amp; Reg Amrtization"/>
    <s v="Misc Nonoperating Income"/>
    <x v="181"/>
    <s v="cmessa"/>
    <d v="2020-03-3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120"/>
  </r>
  <r>
    <n v="2020"/>
    <x v="0"/>
    <x v="1"/>
    <n v="0"/>
    <s v="To correct Apr carrying chge"/>
    <s v="421000"/>
    <s v="421"/>
    <s v="RDRA"/>
    <s v="Reg Deferral &amp; Reg Amrtization"/>
    <s v="Misc Nonoperating Income"/>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1"/>
    <x v="1"/>
    <n v="-1627.08"/>
    <s v="Current month carrying charge"/>
    <s v="421000"/>
    <s v="421"/>
    <s v="RDRA"/>
    <s v="Reg Deferral &amp; Reg Amrtization"/>
    <s v="Misc Nonoperating Income"/>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4"/>
    <x v="4"/>
    <n v="-3249.28"/>
    <s v="Algiers Trans Cost Int - Mar20"/>
    <s v="421000"/>
    <s v="421"/>
    <s v="RDRA"/>
    <s v="Reg Deferral &amp; Reg Amrtization"/>
    <s v="Misc Nonoperating Income"/>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20"/>
  </r>
  <r>
    <n v="2020"/>
    <x v="4"/>
    <x v="4"/>
    <n v="-4934.3599999999997"/>
    <s v="Alg Rate Case Interest"/>
    <s v="421000"/>
    <s v="421"/>
    <s v="RDRA"/>
    <s v="Reg Deferral &amp; Reg Amrtization"/>
    <s v="Misc Nonoperating Income"/>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3"/>
    <x v="4"/>
    <n v="-498.98"/>
    <s v="HCM Def Int Algiers"/>
    <s v="421000"/>
    <s v="421"/>
    <s v="RDRA"/>
    <s v="Reg Deferral &amp; Reg Amrtization"/>
    <s v="Misc Nonoperating Income"/>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20"/>
  </r>
  <r>
    <n v="2020"/>
    <x v="1"/>
    <x v="4"/>
    <n v="-4095.49"/>
    <s v="Alg Rate Case Interest"/>
    <s v="421000"/>
    <s v="421"/>
    <s v="RDRA"/>
    <s v="Reg Deferral &amp; Reg Amrtization"/>
    <s v="Misc Nonoperating Income"/>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120"/>
  </r>
  <r>
    <n v="2020"/>
    <x v="4"/>
    <x v="1"/>
    <n v="-1426.97"/>
    <s v="Current month carrying charge"/>
    <s v="421000"/>
    <s v="421"/>
    <s v="RDRA"/>
    <s v="Reg Deferral &amp; Reg Amrtization"/>
    <s v="Misc Nonoperating Income"/>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2"/>
    <x v="1"/>
    <n v="0"/>
    <s v="To correct Apr carrying chge"/>
    <s v="421000"/>
    <s v="421"/>
    <s v="RDRA"/>
    <s v="Reg Deferral &amp; Reg Amrtization"/>
    <s v="Misc Nonoperating Income"/>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2"/>
    <x v="2"/>
    <n v="-3843.39"/>
    <s v="Interest"/>
    <s v="421000"/>
    <s v="421"/>
    <s v="RDRA"/>
    <s v="Reg Deferral &amp; Reg Amrtization"/>
    <s v="Misc Nonoperating Income"/>
    <x v="179"/>
    <s v="cmessa"/>
    <d v="2020-07-0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120"/>
  </r>
  <r>
    <n v="2020"/>
    <x v="3"/>
    <x v="4"/>
    <n v="-3348.88"/>
    <s v="Algiers Trans Cost Int - Mar20"/>
    <s v="421000"/>
    <s v="421"/>
    <s v="RDRA"/>
    <s v="Reg Deferral &amp; Reg Amrtization"/>
    <s v="Misc Nonoperating Incom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20"/>
  </r>
  <r>
    <n v="2020"/>
    <x v="5"/>
    <x v="4"/>
    <n v="-525.49"/>
    <s v="HCM Def Int Algiers"/>
    <s v="421000"/>
    <s v="421"/>
    <s v="RDRA"/>
    <s v="Reg Deferral &amp; Reg Amrtization"/>
    <s v="Misc Nonoperating Income"/>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20"/>
  </r>
  <r>
    <n v="2020"/>
    <x v="5"/>
    <x v="4"/>
    <n v="-3789.64"/>
    <s v="Interest"/>
    <s v="421000"/>
    <s v="421"/>
    <s v="RDRA"/>
    <s v="Reg Deferral &amp; Reg Amrtization"/>
    <s v="Misc Nonoperating Income"/>
    <x v="420"/>
    <s v="ajack12"/>
    <d v="2020-04-01T00:00:00"/>
    <s v="N"/>
    <m/>
    <s v="Record Little Gypsy Reg Asset for Algiers and payable to ELL"/>
    <s v="Record Little Gypsy Reg Asset"/>
    <s v="FNANX"/>
    <s v="Enoi - Accounting Use Only"/>
    <s v="LEA_CORP_MISC_SUM - Corporate Misc Summary Lvl 2"/>
    <s v="CRP_CRP_RESP - Crp Responsibility View"/>
    <x v="0"/>
    <x v="0"/>
    <x v="120"/>
  </r>
  <r>
    <n v="2020"/>
    <x v="1"/>
    <x v="4"/>
    <n v="-13025.43"/>
    <s v="Algiers Storm Interest"/>
    <s v="421000"/>
    <s v="421"/>
    <s v="RDRA"/>
    <s v="Reg Deferral &amp; Reg Amrtization"/>
    <s v="Misc Nonoperating Income"/>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120"/>
  </r>
  <r>
    <n v="2020"/>
    <x v="4"/>
    <x v="1"/>
    <n v="-26.81"/>
    <s v="Rec int on over/under"/>
    <s v="421000"/>
    <s v="421"/>
    <s v="RDRA"/>
    <s v="Reg Deferral &amp; Reg Amrtization"/>
    <s v="Misc Nonoperating Income"/>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2"/>
    <x v="1"/>
    <n v="-1617.03"/>
    <s v="Current month carrying charge"/>
    <s v="421000"/>
    <s v="421"/>
    <s v="RDRA"/>
    <s v="Reg Deferral &amp; Reg Amrtization"/>
    <s v="Misc Nonoperating Income"/>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0"/>
  </r>
  <r>
    <n v="2020"/>
    <x v="1"/>
    <x v="2"/>
    <n v="-3920.54"/>
    <s v="Interest"/>
    <s v="421000"/>
    <s v="421"/>
    <s v="RDRA"/>
    <s v="Reg Deferral &amp; Reg Amrtization"/>
    <s v="Misc Nonoperating Income"/>
    <x v="180"/>
    <s v="cmessa"/>
    <d v="2020-08-03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0"/>
    <x v="120"/>
  </r>
  <r>
    <n v="2020"/>
    <x v="1"/>
    <x v="1"/>
    <n v="0"/>
    <s v="To correct Apr carrying chge"/>
    <s v="421000"/>
    <s v="421"/>
    <s v="RDRA"/>
    <s v="Reg Deferral &amp; Reg Amrtization"/>
    <s v="Misc Nonoperating Income"/>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20"/>
  </r>
  <r>
    <n v="2020"/>
    <x v="4"/>
    <x v="2"/>
    <n v="-3786.91"/>
    <s v="Interest"/>
    <s v="421000"/>
    <s v="421"/>
    <s v="RDRA"/>
    <s v="Reg Deferral &amp; Reg Amrtization"/>
    <s v="Misc Nonoperating Income"/>
    <x v="178"/>
    <s v="cmessa"/>
    <d v="2020-06-02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1"/>
    <x v="120"/>
  </r>
  <r>
    <n v="2020"/>
    <x v="3"/>
    <x v="2"/>
    <n v="-3730.59"/>
    <s v="Interest"/>
    <s v="421000"/>
    <s v="421"/>
    <s v="RDRA"/>
    <s v="Reg Deferral &amp; Reg Amrtization"/>
    <s v="Misc Nonoperating Income"/>
    <x v="182"/>
    <s v="cmessa"/>
    <d v="2020-05-01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1"/>
    <x v="120"/>
  </r>
  <r>
    <n v="2020"/>
    <x v="3"/>
    <x v="4"/>
    <n v="-3789.64"/>
    <s v="Interest"/>
    <s v="421000"/>
    <s v="421"/>
    <s v="RDRA"/>
    <s v="Reg Deferral &amp; Reg Amrtization"/>
    <s v="Misc Nonoperating Income"/>
    <x v="422"/>
    <s v="ajack12"/>
    <d v="2020-05-01T00:00:00"/>
    <s v="N"/>
    <m/>
    <s v="Record Little Gypsy Reg Asset for Algiers and payable to ELL"/>
    <s v="Record Little Gypsy Reg Asset"/>
    <s v="FNANX"/>
    <s v="Enoi - Accounting Use Only"/>
    <s v="LEA_CORP_MISC_SUM - Corporate Misc Summary Lvl 2"/>
    <s v="CRP_CRP_RESP - Crp Responsibility View"/>
    <x v="0"/>
    <x v="1"/>
    <x v="120"/>
  </r>
  <r>
    <n v="2020"/>
    <x v="3"/>
    <x v="4"/>
    <n v="-3299.16"/>
    <s v="Misc Nonoperating Income"/>
    <s v="421000"/>
    <s v="421"/>
    <s v="RDRA"/>
    <s v="Reg Deferral &amp; Reg Amrtization"/>
    <s v="Misc Nonoperating Incom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20"/>
  </r>
  <r>
    <n v="2020"/>
    <x v="3"/>
    <x v="4"/>
    <n v="-13813.49"/>
    <s v="Algiers Storm Interest"/>
    <s v="421000"/>
    <s v="421"/>
    <s v="RDRA"/>
    <s v="Reg Deferral &amp; Reg Amrtization"/>
    <s v="Misc Nonoperating Income"/>
    <x v="304"/>
    <s v="ajack12"/>
    <d v="2020-05-01T00:00:00"/>
    <s v="N"/>
    <m/>
    <s v="Algiers Storm Reg Asset Amortization and Carrying Charges"/>
    <s v="Algiers Storm Reg Asset Amorti"/>
    <s v="FNANX"/>
    <s v="Enoi - Accounting Use Only"/>
    <s v="LEA_CORP_MISC_SUM - Corporate Misc Summary Lvl 2"/>
    <s v="CRP_CRP_RESP - Crp Responsibility View"/>
    <x v="0"/>
    <x v="1"/>
    <x v="120"/>
  </r>
  <r>
    <n v="2020"/>
    <x v="4"/>
    <x v="4"/>
    <n v="-13616.57"/>
    <s v="Algiers Storm Interest"/>
    <s v="421000"/>
    <s v="421"/>
    <s v="RDRA"/>
    <s v="Reg Deferral &amp; Reg Amrtization"/>
    <s v="Misc Nonoperating Income"/>
    <x v="301"/>
    <s v="ajack12"/>
    <d v="2020-06-02T00:00:00"/>
    <s v="N"/>
    <m/>
    <s v="Algiers Storm Reg Asset Amortization and Carrying Charges"/>
    <s v="Algiers Storm Reg Asset Amorti"/>
    <s v="FNANX"/>
    <s v="Enoi - Accounting Use Only"/>
    <s v="LEA_CORP_MISC_SUM - Corporate Misc Summary Lvl 2"/>
    <s v="CRP_CRP_RESP - Crp Responsibility View"/>
    <x v="0"/>
    <x v="1"/>
    <x v="120"/>
  </r>
  <r>
    <n v="2020"/>
    <x v="2"/>
    <x v="4"/>
    <n v="-13419.28"/>
    <s v="Algiers Storm Interest"/>
    <s v="421000"/>
    <s v="421"/>
    <s v="RDRA"/>
    <s v="Reg Deferral &amp; Reg Amrtization"/>
    <s v="Misc Nonoperating Income"/>
    <x v="302"/>
    <s v="ajack12"/>
    <d v="2020-07-02T00:00:00"/>
    <s v="N"/>
    <m/>
    <s v="Algiers Storm Reg Asset Amortization and Carrying Charges"/>
    <s v="Algiers Storm Reg Asset Amorti"/>
    <s v="FNANX"/>
    <s v="Enoi - Accounting Use Only"/>
    <s v="LEA_CORP_MISC_SUM - Corporate Misc Summary Lvl 2"/>
    <s v="CRP_CRP_RESP - Crp Responsibility View"/>
    <x v="0"/>
    <x v="1"/>
    <x v="120"/>
  </r>
  <r>
    <n v="2020"/>
    <x v="2"/>
    <x v="3"/>
    <n v="99475.98"/>
    <s v="Monthly Interest"/>
    <s v="431000"/>
    <s v="431"/>
    <s v=" "/>
    <s v=" "/>
    <s v="Other Interest Expense"/>
    <x v="551"/>
    <s v="cdam"/>
    <d v="2020-07-06T00:00:00"/>
    <s v="N"/>
    <m/>
    <s v="Record monthly EE over/under"/>
    <s v="Record monthly EE over/under"/>
    <s v=" "/>
    <s v=" "/>
    <s v="  -  "/>
    <s v="  -  "/>
    <x v="0"/>
    <x v="0"/>
    <x v="121"/>
  </r>
  <r>
    <n v="2020"/>
    <x v="4"/>
    <x v="1"/>
    <n v="6111.25"/>
    <s v="Interest on TTC Over/Under Rec"/>
    <s v="431000"/>
    <s v="431"/>
    <s v=" "/>
    <s v=" "/>
    <s v="Other Interest Expense"/>
    <x v="296"/>
    <s v="mrossi"/>
    <d v="2020-06-03T00:00:00"/>
    <s v="N"/>
    <m/>
    <s v="#4. Record TTC amortization &amp; over/under recovery"/>
    <s v="#4. Record TTC amortization &amp;"/>
    <s v=" "/>
    <s v=" "/>
    <s v="  -  "/>
    <s v="  -  "/>
    <x v="0"/>
    <x v="0"/>
    <x v="121"/>
  </r>
  <r>
    <n v="2020"/>
    <x v="5"/>
    <x v="1"/>
    <n v="122.3"/>
    <s v="Rec Int on Over/Under LIPS"/>
    <s v="431000"/>
    <s v="431"/>
    <s v="RDRA"/>
    <s v="Reg Deferral &amp; Reg Amrtization"/>
    <s v="Other Interest Expens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1"/>
    <x v="2"/>
    <n v="14702.43"/>
    <s v="EGSL EE Rider Interest"/>
    <s v="431000"/>
    <s v="431"/>
    <s v="RDRA"/>
    <s v="Reg Deferral &amp; Reg Amrtization"/>
    <s v="Other Interest Expense"/>
    <x v="559"/>
    <s v="cmessa"/>
    <d v="2020-08-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21"/>
  </r>
  <r>
    <n v="2020"/>
    <x v="5"/>
    <x v="1"/>
    <n v="2080.0100000000002"/>
    <s v="EE monthly interest charges"/>
    <s v="431000"/>
    <s v="431"/>
    <s v="RDRA"/>
    <s v="Reg Deferral &amp; Reg Amrtization"/>
    <s v="Other Interest Expense"/>
    <x v="565"/>
    <s v="mrossi"/>
    <d v="2020-04-02T00:00:00"/>
    <s v="N"/>
    <m/>
    <s v="#6. To record monthly energy efficiency over/ under"/>
    <s v="#6. To record monthly energy e"/>
    <s v=" "/>
    <s v=" "/>
    <s v="  -  "/>
    <s v="  -  "/>
    <x v="0"/>
    <x v="0"/>
    <x v="121"/>
  </r>
  <r>
    <n v="2020"/>
    <x v="4"/>
    <x v="2"/>
    <n v="34600.870000000003"/>
    <s v="EE Rider Interest"/>
    <s v="431000"/>
    <s v="431"/>
    <s v="RDRA"/>
    <s v="Reg Deferral &amp; Reg Amrtization"/>
    <s v="Other Interest Expense"/>
    <x v="566"/>
    <s v="cmessa"/>
    <d v="2020-06-03T00:00:00"/>
    <s v="N"/>
    <m/>
    <s v="Record ELL Regulatory Asset for the over/under of the Energy Efficiency Rider"/>
    <s v="Record ELL Regulatory Asset fo"/>
    <s v=" "/>
    <s v=" "/>
    <s v="  -  "/>
    <s v="  -  "/>
    <x v="0"/>
    <x v="0"/>
    <x v="121"/>
  </r>
  <r>
    <n v="2020"/>
    <x v="4"/>
    <x v="2"/>
    <n v="4106.05"/>
    <s v="Interest Exp Cont. Savings"/>
    <s v="431000"/>
    <s v="431"/>
    <s v="RDRA"/>
    <s v="Reg Deferral &amp; Reg Amrtization"/>
    <s v="Other Interest Expense"/>
    <x v="579"/>
    <s v="cmessa"/>
    <d v="2020-06-02T00:00:00"/>
    <s v="N"/>
    <m/>
    <s v="C8) Record Amortization of ELL and EGSL contingent savings for Gustav/Ike per LPSC Docket No. U-30891"/>
    <s v="C8) Record Amortization of ELL"/>
    <s v=" "/>
    <s v=" "/>
    <s v="  -  "/>
    <s v="  -  "/>
    <x v="0"/>
    <x v="0"/>
    <x v="121"/>
  </r>
  <r>
    <n v="2020"/>
    <x v="1"/>
    <x v="2"/>
    <n v="55518.06"/>
    <s v="Interest Exp K/R Cont. Savings"/>
    <s v="431000"/>
    <s v="431"/>
    <s v="RDRA"/>
    <s v="Reg Deferral &amp; Reg Amrtization"/>
    <s v="Other Interest Expense"/>
    <x v="608"/>
    <s v="cmessa"/>
    <d v="2020-08-03T00:00:00"/>
    <s v="N"/>
    <m/>
    <s v="C4) Record Amortization of ELL and EGSL contingent savings for Katrina/Rita per LPSC Docket No. U-29203"/>
    <s v="C4) Record Amortization of ELL"/>
    <s v=" "/>
    <s v=" "/>
    <s v="  -  "/>
    <s v="  -  "/>
    <x v="0"/>
    <x v="0"/>
    <x v="121"/>
  </r>
  <r>
    <n v="2020"/>
    <x v="4"/>
    <x v="2"/>
    <n v="96782.37"/>
    <s v="Interest Exp K/R Cont. Savings"/>
    <s v="431000"/>
    <s v="431"/>
    <s v="RDRA"/>
    <s v="Reg Deferral &amp; Reg Amrtization"/>
    <s v="Other Interest Expense"/>
    <x v="611"/>
    <s v="cmessa"/>
    <d v="2020-06-02T00:00:00"/>
    <s v="N"/>
    <m/>
    <s v="C4) Record Amortization of ELL and EGSL contingent savings for Katrina/Rita per LPSC Docket No. U-29203"/>
    <s v="C4) Record Amortization of ELL"/>
    <s v=" "/>
    <s v=" "/>
    <s v="  -  "/>
    <s v="  -  "/>
    <x v="0"/>
    <x v="0"/>
    <x v="121"/>
  </r>
  <r>
    <n v="2020"/>
    <x v="4"/>
    <x v="1"/>
    <n v="2101.63"/>
    <s v="Rec Int on Over/Under Lrg Gen"/>
    <s v="431000"/>
    <s v="431"/>
    <s v="RDRA"/>
    <s v="Reg Deferral &amp; Reg Amrtization"/>
    <s v="Other Interest Expens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4"/>
    <x v="1"/>
    <n v="132.86000000000001"/>
    <s v="Rec Int on Over/Under LIPS"/>
    <s v="431000"/>
    <s v="431"/>
    <s v="RDRA"/>
    <s v="Reg Deferral &amp; Reg Amrtization"/>
    <s v="Other Interest Expens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3"/>
    <x v="1"/>
    <n v="16698.900000000001"/>
    <s v="Rec Int on Over/Under Gen Ser"/>
    <s v="431000"/>
    <s v="431"/>
    <s v="RDRA"/>
    <s v="Reg Deferral &amp; Reg Amrtization"/>
    <s v="Other Interest Expens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1"/>
    <x v="1"/>
    <n v="2260.92"/>
    <s v="Rec Int on Over/Under Lrg Gen"/>
    <s v="431000"/>
    <s v="431"/>
    <s v="RDRA"/>
    <s v="Reg Deferral &amp; Reg Amrtization"/>
    <s v="Other Interest Expens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1"/>
    <x v="1"/>
    <n v="143.59"/>
    <s v="Rec Int on Over/Under LIPS"/>
    <s v="431000"/>
    <s v="431"/>
    <s v="RDRA"/>
    <s v="Reg Deferral &amp; Reg Amrtization"/>
    <s v="Other Interest Expens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2"/>
    <n v="5494.29"/>
    <s v="EGSL EE Rider Interest"/>
    <s v="431000"/>
    <s v="431"/>
    <s v="RDRA"/>
    <s v="Reg Deferral &amp; Reg Amrtization"/>
    <s v="Other Interest Expense"/>
    <x v="547"/>
    <s v="cmessa"/>
    <d v="2020-07-06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21"/>
  </r>
  <r>
    <n v="2020"/>
    <x v="1"/>
    <x v="1"/>
    <n v="1337.38"/>
    <s v="EE monthly interest charges"/>
    <s v="431000"/>
    <s v="431"/>
    <s v="RDRA"/>
    <s v="Reg Deferral &amp; Reg Amrtization"/>
    <s v="Other Interest Expense"/>
    <x v="548"/>
    <s v="mrossi"/>
    <d v="2020-08-04T00:00:00"/>
    <s v="N"/>
    <m/>
    <s v="#6. To record monthly energy efficiency over/ under"/>
    <s v="#6. To record monthly energy e"/>
    <s v=" "/>
    <s v=" "/>
    <s v="  -  "/>
    <s v="  -  "/>
    <x v="0"/>
    <x v="0"/>
    <x v="121"/>
  </r>
  <r>
    <n v="2020"/>
    <x v="0"/>
    <x v="2"/>
    <n v="55518.06"/>
    <s v="Interest Exp K/R Cont. Savings"/>
    <s v="431000"/>
    <s v="431"/>
    <s v="RDRA"/>
    <s v="Reg Deferral &amp; Reg Amrtization"/>
    <s v="Other Interest Expense"/>
    <x v="607"/>
    <s v="cmessa"/>
    <d v="2020-08-31T00:00:00"/>
    <s v="N"/>
    <m/>
    <s v="C4) Record Amortization of ELL and EGSL contingent savings for Katrina/Rita per LPSC Docket No. U-29203"/>
    <s v="C4) Record Amortization of ELL"/>
    <s v=" "/>
    <s v=" "/>
    <s v="  -  "/>
    <s v="  -  "/>
    <x v="0"/>
    <x v="0"/>
    <x v="121"/>
  </r>
  <r>
    <n v="2020"/>
    <x v="0"/>
    <x v="2"/>
    <n v="-7104.44"/>
    <s v="EE Rider Interest"/>
    <s v="431000"/>
    <s v="431"/>
    <s v="RDRA"/>
    <s v="Reg Deferral &amp; Reg Amrtization"/>
    <s v="Other Interest Expense"/>
    <x v="542"/>
    <s v="cmessa"/>
    <d v="2020-09-03T00:00:00"/>
    <s v="N"/>
    <m/>
    <s v="Record ELL Regulatory Asset for the over/under of the Energy Efficiency Rider"/>
    <s v="Record ELL Regulatory Asset fo"/>
    <s v=" "/>
    <s v=" "/>
    <s v="  -  "/>
    <s v="  -  "/>
    <x v="0"/>
    <x v="0"/>
    <x v="121"/>
  </r>
  <r>
    <n v="2020"/>
    <x v="0"/>
    <x v="2"/>
    <n v="8549.58"/>
    <s v="Interest Exp Cont. Savings"/>
    <s v="431000"/>
    <s v="431"/>
    <s v="RDRA"/>
    <s v="Reg Deferral &amp; Reg Amrtization"/>
    <s v="Other Interest Expense"/>
    <x v="580"/>
    <s v="cmessa"/>
    <d v="2020-08-31T00:00:00"/>
    <s v="N"/>
    <m/>
    <s v="C8) Record Amortization of ELL and EGSL contingent savings for Gustav/Ike per LPSC Docket No. U-30891"/>
    <s v="C8) Record Amortization of ELL"/>
    <s v=" "/>
    <s v=" "/>
    <s v="  -  "/>
    <s v="  -  "/>
    <x v="0"/>
    <x v="0"/>
    <x v="121"/>
  </r>
  <r>
    <n v="2020"/>
    <x v="1"/>
    <x v="2"/>
    <n v="23318.5"/>
    <s v="EE Rider Interest"/>
    <s v="431000"/>
    <s v="431"/>
    <s v="RDRA"/>
    <s v="Reg Deferral &amp; Reg Amrtization"/>
    <s v="Other Interest Expense"/>
    <x v="563"/>
    <s v="cmessa"/>
    <d v="2020-08-05T00:00:00"/>
    <s v="N"/>
    <m/>
    <s v="Record ELL Regulatory Asset for the over/under of the Energy Efficiency Rider"/>
    <s v="Record ELL Regulatory Asset fo"/>
    <s v=" "/>
    <s v=" "/>
    <s v="  -  "/>
    <s v="  -  "/>
    <x v="0"/>
    <x v="0"/>
    <x v="121"/>
  </r>
  <r>
    <n v="2020"/>
    <x v="2"/>
    <x v="2"/>
    <n v="8549.58"/>
    <s v="Interest Exp Cont. Savings"/>
    <s v="431000"/>
    <s v="431"/>
    <s v="RDRA"/>
    <s v="Reg Deferral &amp; Reg Amrtization"/>
    <s v="Other Interest Expense"/>
    <x v="576"/>
    <s v="cmessa"/>
    <d v="2020-07-01T00:00:00"/>
    <s v="N"/>
    <m/>
    <s v="C8) Record Amortization of ELL and EGSL contingent savings for Gustav/Ike per LPSC Docket No. U-30891"/>
    <s v="C8) Record Amortization of ELL"/>
    <s v=" "/>
    <s v=" "/>
    <s v="  -  "/>
    <s v="  -  "/>
    <x v="0"/>
    <x v="0"/>
    <x v="121"/>
  </r>
  <r>
    <n v="2020"/>
    <x v="3"/>
    <x v="3"/>
    <n v="94947.06"/>
    <s v="Monthly Interest"/>
    <s v="431000"/>
    <s v="431"/>
    <s v=" "/>
    <s v=" "/>
    <s v="Other Interest Expense"/>
    <x v="564"/>
    <s v="cdam"/>
    <d v="2020-05-04T00:00:00"/>
    <s v="N"/>
    <m/>
    <s v="Record monthly EE over/under"/>
    <s v="Record monthly EE over/under"/>
    <s v=" "/>
    <s v=" "/>
    <s v="  -  "/>
    <s v="  -  "/>
    <x v="0"/>
    <x v="0"/>
    <x v="121"/>
  </r>
  <r>
    <n v="2020"/>
    <x v="1"/>
    <x v="1"/>
    <n v="5850.37"/>
    <s v="Interest on TTC Over/Under Rec"/>
    <s v="431000"/>
    <s v="431"/>
    <s v=" "/>
    <s v=" "/>
    <s v="Other Interest Expense"/>
    <x v="297"/>
    <s v="mrossi"/>
    <d v="2020-08-04T00:00:00"/>
    <s v="N"/>
    <m/>
    <s v="#4. Record TTC amortization &amp; over/under recovery"/>
    <s v="#4. Record TTC amortization &amp;"/>
    <s v=" "/>
    <s v=" "/>
    <s v="  -  "/>
    <s v="  -  "/>
    <x v="0"/>
    <x v="0"/>
    <x v="121"/>
  </r>
  <r>
    <n v="2020"/>
    <x v="4"/>
    <x v="1"/>
    <n v="116342.64"/>
    <s v="Rec Int on Over/Under Resident"/>
    <s v="431000"/>
    <s v="431"/>
    <s v="RDRA"/>
    <s v="Reg Deferral &amp; Reg Amrtization"/>
    <s v="Other Interest Expens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0"/>
    <x v="1"/>
    <n v="2334.7800000000002"/>
    <s v="Rec Int on Over/Under Lrg Gen"/>
    <s v="431000"/>
    <s v="431"/>
    <s v="RDRA"/>
    <s v="Reg Deferral &amp; Reg Amrtization"/>
    <s v="Other Interest Expens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19302.57"/>
    <s v="Rec Int on Over/Under Sm Gen S"/>
    <s v="431000"/>
    <s v="431"/>
    <s v="RDRA"/>
    <s v="Reg Deferral &amp; Reg Amrtization"/>
    <s v="Other Interest Expens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5"/>
    <x v="1"/>
    <n v="116593.41"/>
    <s v="Rec Int on Over/Under Resident"/>
    <s v="431000"/>
    <s v="431"/>
    <s v="RDRA"/>
    <s v="Reg Deferral &amp; Reg Amrtization"/>
    <s v="Other Interest Expens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12333.83"/>
    <s v="True up June 2020"/>
    <s v="431000"/>
    <s v="431"/>
    <s v="RDRA"/>
    <s v="Reg Deferral &amp; Reg Amrtization"/>
    <s v="Other Interest Expense"/>
    <x v="557"/>
    <s v="mrossi"/>
    <d v="2020-07-01T00:00:00"/>
    <s v="N"/>
    <m/>
    <s v="#6. True up in June 2020"/>
    <s v="#6. True up in June 2020"/>
    <s v=" "/>
    <s v=" "/>
    <s v="  -  "/>
    <s v="  -  "/>
    <x v="0"/>
    <x v="0"/>
    <x v="121"/>
  </r>
  <r>
    <n v="2020"/>
    <x v="2"/>
    <x v="1"/>
    <n v="1137.0999999999999"/>
    <s v="EE monthly interest charges"/>
    <s v="431000"/>
    <s v="431"/>
    <s v="RDRA"/>
    <s v="Reg Deferral &amp; Reg Amrtization"/>
    <s v="Other Interest Expense"/>
    <x v="549"/>
    <s v="mrossi"/>
    <d v="2020-07-02T00:00:00"/>
    <s v="N"/>
    <m/>
    <s v="#6. To record monthly energy efficiency over/ under"/>
    <s v="#6. To record monthly energy e"/>
    <s v=" "/>
    <s v=" "/>
    <s v="  -  "/>
    <s v="  -  "/>
    <x v="0"/>
    <x v="0"/>
    <x v="121"/>
  </r>
  <r>
    <n v="2020"/>
    <x v="2"/>
    <x v="2"/>
    <n v="96782.37"/>
    <s v="Interest Exp K/R Cont. Savings"/>
    <s v="431000"/>
    <s v="431"/>
    <s v="RDRA"/>
    <s v="Reg Deferral &amp; Reg Amrtization"/>
    <s v="Other Interest Expense"/>
    <x v="609"/>
    <s v="cmessa"/>
    <d v="2020-07-01T00:00:00"/>
    <s v="N"/>
    <m/>
    <s v="C4) Record Amortization of ELL and EGSL contingent savings for Katrina/Rita per LPSC Docket No. U-29203"/>
    <s v="C4) Record Amortization of ELL"/>
    <s v=" "/>
    <s v=" "/>
    <s v="  -  "/>
    <s v="  -  "/>
    <x v="0"/>
    <x v="0"/>
    <x v="121"/>
  </r>
  <r>
    <n v="2020"/>
    <x v="3"/>
    <x v="2"/>
    <n v="96782.37"/>
    <s v="Interest Exp K/R Cont. Savings"/>
    <s v="431000"/>
    <s v="431"/>
    <s v="RDRA"/>
    <s v="Reg Deferral &amp; Reg Amrtization"/>
    <s v="Other Interest Expense"/>
    <x v="610"/>
    <s v="cmessa"/>
    <d v="2020-05-01T00:00:00"/>
    <s v="N"/>
    <m/>
    <s v="C4) Record Amortization of ELL and EGSL contingent savings for Katrina/Rita per LPSC Docket No. U-29203"/>
    <s v="C4) Record Amortization of ELL"/>
    <s v=" "/>
    <s v=" "/>
    <s v="  -  "/>
    <s v="  -  "/>
    <x v="0"/>
    <x v="0"/>
    <x v="121"/>
  </r>
  <r>
    <n v="2020"/>
    <x v="2"/>
    <x v="1"/>
    <n v="5744.39"/>
    <s v="Interest on TTC Over/Under Rec"/>
    <s v="431000"/>
    <s v="431"/>
    <s v=" "/>
    <s v=" "/>
    <s v="Other Interest Expense"/>
    <x v="295"/>
    <s v="mrossi"/>
    <d v="2020-07-02T00:00:00"/>
    <s v="N"/>
    <m/>
    <s v="#4. Record TTC amortization &amp; over/under recovery"/>
    <s v="#4. Record TTC amortization &amp;"/>
    <s v=" "/>
    <s v=" "/>
    <s v="  -  "/>
    <s v="  -  "/>
    <x v="0"/>
    <x v="0"/>
    <x v="121"/>
  </r>
  <r>
    <n v="2020"/>
    <x v="3"/>
    <x v="1"/>
    <n v="118703.61"/>
    <s v="Rec Int on Over/Under Resident"/>
    <s v="431000"/>
    <s v="431"/>
    <s v="RDRA"/>
    <s v="Reg Deferral &amp; Reg Amrtization"/>
    <s v="Other Interest Expens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1"/>
    <x v="1"/>
    <n v="18022.45"/>
    <s v="Rec Int on Over/Under Gen Ser"/>
    <s v="431000"/>
    <s v="431"/>
    <s v="RDRA"/>
    <s v="Reg Deferral &amp; Reg Amrtization"/>
    <s v="Other Interest Expens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138.35"/>
    <s v="Rec Int on Over/Under LIPS"/>
    <s v="431000"/>
    <s v="431"/>
    <s v="RDRA"/>
    <s v="Reg Deferral &amp; Reg Amrtization"/>
    <s v="Other Interest Expens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5"/>
    <x v="1"/>
    <n v="1945.07"/>
    <s v="Rec Int on Over/Under Lrg Gen"/>
    <s v="431000"/>
    <s v="431"/>
    <s v="RDRA"/>
    <s v="Reg Deferral &amp; Reg Amrtization"/>
    <s v="Other Interest Expens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4"/>
    <x v="2"/>
    <n v="242928.72"/>
    <s v="ELL QS Interest TUP"/>
    <s v="431000"/>
    <s v="431"/>
    <s v="RDRA"/>
    <s v="Reg Deferral &amp; Reg Amrtization"/>
    <s v="Other Interest Expense"/>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21"/>
  </r>
  <r>
    <n v="2020"/>
    <x v="4"/>
    <x v="2"/>
    <n v="156044.82"/>
    <s v="EGSL QS Interest TUP"/>
    <s v="431000"/>
    <s v="431"/>
    <s v="RDRA"/>
    <s v="Reg Deferral &amp; Reg Amrtization"/>
    <s v="Other Interest Expense"/>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21"/>
  </r>
  <r>
    <n v="2020"/>
    <x v="0"/>
    <x v="3"/>
    <n v="109938.42"/>
    <s v="Monthly Interest"/>
    <s v="431000"/>
    <s v="431"/>
    <s v=" "/>
    <s v=" "/>
    <s v="Other Interest Expense"/>
    <x v="545"/>
    <s v="cdam"/>
    <d v="2020-09-02T00:00:00"/>
    <s v="N"/>
    <m/>
    <s v="Record monthly EE over/under"/>
    <s v="Record monthly EE over/under"/>
    <s v=" "/>
    <s v=" "/>
    <s v="  -  "/>
    <s v="  -  "/>
    <x v="0"/>
    <x v="0"/>
    <x v="121"/>
  </r>
  <r>
    <n v="2020"/>
    <x v="5"/>
    <x v="3"/>
    <n v="91050.19"/>
    <s v="Monthly Interest"/>
    <s v="431000"/>
    <s v="431"/>
    <s v=" "/>
    <s v=" "/>
    <s v="Other Interest Expense"/>
    <x v="546"/>
    <s v="cdam"/>
    <d v="2020-04-02T00:00:00"/>
    <s v="N"/>
    <m/>
    <s v="Record monthly EE over/under"/>
    <s v="Record monthly EE over/under"/>
    <s v=" "/>
    <s v=" "/>
    <s v="  -  "/>
    <s v="  -  "/>
    <x v="0"/>
    <x v="0"/>
    <x v="121"/>
  </r>
  <r>
    <n v="2020"/>
    <x v="0"/>
    <x v="1"/>
    <n v="6188.56"/>
    <s v="Interest on TTC Over/Under Rec"/>
    <s v="431000"/>
    <s v="431"/>
    <s v=" "/>
    <s v=" "/>
    <s v="Other Interest Expense"/>
    <x v="299"/>
    <s v="mrossi"/>
    <d v="2020-09-02T00:00:00"/>
    <s v="N"/>
    <m/>
    <s v="#4. Record TTC amortization &amp; over/under recovery"/>
    <s v="#4. Record TTC amortization &amp;"/>
    <s v=" "/>
    <s v=" "/>
    <s v="  -  "/>
    <s v="  -  "/>
    <x v="0"/>
    <x v="0"/>
    <x v="121"/>
  </r>
  <r>
    <n v="2020"/>
    <x v="3"/>
    <x v="2"/>
    <n v="277.60000000000002"/>
    <s v="Algiers Global Settl, SERI Ref"/>
    <s v="431000"/>
    <s v="431"/>
    <s v=" "/>
    <s v=" "/>
    <s v="Other Interest Expense"/>
    <x v="638"/>
    <s v="cmessa"/>
    <d v="2020-05-01T00:00:00"/>
    <s v="N"/>
    <m/>
    <s v="C6) Record ELL Reserves and Related Interest"/>
    <s v="C6) Record ELL Reserves and Re"/>
    <s v=" "/>
    <s v=" "/>
    <s v="  -  "/>
    <s v="  -  "/>
    <x v="0"/>
    <x v="0"/>
    <x v="121"/>
  </r>
  <r>
    <n v="2020"/>
    <x v="0"/>
    <x v="1"/>
    <n v="113222.94"/>
    <s v="Rec Int on Over/Under Resident"/>
    <s v="431000"/>
    <s v="431"/>
    <s v="RDRA"/>
    <s v="Reg Deferral &amp; Reg Amrtization"/>
    <s v="Other Interest Expens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0"/>
    <x v="1"/>
    <n v="19303.61"/>
    <s v="Rec Int on Over/Under Sm Gen S"/>
    <s v="431000"/>
    <s v="431"/>
    <s v="RDRA"/>
    <s v="Reg Deferral &amp; Reg Amrtization"/>
    <s v="Other Interest Expens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3"/>
    <x v="1"/>
    <n v="2028.59"/>
    <s v="Rec Int on Over/Under Lrg Gen"/>
    <s v="431000"/>
    <s v="431"/>
    <s v="RDRA"/>
    <s v="Reg Deferral &amp; Reg Amrtization"/>
    <s v="Other Interest Expens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2183.5100000000002"/>
    <s v="Rec Int on Over/Under Lrg Gen"/>
    <s v="431000"/>
    <s v="431"/>
    <s v="RDRA"/>
    <s v="Reg Deferral &amp; Reg Amrtization"/>
    <s v="Other Interest Expens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17595.11"/>
    <s v="Rec Int on Over/Under Gen Ser"/>
    <s v="431000"/>
    <s v="431"/>
    <s v="RDRA"/>
    <s v="Reg Deferral &amp; Reg Amrtization"/>
    <s v="Other Interest Expens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0"/>
    <x v="2"/>
    <n v="56271.839999999997"/>
    <s v="EE Rider Interest"/>
    <s v="431000"/>
    <s v="431"/>
    <s v="RDRA"/>
    <s v="Reg Deferral &amp; Reg Amrtization"/>
    <s v="Other Interest Expense"/>
    <x v="570"/>
    <s v="cmessa"/>
    <d v="2020-09-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21"/>
  </r>
  <r>
    <n v="2020"/>
    <x v="4"/>
    <x v="2"/>
    <n v="1269453.76"/>
    <s v="ELA PE Interest TUP"/>
    <s v="431000"/>
    <s v="431"/>
    <s v="RDRA"/>
    <s v="Reg Deferral &amp; Reg Amrtization"/>
    <s v="Other Interest Expense"/>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21"/>
  </r>
  <r>
    <n v="2020"/>
    <x v="1"/>
    <x v="2"/>
    <n v="44003.18"/>
    <s v="EE Rider Interest"/>
    <s v="431000"/>
    <s v="431"/>
    <s v="RDRA"/>
    <s v="Reg Deferral &amp; Reg Amrtization"/>
    <s v="Other Interest Expense"/>
    <x v="550"/>
    <s v="cmessa"/>
    <d v="2020-08-05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21"/>
  </r>
  <r>
    <n v="2020"/>
    <x v="5"/>
    <x v="2"/>
    <n v="96782.37"/>
    <s v="Interest Exp K/R Cont. Savings"/>
    <s v="431000"/>
    <s v="431"/>
    <s v="RDRA"/>
    <s v="Reg Deferral &amp; Reg Amrtization"/>
    <s v="Other Interest Expense"/>
    <x v="612"/>
    <s v="cmessa"/>
    <d v="2020-03-31T00:00:00"/>
    <s v="N"/>
    <m/>
    <s v="C4) Record Amortization of ELL and EGSL contingent savings for Katrina/Rita per LPSC Docket No. U-29203"/>
    <s v="C4) Record Amortization of ELL"/>
    <s v=" "/>
    <s v=" "/>
    <s v="  -  "/>
    <s v="  -  "/>
    <x v="0"/>
    <x v="0"/>
    <x v="121"/>
  </r>
  <r>
    <n v="2020"/>
    <x v="0"/>
    <x v="1"/>
    <n v="37.69"/>
    <s v="Other Interest Expense"/>
    <s v="431000"/>
    <s v="431"/>
    <s v="RDRA"/>
    <s v="Reg Deferral &amp; Reg Amrtization"/>
    <s v="Other Interest Expense"/>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21"/>
  </r>
  <r>
    <n v="2020"/>
    <x v="0"/>
    <x v="1"/>
    <n v="18267.490000000002"/>
    <s v="Rec Int on Over/Under Gen Ser"/>
    <s v="431000"/>
    <s v="431"/>
    <s v="RDRA"/>
    <s v="Reg Deferral &amp; Reg Amrtization"/>
    <s v="Other Interest Expens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3"/>
    <x v="1"/>
    <n v="127.65"/>
    <s v="Rec Int on Over/Under LIPS"/>
    <s v="431000"/>
    <s v="431"/>
    <s v="RDRA"/>
    <s v="Reg Deferral &amp; Reg Amrtization"/>
    <s v="Other Interest Expens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1"/>
    <n v="120333.95"/>
    <s v="Rec Int on Over/Under Resident"/>
    <s v="431000"/>
    <s v="431"/>
    <s v="RDRA"/>
    <s v="Reg Deferral &amp; Reg Amrtization"/>
    <s v="Other Interest Expense"/>
    <x v="613"/>
    <s v="mrossi"/>
    <d v="2020-07-06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2"/>
    <x v="2"/>
    <n v="31997.03"/>
    <s v="EE Rider Interest"/>
    <s v="431000"/>
    <s v="431"/>
    <s v="RDRA"/>
    <s v="Reg Deferral &amp; Reg Amrtization"/>
    <s v="Other Interest Expense"/>
    <x v="555"/>
    <s v="cmessa"/>
    <d v="2020-07-06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21"/>
  </r>
  <r>
    <n v="2020"/>
    <x v="0"/>
    <x v="1"/>
    <n v="1688.44"/>
    <s v="EE monthly interest charges"/>
    <s v="431000"/>
    <s v="431"/>
    <s v="RDRA"/>
    <s v="Reg Deferral &amp; Reg Amrtization"/>
    <s v="Other Interest Expense"/>
    <x v="556"/>
    <s v="mrossi"/>
    <d v="2020-09-02T00:00:00"/>
    <s v="N"/>
    <m/>
    <s v="#6. To record monthly energy efficiency over/ under"/>
    <s v="#6. To record monthly energy e"/>
    <s v=" "/>
    <s v=" "/>
    <s v="  -  "/>
    <s v="  -  "/>
    <x v="0"/>
    <x v="0"/>
    <x v="121"/>
  </r>
  <r>
    <n v="2020"/>
    <x v="3"/>
    <x v="1"/>
    <n v="1799.43"/>
    <s v="EE monthly interest charges"/>
    <s v="431000"/>
    <s v="431"/>
    <s v="RDRA"/>
    <s v="Reg Deferral &amp; Reg Amrtization"/>
    <s v="Other Interest Expense"/>
    <x v="562"/>
    <s v="mrossi"/>
    <d v="2020-05-04T00:00:00"/>
    <s v="N"/>
    <m/>
    <s v="#6. To record monthly energy efficiency over/ under"/>
    <s v="#6. To record monthly energy e"/>
    <s v=" "/>
    <s v=" "/>
    <s v="  -  "/>
    <s v="  -  "/>
    <x v="0"/>
    <x v="0"/>
    <x v="121"/>
  </r>
  <r>
    <n v="2020"/>
    <x v="1"/>
    <x v="2"/>
    <n v="8549.58"/>
    <s v="Interest Exp Cont. Savings"/>
    <s v="431000"/>
    <s v="431"/>
    <s v="RDRA"/>
    <s v="Reg Deferral &amp; Reg Amrtization"/>
    <s v="Other Interest Expense"/>
    <x v="575"/>
    <s v="cmessa"/>
    <d v="2020-08-03T00:00:00"/>
    <s v="N"/>
    <m/>
    <s v="C8) Record Amortization of ELL and EGSL contingent savings for Gustav/Ike per LPSC Docket No. U-30891"/>
    <s v="C8) Record Amortization of ELL"/>
    <s v=" "/>
    <s v=" "/>
    <s v="  -  "/>
    <s v="  -  "/>
    <x v="0"/>
    <x v="0"/>
    <x v="121"/>
  </r>
  <r>
    <n v="2020"/>
    <x v="2"/>
    <x v="2"/>
    <n v="4189.25"/>
    <s v="EE Rider Interest"/>
    <s v="431000"/>
    <s v="431"/>
    <s v="RDRA"/>
    <s v="Reg Deferral &amp; Reg Amrtization"/>
    <s v="Other Interest Expense"/>
    <x v="543"/>
    <s v="cmessa"/>
    <d v="2020-07-06T00:00:00"/>
    <s v="N"/>
    <m/>
    <s v="Record ELL Regulatory Asset for the over/under of the Energy Efficiency Rider"/>
    <s v="Record ELL Regulatory Asset fo"/>
    <s v=" "/>
    <s v=" "/>
    <s v="  -  "/>
    <s v="  -  "/>
    <x v="0"/>
    <x v="0"/>
    <x v="121"/>
  </r>
  <r>
    <n v="2020"/>
    <x v="5"/>
    <x v="1"/>
    <n v="6718.12"/>
    <s v="Interest on TTC Over/Under Rec"/>
    <s v="431000"/>
    <s v="431"/>
    <s v=" "/>
    <s v=" "/>
    <s v="Other Interest Expense"/>
    <x v="300"/>
    <s v="mrossi"/>
    <d v="2020-04-02T00:00:00"/>
    <s v="N"/>
    <m/>
    <s v="#4. Record TTC amortization &amp; over/under recovery"/>
    <s v="#4. Record TTC amortization &amp;"/>
    <s v=" "/>
    <s v=" "/>
    <s v="  -  "/>
    <s v="  -  "/>
    <x v="0"/>
    <x v="0"/>
    <x v="121"/>
  </r>
  <r>
    <n v="2020"/>
    <x v="3"/>
    <x v="1"/>
    <n v="6538.06"/>
    <s v="Interest on TTC Over/Under Rec"/>
    <s v="431000"/>
    <s v="431"/>
    <s v=" "/>
    <s v=" "/>
    <s v="Other Interest Expense"/>
    <x v="298"/>
    <s v="mrossi"/>
    <d v="2020-05-04T00:00:00"/>
    <s v="N"/>
    <m/>
    <s v="#4. Record TTC amortization &amp; over/under recovery"/>
    <s v="#4. Record TTC amortization &amp;"/>
    <s v=" "/>
    <s v=" "/>
    <s v="  -  "/>
    <s v="  -  "/>
    <x v="0"/>
    <x v="0"/>
    <x v="121"/>
  </r>
  <r>
    <n v="2020"/>
    <x v="4"/>
    <x v="2"/>
    <n v="286.85000000000002"/>
    <s v="Algiers Global Settl, SERI Ref"/>
    <s v="431000"/>
    <s v="431"/>
    <s v=" "/>
    <s v=" "/>
    <s v="Other Interest Expense"/>
    <x v="639"/>
    <s v="cmessa"/>
    <d v="2020-06-02T00:00:00"/>
    <s v="N"/>
    <m/>
    <s v="C6) Record ELL Reserves and Related Interest"/>
    <s v="C6) Record ELL Reserves and Re"/>
    <s v=" "/>
    <s v=" "/>
    <s v="  -  "/>
    <s v="  -  "/>
    <x v="0"/>
    <x v="0"/>
    <x v="121"/>
  </r>
  <r>
    <n v="2020"/>
    <x v="1"/>
    <x v="1"/>
    <n v="117165.46"/>
    <s v="Rec Int on Over/Under Resident"/>
    <s v="431000"/>
    <s v="431"/>
    <s v="RDRA"/>
    <s v="Reg Deferral &amp; Reg Amrtization"/>
    <s v="Other Interest Expens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5"/>
    <x v="1"/>
    <n v="18020.560000000001"/>
    <s v="Rec Int on Over/Under Sm Gen S"/>
    <s v="431000"/>
    <s v="431"/>
    <s v="RDRA"/>
    <s v="Reg Deferral &amp; Reg Amrtization"/>
    <s v="Other Interest Expens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0"/>
    <x v="121"/>
  </r>
  <r>
    <n v="2020"/>
    <x v="4"/>
    <x v="2"/>
    <n v="419301.02"/>
    <s v="EE Rider Interest"/>
    <s v="431000"/>
    <s v="431"/>
    <s v="RDRA"/>
    <s v="Reg Deferral &amp; Reg Amrtization"/>
    <s v="Other Interest Expense"/>
    <x v="558"/>
    <s v="cmessa"/>
    <d v="2020-06-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21"/>
  </r>
  <r>
    <n v="2020"/>
    <x v="0"/>
    <x v="2"/>
    <n v="-1971.38"/>
    <s v="EGSL EE Rider Interest"/>
    <s v="431000"/>
    <s v="431"/>
    <s v="RDRA"/>
    <s v="Reg Deferral &amp; Reg Amrtization"/>
    <s v="Other Interest Expense"/>
    <x v="561"/>
    <s v="cmessa"/>
    <d v="2020-09-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21"/>
  </r>
  <r>
    <n v="2020"/>
    <x v="4"/>
    <x v="1"/>
    <n v="1157.29"/>
    <s v="EE monthly interest charges"/>
    <s v="431000"/>
    <s v="431"/>
    <s v="RDRA"/>
    <s v="Reg Deferral &amp; Reg Amrtization"/>
    <s v="Other Interest Expense"/>
    <x v="541"/>
    <s v="mrossi"/>
    <d v="2020-06-03T00:00:00"/>
    <s v="N"/>
    <m/>
    <s v="#6. To record monthly energy efficiency over/ under"/>
    <s v="#6. To record monthly energy e"/>
    <s v=" "/>
    <s v=" "/>
    <s v="  -  "/>
    <s v="  -  "/>
    <x v="0"/>
    <x v="1"/>
    <x v="121"/>
  </r>
  <r>
    <n v="2020"/>
    <x v="3"/>
    <x v="2"/>
    <n v="12993.11"/>
    <s v="Interest Exp Cont. Savings"/>
    <s v="431000"/>
    <s v="431"/>
    <s v="RDRA"/>
    <s v="Reg Deferral &amp; Reg Amrtization"/>
    <s v="Other Interest Expense"/>
    <x v="577"/>
    <s v="cmessa"/>
    <d v="2020-05-01T00:00:00"/>
    <s v="N"/>
    <m/>
    <s v="C8) Record Amortization of ELL and EGSL contingent savings for Gustav/Ike per LPSC Docket No. U-30891"/>
    <s v="C8) Record Amortization of ELL"/>
    <s v=" "/>
    <s v=" "/>
    <s v="  -  "/>
    <s v="  -  "/>
    <x v="0"/>
    <x v="1"/>
    <x v="121"/>
  </r>
  <r>
    <n v="2020"/>
    <x v="5"/>
    <x v="2"/>
    <n v="14194.41"/>
    <s v="Interest Exp Cont. Savings"/>
    <s v="431000"/>
    <s v="431"/>
    <s v="RDRA"/>
    <s v="Reg Deferral &amp; Reg Amrtization"/>
    <s v="Other Interest Expense"/>
    <x v="578"/>
    <s v="cmessa"/>
    <d v="2020-03-31T00:00:00"/>
    <s v="N"/>
    <m/>
    <s v="C8) Record Amortization of ELL and EGSL contingent savings for Gustav/Ike per LPSC Docket No. U-30891"/>
    <s v="C8) Record Amortization of ELL"/>
    <s v=" "/>
    <s v=" "/>
    <s v="  -  "/>
    <s v="  -  "/>
    <x v="0"/>
    <x v="1"/>
    <x v="121"/>
  </r>
  <r>
    <n v="2020"/>
    <x v="4"/>
    <x v="3"/>
    <n v="97302.57"/>
    <s v="Monthly Interest"/>
    <s v="431000"/>
    <s v="431"/>
    <s v=" "/>
    <s v=" "/>
    <s v="Other Interest Expense"/>
    <x v="544"/>
    <s v="cdam"/>
    <d v="2020-06-02T00:00:00"/>
    <s v="N"/>
    <m/>
    <s v="Record monthly EE over/under"/>
    <s v="Record monthly EE over/under"/>
    <s v=" "/>
    <s v=" "/>
    <s v="  -  "/>
    <s v="  -  "/>
    <x v="0"/>
    <x v="1"/>
    <x v="121"/>
  </r>
  <r>
    <n v="2020"/>
    <x v="1"/>
    <x v="3"/>
    <n v="102798.73"/>
    <s v="Monthly Interest"/>
    <s v="431000"/>
    <s v="431"/>
    <s v=" "/>
    <s v=" "/>
    <s v="Other Interest Expense"/>
    <x v="552"/>
    <s v="cdam"/>
    <d v="2020-08-04T00:00:00"/>
    <s v="N"/>
    <m/>
    <s v="Record monthly EE over/under"/>
    <s v="Record monthly EE over/under"/>
    <s v=" "/>
    <s v=" "/>
    <s v="  -  "/>
    <s v="  -  "/>
    <x v="0"/>
    <x v="1"/>
    <x v="121"/>
  </r>
  <r>
    <n v="2020"/>
    <x v="5"/>
    <x v="2"/>
    <n v="262.70999999999998"/>
    <s v="Algiers Global Settl, SERI Ref"/>
    <s v="431000"/>
    <s v="431"/>
    <s v=" "/>
    <s v=" "/>
    <s v="Other Interest Expense"/>
    <x v="640"/>
    <s v="cmessa"/>
    <d v="2020-03-31T00:00:00"/>
    <s v="N"/>
    <m/>
    <s v="C6) Record ELL Reserves and Related Interest"/>
    <s v="C6) Record ELL Reserves and Re"/>
    <s v=" "/>
    <s v=" "/>
    <s v="  -  "/>
    <s v="  -  "/>
    <x v="0"/>
    <x v="1"/>
    <x v="121"/>
  </r>
  <r>
    <n v="2020"/>
    <x v="4"/>
    <x v="1"/>
    <n v="18629.96"/>
    <s v="Rec Int on Over/Under Sm Gen S"/>
    <s v="431000"/>
    <s v="431"/>
    <s v="RDRA"/>
    <s v="Reg Deferral &amp; Reg Amrtization"/>
    <s v="Other Interest Expens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4"/>
    <x v="1"/>
    <n v="16876.13"/>
    <s v="Rec Int on Over/Under Gen Ser"/>
    <s v="431000"/>
    <s v="431"/>
    <s v="RDRA"/>
    <s v="Reg Deferral &amp; Reg Amrtization"/>
    <s v="Other Interest Expense"/>
    <x v="618"/>
    <s v="mrossi"/>
    <d v="2020-06-03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0"/>
    <x v="1"/>
    <n v="148.72999999999999"/>
    <s v="Rec Int on Over/Under LIPS"/>
    <s v="431000"/>
    <s v="431"/>
    <s v="RDRA"/>
    <s v="Reg Deferral &amp; Reg Amrtization"/>
    <s v="Other Interest Expense"/>
    <x v="614"/>
    <s v="mrossi"/>
    <d v="2020-09-03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3"/>
    <x v="1"/>
    <n v="18521.02"/>
    <s v="Rec Int on Over/Under Sm Gen S"/>
    <s v="431000"/>
    <s v="431"/>
    <s v="RDRA"/>
    <s v="Reg Deferral &amp; Reg Amrtization"/>
    <s v="Other Interest Expense"/>
    <x v="615"/>
    <s v="mrossi"/>
    <d v="2020-05-05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1"/>
    <x v="1"/>
    <n v="19337.52"/>
    <s v="Rec Int on Over/Under Sm Gen S"/>
    <s v="431000"/>
    <s v="431"/>
    <s v="RDRA"/>
    <s v="Reg Deferral &amp; Reg Amrtization"/>
    <s v="Other Interest Expense"/>
    <x v="616"/>
    <s v="mrossi"/>
    <d v="2020-08-05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2"/>
    <x v="1"/>
    <n v="13.83"/>
    <s v="Other Interest Expense"/>
    <s v="431000"/>
    <s v="431"/>
    <s v="RDRA"/>
    <s v="Reg Deferral &amp; Reg Amrtization"/>
    <s v="Other Interest Expense"/>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21"/>
  </r>
  <r>
    <n v="2020"/>
    <x v="1"/>
    <x v="1"/>
    <n v="36.08"/>
    <s v="Other Interest Expense"/>
    <s v="431000"/>
    <s v="431"/>
    <s v="RDRA"/>
    <s v="Reg Deferral &amp; Reg Amrtization"/>
    <s v="Other Interest Expense"/>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21"/>
  </r>
  <r>
    <n v="2020"/>
    <x v="5"/>
    <x v="1"/>
    <n v="16120.89"/>
    <s v="Rec Int on Over/Under Gen Ser"/>
    <s v="431000"/>
    <s v="431"/>
    <s v="RDRA"/>
    <s v="Reg Deferral &amp; Reg Amrtization"/>
    <s v="Other Interest Expense"/>
    <x v="617"/>
    <s v="mrossi"/>
    <d v="2020-04-03T00:00:00"/>
    <s v="N"/>
    <m/>
    <s v="#10. Record the over/under of the AMS surcharge rider per PUC Docket No. 47416"/>
    <s v="#10. Record the over/under of"/>
    <s v="FNGTX"/>
    <s v="Accounting Use Only BU TX000"/>
    <s v="LEA_CORP_MISC_SUM - Corporate Misc Summary Lvl 2"/>
    <s v="CRP_CRP_RESP - Crp Responsibility View"/>
    <x v="0"/>
    <x v="1"/>
    <x v="121"/>
  </r>
  <r>
    <n v="2020"/>
    <x v="4"/>
    <x v="2"/>
    <n v="19408.169999999998"/>
    <s v="EGSL EE Rider Interest"/>
    <s v="431000"/>
    <s v="431"/>
    <s v="RDRA"/>
    <s v="Reg Deferral &amp; Reg Amrtization"/>
    <s v="Other Interest Expense"/>
    <x v="560"/>
    <s v="cmessa"/>
    <d v="2020-06-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1"/>
    <x v="121"/>
  </r>
  <r>
    <n v="2020"/>
    <x v="2"/>
    <x v="6"/>
    <n v="-757345.76"/>
    <s v="Rec storm billings from utilit"/>
    <s v="440000"/>
    <s v="440"/>
    <s v=" "/>
    <s v=" "/>
    <s v="Residential Sales"/>
    <x v="134"/>
    <s v="ajack12"/>
    <d v="2020-07-02T00:00:00"/>
    <s v="N"/>
    <m/>
    <s v="To record storm billings, amortization of securitized asset, &amp; over/under"/>
    <s v="To record storm billings, amor"/>
    <s v=" "/>
    <s v=" "/>
    <s v="  -  "/>
    <s v="  -  "/>
    <x v="0"/>
    <x v="0"/>
    <x v="122"/>
  </r>
  <r>
    <n v="2020"/>
    <x v="5"/>
    <x v="9"/>
    <n v="-625667.46"/>
    <s v="Rec billings from Utility Co"/>
    <s v="440000"/>
    <s v="440"/>
    <s v=" "/>
    <s v=" "/>
    <s v="Residential Sales"/>
    <x v="149"/>
    <s v="cmessa"/>
    <d v="2020-04-02T00:00:00"/>
    <s v="N"/>
    <m/>
    <s v="Record Little Gypsy Securitzation Entries"/>
    <s v="Record Little Gypsy Securitzat"/>
    <s v=" "/>
    <s v=" "/>
    <s v="  -  "/>
    <s v="  -  "/>
    <x v="0"/>
    <x v="0"/>
    <x v="122"/>
  </r>
  <r>
    <n v="2020"/>
    <x v="5"/>
    <x v="8"/>
    <n v="-1429449.98"/>
    <s v="Rec storm billings from Utilit"/>
    <s v="440000"/>
    <s v="440"/>
    <s v=" "/>
    <s v=" "/>
    <s v="Residential Sales"/>
    <x v="141"/>
    <s v="mrossi"/>
    <d v="2020-04-02T00:00:00"/>
    <s v="N"/>
    <m/>
    <s v="#7. Record TX securitization for Rita"/>
    <s v="#7. Record TX securitization f"/>
    <s v=" "/>
    <s v=" "/>
    <s v="  -  "/>
    <s v="  -  "/>
    <x v="0"/>
    <x v="0"/>
    <x v="122"/>
  </r>
  <r>
    <n v="2020"/>
    <x v="4"/>
    <x v="9"/>
    <n v="-694103.01"/>
    <s v="Rec billings from Utility Co"/>
    <s v="440000"/>
    <s v="440"/>
    <s v=" "/>
    <s v=" "/>
    <s v="Residential Sales"/>
    <x v="148"/>
    <s v="cmessa"/>
    <d v="2020-06-02T00:00:00"/>
    <s v="N"/>
    <m/>
    <s v="Record Little Gypsy Securitzation Entries"/>
    <s v="Record Little Gypsy Securitzat"/>
    <s v=" "/>
    <s v=" "/>
    <s v="  -  "/>
    <s v="  -  "/>
    <x v="0"/>
    <x v="0"/>
    <x v="122"/>
  </r>
  <r>
    <n v="2020"/>
    <x v="4"/>
    <x v="7"/>
    <n v="-383112.26"/>
    <s v="Rec storm billings from Utilit"/>
    <s v="440000"/>
    <s v="440"/>
    <s v=" "/>
    <s v=" "/>
    <s v="Residential Sales"/>
    <x v="128"/>
    <s v="cdam"/>
    <d v="2020-06-03T00:00:00"/>
    <s v="N"/>
    <m/>
    <s v="11- Record storm billings, amortization of securitized asset, &amp; over/under"/>
    <s v="11- Record storm billings, amo"/>
    <s v=" "/>
    <s v=" "/>
    <s v="  -  "/>
    <s v="  -  "/>
    <x v="0"/>
    <x v="0"/>
    <x v="122"/>
  </r>
  <r>
    <n v="2020"/>
    <x v="1"/>
    <x v="5"/>
    <n v="-3819083.86"/>
    <s v="Rec storm billings from Utilit"/>
    <s v="440000"/>
    <s v="440"/>
    <s v=" "/>
    <s v=" "/>
    <s v="Residential Sales"/>
    <x v="119"/>
    <s v="mrossi"/>
    <d v="2020-08-04T00:00:00"/>
    <s v="N"/>
    <m/>
    <s v="#8. Record TX securitization for Gustav/Ike"/>
    <s v="#8. Record TX securitization f"/>
    <s v=" "/>
    <s v=" "/>
    <s v="  -  "/>
    <s v="  -  "/>
    <x v="0"/>
    <x v="0"/>
    <x v="122"/>
  </r>
  <r>
    <n v="2020"/>
    <x v="0"/>
    <x v="5"/>
    <n v="-3890328.54"/>
    <s v="Rec storm billings from Utilit"/>
    <s v="440000"/>
    <s v="440"/>
    <s v=" "/>
    <s v=" "/>
    <s v="Residential Sales"/>
    <x v="122"/>
    <s v="mrossi"/>
    <d v="2020-09-02T00:00:00"/>
    <s v="N"/>
    <m/>
    <s v="#8. Record TX securitization for Gustav/Ike"/>
    <s v="#8. Record TX securitization f"/>
    <s v=" "/>
    <s v=" "/>
    <s v="  -  "/>
    <s v="  -  "/>
    <x v="0"/>
    <x v="0"/>
    <x v="122"/>
  </r>
  <r>
    <n v="2020"/>
    <x v="4"/>
    <x v="6"/>
    <n v="-560077.81999999995"/>
    <s v="Rec storm billings from utilit"/>
    <s v="440000"/>
    <s v="440"/>
    <s v=" "/>
    <s v=" "/>
    <s v="Residential Sales"/>
    <x v="131"/>
    <s v="ajack12"/>
    <d v="2020-06-02T00:00:00"/>
    <s v="N"/>
    <m/>
    <s v="To record storm billings, amortization of securitized asset, &amp; over/under"/>
    <s v="To record storm billings, amor"/>
    <s v=" "/>
    <s v=" "/>
    <s v="  -  "/>
    <s v="  -  "/>
    <x v="0"/>
    <x v="0"/>
    <x v="122"/>
  </r>
  <r>
    <n v="2020"/>
    <x v="3"/>
    <x v="7"/>
    <n v="-414980.09"/>
    <s v="Rec storm billings from Utilit"/>
    <s v="440000"/>
    <s v="440"/>
    <s v=" "/>
    <s v=" "/>
    <s v="Residential Sales"/>
    <x v="127"/>
    <s v="cdam"/>
    <d v="2020-05-04T00:00:00"/>
    <s v="N"/>
    <m/>
    <s v="11- Record storm billings, amortization of securitized asset, &amp; over/under"/>
    <s v="11- Record storm billings, amo"/>
    <s v=" "/>
    <s v=" "/>
    <s v="  -  "/>
    <s v="  -  "/>
    <x v="0"/>
    <x v="0"/>
    <x v="122"/>
  </r>
  <r>
    <n v="2020"/>
    <x v="2"/>
    <x v="5"/>
    <n v="-3177648.86"/>
    <s v="Rec storm billings from Utilit"/>
    <s v="440000"/>
    <s v="440"/>
    <s v=" "/>
    <s v=" "/>
    <s v="Residential Sales"/>
    <x v="121"/>
    <s v="mrossi"/>
    <d v="2020-07-06T00:00:00"/>
    <s v="N"/>
    <m/>
    <s v="#8. Record TX securitization for Gustav/Ike"/>
    <s v="#8. Record TX securitization f"/>
    <s v=" "/>
    <s v=" "/>
    <s v="  -  "/>
    <s v="  -  "/>
    <x v="0"/>
    <x v="0"/>
    <x v="122"/>
  </r>
  <r>
    <n v="2020"/>
    <x v="1"/>
    <x v="6"/>
    <n v="-893387.85"/>
    <s v="Rec storm billings from utilit"/>
    <s v="440000"/>
    <s v="440"/>
    <s v=" "/>
    <s v=" "/>
    <s v="Residential Sales"/>
    <x v="139"/>
    <s v="ajack12"/>
    <d v="2020-08-04T00:00:00"/>
    <s v="N"/>
    <m/>
    <s v="To record storm billings, amortization of securitized asset, &amp; over/under"/>
    <s v="To record storm billings, amor"/>
    <s v=" "/>
    <s v=" "/>
    <s v="  -  "/>
    <s v="  -  "/>
    <x v="0"/>
    <x v="0"/>
    <x v="122"/>
  </r>
  <r>
    <n v="2020"/>
    <x v="3"/>
    <x v="9"/>
    <n v="-621018.65"/>
    <s v="Rec billings from Utility Co"/>
    <s v="440000"/>
    <s v="440"/>
    <s v=" "/>
    <s v=" "/>
    <s v="Residential Sales"/>
    <x v="146"/>
    <s v="cmessa"/>
    <d v="2020-05-04T00:00:00"/>
    <s v="N"/>
    <m/>
    <s v="Record Little Gypsy Securitzation Entries"/>
    <s v="Record Little Gypsy Securitzat"/>
    <s v=" "/>
    <s v=" "/>
    <s v="  -  "/>
    <s v="  -  "/>
    <x v="0"/>
    <x v="0"/>
    <x v="122"/>
  </r>
  <r>
    <n v="2020"/>
    <x v="0"/>
    <x v="8"/>
    <n v="-2512266.9700000002"/>
    <s v="Rec storm billings from Utilit"/>
    <s v="440000"/>
    <s v="440"/>
    <s v=" "/>
    <s v=" "/>
    <s v="Residential Sales"/>
    <x v="132"/>
    <s v="mrossi"/>
    <d v="2020-09-02T00:00:00"/>
    <s v="N"/>
    <m/>
    <s v="#7. Record TX securitization for Rita"/>
    <s v="#7. Record TX securitization f"/>
    <s v=" "/>
    <s v=" "/>
    <s v="  -  "/>
    <s v="  -  "/>
    <x v="0"/>
    <x v="0"/>
    <x v="122"/>
  </r>
  <r>
    <n v="2020"/>
    <x v="3"/>
    <x v="8"/>
    <n v="-1339182.3500000001"/>
    <s v="Rec storm billings from Utilit"/>
    <s v="440000"/>
    <s v="440"/>
    <s v=" "/>
    <s v=" "/>
    <s v="Residential Sales"/>
    <x v="137"/>
    <s v="mrossi"/>
    <d v="2020-05-04T00:00:00"/>
    <s v="N"/>
    <m/>
    <s v="#7. Record TX securitization for Rita"/>
    <s v="#7. Record TX securitization f"/>
    <s v=" "/>
    <s v=" "/>
    <s v="  -  "/>
    <s v="  -  "/>
    <x v="0"/>
    <x v="0"/>
    <x v="122"/>
  </r>
  <r>
    <n v="2020"/>
    <x v="5"/>
    <x v="7"/>
    <n v="-544401.56999999995"/>
    <s v="Rec storm billings from Utilit"/>
    <s v="440000"/>
    <s v="440"/>
    <s v=" "/>
    <s v=" "/>
    <s v="Residential Sales"/>
    <x v="129"/>
    <s v="cdam"/>
    <d v="2020-04-02T00:00:00"/>
    <s v="N"/>
    <m/>
    <s v="11- Record storm billings, amortization of securitized asset, &amp; over/under"/>
    <s v="11- Record storm billings, amo"/>
    <s v=" "/>
    <s v=" "/>
    <s v="  -  "/>
    <s v="  -  "/>
    <x v="0"/>
    <x v="0"/>
    <x v="122"/>
  </r>
  <r>
    <n v="2020"/>
    <x v="0"/>
    <x v="9"/>
    <n v="-1144910.06"/>
    <s v="Rec billings from Utility Co"/>
    <s v="440000"/>
    <s v="440"/>
    <s v=" "/>
    <s v=" "/>
    <s v="Residential Sales"/>
    <x v="145"/>
    <s v="cmessa"/>
    <d v="2020-09-02T00:00:00"/>
    <s v="N"/>
    <m/>
    <s v="Record Little Gypsy Securitzation Entries"/>
    <s v="Record Little Gypsy Securitzat"/>
    <s v=" "/>
    <s v=" "/>
    <s v="  -  "/>
    <s v="  -  "/>
    <x v="0"/>
    <x v="0"/>
    <x v="122"/>
  </r>
  <r>
    <n v="2020"/>
    <x v="1"/>
    <x v="7"/>
    <n v="476978.41"/>
    <s v="Rec storm billings from Utilit"/>
    <s v="440000"/>
    <s v="440"/>
    <s v=" "/>
    <s v=" "/>
    <s v="Residential Sales"/>
    <x v="130"/>
    <s v="cdam"/>
    <d v="2020-08-04T00:00:00"/>
    <s v="N"/>
    <m/>
    <s v="11- Record storm billings, amortization of securitized asset, &amp; over/under"/>
    <s v="11- Record storm billings, amo"/>
    <s v=" "/>
    <s v=" "/>
    <s v="  -  "/>
    <s v="  -  "/>
    <x v="0"/>
    <x v="0"/>
    <x v="122"/>
  </r>
  <r>
    <n v="2020"/>
    <x v="3"/>
    <x v="5"/>
    <n v="-2108645.7200000002"/>
    <s v="Rec storm billings from Utilit"/>
    <s v="440000"/>
    <s v="440"/>
    <s v=" "/>
    <s v=" "/>
    <s v="Residential Sales"/>
    <x v="124"/>
    <s v="mrossi"/>
    <d v="2020-05-04T00:00:00"/>
    <s v="N"/>
    <m/>
    <s v="#8. Record TX securitization for Gustav/Ike"/>
    <s v="#8. Record TX securitization f"/>
    <s v=" "/>
    <s v=" "/>
    <s v="  -  "/>
    <s v="  -  "/>
    <x v="0"/>
    <x v="0"/>
    <x v="122"/>
  </r>
  <r>
    <n v="2020"/>
    <x v="5"/>
    <x v="5"/>
    <n v="-2250914.84"/>
    <s v="Rec storm billings from Utilit"/>
    <s v="440000"/>
    <s v="440"/>
    <s v=" "/>
    <s v=" "/>
    <s v="Residential Sales"/>
    <x v="120"/>
    <s v="mrossi"/>
    <d v="2020-04-03T00:00:00"/>
    <s v="N"/>
    <m/>
    <s v="#8. Record TX securitization for Gustav/Ike"/>
    <s v="#8. Record TX securitization f"/>
    <s v=" "/>
    <s v=" "/>
    <s v="  -  "/>
    <s v="  -  "/>
    <x v="0"/>
    <x v="0"/>
    <x v="122"/>
  </r>
  <r>
    <n v="2020"/>
    <x v="4"/>
    <x v="5"/>
    <n v="-2373991.7999999998"/>
    <s v="Rec storm billings from Utilit"/>
    <s v="440000"/>
    <s v="440"/>
    <s v=" "/>
    <s v=" "/>
    <s v="Residential Sales"/>
    <x v="123"/>
    <s v="mrossi"/>
    <d v="2020-06-02T00:00:00"/>
    <s v="N"/>
    <m/>
    <s v="#8. Record TX securitization for Gustav/Ike"/>
    <s v="#8. Record TX securitization f"/>
    <s v=" "/>
    <s v=" "/>
    <s v="  -  "/>
    <s v="  -  "/>
    <x v="0"/>
    <x v="0"/>
    <x v="122"/>
  </r>
  <r>
    <n v="2020"/>
    <x v="5"/>
    <x v="6"/>
    <n v="-432410.83"/>
    <s v="Rec storm billings from utilit"/>
    <s v="440000"/>
    <s v="440"/>
    <s v=" "/>
    <s v=" "/>
    <s v="Residential Sales"/>
    <x v="140"/>
    <s v="ajack12"/>
    <d v="2020-04-03T00:00:00"/>
    <s v="N"/>
    <m/>
    <s v="To record storm billings, amortization of securitized asset, &amp; over/under"/>
    <s v="To record storm billings, amor"/>
    <s v=" "/>
    <s v=" "/>
    <s v="  -  "/>
    <s v="  -  "/>
    <x v="0"/>
    <x v="0"/>
    <x v="122"/>
  </r>
  <r>
    <n v="2020"/>
    <x v="1"/>
    <x v="9"/>
    <n v="-1048958.22"/>
    <s v="Rec billings from Utility Co"/>
    <s v="440000"/>
    <s v="440"/>
    <s v=" "/>
    <s v=" "/>
    <s v="Residential Sales"/>
    <x v="144"/>
    <s v="cmessa"/>
    <d v="2020-08-04T00:00:00"/>
    <s v="N"/>
    <m/>
    <s v="Record Little Gypsy Securitzation Entries"/>
    <s v="Record Little Gypsy Securitzat"/>
    <s v=" "/>
    <s v=" "/>
    <s v="  -  "/>
    <s v="  -  "/>
    <x v="0"/>
    <x v="0"/>
    <x v="122"/>
  </r>
  <r>
    <n v="2020"/>
    <x v="2"/>
    <x v="9"/>
    <n v="-905413.72"/>
    <s v="Rec billings from Utility Co"/>
    <s v="440000"/>
    <s v="440"/>
    <s v=" "/>
    <s v=" "/>
    <s v="Residential Sales"/>
    <x v="143"/>
    <s v="cmessa"/>
    <d v="2020-07-02T00:00:00"/>
    <s v="N"/>
    <m/>
    <s v="Record Little Gypsy Securitzation Entries"/>
    <s v="Record Little Gypsy Securitzat"/>
    <s v=" "/>
    <s v=" "/>
    <s v="  -  "/>
    <s v="  -  "/>
    <x v="0"/>
    <x v="0"/>
    <x v="122"/>
  </r>
  <r>
    <n v="2020"/>
    <x v="2"/>
    <x v="8"/>
    <n v="-1912386.09"/>
    <s v="Rec storm billings from Utilit"/>
    <s v="440000"/>
    <s v="440"/>
    <s v=" "/>
    <s v=" "/>
    <s v="Residential Sales"/>
    <x v="136"/>
    <s v="mrossi"/>
    <d v="2020-07-06T00:00:00"/>
    <s v="N"/>
    <m/>
    <s v="#7. Record TX securitization for Rita"/>
    <s v="#7. Record TX securitization f"/>
    <s v=" "/>
    <s v=" "/>
    <s v="  -  "/>
    <s v="  -  "/>
    <x v="0"/>
    <x v="0"/>
    <x v="122"/>
  </r>
  <r>
    <n v="2020"/>
    <x v="2"/>
    <x v="7"/>
    <n v="-506647.07"/>
    <s v="Rec storm billings from Utilit"/>
    <s v="440000"/>
    <s v="440"/>
    <s v=" "/>
    <s v=" "/>
    <s v="Residential Sales"/>
    <x v="142"/>
    <s v="cdam"/>
    <d v="2020-07-06T00:00:00"/>
    <s v="N"/>
    <m/>
    <s v="11- Record storm billings, amortization of securitized asset, &amp; over/under"/>
    <s v="11- Record storm billings, amo"/>
    <s v=" "/>
    <s v=" "/>
    <s v="  -  "/>
    <s v="  -  "/>
    <x v="0"/>
    <x v="0"/>
    <x v="122"/>
  </r>
  <r>
    <n v="2020"/>
    <x v="4"/>
    <x v="8"/>
    <n v="-1428530.84"/>
    <s v="Rec storm billings from Utilit"/>
    <s v="440000"/>
    <s v="440"/>
    <s v=" "/>
    <s v=" "/>
    <s v="Residential Sales"/>
    <x v="135"/>
    <s v="mrossi"/>
    <d v="2020-06-02T00:00:00"/>
    <s v="N"/>
    <m/>
    <s v="#7. Record TX securitization for Rita"/>
    <s v="#7. Record TX securitization f"/>
    <s v=" "/>
    <s v=" "/>
    <s v="  -  "/>
    <s v="  -  "/>
    <x v="0"/>
    <x v="0"/>
    <x v="122"/>
  </r>
  <r>
    <n v="2020"/>
    <x v="0"/>
    <x v="7"/>
    <n v="511713.76"/>
    <s v="Rec storm billings from Utilit"/>
    <s v="440000"/>
    <s v="440"/>
    <s v=" "/>
    <s v=" "/>
    <s v="Residential Sales"/>
    <x v="126"/>
    <s v="cdam"/>
    <d v="2020-09-02T00:00:00"/>
    <s v="N"/>
    <m/>
    <s v="11- Record storm billings, amortization of securitized asset, &amp; over/under"/>
    <s v="11- Record storm billings, amo"/>
    <s v=" "/>
    <s v=" "/>
    <s v="  -  "/>
    <s v="  -  "/>
    <x v="0"/>
    <x v="0"/>
    <x v="122"/>
  </r>
  <r>
    <n v="2020"/>
    <x v="5"/>
    <x v="2"/>
    <n v="-14948.01"/>
    <s v="Residential Sales"/>
    <s v="440000"/>
    <s v="440"/>
    <s v=" "/>
    <s v=" "/>
    <s v="Residential Sales"/>
    <x v="25"/>
    <s v="mrossi"/>
    <d v="2020-04-01T00:00:00"/>
    <s v="N"/>
    <m/>
    <s v="CCS/PeopleSoft Algiers Conversion balancing"/>
    <s v="CCS/PeopleSoft Algiers Convers"/>
    <s v=" "/>
    <s v=" "/>
    <s v="  -  "/>
    <s v="  -  "/>
    <x v="0"/>
    <x v="0"/>
    <x v="122"/>
  </r>
  <r>
    <n v="2020"/>
    <x v="5"/>
    <x v="4"/>
    <n v="-5274.99"/>
    <s v="Residential Sales"/>
    <s v="440000"/>
    <s v="440"/>
    <s v=" "/>
    <s v=" "/>
    <s v="Residential Sales"/>
    <x v="115"/>
    <s v="mrossi"/>
    <d v="2020-04-01T00:00:00"/>
    <s v="N"/>
    <m/>
    <s v="CCS/PeopleSoft Algiers Conversion balancing"/>
    <s v="CCS/PeopleSoft Algiers Convers"/>
    <s v=" "/>
    <s v=" "/>
    <s v="  -  "/>
    <s v="  -  "/>
    <x v="0"/>
    <x v="0"/>
    <x v="122"/>
  </r>
  <r>
    <n v="2020"/>
    <x v="0"/>
    <x v="6"/>
    <n v="-967376.72"/>
    <s v="Rec storm billings from utilit"/>
    <s v="440000"/>
    <s v="440"/>
    <s v=" "/>
    <s v=" "/>
    <s v="Residential Sales"/>
    <x v="125"/>
    <s v="ajack12"/>
    <d v="2020-09-02T00:00:00"/>
    <s v="N"/>
    <m/>
    <s v="To record storm billings, amortization of securitized asset, &amp; over/under"/>
    <s v="To record storm billings, amor"/>
    <s v=" "/>
    <s v=" "/>
    <s v="  -  "/>
    <s v="  -  "/>
    <x v="0"/>
    <x v="1"/>
    <x v="122"/>
  </r>
  <r>
    <n v="2020"/>
    <x v="3"/>
    <x v="6"/>
    <n v="-534429.12"/>
    <s v="Rec storm billings from utilit"/>
    <s v="440000"/>
    <s v="440"/>
    <s v=" "/>
    <s v=" "/>
    <s v="Residential Sales"/>
    <x v="138"/>
    <s v="ajack12"/>
    <d v="2020-05-04T00:00:00"/>
    <s v="N"/>
    <m/>
    <s v="To record storm billings, amortization of securitized asset, &amp; over/under"/>
    <s v="To record storm billings, amor"/>
    <s v=" "/>
    <s v=" "/>
    <s v="  -  "/>
    <s v="  -  "/>
    <x v="0"/>
    <x v="1"/>
    <x v="122"/>
  </r>
  <r>
    <n v="2020"/>
    <x v="1"/>
    <x v="8"/>
    <n v="-2465987.38"/>
    <s v="Rec storm billings from Utilit"/>
    <s v="440000"/>
    <s v="440"/>
    <s v=" "/>
    <s v=" "/>
    <s v="Residential Sales"/>
    <x v="133"/>
    <s v="mrossi"/>
    <d v="2020-08-04T00:00:00"/>
    <s v="N"/>
    <m/>
    <s v="#7. Record TX securitization for Rita"/>
    <s v="#7. Record TX securitization f"/>
    <s v=" "/>
    <s v=" "/>
    <s v="  -  "/>
    <s v="  -  "/>
    <x v="0"/>
    <x v="1"/>
    <x v="122"/>
  </r>
  <r>
    <n v="2020"/>
    <x v="4"/>
    <x v="5"/>
    <n v="-1003241.3"/>
    <s v="Rec storm billings from Utilit"/>
    <s v="442100"/>
    <s v="442"/>
    <s v=" "/>
    <s v=" "/>
    <s v="Commercial Sales"/>
    <x v="123"/>
    <s v="mrossi"/>
    <d v="2020-06-02T00:00:00"/>
    <s v="N"/>
    <m/>
    <s v="#8. Record TX securitization for Gustav/Ike"/>
    <s v="#8. Record TX securitization f"/>
    <s v=" "/>
    <s v=" "/>
    <s v="  -  "/>
    <s v="  -  "/>
    <x v="0"/>
    <x v="0"/>
    <x v="123"/>
  </r>
  <r>
    <n v="2020"/>
    <x v="4"/>
    <x v="6"/>
    <n v="-393042.2"/>
    <s v="Rec storm billings from utilit"/>
    <s v="442100"/>
    <s v="442"/>
    <s v=" "/>
    <s v=" "/>
    <s v="Commercial Sales"/>
    <x v="131"/>
    <s v="ajack12"/>
    <d v="2020-06-02T00:00:00"/>
    <s v="N"/>
    <m/>
    <s v="To record storm billings, amortization of securitized asset, &amp; over/under"/>
    <s v="To record storm billings, amor"/>
    <s v=" "/>
    <s v=" "/>
    <s v="  -  "/>
    <s v="  -  "/>
    <x v="0"/>
    <x v="0"/>
    <x v="123"/>
  </r>
  <r>
    <n v="2020"/>
    <x v="0"/>
    <x v="7"/>
    <n v="254008.12"/>
    <s v="Rec storm billings from Utilit"/>
    <s v="442100"/>
    <s v="442"/>
    <s v=" "/>
    <s v=" "/>
    <s v="Commercial Sales"/>
    <x v="126"/>
    <s v="cdam"/>
    <d v="2020-09-02T00:00:00"/>
    <s v="N"/>
    <m/>
    <s v="11- Record storm billings, amortization of securitized asset, &amp; over/under"/>
    <s v="11- Record storm billings, amo"/>
    <s v=" "/>
    <s v=" "/>
    <s v="  -  "/>
    <s v="  -  "/>
    <x v="0"/>
    <x v="0"/>
    <x v="123"/>
  </r>
  <r>
    <n v="2020"/>
    <x v="0"/>
    <x v="6"/>
    <n v="-547507.66"/>
    <s v="Rec storm billings from utilit"/>
    <s v="442100"/>
    <s v="442"/>
    <s v=" "/>
    <s v=" "/>
    <s v="Commercial Sales"/>
    <x v="125"/>
    <s v="ajack12"/>
    <d v="2020-09-02T00:00:00"/>
    <s v="N"/>
    <m/>
    <s v="To record storm billings, amortization of securitized asset, &amp; over/under"/>
    <s v="To record storm billings, amor"/>
    <s v=" "/>
    <s v=" "/>
    <s v="  -  "/>
    <s v="  -  "/>
    <x v="0"/>
    <x v="0"/>
    <x v="123"/>
  </r>
  <r>
    <n v="2020"/>
    <x v="3"/>
    <x v="6"/>
    <n v="-417402.65"/>
    <s v="Rec storm billings from utilit"/>
    <s v="442100"/>
    <s v="442"/>
    <s v=" "/>
    <s v=" "/>
    <s v="Commercial Sales"/>
    <x v="138"/>
    <s v="ajack12"/>
    <d v="2020-05-04T00:00:00"/>
    <s v="N"/>
    <m/>
    <s v="To record storm billings, amortization of securitized asset, &amp; over/under"/>
    <s v="To record storm billings, amor"/>
    <s v=" "/>
    <s v=" "/>
    <s v="  -  "/>
    <s v="  -  "/>
    <x v="0"/>
    <x v="0"/>
    <x v="123"/>
  </r>
  <r>
    <n v="2020"/>
    <x v="1"/>
    <x v="1"/>
    <n v="-647560.68999999994"/>
    <s v="Commercial Sales"/>
    <s v="442100"/>
    <s v="442"/>
    <s v=" "/>
    <s v=" "/>
    <s v="Commercial Sales"/>
    <x v="46"/>
    <s v="mrossi"/>
    <d v="2020-08-03T00:00:00"/>
    <s v="N"/>
    <m/>
    <s v="#4. Accrue commercial customers."/>
    <s v="#4. Accrue commercial customer"/>
    <s v=" "/>
    <s v=" "/>
    <s v="  -  "/>
    <s v="  -  "/>
    <x v="0"/>
    <x v="0"/>
    <x v="123"/>
  </r>
  <r>
    <n v="2020"/>
    <x v="2"/>
    <x v="8"/>
    <n v="-1043618.29"/>
    <s v="Rec storm billings from Utilit"/>
    <s v="442100"/>
    <s v="442"/>
    <s v=" "/>
    <s v=" "/>
    <s v="Commercial Sales"/>
    <x v="136"/>
    <s v="mrossi"/>
    <d v="2020-07-06T00:00:00"/>
    <s v="N"/>
    <m/>
    <s v="#7. Record TX securitization for Rita"/>
    <s v="#7. Record TX securitization f"/>
    <s v=" "/>
    <s v=" "/>
    <s v="  -  "/>
    <s v="  -  "/>
    <x v="0"/>
    <x v="0"/>
    <x v="123"/>
  </r>
  <r>
    <n v="2020"/>
    <x v="1"/>
    <x v="7"/>
    <n v="218899.63"/>
    <s v="Rec storm billings from Utilit"/>
    <s v="442100"/>
    <s v="442"/>
    <s v=" "/>
    <s v=" "/>
    <s v="Commercial Sales"/>
    <x v="130"/>
    <s v="cdam"/>
    <d v="2020-08-04T00:00:00"/>
    <s v="N"/>
    <m/>
    <s v="11- Record storm billings, amortization of securitized asset, &amp; over/under"/>
    <s v="11- Record storm billings, amo"/>
    <s v=" "/>
    <s v=" "/>
    <s v="  -  "/>
    <s v="  -  "/>
    <x v="0"/>
    <x v="0"/>
    <x v="123"/>
  </r>
  <r>
    <n v="2020"/>
    <x v="2"/>
    <x v="6"/>
    <n v="-462662.56"/>
    <s v="Rec storm billings from utilit"/>
    <s v="442100"/>
    <s v="442"/>
    <s v=" "/>
    <s v=" "/>
    <s v="Commercial Sales"/>
    <x v="134"/>
    <s v="ajack12"/>
    <d v="2020-07-02T00:00:00"/>
    <s v="N"/>
    <m/>
    <s v="To record storm billings, amortization of securitized asset, &amp; over/under"/>
    <s v="To record storm billings, amor"/>
    <s v=" "/>
    <s v=" "/>
    <s v="  -  "/>
    <s v="  -  "/>
    <x v="0"/>
    <x v="0"/>
    <x v="123"/>
  </r>
  <r>
    <n v="2020"/>
    <x v="5"/>
    <x v="6"/>
    <n v="-345443.6"/>
    <s v="Rec storm billings from utilit"/>
    <s v="442100"/>
    <s v="442"/>
    <s v=" "/>
    <s v=" "/>
    <s v="Commercial Sales"/>
    <x v="140"/>
    <s v="ajack12"/>
    <d v="2020-04-03T00:00:00"/>
    <s v="N"/>
    <m/>
    <s v="To record storm billings, amortization of securitized asset, &amp; over/under"/>
    <s v="To record storm billings, amor"/>
    <s v=" "/>
    <s v=" "/>
    <s v="  -  "/>
    <s v="  -  "/>
    <x v="0"/>
    <x v="0"/>
    <x v="123"/>
  </r>
  <r>
    <n v="2020"/>
    <x v="1"/>
    <x v="1"/>
    <n v="120302.66"/>
    <s v="Commercial Sales"/>
    <s v="442100"/>
    <s v="442"/>
    <s v=" "/>
    <s v=" "/>
    <s v="Commercial Sales"/>
    <x v="74"/>
    <s v="mrossi"/>
    <d v="2020-08-03T00:00:00"/>
    <s v="N"/>
    <m/>
    <s v="#3. REVERSE LAMAR UNIVERSITY - #134509983"/>
    <s v="#3. REVERSE LAMAR UNIVERSITY -"/>
    <s v=" "/>
    <s v=" "/>
    <s v="  -  "/>
    <s v="  -  "/>
    <x v="0"/>
    <x v="0"/>
    <x v="123"/>
  </r>
  <r>
    <n v="2020"/>
    <x v="1"/>
    <x v="1"/>
    <n v="120302.66"/>
    <s v="Commercial Sales"/>
    <s v="442100"/>
    <s v="442"/>
    <s v=" "/>
    <s v=" "/>
    <s v="Commercial Sales"/>
    <x v="45"/>
    <s v="mrossi"/>
    <d v="2020-08-03T00:00:00"/>
    <s v="N"/>
    <m/>
    <s v="#1. REVERSE LAMAR UNIVERSITY - #134509983"/>
    <s v="#1. REVERSE LAMAR UNIVERSITY -"/>
    <s v=" "/>
    <s v=" "/>
    <s v="  -  "/>
    <s v="  -  "/>
    <x v="0"/>
    <x v="0"/>
    <x v="123"/>
  </r>
  <r>
    <n v="2020"/>
    <x v="0"/>
    <x v="1"/>
    <n v="-84105.32"/>
    <s v="Commercial Sales"/>
    <s v="442100"/>
    <s v="442"/>
    <s v=" "/>
    <s v=" "/>
    <s v="Commercial Sales"/>
    <x v="35"/>
    <s v="mrossi"/>
    <d v="2020-09-01T00:00:00"/>
    <s v="N"/>
    <m/>
    <s v="#4. Accrue EDISON PLAZA PARTNERS LLC - #137707196"/>
    <s v="#4. Accrue EDISON PLAZA PARTNE"/>
    <s v=" "/>
    <s v=" "/>
    <s v="  -  "/>
    <s v="  -  "/>
    <x v="0"/>
    <x v="0"/>
    <x v="123"/>
  </r>
  <r>
    <n v="2020"/>
    <x v="0"/>
    <x v="8"/>
    <n v="-1093404.94"/>
    <s v="Rec storm billings from Utilit"/>
    <s v="442100"/>
    <s v="442"/>
    <s v=" "/>
    <s v=" "/>
    <s v="Commercial Sales"/>
    <x v="132"/>
    <s v="mrossi"/>
    <d v="2020-09-02T00:00:00"/>
    <s v="N"/>
    <m/>
    <s v="#7. Record TX securitization for Rita"/>
    <s v="#7. Record TX securitization f"/>
    <s v=" "/>
    <s v=" "/>
    <s v="  -  "/>
    <s v="  -  "/>
    <x v="0"/>
    <x v="0"/>
    <x v="123"/>
  </r>
  <r>
    <n v="2020"/>
    <x v="5"/>
    <x v="7"/>
    <n v="-297671.09000000003"/>
    <s v="Rec storm billings from Utilit"/>
    <s v="442100"/>
    <s v="442"/>
    <s v=" "/>
    <s v=" "/>
    <s v="Commercial Sales"/>
    <x v="129"/>
    <s v="cdam"/>
    <d v="2020-04-02T00:00:00"/>
    <s v="N"/>
    <m/>
    <s v="11- Record storm billings, amortization of securitized asset, &amp; over/under"/>
    <s v="11- Record storm billings, amo"/>
    <s v=" "/>
    <s v=" "/>
    <s v="  -  "/>
    <s v="  -  "/>
    <x v="0"/>
    <x v="0"/>
    <x v="123"/>
  </r>
  <r>
    <n v="2020"/>
    <x v="2"/>
    <x v="7"/>
    <n v="-310453.96999999997"/>
    <s v="Rec storm billings from Utilit"/>
    <s v="442100"/>
    <s v="442"/>
    <s v=" "/>
    <s v=" "/>
    <s v="Commercial Sales"/>
    <x v="142"/>
    <s v="cdam"/>
    <d v="2020-07-06T00:00:00"/>
    <s v="N"/>
    <m/>
    <s v="11- Record storm billings, amortization of securitized asset, &amp; over/under"/>
    <s v="11- Record storm billings, amo"/>
    <s v=" "/>
    <s v=" "/>
    <s v="  -  "/>
    <s v="  -  "/>
    <x v="0"/>
    <x v="0"/>
    <x v="123"/>
  </r>
  <r>
    <n v="2020"/>
    <x v="2"/>
    <x v="0"/>
    <n v="-338474.65"/>
    <s v="Jackson Med Mall Foundati Accr"/>
    <s v="442100"/>
    <s v="442"/>
    <s v=" "/>
    <s v=" "/>
    <s v="Commercial Sales"/>
    <x v="41"/>
    <s v="ksauce"/>
    <d v="2020-07-01T00:00:00"/>
    <s v="N"/>
    <m/>
    <s v="June 2020 Accrual - JACKSON MEDICAL MALL FOUNDATION (18538652)"/>
    <s v="June 2020 Accrual - JACKSON ME"/>
    <s v=" "/>
    <s v=" "/>
    <s v="  -  "/>
    <s v="  -  "/>
    <x v="0"/>
    <x v="0"/>
    <x v="123"/>
  </r>
  <r>
    <n v="2020"/>
    <x v="2"/>
    <x v="5"/>
    <n v="-1718290.77"/>
    <s v="Rec storm billings from Utilit"/>
    <s v="442100"/>
    <s v="442"/>
    <s v=" "/>
    <s v=" "/>
    <s v="Commercial Sales"/>
    <x v="121"/>
    <s v="mrossi"/>
    <d v="2020-07-06T00:00:00"/>
    <s v="N"/>
    <m/>
    <s v="#8. Record TX securitization for Gustav/Ike"/>
    <s v="#8. Record TX securitization f"/>
    <s v=" "/>
    <s v=" "/>
    <s v="  -  "/>
    <s v="  -  "/>
    <x v="0"/>
    <x v="0"/>
    <x v="123"/>
  </r>
  <r>
    <n v="2020"/>
    <x v="4"/>
    <x v="1"/>
    <n v="519490.36"/>
    <s v="Commercial Sales"/>
    <s v="442100"/>
    <s v="442"/>
    <s v=" "/>
    <s v=" "/>
    <s v="Commercial Sales"/>
    <x v="73"/>
    <s v="mrossi"/>
    <d v="2020-06-03T00:00:00"/>
    <s v="N"/>
    <m/>
    <s v="#7. Reclass ARLANXEO USA LLC - #157398843"/>
    <s v="#7. Reclass ARLANXEO USA LLC -"/>
    <s v=" "/>
    <s v=" "/>
    <s v="  -  "/>
    <s v="  -  "/>
    <x v="0"/>
    <x v="0"/>
    <x v="123"/>
  </r>
  <r>
    <n v="2020"/>
    <x v="4"/>
    <x v="1"/>
    <n v="-120302.66"/>
    <s v="Commercial Sales"/>
    <s v="442100"/>
    <s v="442"/>
    <s v=" "/>
    <s v=" "/>
    <s v="Commercial Sales"/>
    <x v="61"/>
    <s v="mrossi"/>
    <d v="2020-06-02T00:00:00"/>
    <s v="N"/>
    <m/>
    <s v="#1. Accrue LAMAR UNIVERSITY - #134509983"/>
    <s v="#1. Accrue LAMAR UNIVERSITY -"/>
    <s v=" "/>
    <s v=" "/>
    <s v="  -  "/>
    <s v="  -  "/>
    <x v="0"/>
    <x v="0"/>
    <x v="123"/>
  </r>
  <r>
    <n v="2020"/>
    <x v="2"/>
    <x v="1"/>
    <n v="519490.36"/>
    <s v="Commercial Sales"/>
    <s v="442100"/>
    <s v="442"/>
    <s v=" "/>
    <s v=" "/>
    <s v="Commercial Sales"/>
    <x v="62"/>
    <s v="mrossi"/>
    <d v="2020-07-06T00:00:00"/>
    <s v="N"/>
    <m/>
    <s v="#7. Reverse the reversal of 1 of 2 Reclass ARLANXEO USA LLC - #157398843"/>
    <s v="#7. Reverse the reversal of 1"/>
    <s v=" "/>
    <s v=" "/>
    <s v="  -  "/>
    <s v="  -  "/>
    <x v="0"/>
    <x v="0"/>
    <x v="123"/>
  </r>
  <r>
    <n v="2020"/>
    <x v="2"/>
    <x v="1"/>
    <n v="-519490.36"/>
    <s v="Commercial Sales"/>
    <s v="442100"/>
    <s v="442"/>
    <s v=" "/>
    <s v=" "/>
    <s v="Commercial Sales"/>
    <x v="66"/>
    <s v="mrossi"/>
    <d v="2020-07-01T00:00:00"/>
    <s v="N"/>
    <m/>
    <s v="#7. Reverse 1 of 2 Reclass ARLANXEO USA LLC - #157398843"/>
    <s v="#7. Reverse 1 of 2 Reclass ARL"/>
    <s v=" "/>
    <s v=" "/>
    <s v="  -  "/>
    <s v="  -  "/>
    <x v="0"/>
    <x v="0"/>
    <x v="123"/>
  </r>
  <r>
    <n v="2020"/>
    <x v="5"/>
    <x v="0"/>
    <n v="58813.35"/>
    <s v="21 Capital Group Accr"/>
    <s v="442100"/>
    <s v="442"/>
    <s v=" "/>
    <s v=" "/>
    <s v="Commercial Sales"/>
    <x v="100"/>
    <s v="ksauce"/>
    <d v="2020-03-31T00:00:00"/>
    <s v="N"/>
    <m/>
    <s v="REVERSE Feb 2020 Accrual - 21 CAPITAL GROUP LP #163717911"/>
    <s v="REVERSE Feb 2020 Accrual - 21"/>
    <s v=" "/>
    <s v=" "/>
    <s v="  -  "/>
    <s v="  -  "/>
    <x v="0"/>
    <x v="0"/>
    <x v="123"/>
  </r>
  <r>
    <n v="2020"/>
    <x v="1"/>
    <x v="6"/>
    <n v="-502846.23"/>
    <s v="Rec storm billings from utilit"/>
    <s v="442100"/>
    <s v="442"/>
    <s v=" "/>
    <s v=" "/>
    <s v="Commercial Sales"/>
    <x v="139"/>
    <s v="ajack12"/>
    <d v="2020-08-04T00:00:00"/>
    <s v="N"/>
    <m/>
    <s v="To record storm billings, amortization of securitized asset, &amp; over/under"/>
    <s v="To record storm billings, amor"/>
    <s v=" "/>
    <s v=" "/>
    <s v="  -  "/>
    <s v="  -  "/>
    <x v="0"/>
    <x v="0"/>
    <x v="123"/>
  </r>
  <r>
    <n v="2020"/>
    <x v="1"/>
    <x v="1"/>
    <n v="1150553.57"/>
    <s v="Commercial Sales"/>
    <s v="442100"/>
    <s v="442"/>
    <s v=" "/>
    <s v=" "/>
    <s v="Commercial Sales"/>
    <x v="107"/>
    <s v="mrossi"/>
    <d v="2020-08-03T00:00:00"/>
    <s v="N"/>
    <m/>
    <s v="#1. Reverse commercial customers."/>
    <s v="#1. Reverse commercial custome"/>
    <s v=" "/>
    <s v=" "/>
    <s v="  -  "/>
    <s v="  -  "/>
    <x v="0"/>
    <x v="0"/>
    <x v="123"/>
  </r>
  <r>
    <n v="2020"/>
    <x v="4"/>
    <x v="1"/>
    <n v="-1351474.25"/>
    <s v="Commercial Sales"/>
    <s v="442100"/>
    <s v="442"/>
    <s v=" "/>
    <s v=" "/>
    <s v="Commercial Sales"/>
    <x v="22"/>
    <s v="mrossi"/>
    <d v="2020-06-02T00:00:00"/>
    <s v="N"/>
    <m/>
    <s v="#5. Accrue commercial customers"/>
    <s v="#5. Accrue commercial customer"/>
    <s v=" "/>
    <s v=" "/>
    <s v="  -  "/>
    <s v="  -  "/>
    <x v="0"/>
    <x v="0"/>
    <x v="123"/>
  </r>
  <r>
    <n v="2020"/>
    <x v="3"/>
    <x v="5"/>
    <n v="-1041559.61"/>
    <s v="Rec storm billings from Utilit"/>
    <s v="442100"/>
    <s v="442"/>
    <s v=" "/>
    <s v=" "/>
    <s v="Commercial Sales"/>
    <x v="124"/>
    <s v="mrossi"/>
    <d v="2020-05-04T00:00:00"/>
    <s v="N"/>
    <m/>
    <s v="#8. Record TX securitization for Gustav/Ike"/>
    <s v="#8. Record TX securitization f"/>
    <s v=" "/>
    <s v=" "/>
    <s v="  -  "/>
    <s v="  -  "/>
    <x v="0"/>
    <x v="0"/>
    <x v="123"/>
  </r>
  <r>
    <n v="2020"/>
    <x v="0"/>
    <x v="5"/>
    <n v="-1633633.6"/>
    <s v="Rec storm billings from Utilit"/>
    <s v="442100"/>
    <s v="442"/>
    <s v=" "/>
    <s v=" "/>
    <s v="Commercial Sales"/>
    <x v="122"/>
    <s v="mrossi"/>
    <d v="2020-09-02T00:00:00"/>
    <s v="N"/>
    <m/>
    <s v="#8. Record TX securitization for Gustav/Ike"/>
    <s v="#8. Record TX securitization f"/>
    <s v=" "/>
    <s v=" "/>
    <s v="  -  "/>
    <s v="  -  "/>
    <x v="0"/>
    <x v="0"/>
    <x v="123"/>
  </r>
  <r>
    <n v="2020"/>
    <x v="4"/>
    <x v="1"/>
    <n v="691871.01"/>
    <s v="Commercial Sales"/>
    <s v="442100"/>
    <s v="442"/>
    <s v=" "/>
    <s v=" "/>
    <s v="Commercial Sales"/>
    <x v="92"/>
    <s v="mrossi"/>
    <d v="2020-06-02T00:00:00"/>
    <s v="N"/>
    <m/>
    <s v="#1. Reverse commercial customers"/>
    <s v="#1. Reverse commercial custome"/>
    <s v=" "/>
    <s v=" "/>
    <s v="  -  "/>
    <s v="  -  "/>
    <x v="0"/>
    <x v="0"/>
    <x v="123"/>
  </r>
  <r>
    <n v="2020"/>
    <x v="2"/>
    <x v="1"/>
    <n v="1351474.25"/>
    <s v="Commercial Sales"/>
    <s v="442100"/>
    <s v="442"/>
    <s v=" "/>
    <s v=" "/>
    <s v="Commercial Sales"/>
    <x v="64"/>
    <s v="mrossi"/>
    <d v="2020-07-01T00:00:00"/>
    <s v="N"/>
    <m/>
    <s v="#5. Reverse commercial customers"/>
    <s v="#5. Reverse commercial custome"/>
    <s v=" "/>
    <s v=" "/>
    <s v="  -  "/>
    <s v="  -  "/>
    <x v="0"/>
    <x v="0"/>
    <x v="123"/>
  </r>
  <r>
    <n v="2020"/>
    <x v="2"/>
    <x v="1"/>
    <n v="-1150553.57"/>
    <s v="Commercial Sales"/>
    <s v="442100"/>
    <s v="442"/>
    <s v=" "/>
    <s v=" "/>
    <s v="Commercial Sales"/>
    <x v="21"/>
    <s v="mrossi"/>
    <d v="2020-07-01T00:00:00"/>
    <s v="N"/>
    <m/>
    <s v="#1. Accrue commercial customers."/>
    <s v="#1. Accrue commercial customer"/>
    <s v=" "/>
    <s v=" "/>
    <s v="  -  "/>
    <s v="  -  "/>
    <x v="0"/>
    <x v="0"/>
    <x v="123"/>
  </r>
  <r>
    <n v="2020"/>
    <x v="4"/>
    <x v="8"/>
    <n v="-605641.18999999994"/>
    <s v="Rec storm billings from Utilit"/>
    <s v="442100"/>
    <s v="442"/>
    <s v=" "/>
    <s v=" "/>
    <s v="Commercial Sales"/>
    <x v="135"/>
    <s v="mrossi"/>
    <d v="2020-06-02T00:00:00"/>
    <s v="N"/>
    <m/>
    <s v="#7. Record TX securitization for Rita"/>
    <s v="#7. Record TX securitization f"/>
    <s v=" "/>
    <s v=" "/>
    <s v="  -  "/>
    <s v="  -  "/>
    <x v="0"/>
    <x v="0"/>
    <x v="123"/>
  </r>
  <r>
    <n v="2020"/>
    <x v="1"/>
    <x v="8"/>
    <n v="-1133123.7"/>
    <s v="Rec storm billings from Utilit"/>
    <s v="442100"/>
    <s v="442"/>
    <s v=" "/>
    <s v=" "/>
    <s v="Commercial Sales"/>
    <x v="133"/>
    <s v="mrossi"/>
    <d v="2020-08-04T00:00:00"/>
    <s v="N"/>
    <m/>
    <s v="#7. Record TX securitization for Rita"/>
    <s v="#7. Record TX securitization f"/>
    <s v=" "/>
    <s v=" "/>
    <s v="  -  "/>
    <s v="  -  "/>
    <x v="0"/>
    <x v="0"/>
    <x v="123"/>
  </r>
  <r>
    <n v="2020"/>
    <x v="4"/>
    <x v="7"/>
    <n v="-253077.74"/>
    <s v="Rec storm billings from Utilit"/>
    <s v="442100"/>
    <s v="442"/>
    <s v=" "/>
    <s v=" "/>
    <s v="Commercial Sales"/>
    <x v="128"/>
    <s v="cdam"/>
    <d v="2020-06-03T00:00:00"/>
    <s v="N"/>
    <m/>
    <s v="11- Record storm billings, amortization of securitized asset, &amp; over/under"/>
    <s v="11- Record storm billings, amo"/>
    <s v=" "/>
    <s v=" "/>
    <s v="  -  "/>
    <s v="  -  "/>
    <x v="0"/>
    <x v="0"/>
    <x v="123"/>
  </r>
  <r>
    <n v="2020"/>
    <x v="1"/>
    <x v="0"/>
    <n v="338474.65"/>
    <s v="Jackson Med Mall Foundati Accr"/>
    <s v="442100"/>
    <s v="442"/>
    <s v=" "/>
    <s v=" "/>
    <s v="Commercial Sales"/>
    <x v="91"/>
    <s v="ksauce"/>
    <d v="2020-08-03T00:00:00"/>
    <s v="N"/>
    <m/>
    <s v="REVERSAL June 2020 Accrual - JACKSON MEDICAL MALL FOUNDATION (18538652)"/>
    <s v="REVERSAL June 2020 Accrual - J"/>
    <s v=" "/>
    <s v=" "/>
    <s v="  -  "/>
    <s v="  -  "/>
    <x v="0"/>
    <x v="0"/>
    <x v="123"/>
  </r>
  <r>
    <n v="2020"/>
    <x v="5"/>
    <x v="5"/>
    <n v="-1476698.13"/>
    <s v="Rec storm billings from Utilit"/>
    <s v="442100"/>
    <s v="442"/>
    <s v=" "/>
    <s v=" "/>
    <s v="Commercial Sales"/>
    <x v="120"/>
    <s v="mrossi"/>
    <d v="2020-04-03T00:00:00"/>
    <s v="N"/>
    <m/>
    <s v="#8. Record TX securitization for Gustav/Ike"/>
    <s v="#8. Record TX securitization f"/>
    <s v=" "/>
    <s v=" "/>
    <s v="  -  "/>
    <s v="  -  "/>
    <x v="0"/>
    <x v="0"/>
    <x v="123"/>
  </r>
  <r>
    <n v="2020"/>
    <x v="0"/>
    <x v="1"/>
    <n v="647560.68999999994"/>
    <s v="Commercial Sales"/>
    <s v="442100"/>
    <s v="442"/>
    <s v=" "/>
    <s v=" "/>
    <s v="Commercial Sales"/>
    <x v="105"/>
    <s v="mrossi"/>
    <d v="2020-08-31T00:00:00"/>
    <s v="N"/>
    <m/>
    <s v="#4. REVERSE commercial customers."/>
    <s v="#4. REVERSE commercial custome"/>
    <s v=" "/>
    <s v=" "/>
    <s v="  -  "/>
    <s v="  -  "/>
    <x v="0"/>
    <x v="0"/>
    <x v="123"/>
  </r>
  <r>
    <n v="2020"/>
    <x v="3"/>
    <x v="8"/>
    <n v="-666839.87"/>
    <s v="Rec storm billings from Utilit"/>
    <s v="442100"/>
    <s v="442"/>
    <s v=" "/>
    <s v=" "/>
    <s v="Commercial Sales"/>
    <x v="137"/>
    <s v="mrossi"/>
    <d v="2020-05-04T00:00:00"/>
    <s v="N"/>
    <m/>
    <s v="#7. Record TX securitization for Rita"/>
    <s v="#7. Record TX securitization f"/>
    <s v=" "/>
    <s v=" "/>
    <s v="  -  "/>
    <s v="  -  "/>
    <x v="0"/>
    <x v="0"/>
    <x v="123"/>
  </r>
  <r>
    <n v="2020"/>
    <x v="3"/>
    <x v="7"/>
    <n v="-265654.67"/>
    <s v="Rec storm billings from Utilit"/>
    <s v="442100"/>
    <s v="442"/>
    <s v=" "/>
    <s v=" "/>
    <s v="Commercial Sales"/>
    <x v="127"/>
    <s v="cdam"/>
    <d v="2020-05-04T00:00:00"/>
    <s v="N"/>
    <m/>
    <s v="11- Record storm billings, amortization of securitized asset, &amp; over/under"/>
    <s v="11- Record storm billings, amo"/>
    <s v=" "/>
    <s v=" "/>
    <s v="  -  "/>
    <s v="  -  "/>
    <x v="0"/>
    <x v="0"/>
    <x v="123"/>
  </r>
  <r>
    <n v="2020"/>
    <x v="1"/>
    <x v="5"/>
    <n v="-1704560.3"/>
    <s v="Rec storm billings from Utilit"/>
    <s v="442100"/>
    <s v="442"/>
    <s v=" "/>
    <s v=" "/>
    <s v="Commercial Sales"/>
    <x v="119"/>
    <s v="mrossi"/>
    <d v="2020-08-04T00:00:00"/>
    <s v="N"/>
    <m/>
    <s v="#8. Record TX securitization for Gustav/Ike"/>
    <s v="#8. Record TX securitization f"/>
    <s v=" "/>
    <s v=" "/>
    <s v="  -  "/>
    <s v="  -  "/>
    <x v="0"/>
    <x v="1"/>
    <x v="123"/>
  </r>
  <r>
    <n v="2020"/>
    <x v="3"/>
    <x v="1"/>
    <n v="-691871.01"/>
    <s v="Commercial Sales"/>
    <s v="442100"/>
    <s v="442"/>
    <s v=" "/>
    <s v=" "/>
    <s v="Commercial Sales"/>
    <x v="104"/>
    <s v="mrossi"/>
    <d v="2020-05-01T00:00:00"/>
    <s v="N"/>
    <m/>
    <s v="#1. Accrue commercial customers"/>
    <s v="#1. Accrue commercial customer"/>
    <s v=" "/>
    <s v=" "/>
    <s v="  -  "/>
    <s v="  -  "/>
    <x v="0"/>
    <x v="1"/>
    <x v="123"/>
  </r>
  <r>
    <n v="2020"/>
    <x v="2"/>
    <x v="1"/>
    <n v="-120302.66"/>
    <s v="Commercial Sales"/>
    <s v="442100"/>
    <s v="442"/>
    <s v=" "/>
    <s v=" "/>
    <s v="Commercial Sales"/>
    <x v="20"/>
    <s v="mrossi"/>
    <d v="2020-07-01T00:00:00"/>
    <s v="N"/>
    <m/>
    <s v="#3. Accrue LAMAR UNIVERSITY - #134509983"/>
    <s v="#3. Accrue LAMAR UNIVERSITY -"/>
    <s v=" "/>
    <s v=" "/>
    <s v="  -  "/>
    <s v="  -  "/>
    <x v="0"/>
    <x v="1"/>
    <x v="123"/>
  </r>
  <r>
    <n v="2020"/>
    <x v="5"/>
    <x v="8"/>
    <n v="-939370.9"/>
    <s v="Rec storm billings from Utilit"/>
    <s v="442100"/>
    <s v="442"/>
    <s v=" "/>
    <s v=" "/>
    <s v="Commercial Sales"/>
    <x v="141"/>
    <s v="mrossi"/>
    <d v="2020-04-02T00:00:00"/>
    <s v="N"/>
    <m/>
    <s v="#7. Record TX securitization for Rita"/>
    <s v="#7. Record TX securitization f"/>
    <s v=" "/>
    <s v=" "/>
    <s v="  -  "/>
    <s v="  -  "/>
    <x v="0"/>
    <x v="1"/>
    <x v="123"/>
  </r>
  <r>
    <n v="2020"/>
    <x v="5"/>
    <x v="4"/>
    <n v="-681.59"/>
    <s v="Commercial Sales"/>
    <s v="442100"/>
    <s v="442"/>
    <s v=" "/>
    <s v=" "/>
    <s v="Commercial Sales"/>
    <x v="115"/>
    <s v="mrossi"/>
    <d v="2020-04-01T00:00:00"/>
    <s v="N"/>
    <m/>
    <s v="CCS/PeopleSoft Algiers Conversion balancing"/>
    <s v="CCS/PeopleSoft Algiers Convers"/>
    <s v=" "/>
    <s v=" "/>
    <s v="  -  "/>
    <s v="  -  "/>
    <x v="0"/>
    <x v="1"/>
    <x v="123"/>
  </r>
  <r>
    <n v="2020"/>
    <x v="4"/>
    <x v="3"/>
    <n v="-95972.77"/>
    <s v="Accrue Harbour - 117628412"/>
    <s v="442100"/>
    <s v="442"/>
    <s v=" "/>
    <s v=" "/>
    <s v="Commercial Sales"/>
    <x v="42"/>
    <s v="cdam"/>
    <d v="2020-06-02T00:00:00"/>
    <s v="E"/>
    <d v="2020-06-30T00:00:00"/>
    <s v="May 2020 Accrue Harbour 117628412"/>
    <s v="May 2020 Accrue Harbour 117628"/>
    <s v=" "/>
    <s v=" "/>
    <s v="  -  "/>
    <s v="  -  "/>
    <x v="0"/>
    <x v="1"/>
    <x v="123"/>
  </r>
  <r>
    <n v="2020"/>
    <x v="4"/>
    <x v="6"/>
    <n v="0"/>
    <s v="Rec storm billings from utilit"/>
    <s v="442110"/>
    <s v="442"/>
    <s v=" "/>
    <s v=" "/>
    <s v="Commercial Sales-General"/>
    <x v="131"/>
    <s v="ajack12"/>
    <d v="2020-06-02T00:00:00"/>
    <s v="N"/>
    <m/>
    <s v="To record storm billings, amortization of securitized asset, &amp; over/under"/>
    <s v="To record storm billings, amor"/>
    <s v=" "/>
    <s v=" "/>
    <s v="  -  "/>
    <s v="  -  "/>
    <x v="0"/>
    <x v="0"/>
    <x v="124"/>
  </r>
  <r>
    <n v="2020"/>
    <x v="5"/>
    <x v="6"/>
    <n v="-27726.86"/>
    <s v="Rec storm billings from utilit"/>
    <s v="442110"/>
    <s v="442"/>
    <s v=" "/>
    <s v=" "/>
    <s v="Commercial Sales-General"/>
    <x v="140"/>
    <s v="ajack12"/>
    <d v="2020-04-03T00:00:00"/>
    <s v="N"/>
    <m/>
    <s v="To record storm billings, amortization of securitized asset, &amp; over/under"/>
    <s v="To record storm billings, amor"/>
    <s v=" "/>
    <s v=" "/>
    <s v="  -  "/>
    <s v="  -  "/>
    <x v="0"/>
    <x v="0"/>
    <x v="124"/>
  </r>
  <r>
    <n v="2020"/>
    <x v="2"/>
    <x v="9"/>
    <n v="-451386.21"/>
    <s v="Rec billings from Utility Co"/>
    <s v="442110"/>
    <s v="442"/>
    <s v=" "/>
    <s v=" "/>
    <s v="Commercial Sales-General"/>
    <x v="143"/>
    <s v="cmessa"/>
    <d v="2020-07-02T00:00:00"/>
    <s v="N"/>
    <m/>
    <s v="Record Little Gypsy Securitzation Entries"/>
    <s v="Record Little Gypsy Securitzat"/>
    <s v=" "/>
    <s v=" "/>
    <s v="  -  "/>
    <s v="  -  "/>
    <x v="0"/>
    <x v="0"/>
    <x v="124"/>
  </r>
  <r>
    <n v="2020"/>
    <x v="2"/>
    <x v="2"/>
    <n v="102538.61"/>
    <s v="Commercial Sales-General"/>
    <s v="442110"/>
    <s v="442"/>
    <s v=" "/>
    <s v=" "/>
    <s v="Commercial Sales-General"/>
    <x v="89"/>
    <s v="cmessa"/>
    <d v="2020-06-30T00:00:00"/>
    <s v="N"/>
    <m/>
    <s v="Reversing CSA0208203 - May Accrual - LC Memorial Hospital #32153025"/>
    <s v="Reversing CSA0208203 - May Acc"/>
    <s v=" "/>
    <s v=" "/>
    <s v="  -  "/>
    <s v="  -  "/>
    <x v="0"/>
    <x v="0"/>
    <x v="124"/>
  </r>
  <r>
    <n v="2020"/>
    <x v="4"/>
    <x v="2"/>
    <n v="-1662415.28"/>
    <s v="Commercial Sales-General"/>
    <s v="442110"/>
    <s v="442"/>
    <s v=" "/>
    <s v=" "/>
    <s v="Commercial Sales-General"/>
    <x v="40"/>
    <s v="cmessa"/>
    <d v="2020-06-02T00:00:00"/>
    <s v="B"/>
    <d v="2020-06-01T00:00:00"/>
    <s v="High level accrual for 20+ accounts due to bills cancelled but not rebilled associated.  IT to rebill in June"/>
    <s v="High level accrual for 20+ acc"/>
    <s v=" "/>
    <s v=" "/>
    <s v="  -  "/>
    <s v="  -  "/>
    <x v="0"/>
    <x v="0"/>
    <x v="124"/>
  </r>
  <r>
    <n v="2020"/>
    <x v="3"/>
    <x v="2"/>
    <n v="0"/>
    <s v="Commercial Sales-General"/>
    <s v="442110"/>
    <s v="442"/>
    <s v=" "/>
    <s v=" "/>
    <s v="Commercial Sales-General"/>
    <x v="70"/>
    <s v="cmessa"/>
    <d v="2020-05-01T00:00:00"/>
    <s v="B"/>
    <d v="2020-05-01T00:00:00"/>
    <s v="Adjusting stats associated with CSA0202281 (High level accrual for 20+ accounts due to bills cancelled but not rebilled associated.  IT to rebill in May)"/>
    <s v="Adjusting stats associated wit"/>
    <s v=" "/>
    <s v=" "/>
    <s v="  -  "/>
    <s v="  -  "/>
    <x v="0"/>
    <x v="0"/>
    <x v="124"/>
  </r>
  <r>
    <n v="2020"/>
    <x v="5"/>
    <x v="2"/>
    <n v="38677.919999999998"/>
    <s v="Feb Accrual"/>
    <s v="442110"/>
    <s v="442"/>
    <s v=" "/>
    <s v=" "/>
    <s v="Commercial Sales-General"/>
    <x v="30"/>
    <s v="cmessa"/>
    <d v="2020-04-01T00:00:00"/>
    <s v="N"/>
    <m/>
    <s v="Reversing CSA0189341 - Feb Accrual - Ochsner Medical #160268033"/>
    <s v="Reversing CSA0189341 - Feb Acc"/>
    <s v=" "/>
    <s v=" "/>
    <s v="  -  "/>
    <s v="  -  "/>
    <x v="0"/>
    <x v="0"/>
    <x v="124"/>
  </r>
  <r>
    <n v="2020"/>
    <x v="2"/>
    <x v="2"/>
    <n v="-288024.53999999998"/>
    <s v="Commercial Sales-General"/>
    <s v="442110"/>
    <s v="442"/>
    <s v=" "/>
    <s v=" "/>
    <s v="Commercial Sales-General"/>
    <x v="11"/>
    <s v="cmessa"/>
    <d v="2020-07-01T00:00:00"/>
    <s v="B"/>
    <d v="2020-07-01T00:00:00"/>
    <s v="High level accrual for 15+ accounts due to bills cancelled but not rebilled."/>
    <s v="High level accrual for 15+ acc"/>
    <s v=" "/>
    <s v=" "/>
    <s v="  -  "/>
    <s v="  -  "/>
    <x v="0"/>
    <x v="0"/>
    <x v="124"/>
  </r>
  <r>
    <n v="2020"/>
    <x v="2"/>
    <x v="6"/>
    <n v="4.9800000000000004"/>
    <s v="Rec storm billings from utilit"/>
    <s v="442110"/>
    <s v="442"/>
    <s v=" "/>
    <s v=" "/>
    <s v="Commercial Sales-General"/>
    <x v="134"/>
    <s v="ajack12"/>
    <d v="2020-07-02T00:00:00"/>
    <s v="N"/>
    <m/>
    <s v="To record storm billings, amortization of securitized asset, &amp; over/under"/>
    <s v="To record storm billings, amor"/>
    <s v=" "/>
    <s v=" "/>
    <s v="  -  "/>
    <s v="  -  "/>
    <x v="0"/>
    <x v="0"/>
    <x v="124"/>
  </r>
  <r>
    <n v="2020"/>
    <x v="4"/>
    <x v="9"/>
    <n v="-382925.64"/>
    <s v="Rec billings from Utility Co"/>
    <s v="442110"/>
    <s v="442"/>
    <s v=" "/>
    <s v=" "/>
    <s v="Commercial Sales-General"/>
    <x v="148"/>
    <s v="cmessa"/>
    <d v="2020-06-02T00:00:00"/>
    <s v="N"/>
    <m/>
    <s v="Record Little Gypsy Securitzation Entries"/>
    <s v="Record Little Gypsy Securitzat"/>
    <s v=" "/>
    <s v=" "/>
    <s v="  -  "/>
    <s v="  -  "/>
    <x v="0"/>
    <x v="0"/>
    <x v="124"/>
  </r>
  <r>
    <n v="2020"/>
    <x v="4"/>
    <x v="2"/>
    <n v="-102538.61"/>
    <s v="Commercial Sales-General"/>
    <s v="442110"/>
    <s v="442"/>
    <s v=" "/>
    <s v=" "/>
    <s v="Commercial Sales-General"/>
    <x v="112"/>
    <s v="cmessa"/>
    <d v="2020-06-01T00:00:00"/>
    <s v="N"/>
    <m/>
    <s v="May Accrual - LC Memorial Hospital #32153025"/>
    <s v="May Accrual - LC Memorial Hosp"/>
    <s v=" "/>
    <s v=" "/>
    <s v="  -  "/>
    <s v="  -  "/>
    <x v="0"/>
    <x v="0"/>
    <x v="124"/>
  </r>
  <r>
    <n v="2020"/>
    <x v="1"/>
    <x v="6"/>
    <n v="0"/>
    <s v="Rec storm billings from utilit"/>
    <s v="442110"/>
    <s v="442"/>
    <s v=" "/>
    <s v=" "/>
    <s v="Commercial Sales-General"/>
    <x v="139"/>
    <s v="ajack12"/>
    <d v="2020-08-04T00:00:00"/>
    <s v="N"/>
    <m/>
    <s v="To record storm billings, amortization of securitized asset, &amp; over/under"/>
    <s v="To record storm billings, amor"/>
    <s v=" "/>
    <s v=" "/>
    <s v="  -  "/>
    <s v="  -  "/>
    <x v="0"/>
    <x v="0"/>
    <x v="124"/>
  </r>
  <r>
    <n v="2020"/>
    <x v="0"/>
    <x v="6"/>
    <n v="0"/>
    <s v="Rec storm billings from utilit"/>
    <s v="442110"/>
    <s v="442"/>
    <s v=" "/>
    <s v=" "/>
    <s v="Commercial Sales-General"/>
    <x v="125"/>
    <s v="ajack12"/>
    <d v="2020-09-02T00:00:00"/>
    <s v="N"/>
    <m/>
    <s v="To record storm billings, amortization of securitized asset, &amp; over/under"/>
    <s v="To record storm billings, amor"/>
    <s v=" "/>
    <s v=" "/>
    <s v="  -  "/>
    <s v="  -  "/>
    <x v="0"/>
    <x v="0"/>
    <x v="124"/>
  </r>
  <r>
    <n v="2020"/>
    <x v="1"/>
    <x v="9"/>
    <n v="-488616.28"/>
    <s v="Rec billings from Utility Co"/>
    <s v="442110"/>
    <s v="442"/>
    <s v=" "/>
    <s v=" "/>
    <s v="Commercial Sales-General"/>
    <x v="144"/>
    <s v="cmessa"/>
    <d v="2020-08-04T00:00:00"/>
    <s v="N"/>
    <m/>
    <s v="Record Little Gypsy Securitzation Entries"/>
    <s v="Record Little Gypsy Securitzat"/>
    <s v=" "/>
    <s v=" "/>
    <s v="  -  "/>
    <s v="  -  "/>
    <x v="0"/>
    <x v="0"/>
    <x v="124"/>
  </r>
  <r>
    <n v="2020"/>
    <x v="5"/>
    <x v="9"/>
    <n v="-407138.52"/>
    <s v="Rec billings from Utility Co"/>
    <s v="442110"/>
    <s v="442"/>
    <s v=" "/>
    <s v=" "/>
    <s v="Commercial Sales-General"/>
    <x v="149"/>
    <s v="cmessa"/>
    <d v="2020-04-02T00:00:00"/>
    <s v="N"/>
    <m/>
    <s v="Record Little Gypsy Securitzation Entries"/>
    <s v="Record Little Gypsy Securitzat"/>
    <s v=" "/>
    <s v=" "/>
    <s v="  -  "/>
    <s v="  -  "/>
    <x v="0"/>
    <x v="0"/>
    <x v="124"/>
  </r>
  <r>
    <n v="2020"/>
    <x v="3"/>
    <x v="2"/>
    <n v="91004.73"/>
    <s v="Commercial Sales-General"/>
    <s v="442110"/>
    <s v="442"/>
    <s v=" "/>
    <s v=" "/>
    <s v="Commercial Sales-General"/>
    <x v="69"/>
    <s v="cmessa"/>
    <d v="2020-05-01T00:00:00"/>
    <s v="N"/>
    <m/>
    <s v="Reversing CSA0195488 (Mar Accrual - LC Memorial Hospital #32153025)"/>
    <s v="Reversing CSA0195488 (Mar Accr"/>
    <s v=" "/>
    <s v=" "/>
    <s v="  -  "/>
    <s v="  -  "/>
    <x v="0"/>
    <x v="0"/>
    <x v="124"/>
  </r>
  <r>
    <n v="2020"/>
    <x v="0"/>
    <x v="2"/>
    <n v="-141183.09"/>
    <s v="Commercial Sales-General"/>
    <s v="442110"/>
    <s v="442"/>
    <s v=" "/>
    <s v=" "/>
    <s v="Commercial Sales-General"/>
    <x v="27"/>
    <s v="cmessa"/>
    <d v="2020-09-01T00:00:00"/>
    <s v="N"/>
    <m/>
    <s v="August Accrual - Lowe's #27349729"/>
    <s v="August Accrual - Lowe's #27349"/>
    <s v=" "/>
    <s v=" "/>
    <s v="  -  "/>
    <s v="  -  "/>
    <x v="0"/>
    <x v="0"/>
    <x v="124"/>
  </r>
  <r>
    <n v="2020"/>
    <x v="1"/>
    <x v="2"/>
    <n v="-131836.73000000001"/>
    <s v="Commercial Sales-General"/>
    <s v="442110"/>
    <s v="442"/>
    <s v=" "/>
    <s v=" "/>
    <s v="Commercial Sales-General"/>
    <x v="86"/>
    <s v="cmessa"/>
    <d v="2020-08-03T00:00:00"/>
    <s v="B"/>
    <d v="2020-08-01T00:00:00"/>
    <s v="High level accrual for 20+ accounts due to bills cancelled but not rebilled."/>
    <s v="High level accrual for 20+ acc"/>
    <s v=" "/>
    <s v=" "/>
    <s v="  -  "/>
    <s v="  -  "/>
    <x v="0"/>
    <x v="0"/>
    <x v="124"/>
  </r>
  <r>
    <n v="2020"/>
    <x v="5"/>
    <x v="2"/>
    <n v="-91004.73"/>
    <s v="Commercial Sales-General"/>
    <s v="442110"/>
    <s v="442"/>
    <s v=" "/>
    <s v=" "/>
    <s v="Commercial Sales-General"/>
    <x v="99"/>
    <s v="cmessa"/>
    <d v="2020-04-01T00:00:00"/>
    <s v="N"/>
    <m/>
    <s v="Mar Accrual - LC Memorial Hospital #32153025"/>
    <s v="Mar Accrual - LC Memorial Hosp"/>
    <s v=" "/>
    <s v=" "/>
    <s v="  -  "/>
    <s v="  -  "/>
    <x v="0"/>
    <x v="0"/>
    <x v="124"/>
  </r>
  <r>
    <n v="2020"/>
    <x v="3"/>
    <x v="6"/>
    <n v="-75.510000000000005"/>
    <s v="Rec storm billings from utilit"/>
    <s v="442110"/>
    <s v="442"/>
    <s v=" "/>
    <s v=" "/>
    <s v="Commercial Sales-General"/>
    <x v="138"/>
    <s v="ajack12"/>
    <d v="2020-05-04T00:00:00"/>
    <s v="N"/>
    <m/>
    <s v="To record storm billings, amortization of securitized asset, &amp; over/under"/>
    <s v="To record storm billings, amor"/>
    <s v=" "/>
    <s v=" "/>
    <s v="  -  "/>
    <s v="  -  "/>
    <x v="0"/>
    <x v="0"/>
    <x v="124"/>
  </r>
  <r>
    <n v="2020"/>
    <x v="3"/>
    <x v="2"/>
    <n v="-1694791.2"/>
    <s v="Commercial Sales-General"/>
    <s v="442110"/>
    <s v="442"/>
    <s v=" "/>
    <s v=" "/>
    <s v="Commercial Sales-General"/>
    <x v="23"/>
    <s v="cmessa"/>
    <d v="2020-05-01T00:00:00"/>
    <s v="B"/>
    <d v="2020-05-01T00:00:00"/>
    <s v="High level accrual for 20+ accounts due to bills cancelled but not rebilled associated.  IT to rebill in May"/>
    <s v="High level accrual for 20+ acc"/>
    <s v=" "/>
    <s v=" "/>
    <s v="  -  "/>
    <s v="  -  "/>
    <x v="0"/>
    <x v="0"/>
    <x v="124"/>
  </r>
  <r>
    <n v="2020"/>
    <x v="5"/>
    <x v="2"/>
    <n v="-2818.3"/>
    <s v="Commercial Sales-General"/>
    <s v="442110"/>
    <s v="442"/>
    <s v=" "/>
    <s v=" "/>
    <s v="Commercial Sales-General"/>
    <x v="25"/>
    <s v="mrossi"/>
    <d v="2020-04-01T00:00:00"/>
    <s v="N"/>
    <m/>
    <s v="CCS/PeopleSoft Algiers Conversion balancing"/>
    <s v="CCS/PeopleSoft Algiers Convers"/>
    <s v=" "/>
    <s v=" "/>
    <s v="  -  "/>
    <s v="  -  "/>
    <x v="0"/>
    <x v="0"/>
    <x v="124"/>
  </r>
  <r>
    <n v="2020"/>
    <x v="0"/>
    <x v="9"/>
    <n v="-531900.46"/>
    <s v="Rec billings from Utility Co"/>
    <s v="442110"/>
    <s v="442"/>
    <s v=" "/>
    <s v=" "/>
    <s v="Commercial Sales-General"/>
    <x v="145"/>
    <s v="cmessa"/>
    <d v="2020-09-02T00:00:00"/>
    <s v="N"/>
    <m/>
    <s v="Record Little Gypsy Securitzation Entries"/>
    <s v="Record Little Gypsy Securitzat"/>
    <s v=" "/>
    <s v=" "/>
    <s v="  -  "/>
    <s v="  -  "/>
    <x v="0"/>
    <x v="1"/>
    <x v="124"/>
  </r>
  <r>
    <n v="2020"/>
    <x v="3"/>
    <x v="9"/>
    <n v="-383396.49"/>
    <s v="Rec billings from Utility Co"/>
    <s v="442110"/>
    <s v="442"/>
    <s v=" "/>
    <s v=" "/>
    <s v="Commercial Sales-General"/>
    <x v="146"/>
    <s v="cmessa"/>
    <d v="2020-05-04T00:00:00"/>
    <s v="N"/>
    <m/>
    <s v="Record Little Gypsy Securitzation Entries"/>
    <s v="Record Little Gypsy Securitzat"/>
    <s v=" "/>
    <s v=" "/>
    <s v="  -  "/>
    <s v="  -  "/>
    <x v="0"/>
    <x v="1"/>
    <x v="124"/>
  </r>
  <r>
    <n v="2020"/>
    <x v="5"/>
    <x v="2"/>
    <n v="35569.74"/>
    <s v="Feb Accrual"/>
    <s v="442110"/>
    <s v="442"/>
    <s v=" "/>
    <s v=" "/>
    <s v="Commercial Sales-General"/>
    <x v="82"/>
    <s v="cmessa"/>
    <d v="2020-04-01T00:00:00"/>
    <s v="N"/>
    <m/>
    <s v="Reversing CSA0189336 - Feb Accrual - CB&amp;I Walker # 165923772"/>
    <s v="Reversing CSA0189336 - Feb Acc"/>
    <s v=" "/>
    <s v=" "/>
    <s v="  -  "/>
    <s v="  -  "/>
    <x v="0"/>
    <x v="1"/>
    <x v="124"/>
  </r>
  <r>
    <n v="2020"/>
    <x v="1"/>
    <x v="9"/>
    <n v="-101386.14"/>
    <s v="Rec billings from Utility Co"/>
    <s v="442120"/>
    <s v="442"/>
    <s v=" "/>
    <s v=" "/>
    <s v="Commercial Sales-G &amp; M"/>
    <x v="144"/>
    <s v="cmessa"/>
    <d v="2020-08-04T00:00:00"/>
    <s v="N"/>
    <m/>
    <s v="Record Little Gypsy Securitzation Entries"/>
    <s v="Record Little Gypsy Securitzat"/>
    <s v=" "/>
    <s v=" "/>
    <s v="  -  "/>
    <s v="  -  "/>
    <x v="0"/>
    <x v="0"/>
    <x v="125"/>
  </r>
  <r>
    <n v="2020"/>
    <x v="0"/>
    <x v="9"/>
    <n v="-116022.07"/>
    <s v="Rec billings from Utility Co"/>
    <s v="442120"/>
    <s v="442"/>
    <s v=" "/>
    <s v=" "/>
    <s v="Commercial Sales-G &amp; M"/>
    <x v="145"/>
    <s v="cmessa"/>
    <d v="2020-09-02T00:00:00"/>
    <s v="N"/>
    <m/>
    <s v="Record Little Gypsy Securitzation Entries"/>
    <s v="Record Little Gypsy Securitzat"/>
    <s v=" "/>
    <s v=" "/>
    <s v="  -  "/>
    <s v="  -  "/>
    <x v="0"/>
    <x v="0"/>
    <x v="125"/>
  </r>
  <r>
    <n v="2020"/>
    <x v="3"/>
    <x v="9"/>
    <n v="-80862.679999999993"/>
    <s v="Rec billings from Utility Co"/>
    <s v="442120"/>
    <s v="442"/>
    <s v=" "/>
    <s v=" "/>
    <s v="Commercial Sales-G &amp; M"/>
    <x v="146"/>
    <s v="cmessa"/>
    <d v="2020-05-04T00:00:00"/>
    <s v="N"/>
    <m/>
    <s v="Record Little Gypsy Securitzation Entries"/>
    <s v="Record Little Gypsy Securitzat"/>
    <s v=" "/>
    <s v=" "/>
    <s v="  -  "/>
    <s v="  -  "/>
    <x v="0"/>
    <x v="0"/>
    <x v="125"/>
  </r>
  <r>
    <n v="2020"/>
    <x v="1"/>
    <x v="2"/>
    <n v="-209466.31"/>
    <s v="Commercial Sales-G &amp; M"/>
    <s v="442120"/>
    <s v="442"/>
    <s v=" "/>
    <s v=" "/>
    <s v="Commercial Sales-G &amp; M"/>
    <x v="86"/>
    <s v="cmessa"/>
    <d v="2020-08-03T00:00:00"/>
    <s v="B"/>
    <d v="2020-08-01T00:00:00"/>
    <s v="High level accrual for 20+ accounts due to bills cancelled but not rebilled."/>
    <s v="High level accrual for 20+ acc"/>
    <s v=" "/>
    <s v=" "/>
    <s v="  -  "/>
    <s v="  -  "/>
    <x v="0"/>
    <x v="0"/>
    <x v="125"/>
  </r>
  <r>
    <n v="2020"/>
    <x v="1"/>
    <x v="6"/>
    <n v="0"/>
    <s v="Rec storm billings from utilit"/>
    <s v="442120"/>
    <s v="442"/>
    <s v=" "/>
    <s v=" "/>
    <s v="Commercial Sales-G &amp; M"/>
    <x v="139"/>
    <s v="ajack12"/>
    <d v="2020-08-04T00:00:00"/>
    <s v="N"/>
    <m/>
    <s v="To record storm billings, amortization of securitized asset, &amp; over/under"/>
    <s v="To record storm billings, amor"/>
    <s v=" "/>
    <s v=" "/>
    <s v="  -  "/>
    <s v="  -  "/>
    <x v="0"/>
    <x v="0"/>
    <x v="125"/>
  </r>
  <r>
    <n v="2020"/>
    <x v="4"/>
    <x v="6"/>
    <n v="0"/>
    <s v="Rec storm billings from utilit"/>
    <s v="442120"/>
    <s v="442"/>
    <s v=" "/>
    <s v=" "/>
    <s v="Commercial Sales-G &amp; M"/>
    <x v="131"/>
    <s v="ajack12"/>
    <d v="2020-06-02T00:00:00"/>
    <s v="N"/>
    <m/>
    <s v="To record storm billings, amortization of securitized asset, &amp; over/under"/>
    <s v="To record storm billings, amor"/>
    <s v=" "/>
    <s v=" "/>
    <s v="  -  "/>
    <s v="  -  "/>
    <x v="0"/>
    <x v="0"/>
    <x v="125"/>
  </r>
  <r>
    <n v="2020"/>
    <x v="2"/>
    <x v="6"/>
    <n v="0"/>
    <s v="Rec storm billings from utilit"/>
    <s v="442120"/>
    <s v="442"/>
    <s v=" "/>
    <s v=" "/>
    <s v="Commercial Sales-G &amp; M"/>
    <x v="134"/>
    <s v="ajack12"/>
    <d v="2020-07-02T00:00:00"/>
    <s v="N"/>
    <m/>
    <s v="To record storm billings, amortization of securitized asset, &amp; over/under"/>
    <s v="To record storm billings, amor"/>
    <s v=" "/>
    <s v=" "/>
    <s v="  -  "/>
    <s v="  -  "/>
    <x v="0"/>
    <x v="0"/>
    <x v="125"/>
  </r>
  <r>
    <n v="2020"/>
    <x v="2"/>
    <x v="9"/>
    <n v="-91342.87"/>
    <s v="Rec billings from Utility Co"/>
    <s v="442120"/>
    <s v="442"/>
    <s v=" "/>
    <s v=" "/>
    <s v="Commercial Sales-G &amp; M"/>
    <x v="143"/>
    <s v="cmessa"/>
    <d v="2020-07-02T00:00:00"/>
    <s v="N"/>
    <m/>
    <s v="Record Little Gypsy Securitzation Entries"/>
    <s v="Record Little Gypsy Securitzat"/>
    <s v=" "/>
    <s v=" "/>
    <s v="  -  "/>
    <s v="  -  "/>
    <x v="0"/>
    <x v="0"/>
    <x v="125"/>
  </r>
  <r>
    <n v="2020"/>
    <x v="0"/>
    <x v="6"/>
    <n v="0"/>
    <s v="Rec storm billings from utilit"/>
    <s v="442120"/>
    <s v="442"/>
    <s v=" "/>
    <s v=" "/>
    <s v="Commercial Sales-G &amp; M"/>
    <x v="125"/>
    <s v="ajack12"/>
    <d v="2020-09-02T00:00:00"/>
    <s v="N"/>
    <m/>
    <s v="To record storm billings, amortization of securitized asset, &amp; over/under"/>
    <s v="To record storm billings, amor"/>
    <s v=" "/>
    <s v=" "/>
    <s v="  -  "/>
    <s v="  -  "/>
    <x v="0"/>
    <x v="0"/>
    <x v="125"/>
  </r>
  <r>
    <n v="2020"/>
    <x v="4"/>
    <x v="9"/>
    <n v="-80784.14"/>
    <s v="Rec billings from Utility Co"/>
    <s v="442120"/>
    <s v="442"/>
    <s v=" "/>
    <s v=" "/>
    <s v="Commercial Sales-G &amp; M"/>
    <x v="148"/>
    <s v="cmessa"/>
    <d v="2020-06-02T00:00:00"/>
    <s v="N"/>
    <m/>
    <s v="Record Little Gypsy Securitzation Entries"/>
    <s v="Record Little Gypsy Securitzat"/>
    <s v=" "/>
    <s v=" "/>
    <s v="  -  "/>
    <s v="  -  "/>
    <x v="0"/>
    <x v="0"/>
    <x v="125"/>
  </r>
  <r>
    <n v="2020"/>
    <x v="3"/>
    <x v="6"/>
    <n v="-0.49"/>
    <s v="Rec storm billings from utilit"/>
    <s v="442120"/>
    <s v="442"/>
    <s v=" "/>
    <s v=" "/>
    <s v="Commercial Sales-G &amp; M"/>
    <x v="138"/>
    <s v="ajack12"/>
    <d v="2020-05-04T00:00:00"/>
    <s v="N"/>
    <m/>
    <s v="To record storm billings, amortization of securitized asset, &amp; over/under"/>
    <s v="To record storm billings, amor"/>
    <s v=" "/>
    <s v=" "/>
    <s v="  -  "/>
    <s v="  -  "/>
    <x v="0"/>
    <x v="0"/>
    <x v="125"/>
  </r>
  <r>
    <n v="2020"/>
    <x v="5"/>
    <x v="6"/>
    <n v="91.39"/>
    <s v="Rec storm billings from utilit"/>
    <s v="442120"/>
    <s v="442"/>
    <s v=" "/>
    <s v=" "/>
    <s v="Commercial Sales-G &amp; M"/>
    <x v="140"/>
    <s v="ajack12"/>
    <d v="2020-04-03T00:00:00"/>
    <s v="N"/>
    <m/>
    <s v="To record storm billings, amortization of securitized asset, &amp; over/under"/>
    <s v="To record storm billings, amor"/>
    <s v=" "/>
    <s v=" "/>
    <s v="  -  "/>
    <s v="  -  "/>
    <x v="0"/>
    <x v="0"/>
    <x v="125"/>
  </r>
  <r>
    <n v="2020"/>
    <x v="5"/>
    <x v="9"/>
    <n v="-84813.09"/>
    <s v="Rec billings from Utility Co"/>
    <s v="442120"/>
    <s v="442"/>
    <s v=" "/>
    <s v=" "/>
    <s v="Commercial Sales-G &amp; M"/>
    <x v="149"/>
    <s v="cmessa"/>
    <d v="2020-04-02T00:00:00"/>
    <s v="N"/>
    <m/>
    <s v="Record Little Gypsy Securitzation Entries"/>
    <s v="Record Little Gypsy Securitzat"/>
    <s v=" "/>
    <s v=" "/>
    <s v="  -  "/>
    <s v="  -  "/>
    <x v="0"/>
    <x v="0"/>
    <x v="125"/>
  </r>
  <r>
    <n v="2020"/>
    <x v="3"/>
    <x v="2"/>
    <n v="117130.03"/>
    <s v="Commercial Sales-G &amp; M"/>
    <s v="442120"/>
    <s v="442"/>
    <s v=" "/>
    <s v=" "/>
    <s v="Commercial Sales-G &amp; M"/>
    <x v="88"/>
    <s v="cmessa"/>
    <d v="2020-05-01T00:00:00"/>
    <s v="N"/>
    <m/>
    <s v="Reversing CSA0195480 (Mar Accrual - McNeese State #32152365)"/>
    <s v="Reversing CSA0195480 (Mar Accr"/>
    <s v=" "/>
    <s v=" "/>
    <s v="  -  "/>
    <s v="  -  "/>
    <x v="0"/>
    <x v="0"/>
    <x v="125"/>
  </r>
  <r>
    <n v="2020"/>
    <x v="5"/>
    <x v="2"/>
    <n v="-117130.03"/>
    <s v="Commercial Sales-G &amp; M"/>
    <s v="442120"/>
    <s v="442"/>
    <s v=" "/>
    <s v=" "/>
    <s v="Commercial Sales-G &amp; M"/>
    <x v="72"/>
    <s v="cmessa"/>
    <d v="2020-04-01T00:00:00"/>
    <s v="N"/>
    <m/>
    <s v="Mar Accrual - McNeese State #32152365"/>
    <s v="Mar Accrual - McNeese State #3"/>
    <s v=" "/>
    <s v=" "/>
    <s v="  -  "/>
    <s v="  -  "/>
    <x v="0"/>
    <x v="0"/>
    <x v="125"/>
  </r>
  <r>
    <n v="2020"/>
    <x v="2"/>
    <x v="5"/>
    <n v="-391332.2"/>
    <s v="Rec storm billings from Utilit"/>
    <s v="442200"/>
    <s v="442"/>
    <s v=" "/>
    <s v=" "/>
    <s v="Industrial Sales"/>
    <x v="121"/>
    <s v="mrossi"/>
    <d v="2020-07-06T00:00:00"/>
    <s v="N"/>
    <m/>
    <s v="#8. Record TX securitization for Gustav/Ike"/>
    <s v="#8. Record TX securitization f"/>
    <s v=" "/>
    <s v=" "/>
    <s v="  -  "/>
    <s v="  -  "/>
    <x v="0"/>
    <x v="0"/>
    <x v="126"/>
  </r>
  <r>
    <n v="2020"/>
    <x v="1"/>
    <x v="1"/>
    <n v="-241731.9"/>
    <s v="Industrial Sales"/>
    <s v="442200"/>
    <s v="442"/>
    <s v=" "/>
    <s v=" "/>
    <s v="Industrial Sales"/>
    <x v="103"/>
    <s v="mrossi"/>
    <d v="2020-08-03T00:00:00"/>
    <s v="N"/>
    <m/>
    <s v="#2. Accrue COLONIAL PIPELINE - #141001396"/>
    <s v="#2. Accrue COLONIAL PIPELINE -"/>
    <s v=" "/>
    <s v=" "/>
    <s v="  -  "/>
    <s v="  -  "/>
    <x v="0"/>
    <x v="0"/>
    <x v="126"/>
  </r>
  <r>
    <n v="2020"/>
    <x v="1"/>
    <x v="1"/>
    <n v="-1228315.05"/>
    <s v="Industrial Sales"/>
    <s v="442200"/>
    <s v="442"/>
    <s v=" "/>
    <s v=" "/>
    <s v="Industrial Sales"/>
    <x v="15"/>
    <s v="mrossi"/>
    <d v="2020-08-05T00:00:00"/>
    <s v="N"/>
    <m/>
    <s v="#6. Accrue OPTIMUS STEEL LLC - #157968223"/>
    <s v="#6. Accrue OPTIMUS STEEL LLC -"/>
    <s v=" "/>
    <s v=" "/>
    <s v="  -  "/>
    <s v="  -  "/>
    <x v="0"/>
    <x v="0"/>
    <x v="126"/>
  </r>
  <r>
    <n v="2020"/>
    <x v="2"/>
    <x v="1"/>
    <n v="49447.99"/>
    <s v="Industrial Sales"/>
    <s v="442200"/>
    <s v="442"/>
    <s v=" "/>
    <s v=" "/>
    <s v="Industrial Sales"/>
    <x v="44"/>
    <s v="mrossi"/>
    <d v="2020-07-01T00:00:00"/>
    <s v="N"/>
    <m/>
    <s v="#3. Reverse BORDEN INC - #135774099"/>
    <s v="#3. Reverse BORDEN INC - #1357"/>
    <s v=" "/>
    <s v=" "/>
    <s v="  -  "/>
    <s v="  -  "/>
    <x v="0"/>
    <x v="0"/>
    <x v="126"/>
  </r>
  <r>
    <n v="2020"/>
    <x v="4"/>
    <x v="1"/>
    <n v="-98444.18"/>
    <s v="Industrial Sales"/>
    <s v="442200"/>
    <s v="442"/>
    <s v=" "/>
    <s v=" "/>
    <s v="Industrial Sales"/>
    <x v="48"/>
    <s v="mrossi"/>
    <d v="2020-06-02T00:00:00"/>
    <s v="N"/>
    <m/>
    <s v="#2. Accrue COASTAL CAVERNS I, LP - #139538854"/>
    <s v="#2. Accrue COASTAL CAVERNS I,"/>
    <s v=" "/>
    <s v=" "/>
    <s v="  -  "/>
    <s v="  -  "/>
    <x v="0"/>
    <x v="0"/>
    <x v="126"/>
  </r>
  <r>
    <n v="2020"/>
    <x v="5"/>
    <x v="8"/>
    <n v="-230435.9"/>
    <s v="Rec storm billings from Utilit"/>
    <s v="442200"/>
    <s v="442"/>
    <s v=" "/>
    <s v=" "/>
    <s v="Industrial Sales"/>
    <x v="141"/>
    <s v="mrossi"/>
    <d v="2020-04-02T00:00:00"/>
    <s v="N"/>
    <m/>
    <s v="#7. Record TX securitization for Rita"/>
    <s v="#7. Record TX securitization f"/>
    <s v=" "/>
    <s v=" "/>
    <s v="  -  "/>
    <s v="  -  "/>
    <x v="0"/>
    <x v="0"/>
    <x v="126"/>
  </r>
  <r>
    <n v="2020"/>
    <x v="2"/>
    <x v="2"/>
    <n v="-625500.78"/>
    <s v="Industrial Sales"/>
    <s v="442200"/>
    <s v="442"/>
    <s v=" "/>
    <s v=" "/>
    <s v="Industrial Sales"/>
    <x v="109"/>
    <s v="cmessa"/>
    <d v="2020-07-01T00:00:00"/>
    <s v="N"/>
    <m/>
    <s v="June Accrual - Placid Refining #32150252"/>
    <s v="June Accrual - Placid Refining"/>
    <s v=" "/>
    <s v=" "/>
    <s v="  -  "/>
    <s v="  -  "/>
    <x v="0"/>
    <x v="0"/>
    <x v="126"/>
  </r>
  <r>
    <n v="2020"/>
    <x v="1"/>
    <x v="2"/>
    <n v="625500.78"/>
    <s v="Industrial Sales"/>
    <s v="442200"/>
    <s v="442"/>
    <s v=" "/>
    <s v=" "/>
    <s v="Industrial Sales"/>
    <x v="26"/>
    <s v="cmessa"/>
    <d v="2020-08-03T00:00:00"/>
    <s v="N"/>
    <m/>
    <s v="Reversing Journals CSA0213616 (June Accrual - Placid Refining #32150252)"/>
    <s v="Reversing Journals CSA0213616"/>
    <s v=" "/>
    <s v=" "/>
    <s v="  -  "/>
    <s v="  -  "/>
    <x v="0"/>
    <x v="0"/>
    <x v="126"/>
  </r>
  <r>
    <n v="2020"/>
    <x v="3"/>
    <x v="6"/>
    <n v="-65254.82"/>
    <s v="Rec storm billings from utilit"/>
    <s v="442200"/>
    <s v="442"/>
    <s v=" "/>
    <s v=" "/>
    <s v="Industrial Sales"/>
    <x v="138"/>
    <s v="ajack12"/>
    <d v="2020-05-04T00:00:00"/>
    <s v="N"/>
    <m/>
    <s v="To record storm billings, amortization of securitized asset, &amp; over/under"/>
    <s v="To record storm billings, amor"/>
    <s v=" "/>
    <s v=" "/>
    <s v="  -  "/>
    <s v="  -  "/>
    <x v="0"/>
    <x v="0"/>
    <x v="126"/>
  </r>
  <r>
    <n v="2020"/>
    <x v="4"/>
    <x v="1"/>
    <n v="-241731.9"/>
    <s v="Industrial Sales"/>
    <s v="442200"/>
    <s v="442"/>
    <s v=" "/>
    <s v=" "/>
    <s v="Industrial Sales"/>
    <x v="33"/>
    <s v="mrossi"/>
    <d v="2020-06-02T00:00:00"/>
    <s v="N"/>
    <m/>
    <s v="#3. Accrue COLONIAL PIPELINE - #141001396"/>
    <s v="#3. Accrue COLONIAL PIPELINE -"/>
    <s v=" "/>
    <s v=" "/>
    <s v="  -  "/>
    <s v="  -  "/>
    <x v="0"/>
    <x v="0"/>
    <x v="126"/>
  </r>
  <r>
    <n v="2020"/>
    <x v="3"/>
    <x v="1"/>
    <n v="163960.4"/>
    <s v="Industrial Sales"/>
    <s v="442200"/>
    <s v="442"/>
    <s v=" "/>
    <s v=" "/>
    <s v="Industrial Sales"/>
    <x v="75"/>
    <s v="mrossi"/>
    <d v="2020-05-01T00:00:00"/>
    <s v="N"/>
    <m/>
    <s v="#1. Reverse VEOLIA ES TECHNICAL SOLUTIONS LLC - #134529940"/>
    <s v="#1. Reverse VEOLIA ES TECHNICA"/>
    <s v=" "/>
    <s v=" "/>
    <s v="  -  "/>
    <s v="  -  "/>
    <x v="0"/>
    <x v="0"/>
    <x v="126"/>
  </r>
  <r>
    <n v="2020"/>
    <x v="1"/>
    <x v="1"/>
    <n v="-99134.6"/>
    <s v="Industrial Sales"/>
    <s v="442200"/>
    <s v="442"/>
    <s v=" "/>
    <s v=" "/>
    <s v="Industrial Sales"/>
    <x v="94"/>
    <s v="mrossi"/>
    <d v="2020-08-03T00:00:00"/>
    <s v="N"/>
    <m/>
    <s v="#3. Accrue INDORAMA VENTURES OXIDES LLC - #169166311"/>
    <s v="#3. Accrue INDORAMA VENTURES O"/>
    <s v=" "/>
    <s v=" "/>
    <s v="  -  "/>
    <s v="  -  "/>
    <x v="0"/>
    <x v="0"/>
    <x v="126"/>
  </r>
  <r>
    <n v="2020"/>
    <x v="5"/>
    <x v="2"/>
    <n v="293306.15999999997"/>
    <s v="Feb Accrual"/>
    <s v="442200"/>
    <s v="442"/>
    <s v=" "/>
    <s v=" "/>
    <s v="Industrial Sales"/>
    <x v="24"/>
    <s v="cmessa"/>
    <d v="2020-04-01T00:00:00"/>
    <s v="N"/>
    <m/>
    <s v="Reversing CSA0188793 - Feb Accrual - Eagle US 2 - #107201410"/>
    <s v="Reversing CSA0188793 - Feb Acc"/>
    <s v=" "/>
    <s v=" "/>
    <s v="  -  "/>
    <s v="  -  "/>
    <x v="0"/>
    <x v="0"/>
    <x v="126"/>
  </r>
  <r>
    <n v="2020"/>
    <x v="3"/>
    <x v="2"/>
    <n v="1265517.3500000001"/>
    <s v="Industrial Sales"/>
    <s v="442200"/>
    <s v="442"/>
    <s v=" "/>
    <s v=" "/>
    <s v="Industrial Sales"/>
    <x v="84"/>
    <s v="cmessa"/>
    <d v="2020-05-01T00:00:00"/>
    <s v="N"/>
    <m/>
    <s v="Reversing CSA0189069 (Feb Accrual - Oxy Geismar (Basic Chemicals) - #49589021)"/>
    <s v="Reversing CSA0189069 (Feb Accr"/>
    <s v=" "/>
    <s v=" "/>
    <s v="  -  "/>
    <s v="  -  "/>
    <x v="0"/>
    <x v="0"/>
    <x v="126"/>
  </r>
  <r>
    <n v="2020"/>
    <x v="2"/>
    <x v="2"/>
    <n v="-985151.56"/>
    <s v="Industrial Sales"/>
    <s v="442200"/>
    <s v="442"/>
    <s v=" "/>
    <s v=" "/>
    <s v="Industrial Sales"/>
    <x v="50"/>
    <s v="cmessa"/>
    <d v="2020-06-30T00:00:00"/>
    <s v="N"/>
    <m/>
    <s v="June Accrual - Westlake Petrochem #33626797"/>
    <s v="June Accrual - Westlake Petroc"/>
    <s v=" "/>
    <s v=" "/>
    <s v="  -  "/>
    <s v="  -  "/>
    <x v="0"/>
    <x v="0"/>
    <x v="126"/>
  </r>
  <r>
    <n v="2020"/>
    <x v="3"/>
    <x v="2"/>
    <n v="1181812.17"/>
    <s v="Industrial Sales"/>
    <s v="442200"/>
    <s v="442"/>
    <s v=" "/>
    <s v=" "/>
    <s v="Industrial Sales"/>
    <x v="12"/>
    <s v="cmessa"/>
    <d v="2020-05-01T00:00:00"/>
    <s v="N"/>
    <m/>
    <s v="Reversing CSA0189067 (Feb Accrual - Basic Chemicals - #4958619)"/>
    <s v="Reversing CSA0189067 (Feb Accr"/>
    <s v=" "/>
    <s v=" "/>
    <s v="  -  "/>
    <s v="  -  "/>
    <x v="0"/>
    <x v="0"/>
    <x v="126"/>
  </r>
  <r>
    <n v="2020"/>
    <x v="5"/>
    <x v="5"/>
    <n v="-380646.08"/>
    <s v="Rec storm billings from Utilit"/>
    <s v="442200"/>
    <s v="442"/>
    <s v=" "/>
    <s v=" "/>
    <s v="Industrial Sales"/>
    <x v="120"/>
    <s v="mrossi"/>
    <d v="2020-04-03T00:00:00"/>
    <s v="N"/>
    <m/>
    <s v="#8. Record TX securitization for Gustav/Ike"/>
    <s v="#8. Record TX securitization f"/>
    <s v=" "/>
    <s v=" "/>
    <s v="  -  "/>
    <s v="  -  "/>
    <x v="0"/>
    <x v="0"/>
    <x v="126"/>
  </r>
  <r>
    <n v="2020"/>
    <x v="0"/>
    <x v="5"/>
    <n v="-402288.15"/>
    <s v="Rec storm billings from Utilit"/>
    <s v="442200"/>
    <s v="442"/>
    <s v=" "/>
    <s v=" "/>
    <s v="Industrial Sales"/>
    <x v="122"/>
    <s v="mrossi"/>
    <d v="2020-09-02T00:00:00"/>
    <s v="N"/>
    <m/>
    <s v="#8. Record TX securitization for Gustav/Ike"/>
    <s v="#8. Record TX securitization f"/>
    <s v=" "/>
    <s v=" "/>
    <s v="  -  "/>
    <s v="  -  "/>
    <x v="0"/>
    <x v="0"/>
    <x v="126"/>
  </r>
  <r>
    <n v="2020"/>
    <x v="1"/>
    <x v="6"/>
    <n v="-64313.2"/>
    <s v="Rec storm billings from utilit"/>
    <s v="442200"/>
    <s v="442"/>
    <s v=" "/>
    <s v=" "/>
    <s v="Industrial Sales"/>
    <x v="139"/>
    <s v="ajack12"/>
    <d v="2020-08-04T00:00:00"/>
    <s v="N"/>
    <m/>
    <s v="To record storm billings, amortization of securitized asset, &amp; over/under"/>
    <s v="To record storm billings, amor"/>
    <s v=" "/>
    <s v=" "/>
    <s v="  -  "/>
    <s v="  -  "/>
    <x v="0"/>
    <x v="0"/>
    <x v="126"/>
  </r>
  <r>
    <n v="2020"/>
    <x v="2"/>
    <x v="1"/>
    <n v="519490.36"/>
    <s v="Industrial Sales"/>
    <s v="442200"/>
    <s v="442"/>
    <s v=" "/>
    <s v=" "/>
    <s v="Industrial Sales"/>
    <x v="58"/>
    <s v="mrossi"/>
    <d v="2020-07-01T00:00:00"/>
    <s v="N"/>
    <m/>
    <s v="#7. Reverse 2 of 2 Reclass ARLANXEO USA LLC - #157398843"/>
    <s v="#7. Reverse 2 of 2 Reclass ARL"/>
    <s v=" "/>
    <s v=" "/>
    <s v="  -  "/>
    <s v="  -  "/>
    <x v="0"/>
    <x v="0"/>
    <x v="126"/>
  </r>
  <r>
    <n v="2020"/>
    <x v="1"/>
    <x v="1"/>
    <n v="68687.5"/>
    <s v="Industrial Sales"/>
    <s v="442200"/>
    <s v="442"/>
    <s v=" "/>
    <s v=" "/>
    <s v="Industrial Sales"/>
    <x v="77"/>
    <s v="mrossi"/>
    <d v="2020-08-03T00:00:00"/>
    <s v="N"/>
    <m/>
    <s v="#5. REVERSE SAN JACINTO AUTHORITY - #141691840"/>
    <s v="#5. REVERSE SAN JACINTO AUTHOR"/>
    <s v=" "/>
    <s v=" "/>
    <s v="  -  "/>
    <s v="  -  "/>
    <x v="0"/>
    <x v="0"/>
    <x v="126"/>
  </r>
  <r>
    <n v="2020"/>
    <x v="2"/>
    <x v="1"/>
    <n v="91756.42"/>
    <s v="Industrial Sales"/>
    <s v="442200"/>
    <s v="442"/>
    <s v=" "/>
    <s v=" "/>
    <s v="Industrial Sales"/>
    <x v="95"/>
    <s v="mrossi"/>
    <d v="2020-07-01T00:00:00"/>
    <s v="N"/>
    <m/>
    <s v="#4. Reverse HUNTSMAN PETROCHEMICAL CORP LLC - #141040675"/>
    <s v="#4. Reverse HUNTSMAN PETROCHEM"/>
    <s v=" "/>
    <s v=" "/>
    <s v="  -  "/>
    <s v="  -  "/>
    <x v="0"/>
    <x v="0"/>
    <x v="126"/>
  </r>
  <r>
    <n v="2020"/>
    <x v="0"/>
    <x v="1"/>
    <n v="-241731.9"/>
    <s v="Industrial Sales"/>
    <s v="442200"/>
    <s v="442"/>
    <s v=" "/>
    <s v=" "/>
    <s v="Industrial Sales"/>
    <x v="47"/>
    <s v="mrossi"/>
    <d v="2020-09-01T00:00:00"/>
    <s v="N"/>
    <m/>
    <s v="#2. Accrue COLONIAL PIPELINE - #141001396"/>
    <s v="#2. Accrue COLONIAL PIPELINE -"/>
    <s v=" "/>
    <s v=" "/>
    <s v="  -  "/>
    <s v="  -  "/>
    <x v="0"/>
    <x v="0"/>
    <x v="126"/>
  </r>
  <r>
    <n v="2020"/>
    <x v="2"/>
    <x v="8"/>
    <n v="-224298.78"/>
    <s v="Rec storm billings from Utilit"/>
    <s v="442200"/>
    <s v="442"/>
    <s v=" "/>
    <s v=" "/>
    <s v="Industrial Sales"/>
    <x v="136"/>
    <s v="mrossi"/>
    <d v="2020-07-06T00:00:00"/>
    <s v="N"/>
    <m/>
    <s v="#7. Record TX securitization for Rita"/>
    <s v="#7. Record TX securitization f"/>
    <s v=" "/>
    <s v=" "/>
    <s v="  -  "/>
    <s v="  -  "/>
    <x v="0"/>
    <x v="0"/>
    <x v="126"/>
  </r>
  <r>
    <n v="2020"/>
    <x v="4"/>
    <x v="8"/>
    <n v="-205110.65"/>
    <s v="Rec storm billings from Utilit"/>
    <s v="442200"/>
    <s v="442"/>
    <s v=" "/>
    <s v=" "/>
    <s v="Industrial Sales"/>
    <x v="135"/>
    <s v="mrossi"/>
    <d v="2020-06-02T00:00:00"/>
    <s v="N"/>
    <m/>
    <s v="#7. Record TX securitization for Rita"/>
    <s v="#7. Record TX securitization f"/>
    <s v=" "/>
    <s v=" "/>
    <s v="  -  "/>
    <s v="  -  "/>
    <x v="0"/>
    <x v="0"/>
    <x v="126"/>
  </r>
  <r>
    <n v="2020"/>
    <x v="3"/>
    <x v="7"/>
    <n v="-238292.24"/>
    <s v="Rec storm billings from Utilit"/>
    <s v="442200"/>
    <s v="442"/>
    <s v=" "/>
    <s v=" "/>
    <s v="Industrial Sales"/>
    <x v="127"/>
    <s v="cdam"/>
    <d v="2020-05-04T00:00:00"/>
    <s v="N"/>
    <m/>
    <s v="11- Record storm billings, amortization of securitized asset, &amp; over/under"/>
    <s v="11- Record storm billings, amo"/>
    <s v=" "/>
    <s v=" "/>
    <s v="  -  "/>
    <s v="  -  "/>
    <x v="0"/>
    <x v="0"/>
    <x v="126"/>
  </r>
  <r>
    <n v="2020"/>
    <x v="4"/>
    <x v="7"/>
    <n v="-234277.93"/>
    <s v="Rec storm billings from Utilit"/>
    <s v="442200"/>
    <s v="442"/>
    <s v=" "/>
    <s v=" "/>
    <s v="Industrial Sales"/>
    <x v="128"/>
    <s v="cdam"/>
    <d v="2020-06-03T00:00:00"/>
    <s v="N"/>
    <m/>
    <s v="11- Record storm billings, amortization of securitized asset, &amp; over/under"/>
    <s v="11- Record storm billings, amo"/>
    <s v=" "/>
    <s v=" "/>
    <s v="  -  "/>
    <s v="  -  "/>
    <x v="0"/>
    <x v="0"/>
    <x v="126"/>
  </r>
  <r>
    <n v="2020"/>
    <x v="1"/>
    <x v="2"/>
    <n v="985151.56"/>
    <s v="Industrial Sales"/>
    <s v="442200"/>
    <s v="442"/>
    <s v=" "/>
    <s v=" "/>
    <s v="Industrial Sales"/>
    <x v="52"/>
    <s v="cmessa"/>
    <d v="2020-08-03T00:00:00"/>
    <s v="N"/>
    <m/>
    <s v="Reversing JE CSA0213614 (June Accrual - Westlake Petrochem #33626797)"/>
    <s v="Reversing JE CSA0213614 (June"/>
    <s v=" "/>
    <s v=" "/>
    <s v="  -  "/>
    <s v="  -  "/>
    <x v="0"/>
    <x v="0"/>
    <x v="126"/>
  </r>
  <r>
    <n v="2020"/>
    <x v="2"/>
    <x v="3"/>
    <n v="-415546.53"/>
    <s v="Accrue MCGEHEE GIN 5189071"/>
    <s v="442200"/>
    <s v="442"/>
    <s v=" "/>
    <s v=" "/>
    <s v="Industrial Sales"/>
    <x v="56"/>
    <s v="cdam"/>
    <d v="2020-07-02T00:00:00"/>
    <s v="E"/>
    <d v="2020-07-31T00:00:00"/>
    <s v="Revese entry booked incorrectly June 2020 Accrue MCGEHEE PRODUCERS GIN 5189071"/>
    <s v="Revese entry booked incorrectl"/>
    <s v=" "/>
    <s v=" "/>
    <s v="  -  "/>
    <s v="  -  "/>
    <x v="0"/>
    <x v="0"/>
    <x v="126"/>
  </r>
  <r>
    <n v="2020"/>
    <x v="2"/>
    <x v="2"/>
    <n v="-29068.3"/>
    <s v="Industrial Sales"/>
    <s v="442200"/>
    <s v="442"/>
    <s v=" "/>
    <s v=" "/>
    <s v="Industrial Sales"/>
    <x v="11"/>
    <s v="cmessa"/>
    <d v="2020-07-01T00:00:00"/>
    <s v="B"/>
    <d v="2020-07-01T00:00:00"/>
    <s v="High level accrual for 15+ accounts due to bills cancelled but not rebilled."/>
    <s v="High level accrual for 15+ acc"/>
    <s v=" "/>
    <s v=" "/>
    <s v="  -  "/>
    <s v="  -  "/>
    <x v="0"/>
    <x v="0"/>
    <x v="126"/>
  </r>
  <r>
    <n v="2020"/>
    <x v="3"/>
    <x v="5"/>
    <n v="-367093.13"/>
    <s v="Rec storm billings from Utilit"/>
    <s v="442200"/>
    <s v="442"/>
    <s v=" "/>
    <s v=" "/>
    <s v="Industrial Sales"/>
    <x v="124"/>
    <s v="mrossi"/>
    <d v="2020-05-04T00:00:00"/>
    <s v="N"/>
    <m/>
    <s v="#8. Record TX securitization for Gustav/Ike"/>
    <s v="#8. Record TX securitization f"/>
    <s v=" "/>
    <s v=" "/>
    <s v="  -  "/>
    <s v="  -  "/>
    <x v="0"/>
    <x v="0"/>
    <x v="126"/>
  </r>
  <r>
    <n v="2020"/>
    <x v="0"/>
    <x v="6"/>
    <n v="-74387.47"/>
    <s v="Rec storm billings from utilit"/>
    <s v="442200"/>
    <s v="442"/>
    <s v=" "/>
    <s v=" "/>
    <s v="Industrial Sales"/>
    <x v="125"/>
    <s v="ajack12"/>
    <d v="2020-09-02T00:00:00"/>
    <s v="N"/>
    <m/>
    <s v="To record storm billings, amortization of securitized asset, &amp; over/under"/>
    <s v="To record storm billings, amor"/>
    <s v=" "/>
    <s v=" "/>
    <s v="  -  "/>
    <s v="  -  "/>
    <x v="0"/>
    <x v="0"/>
    <x v="126"/>
  </r>
  <r>
    <n v="2020"/>
    <x v="3"/>
    <x v="1"/>
    <n v="-49447.99"/>
    <s v="Industrial Sales"/>
    <s v="442200"/>
    <s v="442"/>
    <s v=" "/>
    <s v=" "/>
    <s v="Industrial Sales"/>
    <x v="57"/>
    <s v="mrossi"/>
    <d v="2020-05-04T00:00:00"/>
    <s v="N"/>
    <m/>
    <s v="#3. Accrue BORDEN INC - #135774099"/>
    <s v="#3. Accrue BORDEN INC - #13577"/>
    <s v=" "/>
    <s v=" "/>
    <s v="  -  "/>
    <s v="  -  "/>
    <x v="0"/>
    <x v="0"/>
    <x v="126"/>
  </r>
  <r>
    <n v="2020"/>
    <x v="2"/>
    <x v="1"/>
    <n v="98895.98"/>
    <s v="Industrial Sales"/>
    <s v="442200"/>
    <s v="442"/>
    <s v=" "/>
    <s v=" "/>
    <s v="Industrial Sales"/>
    <x v="14"/>
    <s v="mrossi"/>
    <d v="2020-06-30T00:00:00"/>
    <s v="N"/>
    <m/>
    <s v="#2. Reverse BORDEN INC - #135774099"/>
    <s v="#2. Reverse BORDEN INC - #1357"/>
    <s v=" "/>
    <s v=" "/>
    <s v="  -  "/>
    <s v="  -  "/>
    <x v="0"/>
    <x v="0"/>
    <x v="126"/>
  </r>
  <r>
    <n v="2020"/>
    <x v="5"/>
    <x v="1"/>
    <n v="100060.54"/>
    <s v="Industrial Sales"/>
    <s v="442200"/>
    <s v="442"/>
    <s v=" "/>
    <s v=" "/>
    <s v="Industrial Sales"/>
    <x v="6"/>
    <s v="mrossi"/>
    <d v="2020-04-01T00:00:00"/>
    <s v="N"/>
    <m/>
    <s v="#2. Reverse GOODYEAR TIRE &amp; RUBBER - #141004614"/>
    <s v="#2. Reverse GOODYEAR TIRE &amp; RU"/>
    <s v=" "/>
    <s v=" "/>
    <s v="  -  "/>
    <s v="  -  "/>
    <x v="0"/>
    <x v="0"/>
    <x v="126"/>
  </r>
  <r>
    <n v="2020"/>
    <x v="1"/>
    <x v="1"/>
    <n v="-98444.18"/>
    <s v="Industrial Sales"/>
    <s v="442200"/>
    <s v="442"/>
    <s v=" "/>
    <s v=" "/>
    <s v="Industrial Sales"/>
    <x v="65"/>
    <s v="mrossi"/>
    <d v="2020-08-03T00:00:00"/>
    <s v="N"/>
    <m/>
    <s v="#1. Accrue COASTAL CAVERNS I, LP - #139538854"/>
    <s v="#1. Accrue COASTAL CAVERNS I,"/>
    <s v=" "/>
    <s v=" "/>
    <s v="  -  "/>
    <s v="  -  "/>
    <x v="0"/>
    <x v="0"/>
    <x v="126"/>
  </r>
  <r>
    <n v="2020"/>
    <x v="0"/>
    <x v="7"/>
    <n v="237488.95"/>
    <s v="Rec storm billings from Utilit"/>
    <s v="442200"/>
    <s v="442"/>
    <s v=" "/>
    <s v=" "/>
    <s v="Industrial Sales"/>
    <x v="126"/>
    <s v="cdam"/>
    <d v="2020-09-02T00:00:00"/>
    <s v="N"/>
    <m/>
    <s v="11- Record storm billings, amortization of securitized asset, &amp; over/under"/>
    <s v="11- Record storm billings, amo"/>
    <s v=" "/>
    <s v=" "/>
    <s v="  -  "/>
    <s v="  -  "/>
    <x v="0"/>
    <x v="0"/>
    <x v="126"/>
  </r>
  <r>
    <n v="2020"/>
    <x v="5"/>
    <x v="2"/>
    <n v="-1265517.3500000001"/>
    <s v="Industrial Sales"/>
    <s v="442200"/>
    <s v="442"/>
    <s v=" "/>
    <s v=" "/>
    <s v="Industrial Sales"/>
    <x v="110"/>
    <s v="cmessa"/>
    <d v="2020-04-01T00:00:00"/>
    <s v="N"/>
    <m/>
    <s v="Mar Accrual - Oxy Geismar (Basic Chemicals) - #49589021"/>
    <s v="Mar Accrual - Oxy Geismar (Bas"/>
    <s v=" "/>
    <s v=" "/>
    <s v="  -  "/>
    <s v="  -  "/>
    <x v="0"/>
    <x v="0"/>
    <x v="126"/>
  </r>
  <r>
    <n v="2020"/>
    <x v="3"/>
    <x v="2"/>
    <n v="1265517.3500000001"/>
    <s v="Industrial Sales"/>
    <s v="442200"/>
    <s v="442"/>
    <s v=" "/>
    <s v=" "/>
    <s v="Industrial Sales"/>
    <x v="98"/>
    <s v="cmessa"/>
    <d v="2020-05-01T00:00:00"/>
    <s v="N"/>
    <m/>
    <s v="Reversing CSA0195479 (Mar Accrual - Oxy Geismar (Basic Chemicals) - #49589021)"/>
    <s v="Reversing CSA0195479 (Mar Accr"/>
    <s v=" "/>
    <s v=" "/>
    <s v="  -  "/>
    <s v="  -  "/>
    <x v="0"/>
    <x v="0"/>
    <x v="126"/>
  </r>
  <r>
    <n v="2020"/>
    <x v="1"/>
    <x v="5"/>
    <n v="-387756.23"/>
    <s v="Rec storm billings from Utilit"/>
    <s v="442200"/>
    <s v="442"/>
    <s v=" "/>
    <s v=" "/>
    <s v="Industrial Sales"/>
    <x v="119"/>
    <s v="mrossi"/>
    <d v="2020-08-04T00:00:00"/>
    <s v="N"/>
    <m/>
    <s v="#8. Record TX securitization for Gustav/Ike"/>
    <s v="#8. Record TX securitization f"/>
    <s v=" "/>
    <s v=" "/>
    <s v="  -  "/>
    <s v="  -  "/>
    <x v="0"/>
    <x v="0"/>
    <x v="126"/>
  </r>
  <r>
    <n v="2020"/>
    <x v="4"/>
    <x v="6"/>
    <n v="-58215.25"/>
    <s v="Rec storm billings from utilit"/>
    <s v="442200"/>
    <s v="442"/>
    <s v=" "/>
    <s v=" "/>
    <s v="Industrial Sales"/>
    <x v="131"/>
    <s v="ajack12"/>
    <d v="2020-06-02T00:00:00"/>
    <s v="N"/>
    <m/>
    <s v="To record storm billings, amortization of securitized asset, &amp; over/under"/>
    <s v="To record storm billings, amor"/>
    <s v=" "/>
    <s v=" "/>
    <s v="  -  "/>
    <s v="  -  "/>
    <x v="0"/>
    <x v="0"/>
    <x v="126"/>
  </r>
  <r>
    <n v="2020"/>
    <x v="5"/>
    <x v="6"/>
    <n v="-45690.42"/>
    <s v="Rec storm billings from utilit"/>
    <s v="442200"/>
    <s v="442"/>
    <s v=" "/>
    <s v=" "/>
    <s v="Industrial Sales"/>
    <x v="140"/>
    <s v="ajack12"/>
    <d v="2020-04-03T00:00:00"/>
    <s v="N"/>
    <m/>
    <s v="To record storm billings, amortization of securitized asset, &amp; over/under"/>
    <s v="To record storm billings, amor"/>
    <s v=" "/>
    <s v=" "/>
    <s v="  -  "/>
    <s v="  -  "/>
    <x v="0"/>
    <x v="0"/>
    <x v="126"/>
  </r>
  <r>
    <n v="2020"/>
    <x v="4"/>
    <x v="1"/>
    <n v="-519490.36"/>
    <s v="Industrial Sales"/>
    <s v="442200"/>
    <s v="442"/>
    <s v=" "/>
    <s v=" "/>
    <s v="Industrial Sales"/>
    <x v="59"/>
    <s v="mrossi"/>
    <d v="2020-06-02T00:00:00"/>
    <s v="N"/>
    <m/>
    <s v="#7. Reclass ARLANXEO USA LLC - #157398843"/>
    <s v="#7. Reclass ARLANXEO USA LLC -"/>
    <s v=" "/>
    <s v=" "/>
    <s v="  -  "/>
    <s v="  -  "/>
    <x v="0"/>
    <x v="0"/>
    <x v="126"/>
  </r>
  <r>
    <n v="2020"/>
    <x v="0"/>
    <x v="1"/>
    <n v="1228315.05"/>
    <s v="Industrial Sales"/>
    <s v="442200"/>
    <s v="442"/>
    <s v=" "/>
    <s v=" "/>
    <s v="Industrial Sales"/>
    <x v="93"/>
    <s v="mrossi"/>
    <d v="2020-08-31T00:00:00"/>
    <s v="N"/>
    <m/>
    <s v="#6. Reverse OPTIMUS STEEL LLC - #157968223"/>
    <s v="#6. Reverse OPTIMUS STEEL LLC"/>
    <s v=" "/>
    <s v=" "/>
    <s v="  -  "/>
    <s v="  -  "/>
    <x v="0"/>
    <x v="0"/>
    <x v="126"/>
  </r>
  <r>
    <n v="2020"/>
    <x v="5"/>
    <x v="1"/>
    <n v="75576.009999999995"/>
    <s v="Industrial Sales"/>
    <s v="442200"/>
    <s v="442"/>
    <s v=" "/>
    <s v=" "/>
    <s v="Industrial Sales"/>
    <x v="63"/>
    <s v="mrossi"/>
    <d v="2020-04-01T00:00:00"/>
    <s v="N"/>
    <m/>
    <s v="#5. Reverse GOODYEAR TIRE &amp; RUBBER- #141004614"/>
    <s v="#5. Reverse GOODYEAR TIRE &amp; RU"/>
    <s v=" "/>
    <s v=" "/>
    <s v="  -  "/>
    <s v="  -  "/>
    <x v="0"/>
    <x v="0"/>
    <x v="126"/>
  </r>
  <r>
    <n v="2020"/>
    <x v="2"/>
    <x v="1"/>
    <n v="-68687.5"/>
    <s v="Industrial Sales"/>
    <s v="442200"/>
    <s v="442"/>
    <s v=" "/>
    <s v=" "/>
    <s v="Industrial Sales"/>
    <x v="106"/>
    <s v="mrossi"/>
    <d v="2020-07-01T00:00:00"/>
    <s v="N"/>
    <m/>
    <s v="#5. Accrue SAN JACINTO AUTHORITY - #141691840"/>
    <s v="#5. Accrue SAN JACINTO AUTHORI"/>
    <s v=" "/>
    <s v=" "/>
    <s v="  -  "/>
    <s v="  -  "/>
    <x v="0"/>
    <x v="0"/>
    <x v="126"/>
  </r>
  <r>
    <n v="2020"/>
    <x v="2"/>
    <x v="1"/>
    <n v="-519490.36"/>
    <s v="Industrial Sales"/>
    <s v="442200"/>
    <s v="442"/>
    <s v=" "/>
    <s v=" "/>
    <s v="Industrial Sales"/>
    <x v="78"/>
    <s v="mrossi"/>
    <d v="2020-07-06T00:00:00"/>
    <s v="N"/>
    <m/>
    <s v="#7. Reverse the reversal of 2 of 2 Reclass ARLANXEO USA LLC - #157398843"/>
    <s v="#7. Reverse the reversal of 2"/>
    <s v=" "/>
    <s v=" "/>
    <s v="  -  "/>
    <s v="  -  "/>
    <x v="0"/>
    <x v="0"/>
    <x v="126"/>
  </r>
  <r>
    <n v="2020"/>
    <x v="1"/>
    <x v="8"/>
    <n v="-231876.24"/>
    <s v="Rec storm billings from Utilit"/>
    <s v="442200"/>
    <s v="442"/>
    <s v=" "/>
    <s v=" "/>
    <s v="Industrial Sales"/>
    <x v="133"/>
    <s v="mrossi"/>
    <d v="2020-08-04T00:00:00"/>
    <s v="N"/>
    <m/>
    <s v="#7. Record TX securitization for Rita"/>
    <s v="#7. Record TX securitization f"/>
    <s v=" "/>
    <s v=" "/>
    <s v="  -  "/>
    <s v="  -  "/>
    <x v="0"/>
    <x v="0"/>
    <x v="126"/>
  </r>
  <r>
    <n v="2020"/>
    <x v="1"/>
    <x v="2"/>
    <n v="1019455.89"/>
    <s v="Industrial Sales"/>
    <s v="442200"/>
    <s v="442"/>
    <s v=" "/>
    <s v=" "/>
    <s v="Industrial Sales"/>
    <x v="39"/>
    <s v="cmessa"/>
    <d v="2020-08-03T00:00:00"/>
    <s v="N"/>
    <m/>
    <s v="Reversal of CSA0213615 (June Accrual - Westlake Polymers #33620154)"/>
    <s v="Reversal of CSA0213615 (June A"/>
    <s v=" "/>
    <s v=" "/>
    <s v="  -  "/>
    <s v="  -  "/>
    <x v="0"/>
    <x v="0"/>
    <x v="126"/>
  </r>
  <r>
    <n v="2020"/>
    <x v="2"/>
    <x v="6"/>
    <n v="-63762.239999999998"/>
    <s v="Rec storm billings from utilit"/>
    <s v="442200"/>
    <s v="442"/>
    <s v=" "/>
    <s v=" "/>
    <s v="Industrial Sales"/>
    <x v="134"/>
    <s v="ajack12"/>
    <d v="2020-07-02T00:00:00"/>
    <s v="N"/>
    <m/>
    <s v="To record storm billings, amortization of securitized asset, &amp; over/under"/>
    <s v="To record storm billings, amor"/>
    <s v=" "/>
    <s v=" "/>
    <s v="  -  "/>
    <s v="  -  "/>
    <x v="0"/>
    <x v="0"/>
    <x v="126"/>
  </r>
  <r>
    <n v="2020"/>
    <x v="2"/>
    <x v="1"/>
    <n v="-241731.9"/>
    <s v="Industrial Sales"/>
    <s v="442200"/>
    <s v="442"/>
    <s v=" "/>
    <s v=" "/>
    <s v="Industrial Sales"/>
    <x v="79"/>
    <s v="mrossi"/>
    <d v="2020-07-01T00:00:00"/>
    <s v="N"/>
    <m/>
    <s v="#4. Accrue COLONIAL PIPELINE - #141001396"/>
    <s v="#4. Accrue COLONIAL PIPELINE -"/>
    <s v=" "/>
    <s v=" "/>
    <s v="  -  "/>
    <s v="  -  "/>
    <x v="0"/>
    <x v="0"/>
    <x v="126"/>
  </r>
  <r>
    <n v="2020"/>
    <x v="2"/>
    <x v="1"/>
    <n v="91756.42"/>
    <s v="Industrial Sales"/>
    <s v="442200"/>
    <s v="442"/>
    <s v=" "/>
    <s v=" "/>
    <s v="Industrial Sales"/>
    <x v="9"/>
    <s v="mrossi"/>
    <d v="2020-06-30T00:00:00"/>
    <s v="N"/>
    <m/>
    <s v="#6. Reverse Huntsman - #141040675"/>
    <s v="#6. Reverse Huntsman - #141040"/>
    <s v=" "/>
    <s v=" "/>
    <s v="  -  "/>
    <s v="  -  "/>
    <x v="0"/>
    <x v="0"/>
    <x v="126"/>
  </r>
  <r>
    <n v="2020"/>
    <x v="3"/>
    <x v="1"/>
    <n v="-241731.9"/>
    <s v="Industrial Sales"/>
    <s v="442200"/>
    <s v="442"/>
    <s v=" "/>
    <s v=" "/>
    <s v="Industrial Sales"/>
    <x v="37"/>
    <s v="mrossi"/>
    <d v="2020-05-04T00:00:00"/>
    <s v="N"/>
    <m/>
    <s v="#2. Accrue COLONIAL PIPELINE - #141001396"/>
    <s v="#2. Accrue COLONIAL PIPELINE -"/>
    <s v=" "/>
    <s v=" "/>
    <s v="  -  "/>
    <s v="  -  "/>
    <x v="0"/>
    <x v="0"/>
    <x v="126"/>
  </r>
  <r>
    <n v="2020"/>
    <x v="5"/>
    <x v="1"/>
    <n v="-163960.4"/>
    <s v="Industrial Sales"/>
    <s v="442200"/>
    <s v="442"/>
    <s v=" "/>
    <s v=" "/>
    <s v="Industrial Sales"/>
    <x v="10"/>
    <s v="mrossi"/>
    <d v="2020-04-01T00:00:00"/>
    <s v="N"/>
    <m/>
    <s v="#1. Accrue VEOLIA ES TECHNICAL SOLUTIONS LLC - #134529940"/>
    <s v="#1. Accrue VEOLIA ES TECHNICAL"/>
    <s v=" "/>
    <s v=" "/>
    <s v="  -  "/>
    <s v="  -  "/>
    <x v="0"/>
    <x v="0"/>
    <x v="126"/>
  </r>
  <r>
    <n v="2020"/>
    <x v="2"/>
    <x v="2"/>
    <n v="-1019455.89"/>
    <s v="Industrial Sales"/>
    <s v="442200"/>
    <s v="442"/>
    <s v=" "/>
    <s v=" "/>
    <s v="Industrial Sales"/>
    <x v="97"/>
    <s v="cmessa"/>
    <d v="2020-07-01T00:00:00"/>
    <s v="N"/>
    <m/>
    <s v="June Accrual - Westlake Polymers #33620154"/>
    <s v="June Accrual - Westlake Polyme"/>
    <s v=" "/>
    <s v=" "/>
    <s v="  -  "/>
    <s v="  -  "/>
    <x v="0"/>
    <x v="0"/>
    <x v="126"/>
  </r>
  <r>
    <n v="2020"/>
    <x v="0"/>
    <x v="1"/>
    <n v="-49222.09"/>
    <s v="Industrial Sales"/>
    <s v="442200"/>
    <s v="442"/>
    <s v=" "/>
    <s v=" "/>
    <s v="Industrial Sales"/>
    <x v="32"/>
    <s v="mrossi"/>
    <d v="2020-09-01T00:00:00"/>
    <s v="N"/>
    <m/>
    <s v="#1. Accrue COASTAL CAVERNS I, LP - #139538854"/>
    <s v="#1. Accrue COASTAL CAVERNS I,"/>
    <s v=" "/>
    <s v=" "/>
    <s v="  -  "/>
    <s v="  -  "/>
    <x v="0"/>
    <x v="0"/>
    <x v="126"/>
  </r>
  <r>
    <n v="2020"/>
    <x v="4"/>
    <x v="1"/>
    <n v="-91756.42"/>
    <s v="Industrial Sales"/>
    <s v="442200"/>
    <s v="442"/>
    <s v=" "/>
    <s v=" "/>
    <s v="Industrial Sales"/>
    <x v="16"/>
    <s v="mrossi"/>
    <d v="2020-06-02T00:00:00"/>
    <s v="N"/>
    <m/>
    <s v="#4. Accrue HUNTSMAN PETROCHEMICAL CORP LLC - #141040675"/>
    <s v="#4. Accrue HUNTSMAN PETROCHEMI"/>
    <s v=" "/>
    <s v=" "/>
    <s v="  -  "/>
    <s v="  -  "/>
    <x v="0"/>
    <x v="0"/>
    <x v="126"/>
  </r>
  <r>
    <n v="2020"/>
    <x v="5"/>
    <x v="1"/>
    <n v="-98895.98"/>
    <s v="Industrial Sales"/>
    <s v="442200"/>
    <s v="442"/>
    <s v=" "/>
    <s v=" "/>
    <s v="Industrial Sales"/>
    <x v="76"/>
    <s v="mrossi"/>
    <d v="2020-04-01T00:00:00"/>
    <s v="N"/>
    <m/>
    <s v="#2. Accrue BORDEN INC - #135774099"/>
    <s v="#2. Accrue BORDEN INC - #13577"/>
    <s v=" "/>
    <s v=" "/>
    <s v="  -  "/>
    <s v="  -  "/>
    <x v="0"/>
    <x v="0"/>
    <x v="126"/>
  </r>
  <r>
    <n v="2020"/>
    <x v="1"/>
    <x v="7"/>
    <n v="192941.17"/>
    <s v="Rec storm billings from Utilit"/>
    <s v="442200"/>
    <s v="442"/>
    <s v=" "/>
    <s v=" "/>
    <s v="Industrial Sales"/>
    <x v="130"/>
    <s v="cdam"/>
    <d v="2020-08-04T00:00:00"/>
    <s v="N"/>
    <m/>
    <s v="11- Record storm billings, amortization of securitized asset, &amp; over/under"/>
    <s v="11- Record storm billings, amo"/>
    <s v=" "/>
    <s v=" "/>
    <s v="  -  "/>
    <s v="  -  "/>
    <x v="0"/>
    <x v="0"/>
    <x v="126"/>
  </r>
  <r>
    <n v="2020"/>
    <x v="5"/>
    <x v="2"/>
    <n v="-1181812.17"/>
    <s v="Industrial Sales"/>
    <s v="442200"/>
    <s v="442"/>
    <s v=" "/>
    <s v=" "/>
    <s v="Industrial Sales"/>
    <x v="96"/>
    <s v="cmessa"/>
    <d v="2020-04-01T00:00:00"/>
    <s v="N"/>
    <m/>
    <s v="Mar Accrual - Basic Chemicals - #49586191"/>
    <s v="Mar Accrual - Basic Chemicals"/>
    <s v=" "/>
    <s v=" "/>
    <s v="  -  "/>
    <s v="  -  "/>
    <x v="0"/>
    <x v="0"/>
    <x v="126"/>
  </r>
  <r>
    <n v="2020"/>
    <x v="3"/>
    <x v="2"/>
    <n v="1181812.17"/>
    <s v="Industrial Sales"/>
    <s v="442200"/>
    <s v="442"/>
    <s v=" "/>
    <s v=" "/>
    <s v="Industrial Sales"/>
    <x v="71"/>
    <s v="cmessa"/>
    <d v="2020-05-01T00:00:00"/>
    <s v="N"/>
    <m/>
    <s v="Reversing CSA0195477 (Mar Accrual - Basic Chemicals - #49586191)"/>
    <s v="Reversing CSA0195477 (Mar Accr"/>
    <s v=" "/>
    <s v=" "/>
    <s v="  -  "/>
    <s v="  -  "/>
    <x v="0"/>
    <x v="0"/>
    <x v="126"/>
  </r>
  <r>
    <n v="2020"/>
    <x v="2"/>
    <x v="3"/>
    <n v="415546.53"/>
    <s v="Accrue MCGEHEE GIN 5189071"/>
    <s v="442200"/>
    <s v="442"/>
    <s v=" "/>
    <s v=" "/>
    <s v="Industrial Sales"/>
    <x v="31"/>
    <s v="cdam"/>
    <d v="2020-07-01T00:00:00"/>
    <s v="E"/>
    <d v="2020-07-31T00:00:00"/>
    <s v="June 2020 Accrue MCGEHEE PRODUCERS GIN 5189071"/>
    <s v="June 2020 Accrue MCGEHEE PRODU"/>
    <s v=" "/>
    <s v=" "/>
    <s v="  -  "/>
    <s v="  -  "/>
    <x v="0"/>
    <x v="0"/>
    <x v="126"/>
  </r>
  <r>
    <n v="2020"/>
    <x v="4"/>
    <x v="3"/>
    <n v="-139510.22"/>
    <s v="Accrue Ark Lime 8168221"/>
    <s v="442200"/>
    <s v="442"/>
    <s v=" "/>
    <s v=" "/>
    <s v="Industrial Sales"/>
    <x v="101"/>
    <s v="cdam"/>
    <d v="2020-06-01T00:00:00"/>
    <s v="E"/>
    <d v="2020-06-30T00:00:00"/>
    <s v="May 2020 Accrue ARKANSAS LIME COMPANY 8168221"/>
    <s v="May 2020 Accrue ARKANSAS LIME"/>
    <s v=" "/>
    <s v=" "/>
    <s v="  -  "/>
    <s v="  -  "/>
    <x v="0"/>
    <x v="0"/>
    <x v="126"/>
  </r>
  <r>
    <n v="2020"/>
    <x v="4"/>
    <x v="3"/>
    <n v="-95972.77"/>
    <s v="Accrue Harbour - 117628412"/>
    <s v="442200"/>
    <s v="442"/>
    <s v=" "/>
    <s v=" "/>
    <s v="Industrial Sales"/>
    <x v="43"/>
    <s v="cdam"/>
    <d v="2020-06-01T00:00:00"/>
    <s v="E"/>
    <d v="2020-06-30T00:00:00"/>
    <s v="May 2020 Accrue ARKANSAS LIME COMPANY 8168221"/>
    <s v="May 2020 Accrue ARKANSAS LIME"/>
    <s v=" "/>
    <s v=" "/>
    <s v="  -  "/>
    <s v="  -  "/>
    <x v="0"/>
    <x v="0"/>
    <x v="126"/>
  </r>
  <r>
    <n v="2020"/>
    <x v="5"/>
    <x v="3"/>
    <n v="-139950.76"/>
    <s v="Accrue Willamette - #5715198"/>
    <s v="442200"/>
    <s v="442"/>
    <s v=" "/>
    <s v=" "/>
    <s v="Industrial Sales"/>
    <x v="118"/>
    <s v="cdam"/>
    <d v="2020-04-01T00:00:00"/>
    <s v="E"/>
    <d v="2020-04-30T00:00:00"/>
    <s v="March 2020 Accrual Willamette Industries - #5715198 Accrual"/>
    <s v="March 2020 Accrual Willamette"/>
    <s v=" "/>
    <s v=" "/>
    <s v="  -  "/>
    <s v="  -  "/>
    <x v="0"/>
    <x v="0"/>
    <x v="126"/>
  </r>
  <r>
    <n v="2020"/>
    <x v="4"/>
    <x v="5"/>
    <n v="-358536.65"/>
    <s v="Rec storm billings from Utilit"/>
    <s v="442200"/>
    <s v="442"/>
    <s v=" "/>
    <s v=" "/>
    <s v="Industrial Sales"/>
    <x v="123"/>
    <s v="mrossi"/>
    <d v="2020-06-02T00:00:00"/>
    <s v="N"/>
    <m/>
    <s v="#8. Record TX securitization for Gustav/Ike"/>
    <s v="#8. Record TX securitization f"/>
    <s v=" "/>
    <s v=" "/>
    <s v="  -  "/>
    <s v="  -  "/>
    <x v="0"/>
    <x v="1"/>
    <x v="126"/>
  </r>
  <r>
    <n v="2020"/>
    <x v="0"/>
    <x v="1"/>
    <n v="-141646"/>
    <s v="Industrial Sales"/>
    <s v="442200"/>
    <s v="442"/>
    <s v=" "/>
    <s v=" "/>
    <s v="Industrial Sales"/>
    <x v="17"/>
    <s v="mrossi"/>
    <d v="2020-09-01T00:00:00"/>
    <s v="N"/>
    <m/>
    <s v="#3. Accrue MONTEREY MUSHROOMS - #138767371"/>
    <s v="#3. Accrue MONTEREY MUSHROOMS"/>
    <s v=" "/>
    <s v=" "/>
    <s v="  -  "/>
    <s v="  -  "/>
    <x v="0"/>
    <x v="1"/>
    <x v="126"/>
  </r>
  <r>
    <n v="2020"/>
    <x v="3"/>
    <x v="1"/>
    <n v="479851.65"/>
    <s v="Industrial Sales"/>
    <s v="442200"/>
    <s v="442"/>
    <s v=" "/>
    <s v=" "/>
    <s v="Industrial Sales"/>
    <x v="19"/>
    <s v="mrossi"/>
    <d v="2020-05-01T00:00:00"/>
    <s v="N"/>
    <m/>
    <s v="#4. Reverse SUNOCO PARTNERS NGL FAC LLC - #137585337"/>
    <s v="#4. Reverse SUNOCO PARTNERS NG"/>
    <s v=" "/>
    <s v=" "/>
    <s v="  -  "/>
    <s v="  -  "/>
    <x v="0"/>
    <x v="1"/>
    <x v="126"/>
  </r>
  <r>
    <n v="2020"/>
    <x v="5"/>
    <x v="1"/>
    <n v="-479851.65"/>
    <s v="Industrial Sales"/>
    <s v="442200"/>
    <s v="442"/>
    <s v=" "/>
    <s v=" "/>
    <s v="Industrial Sales"/>
    <x v="34"/>
    <s v="mrossi"/>
    <d v="2020-04-01T00:00:00"/>
    <s v="N"/>
    <m/>
    <s v="#4. Accrue SUNOCO PARTNERS NGL FAC LLC - #137585337"/>
    <s v="#4. Accrue SUNOCO PARTNERS NGL"/>
    <s v=" "/>
    <s v=" "/>
    <s v="  -  "/>
    <s v="  -  "/>
    <x v="0"/>
    <x v="1"/>
    <x v="126"/>
  </r>
  <r>
    <n v="2020"/>
    <x v="0"/>
    <x v="8"/>
    <n v="-231543.29"/>
    <s v="Rec storm billings from Utilit"/>
    <s v="442200"/>
    <s v="442"/>
    <s v=" "/>
    <s v=" "/>
    <s v="Industrial Sales"/>
    <x v="132"/>
    <s v="mrossi"/>
    <d v="2020-09-02T00:00:00"/>
    <s v="N"/>
    <m/>
    <s v="#7. Record TX securitization for Rita"/>
    <s v="#7. Record TX securitization f"/>
    <s v=" "/>
    <s v=" "/>
    <s v="  -  "/>
    <s v="  -  "/>
    <x v="0"/>
    <x v="1"/>
    <x v="126"/>
  </r>
  <r>
    <n v="2020"/>
    <x v="3"/>
    <x v="8"/>
    <n v="-221496.84"/>
    <s v="Rec storm billings from Utilit"/>
    <s v="442200"/>
    <s v="442"/>
    <s v=" "/>
    <s v=" "/>
    <s v="Industrial Sales"/>
    <x v="137"/>
    <s v="mrossi"/>
    <d v="2020-05-04T00:00:00"/>
    <s v="N"/>
    <m/>
    <s v="#7. Record TX securitization for Rita"/>
    <s v="#7. Record TX securitization f"/>
    <s v=" "/>
    <s v=" "/>
    <s v="  -  "/>
    <s v="  -  "/>
    <x v="0"/>
    <x v="1"/>
    <x v="126"/>
  </r>
  <r>
    <n v="2020"/>
    <x v="5"/>
    <x v="7"/>
    <n v="-245097.26"/>
    <s v="Rec storm billings from Utilit"/>
    <s v="442200"/>
    <s v="442"/>
    <s v=" "/>
    <s v=" "/>
    <s v="Industrial Sales"/>
    <x v="129"/>
    <s v="cdam"/>
    <d v="2020-04-02T00:00:00"/>
    <s v="N"/>
    <m/>
    <s v="11- Record storm billings, amortization of securitized asset, &amp; over/under"/>
    <s v="11- Record storm billings, amo"/>
    <s v=" "/>
    <s v=" "/>
    <s v="  -  "/>
    <s v="  -  "/>
    <x v="0"/>
    <x v="1"/>
    <x v="126"/>
  </r>
  <r>
    <n v="2020"/>
    <x v="2"/>
    <x v="7"/>
    <n v="-241826.61"/>
    <s v="Rec storm billings from Utilit"/>
    <s v="442200"/>
    <s v="442"/>
    <s v=" "/>
    <s v=" "/>
    <s v="Industrial Sales"/>
    <x v="142"/>
    <s v="cdam"/>
    <d v="2020-07-06T00:00:00"/>
    <s v="N"/>
    <m/>
    <s v="11- Record storm billings, amortization of securitized asset, &amp; over/under"/>
    <s v="11- Record storm billings, amo"/>
    <s v=" "/>
    <s v=" "/>
    <s v="  -  "/>
    <s v="  -  "/>
    <x v="0"/>
    <x v="1"/>
    <x v="126"/>
  </r>
  <r>
    <n v="2020"/>
    <x v="2"/>
    <x v="3"/>
    <n v="-415546.53"/>
    <s v="Accrue MCGEHEE GIN 5189071"/>
    <s v="442200"/>
    <s v="442"/>
    <s v=" "/>
    <s v=" "/>
    <s v="Industrial Sales"/>
    <x v="117"/>
    <s v="cdam"/>
    <d v="2020-07-02T00:00:00"/>
    <s v="E"/>
    <d v="2020-07-31T00:00:00"/>
    <s v="Rebooked June 2020 Accrue MCGEHEE PRODUCERS GIN 5189071"/>
    <s v="Rebooked June 2020 Accrue MCGE"/>
    <s v=" "/>
    <s v=" "/>
    <s v="  -  "/>
    <s v="  -  "/>
    <x v="0"/>
    <x v="1"/>
    <x v="126"/>
  </r>
  <r>
    <n v="2020"/>
    <x v="4"/>
    <x v="3"/>
    <n v="95972.77"/>
    <s v="REV Accrue Harbour - 117628412"/>
    <s v="442200"/>
    <s v="442"/>
    <s v=" "/>
    <s v=" "/>
    <s v="Industrial Sales"/>
    <x v="13"/>
    <s v="cdam"/>
    <d v="2020-06-02T00:00:00"/>
    <s v="E"/>
    <d v="2020-06-30T00:00:00"/>
    <s v="Reverse entry. booked to wrong customer class. May 2020 Accrue ARKANSAS LIME COMPANY 8168221"/>
    <s v="Reverse entry. booked to wrong"/>
    <s v=" "/>
    <s v=" "/>
    <s v="  -  "/>
    <s v="  -  "/>
    <x v="0"/>
    <x v="1"/>
    <x v="126"/>
  </r>
  <r>
    <n v="2020"/>
    <x v="4"/>
    <x v="6"/>
    <n v="0"/>
    <s v="Rec storm billings from utilit"/>
    <s v="442210"/>
    <s v="442"/>
    <s v=" "/>
    <s v=" "/>
    <s v="Industrial Sales - General"/>
    <x v="131"/>
    <s v="ajack12"/>
    <d v="2020-06-02T00:00:00"/>
    <s v="N"/>
    <m/>
    <s v="To record storm billings, amortization of securitized asset, &amp; over/under"/>
    <s v="To record storm billings, amor"/>
    <s v=" "/>
    <s v=" "/>
    <s v="  -  "/>
    <s v="  -  "/>
    <x v="0"/>
    <x v="0"/>
    <x v="127"/>
  </r>
  <r>
    <n v="2020"/>
    <x v="2"/>
    <x v="6"/>
    <n v="0"/>
    <s v="Rec storm billings from utilit"/>
    <s v="442210"/>
    <s v="442"/>
    <s v=" "/>
    <s v=" "/>
    <s v="Industrial Sales - General"/>
    <x v="134"/>
    <s v="ajack12"/>
    <d v="2020-07-02T00:00:00"/>
    <s v="N"/>
    <m/>
    <s v="To record storm billings, amortization of securitized asset, &amp; over/under"/>
    <s v="To record storm billings, amor"/>
    <s v=" "/>
    <s v=" "/>
    <s v="  -  "/>
    <s v="  -  "/>
    <x v="0"/>
    <x v="0"/>
    <x v="127"/>
  </r>
  <r>
    <n v="2020"/>
    <x v="5"/>
    <x v="9"/>
    <n v="-562487.01"/>
    <s v="Rec billings from Utility Co"/>
    <s v="442210"/>
    <s v="442"/>
    <s v=" "/>
    <s v=" "/>
    <s v="Industrial Sales - General"/>
    <x v="149"/>
    <s v="cmessa"/>
    <d v="2020-04-02T00:00:00"/>
    <s v="N"/>
    <m/>
    <s v="Record Little Gypsy Securitzation Entries"/>
    <s v="Record Little Gypsy Securitzat"/>
    <s v=" "/>
    <s v=" "/>
    <s v="  -  "/>
    <s v="  -  "/>
    <x v="0"/>
    <x v="0"/>
    <x v="127"/>
  </r>
  <r>
    <n v="2020"/>
    <x v="5"/>
    <x v="2"/>
    <n v="-163.46"/>
    <s v="Industrial Sales - General"/>
    <s v="442210"/>
    <s v="442"/>
    <s v=" "/>
    <s v=" "/>
    <s v="Industrial Sales - General"/>
    <x v="25"/>
    <s v="mrossi"/>
    <d v="2020-04-01T00:00:00"/>
    <s v="N"/>
    <m/>
    <s v="CCS/PeopleSoft Algiers Conversion balancing"/>
    <s v="CCS/PeopleSoft Algiers Convers"/>
    <s v=" "/>
    <s v=" "/>
    <s v="  -  "/>
    <s v="  -  "/>
    <x v="0"/>
    <x v="0"/>
    <x v="127"/>
  </r>
  <r>
    <n v="2020"/>
    <x v="2"/>
    <x v="2"/>
    <n v="138446.69"/>
    <s v="Industrial Sales - General"/>
    <s v="442210"/>
    <s v="442"/>
    <s v=" "/>
    <s v=" "/>
    <s v="Industrial Sales - General"/>
    <x v="87"/>
    <s v="cmessa"/>
    <d v="2020-06-30T00:00:00"/>
    <s v="N"/>
    <m/>
    <s v="Reversing csa020816 - May Accrual - Shell  #111333126"/>
    <s v="Reversing csa020816 - May Accr"/>
    <s v=" "/>
    <s v=" "/>
    <s v="  -  "/>
    <s v="  -  "/>
    <x v="0"/>
    <x v="0"/>
    <x v="127"/>
  </r>
  <r>
    <n v="2020"/>
    <x v="1"/>
    <x v="6"/>
    <n v="0"/>
    <s v="Rec storm billings from utilit"/>
    <s v="442210"/>
    <s v="442"/>
    <s v=" "/>
    <s v=" "/>
    <s v="Industrial Sales - General"/>
    <x v="139"/>
    <s v="ajack12"/>
    <d v="2020-08-04T00:00:00"/>
    <s v="N"/>
    <m/>
    <s v="To record storm billings, amortization of securitized asset, &amp; over/under"/>
    <s v="To record storm billings, amor"/>
    <s v=" "/>
    <s v=" "/>
    <s v="  -  "/>
    <s v="  -  "/>
    <x v="0"/>
    <x v="0"/>
    <x v="127"/>
  </r>
  <r>
    <n v="2020"/>
    <x v="0"/>
    <x v="6"/>
    <n v="0"/>
    <s v="Rec storm billings from utilit"/>
    <s v="442210"/>
    <s v="442"/>
    <s v=" "/>
    <s v=" "/>
    <s v="Industrial Sales - General"/>
    <x v="125"/>
    <s v="ajack12"/>
    <d v="2020-09-02T00:00:00"/>
    <s v="N"/>
    <m/>
    <s v="To record storm billings, amortization of securitized asset, &amp; over/under"/>
    <s v="To record storm billings, amor"/>
    <s v=" "/>
    <s v=" "/>
    <s v="  -  "/>
    <s v="  -  "/>
    <x v="0"/>
    <x v="0"/>
    <x v="127"/>
  </r>
  <r>
    <n v="2020"/>
    <x v="1"/>
    <x v="2"/>
    <n v="-370256.17"/>
    <s v="Industrial Sales - General"/>
    <s v="442210"/>
    <s v="442"/>
    <s v=" "/>
    <s v=" "/>
    <s v="Industrial Sales - General"/>
    <x v="113"/>
    <s v="cmessa"/>
    <d v="2020-08-03T00:00:00"/>
    <s v="N"/>
    <m/>
    <s v="July Accrual - EnLink CA#109037325"/>
    <s v="July Accrual - EnLink CA#10903"/>
    <s v=" "/>
    <s v=" "/>
    <s v="  -  "/>
    <s v="  -  "/>
    <x v="0"/>
    <x v="0"/>
    <x v="127"/>
  </r>
  <r>
    <n v="2020"/>
    <x v="1"/>
    <x v="2"/>
    <n v="124123.8"/>
    <s v="Industrial Sales - General"/>
    <s v="442210"/>
    <s v="442"/>
    <s v=" "/>
    <s v=" "/>
    <s v="Industrial Sales - General"/>
    <x v="90"/>
    <s v="cmessa"/>
    <d v="2020-08-03T00:00:00"/>
    <s v="N"/>
    <m/>
    <s v="Reversing CSA0208206 (May Accrual - Liberty Steel #167871235)"/>
    <s v="Reversing CSA0208206 (May Accr"/>
    <s v=" "/>
    <s v=" "/>
    <s v="  -  "/>
    <s v="  -  "/>
    <x v="0"/>
    <x v="0"/>
    <x v="127"/>
  </r>
  <r>
    <n v="2020"/>
    <x v="4"/>
    <x v="9"/>
    <n v="-575139.89"/>
    <s v="Rec billings from Utility Co"/>
    <s v="442210"/>
    <s v="442"/>
    <s v=" "/>
    <s v=" "/>
    <s v="Industrial Sales - General"/>
    <x v="148"/>
    <s v="cmessa"/>
    <d v="2020-06-02T00:00:00"/>
    <s v="N"/>
    <m/>
    <s v="Record Little Gypsy Securitzation Entries"/>
    <s v="Record Little Gypsy Securitzat"/>
    <s v=" "/>
    <s v=" "/>
    <s v="  -  "/>
    <s v="  -  "/>
    <x v="0"/>
    <x v="0"/>
    <x v="127"/>
  </r>
  <r>
    <n v="2020"/>
    <x v="5"/>
    <x v="6"/>
    <n v="-1053.8699999999999"/>
    <s v="Rec storm billings from utilit"/>
    <s v="442210"/>
    <s v="442"/>
    <s v=" "/>
    <s v=" "/>
    <s v="Industrial Sales - General"/>
    <x v="140"/>
    <s v="ajack12"/>
    <d v="2020-04-03T00:00:00"/>
    <s v="N"/>
    <m/>
    <s v="To record storm billings, amortization of securitized asset, &amp; over/under"/>
    <s v="To record storm billings, amor"/>
    <s v=" "/>
    <s v=" "/>
    <s v="  -  "/>
    <s v="  -  "/>
    <x v="0"/>
    <x v="0"/>
    <x v="127"/>
  </r>
  <r>
    <n v="2020"/>
    <x v="2"/>
    <x v="9"/>
    <n v="-584506.67000000004"/>
    <s v="Rec billings from Utility Co"/>
    <s v="442210"/>
    <s v="442"/>
    <s v=" "/>
    <s v=" "/>
    <s v="Industrial Sales - General"/>
    <x v="143"/>
    <s v="cmessa"/>
    <d v="2020-07-02T00:00:00"/>
    <s v="N"/>
    <m/>
    <s v="Record Little Gypsy Securitzation Entries"/>
    <s v="Record Little Gypsy Securitzat"/>
    <s v=" "/>
    <s v=" "/>
    <s v="  -  "/>
    <s v="  -  "/>
    <x v="0"/>
    <x v="0"/>
    <x v="127"/>
  </r>
  <r>
    <n v="2020"/>
    <x v="0"/>
    <x v="9"/>
    <n v="-627990.68999999994"/>
    <s v="Rec billings from Utility Co"/>
    <s v="442210"/>
    <s v="442"/>
    <s v=" "/>
    <s v=" "/>
    <s v="Industrial Sales - General"/>
    <x v="145"/>
    <s v="cmessa"/>
    <d v="2020-09-02T00:00:00"/>
    <s v="N"/>
    <m/>
    <s v="Record Little Gypsy Securitzation Entries"/>
    <s v="Record Little Gypsy Securitzat"/>
    <s v=" "/>
    <s v=" "/>
    <s v="  -  "/>
    <s v="  -  "/>
    <x v="0"/>
    <x v="0"/>
    <x v="127"/>
  </r>
  <r>
    <n v="2020"/>
    <x v="5"/>
    <x v="2"/>
    <n v="138446.69"/>
    <s v="Feb Accrual"/>
    <s v="442210"/>
    <s v="442"/>
    <s v=" "/>
    <s v=" "/>
    <s v="Industrial Sales - General"/>
    <x v="67"/>
    <s v="cmessa"/>
    <d v="2020-04-01T00:00:00"/>
    <s v="N"/>
    <m/>
    <s v="Reversing CSA0188794 - Feb Accrual - Shell Chemicals - #111333126"/>
    <s v="Reversing CSA0188794 - Feb Acc"/>
    <s v=" "/>
    <s v=" "/>
    <s v="  -  "/>
    <s v="  -  "/>
    <x v="0"/>
    <x v="0"/>
    <x v="127"/>
  </r>
  <r>
    <n v="2020"/>
    <x v="4"/>
    <x v="2"/>
    <n v="-124123.8"/>
    <s v="Industrial Sales - General"/>
    <s v="442210"/>
    <s v="442"/>
    <s v=" "/>
    <s v=" "/>
    <s v="Industrial Sales - General"/>
    <x v="49"/>
    <s v="cmessa"/>
    <d v="2020-06-01T00:00:00"/>
    <s v="N"/>
    <m/>
    <s v="May Accrual - Liberty Steel #167871235"/>
    <s v="May Accrual - Liberty Steel #1"/>
    <s v=" "/>
    <s v=" "/>
    <s v="  -  "/>
    <s v="  -  "/>
    <x v="0"/>
    <x v="0"/>
    <x v="127"/>
  </r>
  <r>
    <n v="2020"/>
    <x v="4"/>
    <x v="2"/>
    <n v="-138446.69"/>
    <s v="Industrial Sales - General"/>
    <s v="442210"/>
    <s v="442"/>
    <s v=" "/>
    <s v=" "/>
    <s v="Industrial Sales - General"/>
    <x v="38"/>
    <s v="cmessa"/>
    <d v="2020-06-01T00:00:00"/>
    <s v="N"/>
    <m/>
    <s v="May Accrual - Shell  #111333126"/>
    <s v="May Accrual - Shell  #11133312"/>
    <s v=" "/>
    <s v=" "/>
    <s v="  -  "/>
    <s v="  -  "/>
    <x v="0"/>
    <x v="0"/>
    <x v="127"/>
  </r>
  <r>
    <n v="2020"/>
    <x v="5"/>
    <x v="2"/>
    <n v="-208717.26"/>
    <s v="Industrial Sales - General"/>
    <s v="442210"/>
    <s v="442"/>
    <s v=" "/>
    <s v=" "/>
    <s v="Industrial Sales - General"/>
    <x v="85"/>
    <s v="cmessa"/>
    <d v="2020-04-01T00:00:00"/>
    <s v="N"/>
    <m/>
    <s v="Mar Accrual - Marathon #78544491"/>
    <s v="Mar Accrual - Marathon #785444"/>
    <s v=" "/>
    <s v=" "/>
    <s v="  -  "/>
    <s v="  -  "/>
    <x v="0"/>
    <x v="0"/>
    <x v="127"/>
  </r>
  <r>
    <n v="2020"/>
    <x v="5"/>
    <x v="2"/>
    <n v="256934.13"/>
    <s v="Feb Accrual"/>
    <s v="442210"/>
    <s v="442"/>
    <s v=" "/>
    <s v=" "/>
    <s v="Industrial Sales - General"/>
    <x v="114"/>
    <s v="cmessa"/>
    <d v="2020-04-01T00:00:00"/>
    <s v="N"/>
    <m/>
    <s v="Reversing CSA0188796 - Feb Accrual - Dupont Specialty - #159852797"/>
    <s v="Reversing CSA0188796 - Feb Acc"/>
    <s v=" "/>
    <s v=" "/>
    <s v="  -  "/>
    <s v="  -  "/>
    <x v="0"/>
    <x v="0"/>
    <x v="127"/>
  </r>
  <r>
    <n v="2020"/>
    <x v="0"/>
    <x v="2"/>
    <n v="-244382.35"/>
    <s v="Industrial Sales - General"/>
    <s v="442210"/>
    <s v="442"/>
    <s v=" "/>
    <s v=" "/>
    <s v="Industrial Sales - General"/>
    <x v="81"/>
    <s v="cmessa"/>
    <d v="2020-09-01T00:00:00"/>
    <s v="N"/>
    <m/>
    <s v="August Accrual - SNF FLOPAM"/>
    <s v="August Accrual - SNF FLOPAM"/>
    <s v=" "/>
    <s v=" "/>
    <s v="  -  "/>
    <s v="  -  "/>
    <x v="0"/>
    <x v="0"/>
    <x v="127"/>
  </r>
  <r>
    <n v="2020"/>
    <x v="3"/>
    <x v="2"/>
    <n v="1286892.92"/>
    <s v="Industrial Sales - General"/>
    <s v="442210"/>
    <s v="442"/>
    <s v=" "/>
    <s v=" "/>
    <s v="Industrial Sales - General"/>
    <x v="68"/>
    <s v="cmessa"/>
    <d v="2020-05-01T00:00:00"/>
    <s v="N"/>
    <m/>
    <s v="Reversing CSA0195896 (Mar Accrual - Phillips 66 #102357373)"/>
    <s v="Reversing CSA0195896 (Mar Accr"/>
    <s v=" "/>
    <s v=" "/>
    <s v="  -  "/>
    <s v="  -  "/>
    <x v="0"/>
    <x v="0"/>
    <x v="127"/>
  </r>
  <r>
    <n v="2020"/>
    <x v="3"/>
    <x v="9"/>
    <n v="-596445.48"/>
    <s v="Rec billings from Utility Co"/>
    <s v="442210"/>
    <s v="442"/>
    <s v=" "/>
    <s v=" "/>
    <s v="Industrial Sales - General"/>
    <x v="146"/>
    <s v="cmessa"/>
    <d v="2020-05-04T00:00:00"/>
    <s v="N"/>
    <m/>
    <s v="Record Little Gypsy Securitzation Entries"/>
    <s v="Record Little Gypsy Securitzat"/>
    <s v=" "/>
    <s v=" "/>
    <s v="  -  "/>
    <s v="  -  "/>
    <x v="0"/>
    <x v="0"/>
    <x v="127"/>
  </r>
  <r>
    <n v="2020"/>
    <x v="0"/>
    <x v="2"/>
    <n v="-268127.56"/>
    <s v="Industrial Sales - General"/>
    <s v="442210"/>
    <s v="442"/>
    <s v=" "/>
    <s v=" "/>
    <s v="Industrial Sales - General"/>
    <x v="111"/>
    <s v="cmessa"/>
    <d v="2020-09-01T00:00:00"/>
    <s v="N"/>
    <m/>
    <s v="August Accrual - Morehouse #110603651"/>
    <s v="August Accrual - Morehouse #11"/>
    <s v=" "/>
    <s v=" "/>
    <s v="  -  "/>
    <s v="  -  "/>
    <x v="0"/>
    <x v="0"/>
    <x v="127"/>
  </r>
  <r>
    <n v="2020"/>
    <x v="3"/>
    <x v="6"/>
    <n v="-4.38"/>
    <s v="Rec storm billings from utilit"/>
    <s v="442210"/>
    <s v="442"/>
    <s v=" "/>
    <s v=" "/>
    <s v="Industrial Sales - General"/>
    <x v="138"/>
    <s v="ajack12"/>
    <d v="2020-05-04T00:00:00"/>
    <s v="N"/>
    <m/>
    <s v="To record storm billings, amortization of securitized asset, &amp; over/under"/>
    <s v="To record storm billings, amor"/>
    <s v=" "/>
    <s v=" "/>
    <s v="  -  "/>
    <s v="  -  "/>
    <x v="0"/>
    <x v="1"/>
    <x v="127"/>
  </r>
  <r>
    <n v="2020"/>
    <x v="1"/>
    <x v="9"/>
    <n v="-580003.75"/>
    <s v="Rec billings from Utility Co"/>
    <s v="442210"/>
    <s v="442"/>
    <s v=" "/>
    <s v=" "/>
    <s v="Industrial Sales - General"/>
    <x v="144"/>
    <s v="cmessa"/>
    <d v="2020-08-04T00:00:00"/>
    <s v="N"/>
    <m/>
    <s v="Record Little Gypsy Securitzation Entries"/>
    <s v="Record Little Gypsy Securitzat"/>
    <s v=" "/>
    <s v=" "/>
    <s v="  -  "/>
    <s v="  -  "/>
    <x v="0"/>
    <x v="1"/>
    <x v="127"/>
  </r>
  <r>
    <n v="2020"/>
    <x v="3"/>
    <x v="2"/>
    <n v="208717.26"/>
    <s v="Industrial Sales - General"/>
    <s v="442210"/>
    <s v="442"/>
    <s v=" "/>
    <s v=" "/>
    <s v="Industrial Sales - General"/>
    <x v="83"/>
    <s v="cmessa"/>
    <d v="2020-05-01T00:00:00"/>
    <s v="N"/>
    <m/>
    <s v="Reversing Journal CSA0195494 (Mar Accrual - Marathon #78544491)"/>
    <s v="Reversing Journal CSA0195494 ("/>
    <s v=" "/>
    <s v=" "/>
    <s v="  -  "/>
    <s v="  -  "/>
    <x v="0"/>
    <x v="1"/>
    <x v="127"/>
  </r>
  <r>
    <n v="2020"/>
    <x v="5"/>
    <x v="2"/>
    <n v="-1286892.92"/>
    <s v="Industrial Sales - General"/>
    <s v="442210"/>
    <s v="442"/>
    <s v=" "/>
    <s v=" "/>
    <s v="Industrial Sales - General"/>
    <x v="51"/>
    <s v="cmessa"/>
    <d v="2020-04-02T00:00:00"/>
    <s v="N"/>
    <m/>
    <s v="Mar Accrual - Phillips 66 #102357373"/>
    <s v="Mar Accrual - Phillips 66 #102"/>
    <s v=" "/>
    <s v=" "/>
    <s v="  -  "/>
    <s v="  -  "/>
    <x v="0"/>
    <x v="1"/>
    <x v="127"/>
  </r>
  <r>
    <n v="2020"/>
    <x v="0"/>
    <x v="2"/>
    <n v="-370256.17"/>
    <s v="Industrial Sales - General"/>
    <s v="442210"/>
    <s v="442"/>
    <s v=" "/>
    <s v=" "/>
    <s v="Industrial Sales - General"/>
    <x v="29"/>
    <s v="cmessa"/>
    <d v="2020-09-01T00:00:00"/>
    <s v="N"/>
    <m/>
    <s v="August Accrual - EnLink CA#109037325"/>
    <s v="August Accrual - EnLink CA#109"/>
    <s v=" "/>
    <s v=" "/>
    <s v="  -  "/>
    <s v="  -  "/>
    <x v="0"/>
    <x v="1"/>
    <x v="127"/>
  </r>
  <r>
    <n v="2020"/>
    <x v="1"/>
    <x v="9"/>
    <n v="-15357.03"/>
    <s v="Rec billings from Utility Co"/>
    <s v="444000"/>
    <s v="444"/>
    <s v=" "/>
    <s v=" "/>
    <s v="Public Street &amp; Hwy Lighting"/>
    <x v="144"/>
    <s v="cmessa"/>
    <d v="2020-08-04T00:00:00"/>
    <s v="N"/>
    <m/>
    <s v="Record Little Gypsy Securitzation Entries"/>
    <s v="Record Little Gypsy Securitzat"/>
    <s v=" "/>
    <s v=" "/>
    <s v="  -  "/>
    <s v="  -  "/>
    <x v="0"/>
    <x v="0"/>
    <x v="128"/>
  </r>
  <r>
    <n v="2020"/>
    <x v="5"/>
    <x v="7"/>
    <n v="-3784.61"/>
    <s v="Rec storm billings from Utilit"/>
    <s v="444000"/>
    <s v="444"/>
    <s v=" "/>
    <s v=" "/>
    <s v="Public Street &amp; Hwy Lighting"/>
    <x v="129"/>
    <s v="cdam"/>
    <d v="2020-04-02T00:00:00"/>
    <s v="N"/>
    <m/>
    <s v="11- Record storm billings, amortization of securitized asset, &amp; over/under"/>
    <s v="11- Record storm billings, amo"/>
    <s v=" "/>
    <s v=" "/>
    <s v="  -  "/>
    <s v="  -  "/>
    <x v="0"/>
    <x v="0"/>
    <x v="128"/>
  </r>
  <r>
    <n v="2020"/>
    <x v="3"/>
    <x v="5"/>
    <n v="-56231.79"/>
    <s v="Rec storm billings from Utilit"/>
    <s v="444000"/>
    <s v="444"/>
    <s v=" "/>
    <s v=" "/>
    <s v="Public Street &amp; Hwy Lighting"/>
    <x v="124"/>
    <s v="mrossi"/>
    <d v="2020-05-04T00:00:00"/>
    <s v="N"/>
    <m/>
    <s v="#8. Record TX securitization for Gustav/Ike"/>
    <s v="#8. Record TX securitization f"/>
    <s v=" "/>
    <s v=" "/>
    <s v="  -  "/>
    <s v="  -  "/>
    <x v="0"/>
    <x v="0"/>
    <x v="128"/>
  </r>
  <r>
    <n v="2020"/>
    <x v="0"/>
    <x v="5"/>
    <n v="-59807.040000000001"/>
    <s v="Rec storm billings from Utilit"/>
    <s v="444000"/>
    <s v="444"/>
    <s v=" "/>
    <s v=" "/>
    <s v="Public Street &amp; Hwy Lighting"/>
    <x v="122"/>
    <s v="mrossi"/>
    <d v="2020-09-02T00:00:00"/>
    <s v="N"/>
    <m/>
    <s v="#8. Record TX securitization for Gustav/Ike"/>
    <s v="#8. Record TX securitization f"/>
    <s v=" "/>
    <s v=" "/>
    <s v="  -  "/>
    <s v="  -  "/>
    <x v="0"/>
    <x v="0"/>
    <x v="128"/>
  </r>
  <r>
    <n v="2020"/>
    <x v="0"/>
    <x v="8"/>
    <n v="-40114.449999999997"/>
    <s v="Rec storm billings from Utilit"/>
    <s v="444000"/>
    <s v="444"/>
    <s v=" "/>
    <s v=" "/>
    <s v="Public Street &amp; Hwy Lighting"/>
    <x v="132"/>
    <s v="mrossi"/>
    <d v="2020-09-02T00:00:00"/>
    <s v="N"/>
    <m/>
    <s v="#7. Record TX securitization for Rita"/>
    <s v="#7. Record TX securitization f"/>
    <s v=" "/>
    <s v=" "/>
    <s v="  -  "/>
    <s v="  -  "/>
    <x v="0"/>
    <x v="0"/>
    <x v="128"/>
  </r>
  <r>
    <n v="2020"/>
    <x v="1"/>
    <x v="8"/>
    <n v="-38632.28"/>
    <s v="Rec storm billings from Utilit"/>
    <s v="444000"/>
    <s v="444"/>
    <s v=" "/>
    <s v=" "/>
    <s v="Public Street &amp; Hwy Lighting"/>
    <x v="133"/>
    <s v="mrossi"/>
    <d v="2020-08-04T00:00:00"/>
    <s v="N"/>
    <m/>
    <s v="#7. Record TX securitization for Rita"/>
    <s v="#7. Record TX securitization f"/>
    <s v=" "/>
    <s v=" "/>
    <s v="  -  "/>
    <s v="  -  "/>
    <x v="0"/>
    <x v="0"/>
    <x v="128"/>
  </r>
  <r>
    <n v="2020"/>
    <x v="3"/>
    <x v="7"/>
    <n v="-3747.11"/>
    <s v="Rec storm billings from Utilit"/>
    <s v="444000"/>
    <s v="444"/>
    <s v=" "/>
    <s v=" "/>
    <s v="Public Street &amp; Hwy Lighting"/>
    <x v="127"/>
    <s v="cdam"/>
    <d v="2020-05-04T00:00:00"/>
    <s v="N"/>
    <m/>
    <s v="11- Record storm billings, amortization of securitized asset, &amp; over/under"/>
    <s v="11- Record storm billings, amo"/>
    <s v=" "/>
    <s v=" "/>
    <s v="  -  "/>
    <s v="  -  "/>
    <x v="0"/>
    <x v="0"/>
    <x v="128"/>
  </r>
  <r>
    <n v="2020"/>
    <x v="4"/>
    <x v="7"/>
    <n v="-3749.44"/>
    <s v="Rec storm billings from Utilit"/>
    <s v="444000"/>
    <s v="444"/>
    <s v=" "/>
    <s v=" "/>
    <s v="Public Street &amp; Hwy Lighting"/>
    <x v="128"/>
    <s v="cdam"/>
    <d v="2020-06-03T00:00:00"/>
    <s v="N"/>
    <m/>
    <s v="11- Record storm billings, amortization of securitized asset, &amp; over/under"/>
    <s v="11- Record storm billings, amo"/>
    <s v=" "/>
    <s v=" "/>
    <s v="  -  "/>
    <s v="  -  "/>
    <x v="0"/>
    <x v="0"/>
    <x v="128"/>
  </r>
  <r>
    <n v="2020"/>
    <x v="2"/>
    <x v="5"/>
    <n v="-60390.16"/>
    <s v="Rec storm billings from Utilit"/>
    <s v="444000"/>
    <s v="444"/>
    <s v=" "/>
    <s v=" "/>
    <s v="Public Street &amp; Hwy Lighting"/>
    <x v="121"/>
    <s v="mrossi"/>
    <d v="2020-07-06T00:00:00"/>
    <s v="N"/>
    <m/>
    <s v="#8. Record TX securitization for Gustav/Ike"/>
    <s v="#8. Record TX securitization f"/>
    <s v=" "/>
    <s v=" "/>
    <s v="  -  "/>
    <s v="  -  "/>
    <x v="0"/>
    <x v="0"/>
    <x v="128"/>
  </r>
  <r>
    <n v="2020"/>
    <x v="5"/>
    <x v="5"/>
    <n v="-56649.34"/>
    <s v="Rec storm billings from Utilit"/>
    <s v="444000"/>
    <s v="444"/>
    <s v=" "/>
    <s v=" "/>
    <s v="Public Street &amp; Hwy Lighting"/>
    <x v="120"/>
    <s v="mrossi"/>
    <d v="2020-04-03T00:00:00"/>
    <s v="N"/>
    <m/>
    <s v="#8. Record TX securitization for Gustav/Ike"/>
    <s v="#8. Record TX securitization f"/>
    <s v=" "/>
    <s v=" "/>
    <s v="  -  "/>
    <s v="  -  "/>
    <x v="0"/>
    <x v="0"/>
    <x v="128"/>
  </r>
  <r>
    <n v="2020"/>
    <x v="1"/>
    <x v="5"/>
    <n v="-59819.54"/>
    <s v="Rec storm billings from Utilit"/>
    <s v="444000"/>
    <s v="444"/>
    <s v=" "/>
    <s v=" "/>
    <s v="Public Street &amp; Hwy Lighting"/>
    <x v="119"/>
    <s v="mrossi"/>
    <d v="2020-08-04T00:00:00"/>
    <s v="N"/>
    <m/>
    <s v="#8. Record TX securitization for Gustav/Ike"/>
    <s v="#8. Record TX securitization f"/>
    <s v=" "/>
    <s v=" "/>
    <s v="  -  "/>
    <s v="  -  "/>
    <x v="0"/>
    <x v="0"/>
    <x v="128"/>
  </r>
  <r>
    <n v="2020"/>
    <x v="5"/>
    <x v="6"/>
    <n v="-7330.35"/>
    <s v="Rec storm billings from utilit"/>
    <s v="444000"/>
    <s v="444"/>
    <s v=" "/>
    <s v=" "/>
    <s v="Public Street &amp; Hwy Lighting"/>
    <x v="140"/>
    <s v="ajack12"/>
    <d v="2020-04-03T00:00:00"/>
    <s v="N"/>
    <m/>
    <s v="To record storm billings, amortization of securitized asset, &amp; over/under"/>
    <s v="To record storm billings, amor"/>
    <s v=" "/>
    <s v=" "/>
    <s v="  -  "/>
    <s v="  -  "/>
    <x v="0"/>
    <x v="0"/>
    <x v="128"/>
  </r>
  <r>
    <n v="2020"/>
    <x v="3"/>
    <x v="9"/>
    <n v="-15254.09"/>
    <s v="Rec billings from Utility Co"/>
    <s v="444000"/>
    <s v="444"/>
    <s v=" "/>
    <s v=" "/>
    <s v="Public Street &amp; Hwy Lighting"/>
    <x v="146"/>
    <s v="cmessa"/>
    <d v="2020-05-04T00:00:00"/>
    <s v="N"/>
    <m/>
    <s v="Record Little Gypsy Securitzation Entries"/>
    <s v="Record Little Gypsy Securitzat"/>
    <s v=" "/>
    <s v=" "/>
    <s v="  -  "/>
    <s v="  -  "/>
    <x v="0"/>
    <x v="0"/>
    <x v="128"/>
  </r>
  <r>
    <n v="2020"/>
    <x v="4"/>
    <x v="8"/>
    <n v="-34545.46"/>
    <s v="Rec storm billings from Utilit"/>
    <s v="444000"/>
    <s v="444"/>
    <s v=" "/>
    <s v=" "/>
    <s v="Public Street &amp; Hwy Lighting"/>
    <x v="135"/>
    <s v="mrossi"/>
    <d v="2020-06-02T00:00:00"/>
    <s v="N"/>
    <m/>
    <s v="#7. Record TX securitization for Rita"/>
    <s v="#7. Record TX securitization f"/>
    <s v=" "/>
    <s v=" "/>
    <s v="  -  "/>
    <s v="  -  "/>
    <x v="0"/>
    <x v="0"/>
    <x v="128"/>
  </r>
  <r>
    <n v="2020"/>
    <x v="2"/>
    <x v="7"/>
    <n v="-3804.47"/>
    <s v="Rec storm billings from Utilit"/>
    <s v="444000"/>
    <s v="444"/>
    <s v=" "/>
    <s v=" "/>
    <s v="Public Street &amp; Hwy Lighting"/>
    <x v="142"/>
    <s v="cdam"/>
    <d v="2020-07-06T00:00:00"/>
    <s v="N"/>
    <m/>
    <s v="11- Record storm billings, amortization of securitized asset, &amp; over/under"/>
    <s v="11- Record storm billings, amo"/>
    <s v=" "/>
    <s v=" "/>
    <s v="  -  "/>
    <s v="  -  "/>
    <x v="0"/>
    <x v="0"/>
    <x v="128"/>
  </r>
  <r>
    <n v="2020"/>
    <x v="1"/>
    <x v="6"/>
    <n v="-5313.35"/>
    <s v="Rec storm billings from utilit"/>
    <s v="444000"/>
    <s v="444"/>
    <s v=" "/>
    <s v=" "/>
    <s v="Public Street &amp; Hwy Lighting"/>
    <x v="139"/>
    <s v="ajack12"/>
    <d v="2020-08-04T00:00:00"/>
    <s v="N"/>
    <m/>
    <s v="To record storm billings, amortization of securitized asset, &amp; over/under"/>
    <s v="To record storm billings, amor"/>
    <s v=" "/>
    <s v=" "/>
    <s v="  -  "/>
    <s v="  -  "/>
    <x v="0"/>
    <x v="0"/>
    <x v="128"/>
  </r>
  <r>
    <n v="2020"/>
    <x v="4"/>
    <x v="6"/>
    <n v="-5293.93"/>
    <s v="Rec storm billings from utilit"/>
    <s v="444000"/>
    <s v="444"/>
    <s v=" "/>
    <s v=" "/>
    <s v="Public Street &amp; Hwy Lighting"/>
    <x v="131"/>
    <s v="ajack12"/>
    <d v="2020-06-02T00:00:00"/>
    <s v="N"/>
    <m/>
    <s v="To record storm billings, amortization of securitized asset, &amp; over/under"/>
    <s v="To record storm billings, amor"/>
    <s v=" "/>
    <s v=" "/>
    <s v="  -  "/>
    <s v="  -  "/>
    <x v="0"/>
    <x v="0"/>
    <x v="128"/>
  </r>
  <r>
    <n v="2020"/>
    <x v="0"/>
    <x v="9"/>
    <n v="-16396.580000000002"/>
    <s v="Rec billings from Utility Co"/>
    <s v="444000"/>
    <s v="444"/>
    <s v=" "/>
    <s v=" "/>
    <s v="Public Street &amp; Hwy Lighting"/>
    <x v="145"/>
    <s v="cmessa"/>
    <d v="2020-09-02T00:00:00"/>
    <s v="N"/>
    <m/>
    <s v="Record Little Gypsy Securitzation Entries"/>
    <s v="Record Little Gypsy Securitzat"/>
    <s v=" "/>
    <s v=" "/>
    <s v="  -  "/>
    <s v="  -  "/>
    <x v="0"/>
    <x v="0"/>
    <x v="128"/>
  </r>
  <r>
    <n v="2020"/>
    <x v="0"/>
    <x v="7"/>
    <n v="2900.85"/>
    <s v="Rec storm billings from Utilit"/>
    <s v="444000"/>
    <s v="444"/>
    <s v=" "/>
    <s v=" "/>
    <s v="Public Street &amp; Hwy Lighting"/>
    <x v="126"/>
    <s v="cdam"/>
    <d v="2020-09-02T00:00:00"/>
    <s v="N"/>
    <m/>
    <s v="11- Record storm billings, amortization of securitized asset, &amp; over/under"/>
    <s v="11- Record storm billings, amo"/>
    <s v=" "/>
    <s v=" "/>
    <s v="  -  "/>
    <s v="  -  "/>
    <x v="0"/>
    <x v="0"/>
    <x v="128"/>
  </r>
  <r>
    <n v="2020"/>
    <x v="2"/>
    <x v="6"/>
    <n v="-5323.22"/>
    <s v="Rec storm billings from utilit"/>
    <s v="444000"/>
    <s v="444"/>
    <s v=" "/>
    <s v=" "/>
    <s v="Public Street &amp; Hwy Lighting"/>
    <x v="134"/>
    <s v="ajack12"/>
    <d v="2020-07-02T00:00:00"/>
    <s v="N"/>
    <m/>
    <s v="To record storm billings, amortization of securitized asset, &amp; over/under"/>
    <s v="To record storm billings, amor"/>
    <s v=" "/>
    <s v=" "/>
    <s v="  -  "/>
    <s v="  -  "/>
    <x v="0"/>
    <x v="0"/>
    <x v="128"/>
  </r>
  <r>
    <n v="2020"/>
    <x v="5"/>
    <x v="8"/>
    <n v="-35034.49"/>
    <s v="Rec storm billings from Utilit"/>
    <s v="444000"/>
    <s v="444"/>
    <s v=" "/>
    <s v=" "/>
    <s v="Public Street &amp; Hwy Lighting"/>
    <x v="141"/>
    <s v="mrossi"/>
    <d v="2020-04-02T00:00:00"/>
    <s v="N"/>
    <m/>
    <s v="#7. Record TX securitization for Rita"/>
    <s v="#7. Record TX securitization f"/>
    <s v=" "/>
    <s v=" "/>
    <s v="  -  "/>
    <s v="  -  "/>
    <x v="0"/>
    <x v="0"/>
    <x v="128"/>
  </r>
  <r>
    <n v="2020"/>
    <x v="1"/>
    <x v="7"/>
    <n v="1972.59"/>
    <s v="Rec storm billings from Utilit"/>
    <s v="444000"/>
    <s v="444"/>
    <s v=" "/>
    <s v=" "/>
    <s v="Public Street &amp; Hwy Lighting"/>
    <x v="130"/>
    <s v="cdam"/>
    <d v="2020-08-04T00:00:00"/>
    <s v="N"/>
    <m/>
    <s v="11- Record storm billings, amortization of securitized asset, &amp; over/under"/>
    <s v="11- Record storm billings, amo"/>
    <s v=" "/>
    <s v=" "/>
    <s v="  -  "/>
    <s v="  -  "/>
    <x v="0"/>
    <x v="0"/>
    <x v="128"/>
  </r>
  <r>
    <n v="2020"/>
    <x v="0"/>
    <x v="6"/>
    <n v="-5918.24"/>
    <s v="Rec storm billings from utilit"/>
    <s v="444000"/>
    <s v="444"/>
    <s v=" "/>
    <s v=" "/>
    <s v="Public Street &amp; Hwy Lighting"/>
    <x v="125"/>
    <s v="ajack12"/>
    <d v="2020-09-02T00:00:00"/>
    <s v="N"/>
    <m/>
    <s v="To record storm billings, amortization of securitized asset, &amp; over/under"/>
    <s v="To record storm billings, amor"/>
    <s v=" "/>
    <s v=" "/>
    <s v="  -  "/>
    <s v="  -  "/>
    <x v="0"/>
    <x v="0"/>
    <x v="128"/>
  </r>
  <r>
    <n v="2020"/>
    <x v="4"/>
    <x v="9"/>
    <n v="-15445"/>
    <s v="Rec billings from Utility Co"/>
    <s v="444000"/>
    <s v="444"/>
    <s v=" "/>
    <s v=" "/>
    <s v="Public Street &amp; Hwy Lighting"/>
    <x v="148"/>
    <s v="cmessa"/>
    <d v="2020-06-02T00:00:00"/>
    <s v="N"/>
    <m/>
    <s v="Record Little Gypsy Securitzation Entries"/>
    <s v="Record Little Gypsy Securitzat"/>
    <s v=" "/>
    <s v=" "/>
    <s v="  -  "/>
    <s v="  -  "/>
    <x v="0"/>
    <x v="0"/>
    <x v="128"/>
  </r>
  <r>
    <n v="2020"/>
    <x v="5"/>
    <x v="9"/>
    <n v="-15287.58"/>
    <s v="Rec billings from Utility Co"/>
    <s v="444000"/>
    <s v="444"/>
    <s v=" "/>
    <s v=" "/>
    <s v="Public Street &amp; Hwy Lighting"/>
    <x v="149"/>
    <s v="cmessa"/>
    <d v="2020-04-02T00:00:00"/>
    <s v="N"/>
    <m/>
    <s v="Record Little Gypsy Securitzation Entries"/>
    <s v="Record Little Gypsy Securitzat"/>
    <s v=" "/>
    <s v=" "/>
    <s v="  -  "/>
    <s v="  -  "/>
    <x v="0"/>
    <x v="0"/>
    <x v="128"/>
  </r>
  <r>
    <n v="2020"/>
    <x v="2"/>
    <x v="8"/>
    <n v="-35103.25"/>
    <s v="Rec storm billings from Utilit"/>
    <s v="444000"/>
    <s v="444"/>
    <s v=" "/>
    <s v=" "/>
    <s v="Public Street &amp; Hwy Lighting"/>
    <x v="136"/>
    <s v="mrossi"/>
    <d v="2020-07-06T00:00:00"/>
    <s v="N"/>
    <m/>
    <s v="#7. Record TX securitization for Rita"/>
    <s v="#7. Record TX securitization f"/>
    <s v=" "/>
    <s v=" "/>
    <s v="  -  "/>
    <s v="  -  "/>
    <x v="0"/>
    <x v="0"/>
    <x v="128"/>
  </r>
  <r>
    <n v="2020"/>
    <x v="3"/>
    <x v="8"/>
    <n v="-34765.5"/>
    <s v="Rec storm billings from Utilit"/>
    <s v="444000"/>
    <s v="444"/>
    <s v=" "/>
    <s v=" "/>
    <s v="Public Street &amp; Hwy Lighting"/>
    <x v="137"/>
    <s v="mrossi"/>
    <d v="2020-05-04T00:00:00"/>
    <s v="N"/>
    <m/>
    <s v="#7. Record TX securitization for Rita"/>
    <s v="#7. Record TX securitization f"/>
    <s v=" "/>
    <s v=" "/>
    <s v="  -  "/>
    <s v="  -  "/>
    <x v="0"/>
    <x v="0"/>
    <x v="128"/>
  </r>
  <r>
    <n v="2020"/>
    <x v="2"/>
    <x v="9"/>
    <n v="-15404.67"/>
    <s v="Rec billings from Utility Co"/>
    <s v="444000"/>
    <s v="444"/>
    <s v=" "/>
    <s v=" "/>
    <s v="Public Street &amp; Hwy Lighting"/>
    <x v="143"/>
    <s v="cmessa"/>
    <d v="2020-07-02T00:00:00"/>
    <s v="N"/>
    <m/>
    <s v="Record Little Gypsy Securitzation Entries"/>
    <s v="Record Little Gypsy Securitzat"/>
    <s v=" "/>
    <s v=" "/>
    <s v="  -  "/>
    <s v="  -  "/>
    <x v="0"/>
    <x v="0"/>
    <x v="128"/>
  </r>
  <r>
    <n v="2020"/>
    <x v="4"/>
    <x v="5"/>
    <n v="-58486.720000000001"/>
    <s v="Rec storm billings from Utilit"/>
    <s v="444000"/>
    <s v="444"/>
    <s v=" "/>
    <s v=" "/>
    <s v="Public Street &amp; Hwy Lighting"/>
    <x v="123"/>
    <s v="mrossi"/>
    <d v="2020-06-02T00:00:00"/>
    <s v="N"/>
    <m/>
    <s v="#8. Record TX securitization for Gustav/Ike"/>
    <s v="#8. Record TX securitization f"/>
    <s v=" "/>
    <s v=" "/>
    <s v="  -  "/>
    <s v="  -  "/>
    <x v="0"/>
    <x v="1"/>
    <x v="128"/>
  </r>
  <r>
    <n v="2020"/>
    <x v="3"/>
    <x v="6"/>
    <n v="-5298.86"/>
    <s v="Rec storm billings from utilit"/>
    <s v="444000"/>
    <s v="444"/>
    <s v=" "/>
    <s v=" "/>
    <s v="Public Street &amp; Hwy Lighting"/>
    <x v="138"/>
    <s v="ajack12"/>
    <d v="2020-05-04T00:00:00"/>
    <s v="N"/>
    <m/>
    <s v="To record storm billings, amortization of securitized asset, &amp; over/under"/>
    <s v="To record storm billings, amor"/>
    <s v=" "/>
    <s v=" "/>
    <s v="  -  "/>
    <s v="  -  "/>
    <x v="0"/>
    <x v="1"/>
    <x v="128"/>
  </r>
  <r>
    <n v="2020"/>
    <x v="0"/>
    <x v="5"/>
    <n v="-78311.92"/>
    <s v="Rec storm billings from Utilit"/>
    <s v="445000"/>
    <s v="445"/>
    <s v=" "/>
    <s v=" "/>
    <s v="Other Sales To Pub. Authorit"/>
    <x v="122"/>
    <s v="mrossi"/>
    <d v="2020-09-02T00:00:00"/>
    <s v="N"/>
    <m/>
    <s v="#8. Record TX securitization for Gustav/Ike"/>
    <s v="#8. Record TX securitization f"/>
    <s v=" "/>
    <s v=" "/>
    <s v="  -  "/>
    <s v="  -  "/>
    <x v="0"/>
    <x v="0"/>
    <x v="129"/>
  </r>
  <r>
    <n v="2020"/>
    <x v="1"/>
    <x v="9"/>
    <n v="-31604.28"/>
    <s v="Rec billings from Utility Co"/>
    <s v="445000"/>
    <s v="445"/>
    <s v=" "/>
    <s v=" "/>
    <s v="Other Sales To Pub. Authorit"/>
    <x v="144"/>
    <s v="cmessa"/>
    <d v="2020-08-04T00:00:00"/>
    <s v="N"/>
    <m/>
    <s v="Record Little Gypsy Securitzation Entries"/>
    <s v="Record Little Gypsy Securitzat"/>
    <s v=" "/>
    <s v=" "/>
    <s v="  -  "/>
    <s v="  -  "/>
    <x v="0"/>
    <x v="0"/>
    <x v="129"/>
  </r>
  <r>
    <n v="2020"/>
    <x v="0"/>
    <x v="9"/>
    <n v="-34281.67"/>
    <s v="Rec billings from Utility Co"/>
    <s v="445000"/>
    <s v="445"/>
    <s v=" "/>
    <s v=" "/>
    <s v="Other Sales To Pub. Authorit"/>
    <x v="145"/>
    <s v="cmessa"/>
    <d v="2020-09-02T00:00:00"/>
    <s v="N"/>
    <m/>
    <s v="Record Little Gypsy Securitzation Entries"/>
    <s v="Record Little Gypsy Securitzat"/>
    <s v=" "/>
    <s v=" "/>
    <s v="  -  "/>
    <s v="  -  "/>
    <x v="0"/>
    <x v="0"/>
    <x v="129"/>
  </r>
  <r>
    <n v="2020"/>
    <x v="0"/>
    <x v="8"/>
    <n v="-50428.639999999999"/>
    <s v="Rec storm billings from Utilit"/>
    <s v="445000"/>
    <s v="445"/>
    <s v=" "/>
    <s v=" "/>
    <s v="Other Sales To Pub. Authorit"/>
    <x v="132"/>
    <s v="mrossi"/>
    <d v="2020-09-02T00:00:00"/>
    <s v="N"/>
    <m/>
    <s v="#7. Record TX securitization for Rita"/>
    <s v="#7. Record TX securitization f"/>
    <s v=" "/>
    <s v=" "/>
    <s v="  -  "/>
    <s v="  -  "/>
    <x v="0"/>
    <x v="0"/>
    <x v="129"/>
  </r>
  <r>
    <n v="2020"/>
    <x v="5"/>
    <x v="5"/>
    <n v="-57946.57"/>
    <s v="Rec storm billings from Utilit"/>
    <s v="445000"/>
    <s v="445"/>
    <s v=" "/>
    <s v=" "/>
    <s v="Other Sales To Pub. Authorit"/>
    <x v="120"/>
    <s v="mrossi"/>
    <d v="2020-04-03T00:00:00"/>
    <s v="N"/>
    <m/>
    <s v="#8. Record TX securitization for Gustav/Ike"/>
    <s v="#8. Record TX securitization f"/>
    <s v=" "/>
    <s v=" "/>
    <s v="  -  "/>
    <s v="  -  "/>
    <x v="0"/>
    <x v="0"/>
    <x v="129"/>
  </r>
  <r>
    <n v="2020"/>
    <x v="1"/>
    <x v="1"/>
    <n v="232285"/>
    <s v="Other Sales To Pub. Authorit"/>
    <s v="445000"/>
    <s v="445"/>
    <s v=" "/>
    <s v=" "/>
    <s v="Other Sales To Pub. Authorit"/>
    <x v="60"/>
    <s v="mrossi"/>
    <d v="2020-08-03T00:00:00"/>
    <s v="N"/>
    <m/>
    <s v="#2. Reverse governmental customers"/>
    <s v="#2. Reverse governmental custo"/>
    <s v=" "/>
    <s v=" "/>
    <s v="  -  "/>
    <s v="  -  "/>
    <x v="0"/>
    <x v="0"/>
    <x v="129"/>
  </r>
  <r>
    <n v="2020"/>
    <x v="1"/>
    <x v="1"/>
    <n v="-252160.58"/>
    <s v="Other Sales To Pub. Authorit"/>
    <s v="445000"/>
    <s v="445"/>
    <s v=" "/>
    <s v=" "/>
    <s v="Other Sales To Pub. Authorit"/>
    <x v="8"/>
    <s v="mrossi"/>
    <d v="2020-08-03T00:00:00"/>
    <s v="N"/>
    <m/>
    <s v="#5. Accrue governmental customers"/>
    <s v="#5. Accrue governmental custom"/>
    <s v=" "/>
    <s v=" "/>
    <s v="  -  "/>
    <s v="  -  "/>
    <x v="0"/>
    <x v="0"/>
    <x v="129"/>
  </r>
  <r>
    <n v="2020"/>
    <x v="4"/>
    <x v="9"/>
    <n v="-27066.21"/>
    <s v="Rec billings from Utility Co"/>
    <s v="445000"/>
    <s v="445"/>
    <s v=" "/>
    <s v=" "/>
    <s v="Other Sales To Pub. Authorit"/>
    <x v="148"/>
    <s v="cmessa"/>
    <d v="2020-06-02T00:00:00"/>
    <s v="N"/>
    <m/>
    <s v="Record Little Gypsy Securitzation Entries"/>
    <s v="Record Little Gypsy Securitzat"/>
    <s v=" "/>
    <s v=" "/>
    <s v="  -  "/>
    <s v="  -  "/>
    <x v="0"/>
    <x v="0"/>
    <x v="129"/>
  </r>
  <r>
    <n v="2020"/>
    <x v="2"/>
    <x v="8"/>
    <n v="-26128.57"/>
    <s v="Rec storm billings from Utilit"/>
    <s v="445000"/>
    <s v="445"/>
    <s v=" "/>
    <s v=" "/>
    <s v="Other Sales To Pub. Authorit"/>
    <x v="136"/>
    <s v="mrossi"/>
    <d v="2020-07-06T00:00:00"/>
    <s v="N"/>
    <m/>
    <s v="#7. Record TX securitization for Rita"/>
    <s v="#7. Record TX securitization f"/>
    <s v=" "/>
    <s v=" "/>
    <s v="  -  "/>
    <s v="  -  "/>
    <x v="0"/>
    <x v="0"/>
    <x v="129"/>
  </r>
  <r>
    <n v="2020"/>
    <x v="3"/>
    <x v="8"/>
    <n v="-29093.34"/>
    <s v="Rec storm billings from Utilit"/>
    <s v="445000"/>
    <s v="445"/>
    <s v=" "/>
    <s v=" "/>
    <s v="Other Sales To Pub. Authorit"/>
    <x v="137"/>
    <s v="mrossi"/>
    <d v="2020-05-04T00:00:00"/>
    <s v="N"/>
    <m/>
    <s v="#7. Record TX securitization for Rita"/>
    <s v="#7. Record TX securitization f"/>
    <s v=" "/>
    <s v=" "/>
    <s v="  -  "/>
    <s v="  -  "/>
    <x v="0"/>
    <x v="0"/>
    <x v="129"/>
  </r>
  <r>
    <n v="2020"/>
    <x v="4"/>
    <x v="8"/>
    <n v="-33802.15"/>
    <s v="Rec storm billings from Utilit"/>
    <s v="445000"/>
    <s v="445"/>
    <s v=" "/>
    <s v=" "/>
    <s v="Other Sales To Pub. Authorit"/>
    <x v="135"/>
    <s v="mrossi"/>
    <d v="2020-06-02T00:00:00"/>
    <s v="N"/>
    <m/>
    <s v="#7. Record TX securitization for Rita"/>
    <s v="#7. Record TX securitization f"/>
    <s v=" "/>
    <s v=" "/>
    <s v="  -  "/>
    <s v="  -  "/>
    <x v="0"/>
    <x v="0"/>
    <x v="129"/>
  </r>
  <r>
    <n v="2020"/>
    <x v="2"/>
    <x v="1"/>
    <n v="519490.36"/>
    <s v="Other Sales To Pub. Authorit"/>
    <s v="445000"/>
    <s v="445"/>
    <s v=" "/>
    <s v=" "/>
    <s v="Other Sales To Pub. Authorit"/>
    <x v="66"/>
    <s v="mrossi"/>
    <d v="2020-07-01T00:00:00"/>
    <s v="N"/>
    <m/>
    <s v="#7. Reverse 1 of 2 Reclass ARLANXEO USA LLC - #157398843"/>
    <s v="#7. Reverse 1 of 2 Reclass ARL"/>
    <s v=" "/>
    <s v=" "/>
    <s v="  -  "/>
    <s v="  -  "/>
    <x v="0"/>
    <x v="0"/>
    <x v="129"/>
  </r>
  <r>
    <n v="2020"/>
    <x v="2"/>
    <x v="5"/>
    <n v="-43654.15"/>
    <s v="Rec storm billings from Utilit"/>
    <s v="445000"/>
    <s v="445"/>
    <s v=" "/>
    <s v=" "/>
    <s v="Other Sales To Pub. Authorit"/>
    <x v="121"/>
    <s v="mrossi"/>
    <d v="2020-07-06T00:00:00"/>
    <s v="N"/>
    <m/>
    <s v="#8. Record TX securitization for Gustav/Ike"/>
    <s v="#8. Record TX securitization f"/>
    <s v=" "/>
    <s v=" "/>
    <s v="  -  "/>
    <s v="  -  "/>
    <x v="0"/>
    <x v="0"/>
    <x v="129"/>
  </r>
  <r>
    <n v="2020"/>
    <x v="1"/>
    <x v="5"/>
    <n v="-63502.9"/>
    <s v="Rec storm billings from Utilit"/>
    <s v="445000"/>
    <s v="445"/>
    <s v=" "/>
    <s v=" "/>
    <s v="Other Sales To Pub. Authorit"/>
    <x v="119"/>
    <s v="mrossi"/>
    <d v="2020-08-04T00:00:00"/>
    <s v="N"/>
    <m/>
    <s v="#8. Record TX securitization for Gustav/Ike"/>
    <s v="#8. Record TX securitization f"/>
    <s v=" "/>
    <s v=" "/>
    <s v="  -  "/>
    <s v="  -  "/>
    <x v="0"/>
    <x v="0"/>
    <x v="129"/>
  </r>
  <r>
    <n v="2020"/>
    <x v="5"/>
    <x v="6"/>
    <n v="-111670.48"/>
    <s v="Rec storm billings from utilit"/>
    <s v="445000"/>
    <s v="445"/>
    <s v=" "/>
    <s v=" "/>
    <s v="Other Sales To Pub. Authorit"/>
    <x v="140"/>
    <s v="ajack12"/>
    <d v="2020-04-03T00:00:00"/>
    <s v="N"/>
    <m/>
    <s v="To record storm billings, amortization of securitized asset, &amp; over/under"/>
    <s v="To record storm billings, amor"/>
    <s v=" "/>
    <s v=" "/>
    <s v="  -  "/>
    <s v="  -  "/>
    <x v="0"/>
    <x v="0"/>
    <x v="129"/>
  </r>
  <r>
    <n v="2020"/>
    <x v="2"/>
    <x v="1"/>
    <n v="45691.89"/>
    <s v="Other Sales To Pub. Authorit"/>
    <s v="445000"/>
    <s v="445"/>
    <s v=" "/>
    <s v=" "/>
    <s v="Other Sales To Pub. Authorit"/>
    <x v="108"/>
    <s v="mrossi"/>
    <d v="2020-07-01T00:00:00"/>
    <s v="N"/>
    <m/>
    <s v="#6. Reverse governmental customers"/>
    <s v="#6. Reverse governmental custo"/>
    <s v=" "/>
    <s v=" "/>
    <s v="  -  "/>
    <s v="  -  "/>
    <x v="0"/>
    <x v="0"/>
    <x v="129"/>
  </r>
  <r>
    <n v="2020"/>
    <x v="0"/>
    <x v="7"/>
    <n v="4023.29"/>
    <s v="Rec storm billings from Utilit"/>
    <s v="445000"/>
    <s v="445"/>
    <s v=" "/>
    <s v=" "/>
    <s v="Other Sales To Pub. Authorit"/>
    <x v="126"/>
    <s v="cdam"/>
    <d v="2020-09-02T00:00:00"/>
    <s v="N"/>
    <m/>
    <s v="11- Record storm billings, amortization of securitized asset, &amp; over/under"/>
    <s v="11- Record storm billings, amo"/>
    <s v=" "/>
    <s v=" "/>
    <s v="  -  "/>
    <s v="  -  "/>
    <x v="0"/>
    <x v="0"/>
    <x v="129"/>
  </r>
  <r>
    <n v="2020"/>
    <x v="5"/>
    <x v="7"/>
    <n v="-3317.94"/>
    <s v="Rec storm billings from Utilit"/>
    <s v="445000"/>
    <s v="445"/>
    <s v=" "/>
    <s v=" "/>
    <s v="Other Sales To Pub. Authorit"/>
    <x v="129"/>
    <s v="cdam"/>
    <d v="2020-04-02T00:00:00"/>
    <s v="N"/>
    <m/>
    <s v="11- Record storm billings, amortization of securitized asset, &amp; over/under"/>
    <s v="11- Record storm billings, amo"/>
    <s v=" "/>
    <s v=" "/>
    <s v="  -  "/>
    <s v="  -  "/>
    <x v="0"/>
    <x v="0"/>
    <x v="129"/>
  </r>
  <r>
    <n v="2020"/>
    <x v="5"/>
    <x v="0"/>
    <n v="39554.480000000003"/>
    <s v="Miss State Cap Comm Accr"/>
    <s v="445000"/>
    <s v="445"/>
    <s v=" "/>
    <s v=" "/>
    <s v="Other Sales To Pub. Authorit"/>
    <x v="54"/>
    <s v="ksauce"/>
    <d v="2020-03-31T00:00:00"/>
    <s v="N"/>
    <m/>
    <s v="REVERSE Feb 2020 Accrual - MISS STATE CAPITOL COMM #15076854"/>
    <s v="REVERSE Feb 2020 Accrual - MIS"/>
    <s v=" "/>
    <s v=" "/>
    <s v="  -  "/>
    <s v="  -  "/>
    <x v="0"/>
    <x v="0"/>
    <x v="129"/>
  </r>
  <r>
    <n v="2020"/>
    <x v="5"/>
    <x v="0"/>
    <n v="43049.72"/>
    <s v="Bureau of Cap Facilities Accr"/>
    <s v="445000"/>
    <s v="445"/>
    <s v=" "/>
    <s v=" "/>
    <s v="Other Sales To Pub. Authorit"/>
    <x v="55"/>
    <s v="ksauce"/>
    <d v="2020-03-31T00:00:00"/>
    <s v="N"/>
    <m/>
    <s v="REVERSE Feb 2020 Accrual - Bureau of Capital Facilities #1733556"/>
    <s v="REVERSE Feb 2020 Accrual - Bur"/>
    <s v=" "/>
    <s v=" "/>
    <s v="  -  "/>
    <s v="  -  "/>
    <x v="0"/>
    <x v="0"/>
    <x v="129"/>
  </r>
  <r>
    <n v="2020"/>
    <x v="4"/>
    <x v="1"/>
    <n v="-519490.36"/>
    <s v="Other Sales To Pub. Authorit"/>
    <s v="445000"/>
    <s v="445"/>
    <s v=" "/>
    <s v=" "/>
    <s v="Other Sales To Pub. Authorit"/>
    <x v="73"/>
    <s v="mrossi"/>
    <d v="2020-06-03T00:00:00"/>
    <s v="N"/>
    <m/>
    <s v="#7. Reclass ARLANXEO USA LLC - #157398843"/>
    <s v="#7. Reclass ARLANXEO USA LLC -"/>
    <s v=" "/>
    <s v=" "/>
    <s v="  -  "/>
    <s v="  -  "/>
    <x v="0"/>
    <x v="0"/>
    <x v="129"/>
  </r>
  <r>
    <n v="2020"/>
    <x v="4"/>
    <x v="6"/>
    <n v="-132919.84"/>
    <s v="Rec storm billings from utilit"/>
    <s v="445000"/>
    <s v="445"/>
    <s v=" "/>
    <s v=" "/>
    <s v="Other Sales To Pub. Authorit"/>
    <x v="131"/>
    <s v="ajack12"/>
    <d v="2020-06-02T00:00:00"/>
    <s v="N"/>
    <m/>
    <s v="To record storm billings, amortization of securitized asset, &amp; over/under"/>
    <s v="To record storm billings, amor"/>
    <s v=" "/>
    <s v=" "/>
    <s v="  -  "/>
    <s v="  -  "/>
    <x v="0"/>
    <x v="0"/>
    <x v="129"/>
  </r>
  <r>
    <n v="2020"/>
    <x v="0"/>
    <x v="1"/>
    <n v="252160.58"/>
    <s v="Other Sales To Pub. Authorit"/>
    <s v="445000"/>
    <s v="445"/>
    <s v=" "/>
    <s v=" "/>
    <s v="Other Sales To Pub. Authorit"/>
    <x v="102"/>
    <s v="mrossi"/>
    <d v="2020-08-31T00:00:00"/>
    <s v="N"/>
    <m/>
    <s v="#5. Reverse governmental customers"/>
    <s v="#5. Reverse governmental custo"/>
    <s v=" "/>
    <s v=" "/>
    <s v="  -  "/>
    <s v="  -  "/>
    <x v="0"/>
    <x v="0"/>
    <x v="129"/>
  </r>
  <r>
    <n v="2020"/>
    <x v="4"/>
    <x v="1"/>
    <n v="-45691.89"/>
    <s v="Other Sales To Pub. Authorit"/>
    <s v="445000"/>
    <s v="445"/>
    <s v=" "/>
    <s v=" "/>
    <s v="Other Sales To Pub. Authorit"/>
    <x v="18"/>
    <s v="mrossi"/>
    <d v="2020-06-02T00:00:00"/>
    <s v="N"/>
    <m/>
    <s v="#6. Accrue governmental customers"/>
    <s v="#6. Accrue governmental custom"/>
    <s v=" "/>
    <s v=" "/>
    <s v="  -  "/>
    <s v="  -  "/>
    <x v="0"/>
    <x v="0"/>
    <x v="129"/>
  </r>
  <r>
    <n v="2020"/>
    <x v="4"/>
    <x v="7"/>
    <n v="-3325.58"/>
    <s v="Rec storm billings from Utilit"/>
    <s v="445000"/>
    <s v="445"/>
    <s v=" "/>
    <s v=" "/>
    <s v="Other Sales To Pub. Authorit"/>
    <x v="128"/>
    <s v="cdam"/>
    <d v="2020-06-03T00:00:00"/>
    <s v="N"/>
    <m/>
    <s v="11- Record storm billings, amortization of securitized asset, &amp; over/under"/>
    <s v="11- Record storm billings, amo"/>
    <s v=" "/>
    <s v=" "/>
    <s v="  -  "/>
    <s v="  -  "/>
    <x v="0"/>
    <x v="0"/>
    <x v="129"/>
  </r>
  <r>
    <n v="2020"/>
    <x v="2"/>
    <x v="7"/>
    <n v="-3425.23"/>
    <s v="Rec storm billings from Utilit"/>
    <s v="445000"/>
    <s v="445"/>
    <s v=" "/>
    <s v=" "/>
    <s v="Other Sales To Pub. Authorit"/>
    <x v="142"/>
    <s v="cdam"/>
    <d v="2020-07-06T00:00:00"/>
    <s v="N"/>
    <m/>
    <s v="11- Record storm billings, amortization of securitized asset, &amp; over/under"/>
    <s v="11- Record storm billings, amo"/>
    <s v=" "/>
    <s v=" "/>
    <s v="  -  "/>
    <s v="  -  "/>
    <x v="0"/>
    <x v="0"/>
    <x v="129"/>
  </r>
  <r>
    <n v="2020"/>
    <x v="4"/>
    <x v="1"/>
    <n v="519490.36"/>
    <s v="Other Sales To Pub. Authorit"/>
    <s v="445000"/>
    <s v="445"/>
    <s v=" "/>
    <s v=" "/>
    <s v="Other Sales To Pub. Authorit"/>
    <x v="59"/>
    <s v="mrossi"/>
    <d v="2020-06-02T00:00:00"/>
    <s v="N"/>
    <m/>
    <s v="#7. Reclass ARLANXEO USA LLC - #157398843"/>
    <s v="#7. Reclass ARLANXEO USA LLC -"/>
    <s v=" "/>
    <s v=" "/>
    <s v="  -  "/>
    <s v="  -  "/>
    <x v="0"/>
    <x v="0"/>
    <x v="129"/>
  </r>
  <r>
    <n v="2020"/>
    <x v="5"/>
    <x v="1"/>
    <n v="16255.34"/>
    <s v="Other Sales To Pub. Authorit"/>
    <s v="445000"/>
    <s v="445"/>
    <s v=" "/>
    <s v=" "/>
    <s v="Other Sales To Pub. Authorit"/>
    <x v="80"/>
    <s v="mrossi"/>
    <d v="2020-03-31T00:00:00"/>
    <s v="N"/>
    <m/>
    <s v="#1. Reverse PORT ARTHUR CITY OF - #139007561"/>
    <s v="#1. Reverse PORT ARTHUR CITY O"/>
    <s v=" "/>
    <s v=" "/>
    <s v="  -  "/>
    <s v="  -  "/>
    <x v="0"/>
    <x v="0"/>
    <x v="129"/>
  </r>
  <r>
    <n v="2020"/>
    <x v="5"/>
    <x v="9"/>
    <n v="-29427.14"/>
    <s v="Rec billings from Utility Co"/>
    <s v="445000"/>
    <s v="445"/>
    <s v=" "/>
    <s v=" "/>
    <s v="Other Sales To Pub. Authorit"/>
    <x v="149"/>
    <s v="cmessa"/>
    <d v="2020-04-02T00:00:00"/>
    <s v="N"/>
    <m/>
    <s v="Record Little Gypsy Securitzation Entries"/>
    <s v="Record Little Gypsy Securitzat"/>
    <s v=" "/>
    <s v=" "/>
    <s v="  -  "/>
    <s v="  -  "/>
    <x v="0"/>
    <x v="0"/>
    <x v="129"/>
  </r>
  <r>
    <n v="2020"/>
    <x v="5"/>
    <x v="0"/>
    <n v="309684.46000000002"/>
    <s v="Other Sales To Pub. Authorit"/>
    <s v="445000"/>
    <s v="445"/>
    <s v=" "/>
    <s v=" "/>
    <s v="Other Sales To Pub. Authorit"/>
    <x v="116"/>
    <s v="ksauce"/>
    <d v="2020-03-31T00:00:00"/>
    <s v="N"/>
    <m/>
    <s v="REVERSE Feb 2020 Accrual - City of Jackson #17446949"/>
    <s v="REVERSE Feb 2020 Accrual - Cit"/>
    <s v=" "/>
    <s v=" "/>
    <s v="  -  "/>
    <s v="  -  "/>
    <x v="0"/>
    <x v="0"/>
    <x v="129"/>
  </r>
  <r>
    <n v="2020"/>
    <x v="1"/>
    <x v="6"/>
    <n v="-162606.67000000001"/>
    <s v="Rec storm billings from utilit"/>
    <s v="445000"/>
    <s v="445"/>
    <s v=" "/>
    <s v=" "/>
    <s v="Other Sales To Pub. Authorit"/>
    <x v="139"/>
    <s v="ajack12"/>
    <d v="2020-08-04T00:00:00"/>
    <s v="N"/>
    <m/>
    <s v="To record storm billings, amortization of securitized asset, &amp; over/under"/>
    <s v="To record storm billings, amor"/>
    <s v=" "/>
    <s v=" "/>
    <s v="  -  "/>
    <s v="  -  "/>
    <x v="0"/>
    <x v="0"/>
    <x v="129"/>
  </r>
  <r>
    <n v="2020"/>
    <x v="2"/>
    <x v="6"/>
    <n v="-151809.53"/>
    <s v="Rec storm billings from utilit"/>
    <s v="445000"/>
    <s v="445"/>
    <s v=" "/>
    <s v=" "/>
    <s v="Other Sales To Pub. Authorit"/>
    <x v="134"/>
    <s v="ajack12"/>
    <d v="2020-07-02T00:00:00"/>
    <s v="N"/>
    <m/>
    <s v="To record storm billings, amortization of securitized asset, &amp; over/under"/>
    <s v="To record storm billings, amor"/>
    <s v=" "/>
    <s v=" "/>
    <s v="  -  "/>
    <s v="  -  "/>
    <x v="0"/>
    <x v="0"/>
    <x v="129"/>
  </r>
  <r>
    <n v="2020"/>
    <x v="3"/>
    <x v="6"/>
    <n v="-138634.35"/>
    <s v="Rec storm billings from utilit"/>
    <s v="445000"/>
    <s v="445"/>
    <s v=" "/>
    <s v=" "/>
    <s v="Other Sales To Pub. Authorit"/>
    <x v="138"/>
    <s v="ajack12"/>
    <d v="2020-05-04T00:00:00"/>
    <s v="N"/>
    <m/>
    <s v="To record storm billings, amortization of securitized asset, &amp; over/under"/>
    <s v="To record storm billings, amor"/>
    <s v=" "/>
    <s v=" "/>
    <s v="  -  "/>
    <s v="  -  "/>
    <x v="0"/>
    <x v="0"/>
    <x v="129"/>
  </r>
  <r>
    <n v="2020"/>
    <x v="2"/>
    <x v="1"/>
    <n v="-519490.36"/>
    <s v="Other Sales To Pub. Authorit"/>
    <s v="445000"/>
    <s v="445"/>
    <s v=" "/>
    <s v=" "/>
    <s v="Other Sales To Pub. Authorit"/>
    <x v="58"/>
    <s v="mrossi"/>
    <d v="2020-07-01T00:00:00"/>
    <s v="N"/>
    <m/>
    <s v="#7. Reverse 2 of 2 Reclass ARLANXEO USA LLC - #157398843"/>
    <s v="#7. Reverse 2 of 2 Reclass ARL"/>
    <s v=" "/>
    <s v=" "/>
    <s v="  -  "/>
    <s v="  -  "/>
    <x v="0"/>
    <x v="0"/>
    <x v="129"/>
  </r>
  <r>
    <n v="2020"/>
    <x v="3"/>
    <x v="5"/>
    <n v="-45520.33"/>
    <s v="Rec storm billings from Utilit"/>
    <s v="445000"/>
    <s v="445"/>
    <s v=" "/>
    <s v=" "/>
    <s v="Other Sales To Pub. Authorit"/>
    <x v="124"/>
    <s v="mrossi"/>
    <d v="2020-05-04T00:00:00"/>
    <s v="N"/>
    <m/>
    <s v="#8. Record TX securitization for Gustav/Ike"/>
    <s v="#8. Record TX securitization f"/>
    <s v=" "/>
    <s v=" "/>
    <s v="  -  "/>
    <s v="  -  "/>
    <x v="0"/>
    <x v="0"/>
    <x v="129"/>
  </r>
  <r>
    <n v="2020"/>
    <x v="0"/>
    <x v="6"/>
    <n v="-178656.55"/>
    <s v="Rec storm billings from utilit"/>
    <s v="445000"/>
    <s v="445"/>
    <s v=" "/>
    <s v=" "/>
    <s v="Other Sales To Pub. Authorit"/>
    <x v="125"/>
    <s v="ajack12"/>
    <d v="2020-09-02T00:00:00"/>
    <s v="N"/>
    <m/>
    <s v="To record storm billings, amortization of securitized asset, &amp; over/under"/>
    <s v="To record storm billings, amor"/>
    <s v=" "/>
    <s v=" "/>
    <s v="  -  "/>
    <s v="  -  "/>
    <x v="0"/>
    <x v="0"/>
    <x v="129"/>
  </r>
  <r>
    <n v="2020"/>
    <x v="2"/>
    <x v="9"/>
    <n v="-29371.15"/>
    <s v="Rec billings from Utility Co"/>
    <s v="445000"/>
    <s v="445"/>
    <s v=" "/>
    <s v=" "/>
    <s v="Other Sales To Pub. Authorit"/>
    <x v="143"/>
    <s v="cmessa"/>
    <d v="2020-07-02T00:00:00"/>
    <s v="N"/>
    <m/>
    <s v="Record Little Gypsy Securitzation Entries"/>
    <s v="Record Little Gypsy Securitzat"/>
    <s v=" "/>
    <s v=" "/>
    <s v="  -  "/>
    <s v="  -  "/>
    <x v="0"/>
    <x v="0"/>
    <x v="129"/>
  </r>
  <r>
    <n v="2020"/>
    <x v="3"/>
    <x v="7"/>
    <n v="-3137.45"/>
    <s v="Rec storm billings from Utilit"/>
    <s v="445000"/>
    <s v="445"/>
    <s v=" "/>
    <s v=" "/>
    <s v="Other Sales To Pub. Authorit"/>
    <x v="127"/>
    <s v="cdam"/>
    <d v="2020-05-04T00:00:00"/>
    <s v="N"/>
    <m/>
    <s v="11- Record storm billings, amortization of securitized asset, &amp; over/under"/>
    <s v="11- Record storm billings, amo"/>
    <s v=" "/>
    <s v=" "/>
    <s v="  -  "/>
    <s v="  -  "/>
    <x v="0"/>
    <x v="0"/>
    <x v="129"/>
  </r>
  <r>
    <n v="2020"/>
    <x v="1"/>
    <x v="7"/>
    <n v="3289.06"/>
    <s v="Rec storm billings from Utilit"/>
    <s v="445000"/>
    <s v="445"/>
    <s v=" "/>
    <s v=" "/>
    <s v="Other Sales To Pub. Authorit"/>
    <x v="130"/>
    <s v="cdam"/>
    <d v="2020-08-04T00:00:00"/>
    <s v="N"/>
    <m/>
    <s v="11- Record storm billings, amortization of securitized asset, &amp; over/under"/>
    <s v="11- Record storm billings, amo"/>
    <s v=" "/>
    <s v=" "/>
    <s v="  -  "/>
    <s v="  -  "/>
    <x v="0"/>
    <x v="0"/>
    <x v="129"/>
  </r>
  <r>
    <n v="2020"/>
    <x v="2"/>
    <x v="1"/>
    <n v="519490.36"/>
    <s v="Other Sales To Pub. Authorit"/>
    <s v="445000"/>
    <s v="445"/>
    <s v=" "/>
    <s v=" "/>
    <s v="Other Sales To Pub. Authorit"/>
    <x v="78"/>
    <s v="mrossi"/>
    <d v="2020-07-06T00:00:00"/>
    <s v="N"/>
    <m/>
    <s v="#7. Reverse the reversal of 2 of 2 Reclass ARLANXEO USA LLC - #157398843"/>
    <s v="#7. Reverse the reversal of 2"/>
    <s v=" "/>
    <s v=" "/>
    <s v="  -  "/>
    <s v="  -  "/>
    <x v="0"/>
    <x v="1"/>
    <x v="129"/>
  </r>
  <r>
    <n v="2020"/>
    <x v="2"/>
    <x v="1"/>
    <n v="-519490.36"/>
    <s v="Other Sales To Pub. Authorit"/>
    <s v="445000"/>
    <s v="445"/>
    <s v=" "/>
    <s v=" "/>
    <s v="Other Sales To Pub. Authorit"/>
    <x v="62"/>
    <s v="mrossi"/>
    <d v="2020-07-06T00:00:00"/>
    <s v="N"/>
    <m/>
    <s v="#7. Reverse the reversal of 1 of 2 Reclass ARLANXEO USA LLC - #157398843"/>
    <s v="#7. Reverse the reversal of 1"/>
    <s v=" "/>
    <s v=" "/>
    <s v="  -  "/>
    <s v="  -  "/>
    <x v="0"/>
    <x v="1"/>
    <x v="129"/>
  </r>
  <r>
    <n v="2020"/>
    <x v="4"/>
    <x v="5"/>
    <n v="-55186.8"/>
    <s v="Rec storm billings from Utilit"/>
    <s v="445000"/>
    <s v="445"/>
    <s v=" "/>
    <s v=" "/>
    <s v="Other Sales To Pub. Authorit"/>
    <x v="123"/>
    <s v="mrossi"/>
    <d v="2020-06-02T00:00:00"/>
    <s v="N"/>
    <m/>
    <s v="#8. Record TX securitization for Gustav/Ike"/>
    <s v="#8. Record TX securitization f"/>
    <s v=" "/>
    <s v=" "/>
    <s v="  -  "/>
    <s v="  -  "/>
    <x v="0"/>
    <x v="1"/>
    <x v="129"/>
  </r>
  <r>
    <n v="2020"/>
    <x v="5"/>
    <x v="1"/>
    <n v="17468.36"/>
    <s v="Other Sales To Pub. Authorit"/>
    <s v="445000"/>
    <s v="445"/>
    <s v=" "/>
    <s v=" "/>
    <s v="Other Sales To Pub. Authorit"/>
    <x v="7"/>
    <s v="mrossi"/>
    <d v="2020-03-31T00:00:00"/>
    <s v="N"/>
    <m/>
    <s v="#2. Reverse PORT ARTHUR CITY OF - #136277563"/>
    <s v="#2. Reverse PORT ARTHUR CITY O"/>
    <s v=" "/>
    <s v=" "/>
    <s v="  -  "/>
    <s v="  -  "/>
    <x v="0"/>
    <x v="1"/>
    <x v="129"/>
  </r>
  <r>
    <n v="2020"/>
    <x v="2"/>
    <x v="1"/>
    <n v="-232285"/>
    <s v="Other Sales To Pub. Authorit"/>
    <s v="445000"/>
    <s v="445"/>
    <s v=" "/>
    <s v=" "/>
    <s v="Other Sales To Pub. Authorit"/>
    <x v="36"/>
    <s v="mrossi"/>
    <d v="2020-07-01T00:00:00"/>
    <s v="N"/>
    <m/>
    <s v="#2. Accrue governmental customers"/>
    <s v="#2. Accrue governmental custom"/>
    <s v=" "/>
    <s v=" "/>
    <s v="  -  "/>
    <s v="  -  "/>
    <x v="0"/>
    <x v="1"/>
    <x v="129"/>
  </r>
  <r>
    <n v="2020"/>
    <x v="3"/>
    <x v="9"/>
    <n v="-27654.23"/>
    <s v="Rec billings from Utility Co"/>
    <s v="445000"/>
    <s v="445"/>
    <s v=" "/>
    <s v=" "/>
    <s v="Other Sales To Pub. Authorit"/>
    <x v="146"/>
    <s v="cmessa"/>
    <d v="2020-05-04T00:00:00"/>
    <s v="N"/>
    <m/>
    <s v="Record Little Gypsy Securitzation Entries"/>
    <s v="Record Little Gypsy Securitzat"/>
    <s v=" "/>
    <s v=" "/>
    <s v="  -  "/>
    <s v="  -  "/>
    <x v="0"/>
    <x v="1"/>
    <x v="129"/>
  </r>
  <r>
    <n v="2020"/>
    <x v="5"/>
    <x v="8"/>
    <n v="-36890.959999999999"/>
    <s v="Rec storm billings from Utilit"/>
    <s v="445000"/>
    <s v="445"/>
    <s v=" "/>
    <s v=" "/>
    <s v="Other Sales To Pub. Authorit"/>
    <x v="141"/>
    <s v="mrossi"/>
    <d v="2020-04-02T00:00:00"/>
    <s v="N"/>
    <m/>
    <s v="#7. Record TX securitization for Rita"/>
    <s v="#7. Record TX securitization f"/>
    <s v=" "/>
    <s v=" "/>
    <s v="  -  "/>
    <s v="  -  "/>
    <x v="0"/>
    <x v="1"/>
    <x v="129"/>
  </r>
  <r>
    <n v="2020"/>
    <x v="1"/>
    <x v="8"/>
    <n v="-40786.21"/>
    <s v="Rec storm billings from Utilit"/>
    <s v="445000"/>
    <s v="445"/>
    <s v=" "/>
    <s v=" "/>
    <s v="Other Sales To Pub. Authorit"/>
    <x v="133"/>
    <s v="mrossi"/>
    <d v="2020-08-04T00:00:00"/>
    <s v="N"/>
    <m/>
    <s v="#7. Record TX securitization for Rita"/>
    <s v="#7. Record TX securitization f"/>
    <s v=" "/>
    <s v=" "/>
    <s v="  -  "/>
    <s v="  -  "/>
    <x v="0"/>
    <x v="1"/>
    <x v="129"/>
  </r>
  <r>
    <n v="2020"/>
    <x v="1"/>
    <x v="2"/>
    <n v="-6140068.4199999999"/>
    <s v="Forfeited Discounts"/>
    <s v="450000"/>
    <s v="450"/>
    <s v=" "/>
    <s v=" "/>
    <s v="Forfeited Discounts"/>
    <x v="355"/>
    <s v="cmessa"/>
    <d v="2020-08-05T00:00:00"/>
    <s v="N"/>
    <m/>
    <s v="To record the deferral of waived late fees associated with covid -19"/>
    <s v="To record the deferral of waiv"/>
    <s v=" "/>
    <s v=" "/>
    <s v="  -  "/>
    <s v="  -  "/>
    <x v="1"/>
    <x v="3"/>
    <x v="130"/>
  </r>
  <r>
    <n v="2020"/>
    <x v="1"/>
    <x v="2"/>
    <n v="-377738"/>
    <s v="Forfeited Discounts"/>
    <s v="450000"/>
    <s v="450"/>
    <s v=" "/>
    <s v=" "/>
    <s v="Forfeited Discounts"/>
    <x v="637"/>
    <s v="cmessa"/>
    <d v="2020-08-05T00:00:00"/>
    <s v="N"/>
    <m/>
    <s v="reclassing account on Journal ERD0219734"/>
    <s v="reclassing account on Journal"/>
    <s v=" "/>
    <s v=" "/>
    <s v="  -  "/>
    <s v="  -  "/>
    <x v="0"/>
    <x v="3"/>
    <x v="130"/>
  </r>
  <r>
    <n v="2020"/>
    <x v="5"/>
    <x v="4"/>
    <n v="-172.88"/>
    <s v="Forfeited Discounts"/>
    <s v="450000"/>
    <s v="450"/>
    <s v=" "/>
    <s v=" "/>
    <s v="Forfeited Discounts"/>
    <x v="115"/>
    <s v="mrossi"/>
    <d v="2020-04-01T00:00:00"/>
    <s v="N"/>
    <m/>
    <s v="CCS/PeopleSoft Algiers Conversion balancing"/>
    <s v="CCS/PeopleSoft Algiers Convers"/>
    <s v=" "/>
    <s v=" "/>
    <s v="  -  "/>
    <s v="  -  "/>
    <x v="0"/>
    <x v="3"/>
    <x v="130"/>
  </r>
  <r>
    <n v="2020"/>
    <x v="1"/>
    <x v="4"/>
    <n v="-65169.02"/>
    <s v="Forfeited Discounts"/>
    <s v="450000"/>
    <s v="450"/>
    <s v=" "/>
    <s v=" "/>
    <s v="Forfeited Discounts"/>
    <x v="631"/>
    <s v="ajack12"/>
    <d v="2020-08-05T00:00:00"/>
    <s v="N"/>
    <m/>
    <s v="Deferral of Waived Late Fees - COVID"/>
    <s v="Deferral of Waived Late Fees -"/>
    <s v="FNANX"/>
    <s v="Enoi - Accounting Use Only"/>
    <s v="LEA_CORP_MISC_SUM - Corporate Misc Summary Lvl 2"/>
    <s v="CRP_CRP_RESP - Crp Responsibility View"/>
    <x v="0"/>
    <x v="3"/>
    <x v="130"/>
  </r>
  <r>
    <n v="2020"/>
    <x v="1"/>
    <x v="4"/>
    <n v="-178719.13"/>
    <s v="Def of Waived Late Fees -COVID"/>
    <s v="450000"/>
    <s v="450"/>
    <s v=" "/>
    <s v=" "/>
    <s v="Forfeited Discounts"/>
    <x v="354"/>
    <s v="ajack12"/>
    <d v="2020-08-05T00:00:00"/>
    <s v="N"/>
    <m/>
    <s v="Deferral of Waived Late Fees - COVID"/>
    <s v="Deferral of Waived Late Fees -"/>
    <s v="FNANX"/>
    <s v="Enoi - Accounting Use Only"/>
    <s v="LEA_CORP_MISC_SUM - Corporate Misc Summary Lvl 2"/>
    <s v="CRP_CRP_RESP - Crp Responsibility View"/>
    <x v="1"/>
    <x v="3"/>
    <x v="130"/>
  </r>
  <r>
    <n v="2020"/>
    <x v="5"/>
    <x v="2"/>
    <n v="-358.39"/>
    <s v="Forfeited Discounts"/>
    <s v="450000"/>
    <s v="450"/>
    <s v=" "/>
    <s v=" "/>
    <s v="Forfeited Discounts"/>
    <x v="25"/>
    <s v="mrossi"/>
    <d v="2020-04-01T00:00:00"/>
    <s v="N"/>
    <m/>
    <s v="CCS/PeopleSoft Algiers Conversion balancing"/>
    <s v="CCS/PeopleSoft Algiers Convers"/>
    <s v=" "/>
    <s v=" "/>
    <s v="  -  "/>
    <s v="  -  "/>
    <x v="0"/>
    <x v="3"/>
    <x v="130"/>
  </r>
  <r>
    <n v="2020"/>
    <x v="0"/>
    <x v="2"/>
    <n v="-112452.12"/>
    <s v="July"/>
    <s v="456000"/>
    <s v="456"/>
    <s v=" "/>
    <s v=" "/>
    <s v="Other Electric Revenues"/>
    <x v="641"/>
    <s v="cmessa"/>
    <d v="2020-08-31T00:00:00"/>
    <s v="N"/>
    <m/>
    <s v="To record grandfathered Net Metering revenue"/>
    <s v="To record grandfathered Net Me"/>
    <s v=" "/>
    <s v=" "/>
    <s v="  -  "/>
    <s v="  -  "/>
    <x v="0"/>
    <x v="0"/>
    <x v="131"/>
  </r>
  <r>
    <n v="2020"/>
    <x v="4"/>
    <x v="2"/>
    <n v="-155781.74"/>
    <s v="April"/>
    <s v="456000"/>
    <s v="456"/>
    <s v=" "/>
    <s v=" "/>
    <s v="Other Electric Revenues"/>
    <x v="642"/>
    <s v="cmessa"/>
    <d v="2020-06-02T00:00:00"/>
    <s v="N"/>
    <m/>
    <s v="To record grandfathered Net Metering revenue"/>
    <s v="To record grandfathered Net Me"/>
    <s v=" "/>
    <s v=" "/>
    <s v="  -  "/>
    <s v="  -  "/>
    <x v="0"/>
    <x v="0"/>
    <x v="131"/>
  </r>
  <r>
    <n v="2020"/>
    <x v="4"/>
    <x v="0"/>
    <n v="657332"/>
    <s v="Choctaw Interim Rec. Rider"/>
    <s v="456000"/>
    <s v="456"/>
    <s v="RDRA"/>
    <s v="Reg Deferral &amp; Reg Amrtization"/>
    <s v="Other Electric Revenues"/>
    <x v="4"/>
    <s v="ksauce"/>
    <d v="2020-06-02T00:00:00"/>
    <s v="N"/>
    <m/>
    <s v="Amortize Choctaw Interim Recovery Rider Revenue"/>
    <s v="Amortize Choctaw Interim Recov"/>
    <s v="FNAMX"/>
    <s v="Emi - Accounting Use Only"/>
    <s v="LEA_CORP_MISC_SUM - Corporate Misc Summary Lvl 2"/>
    <s v="CRP_CRP_RESP - Crp Responsibility View"/>
    <x v="0"/>
    <x v="0"/>
    <x v="131"/>
  </r>
  <r>
    <n v="2020"/>
    <x v="5"/>
    <x v="0"/>
    <n v="657332"/>
    <s v="Choctaw Interim Rec. Rider"/>
    <s v="456000"/>
    <s v="456"/>
    <s v="RDRA"/>
    <s v="Reg Deferral &amp; Reg Amrtization"/>
    <s v="Other Electric Revenues"/>
    <x v="5"/>
    <s v="ksauce"/>
    <d v="2020-04-01T00:00:00"/>
    <s v="N"/>
    <m/>
    <s v="Amortize Choctaw Interim Recovery Rider Revenue"/>
    <s v="Amortize Choctaw Interim Recov"/>
    <s v="FNAMX"/>
    <s v="Emi - Accounting Use Only"/>
    <s v="LEA_CORP_MISC_SUM - Corporate Misc Summary Lvl 2"/>
    <s v="CRP_CRP_RESP - Crp Responsibility View"/>
    <x v="0"/>
    <x v="0"/>
    <x v="131"/>
  </r>
  <r>
    <n v="2020"/>
    <x v="0"/>
    <x v="0"/>
    <n v="657332"/>
    <s v="Choctaw Interim Rec. Rider"/>
    <s v="456000"/>
    <s v="456"/>
    <s v="RDRA"/>
    <s v="Reg Deferral &amp; Reg Amrtization"/>
    <s v="Other Electric Revenues"/>
    <x v="0"/>
    <s v="cdam"/>
    <d v="2020-09-02T00:00:00"/>
    <s v="N"/>
    <m/>
    <s v="Amortize Choctaw Interim Recovery Rider Revenue"/>
    <s v="Amortize Choctaw Interim Recov"/>
    <s v="FNAMX"/>
    <s v="Emi - Accounting Use Only"/>
    <s v="LEA_CORP_MISC_SUM - Corporate Misc Summary Lvl 2"/>
    <s v="CRP_CRP_RESP - Crp Responsibility View"/>
    <x v="0"/>
    <x v="0"/>
    <x v="131"/>
  </r>
  <r>
    <n v="2020"/>
    <x v="0"/>
    <x v="4"/>
    <n v="-376.59"/>
    <s v="2020 Q2 write off"/>
    <s v="456000"/>
    <s v="456"/>
    <s v=" "/>
    <s v=" "/>
    <s v="Other Electric Revenues"/>
    <x v="147"/>
    <s v="ajack12"/>
    <d v="2020-09-02T00:00:00"/>
    <s v="N"/>
    <m/>
    <s v="ENOL Q2 2020 write-offs"/>
    <s v="ENOL Q2 2020 write-offs"/>
    <s v="FNANX"/>
    <s v="Enoi - Accounting Use Only"/>
    <s v="LEA_CORP_MISC_SUM - Corporate Misc Summary Lvl 2"/>
    <s v="CRP_CRP_RESP - Crp Responsibility View"/>
    <x v="0"/>
    <x v="0"/>
    <x v="131"/>
  </r>
  <r>
    <n v="2020"/>
    <x v="0"/>
    <x v="4"/>
    <n v="81334.06"/>
    <s v="Acct balance re-class"/>
    <s v="456000"/>
    <s v="456"/>
    <s v=" "/>
    <s v=" "/>
    <s v="Other Electric Revenues"/>
    <x v="643"/>
    <s v="ajack12"/>
    <d v="2020-09-02T00:00:00"/>
    <s v="N"/>
    <m/>
    <s v="RECLASS- 499 to 456 acct balance"/>
    <s v="RECLASS- 499 to 456 acct balan"/>
    <s v="FNANX"/>
    <s v="Enoi - Accounting Use Only"/>
    <s v="LEA_CORP_MISC_SUM - Corporate Misc Summary Lvl 2"/>
    <s v="CRP_CRP_RESP - Crp Responsibility View"/>
    <x v="0"/>
    <x v="0"/>
    <x v="131"/>
  </r>
  <r>
    <n v="2020"/>
    <x v="0"/>
    <x v="2"/>
    <n v="-82422.33"/>
    <s v="Other Electric Revenues"/>
    <s v="456000"/>
    <s v="456"/>
    <s v=" "/>
    <s v=" "/>
    <s v="Other Electric Revenues"/>
    <x v="28"/>
    <s v="cmessa"/>
    <d v="2020-08-31T00:00:00"/>
    <s v="N"/>
    <m/>
    <s v="Writing off balances associated with Algiers Migration"/>
    <s v="Writing off balances associate"/>
    <s v=" "/>
    <s v=" "/>
    <s v="  -  "/>
    <s v="  -  "/>
    <x v="0"/>
    <x v="0"/>
    <x v="131"/>
  </r>
  <r>
    <n v="2020"/>
    <x v="2"/>
    <x v="0"/>
    <n v="657332"/>
    <s v="Choctaw Interim Rec. Rider"/>
    <s v="456000"/>
    <s v="456"/>
    <s v="RDRA"/>
    <s v="Reg Deferral &amp; Reg Amrtization"/>
    <s v="Other Electric Revenues"/>
    <x v="2"/>
    <s v="ksauce"/>
    <d v="2020-07-01T00:00:00"/>
    <s v="N"/>
    <m/>
    <s v="Amortize Choctaw Interim Recovery Rider Revenue"/>
    <s v="Amortize Choctaw Interim Recov"/>
    <s v="FNAMX"/>
    <s v="Emi - Accounting Use Only"/>
    <s v="LEA_CORP_MISC_SUM - Corporate Misc Summary Lvl 2"/>
    <s v="CRP_CRP_RESP - Crp Responsibility View"/>
    <x v="0"/>
    <x v="0"/>
    <x v="131"/>
  </r>
  <r>
    <n v="2020"/>
    <x v="1"/>
    <x v="2"/>
    <n v="-150883.32"/>
    <s v="June"/>
    <s v="456000"/>
    <s v="456"/>
    <s v=" "/>
    <s v=" "/>
    <s v="Other Electric Revenues"/>
    <x v="644"/>
    <s v="cmessa"/>
    <d v="2020-08-03T00:00:00"/>
    <s v="N"/>
    <m/>
    <s v="To record grandfathered Net Metering revenue"/>
    <s v="To record grandfathered Net Me"/>
    <s v=" "/>
    <s v=" "/>
    <s v="  -  "/>
    <s v="  -  "/>
    <x v="0"/>
    <x v="0"/>
    <x v="131"/>
  </r>
  <r>
    <n v="2020"/>
    <x v="2"/>
    <x v="2"/>
    <n v="-185176.85"/>
    <s v="May"/>
    <s v="456000"/>
    <s v="456"/>
    <s v=" "/>
    <s v=" "/>
    <s v="Other Electric Revenues"/>
    <x v="645"/>
    <s v="cmessa"/>
    <d v="2020-07-01T00:00:00"/>
    <s v="N"/>
    <m/>
    <s v="To record grandfathered Net Metering revenue"/>
    <s v="To record grandfathered Net Me"/>
    <s v=" "/>
    <s v=" "/>
    <s v="  -  "/>
    <s v="  -  "/>
    <x v="0"/>
    <x v="0"/>
    <x v="131"/>
  </r>
  <r>
    <n v="2020"/>
    <x v="3"/>
    <x v="2"/>
    <n v="-362451.11"/>
    <s v="Jan-Mar"/>
    <s v="456000"/>
    <s v="456"/>
    <s v=" "/>
    <s v=" "/>
    <s v="Other Electric Revenues"/>
    <x v="646"/>
    <s v="cmessa"/>
    <d v="2020-05-04T00:00:00"/>
    <s v="N"/>
    <m/>
    <s v="To record grandfathered Net Metering revenue"/>
    <s v="To record grandfathered Net Me"/>
    <s v=" "/>
    <s v=" "/>
    <s v="  -  "/>
    <s v="  -  "/>
    <x v="0"/>
    <x v="1"/>
    <x v="131"/>
  </r>
  <r>
    <n v="2020"/>
    <x v="3"/>
    <x v="0"/>
    <n v="657332"/>
    <s v="Choctaw Interim Rec. Rider"/>
    <s v="456000"/>
    <s v="456"/>
    <s v="RDRA"/>
    <s v="Reg Deferral &amp; Reg Amrtization"/>
    <s v="Other Electric Revenues"/>
    <x v="3"/>
    <s v="ksauce"/>
    <d v="2020-05-04T00:00:00"/>
    <s v="N"/>
    <m/>
    <s v="Amortize Choctaw Interim Recovery Rider Revenue"/>
    <s v="Amortize Choctaw Interim Recov"/>
    <s v="FNAMX"/>
    <s v="Emi - Accounting Use Only"/>
    <s v="LEA_CORP_MISC_SUM - Corporate Misc Summary Lvl 2"/>
    <s v="CRP_CRP_RESP - Crp Responsibility View"/>
    <x v="0"/>
    <x v="1"/>
    <x v="131"/>
  </r>
  <r>
    <n v="2020"/>
    <x v="1"/>
    <x v="0"/>
    <n v="657332"/>
    <s v="Choctaw Interim Rec. Rider"/>
    <s v="456000"/>
    <s v="456"/>
    <s v="RDRA"/>
    <s v="Reg Deferral &amp; Reg Amrtization"/>
    <s v="Other Electric Revenues"/>
    <x v="1"/>
    <s v="ksauce"/>
    <d v="2020-08-03T00:00:00"/>
    <s v="N"/>
    <m/>
    <s v="Amortize Choctaw Interim Recovery Rider Revenue"/>
    <s v="Amortize Choctaw Interim Recov"/>
    <s v="FNAMX"/>
    <s v="Emi - Accounting Use Only"/>
    <s v="LEA_CORP_MISC_SUM - Corporate Misc Summary Lvl 2"/>
    <s v="CRP_CRP_RESP - Crp Responsibility View"/>
    <x v="0"/>
    <x v="1"/>
    <x v="131"/>
  </r>
  <r>
    <n v="2020"/>
    <x v="2"/>
    <x v="1"/>
    <n v="-1880067.81"/>
    <s v="Re-accrue Unbilled Revenue ETI"/>
    <s v="456200"/>
    <s v="456"/>
    <s v=" "/>
    <s v=" "/>
    <s v="Unbilled Revenue"/>
    <x v="221"/>
    <s v="mrossi"/>
    <d v="2020-07-02T00:00:00"/>
    <s v="E"/>
    <d v="2020-07-31T00:00:00"/>
    <s v="ETI Unbilled Journal"/>
    <s v="ETI Unbilled Journal"/>
    <s v=" "/>
    <s v=" "/>
    <s v="  -  "/>
    <s v="  -  "/>
    <x v="0"/>
    <x v="0"/>
    <x v="132"/>
  </r>
  <r>
    <n v="2020"/>
    <x v="3"/>
    <x v="2"/>
    <n v="0"/>
    <s v="Unbilled Re-Accrual"/>
    <s v="456200"/>
    <s v="456"/>
    <s v=" "/>
    <s v=" "/>
    <s v="Unbilled Revenue"/>
    <x v="222"/>
    <s v="cmessa"/>
    <d v="2020-05-04T00:00:00"/>
    <s v="E"/>
    <d v="2020-05-31T00:00:00"/>
    <s v="Record ELL Unbilled Revenue"/>
    <s v="Record ELL Unbilled Revenue"/>
    <s v=" "/>
    <s v=" "/>
    <s v="  -  "/>
    <s v="  -  "/>
    <x v="0"/>
    <x v="0"/>
    <x v="132"/>
  </r>
  <r>
    <n v="2020"/>
    <x v="5"/>
    <x v="2"/>
    <n v="-69835099.349999994"/>
    <s v="Unbilled Revenue"/>
    <s v="456200"/>
    <s v="456"/>
    <s v=" "/>
    <s v=" "/>
    <s v="Unbilled Revenue"/>
    <x v="266"/>
    <s v="cmessa"/>
    <d v="2020-04-02T00:00:00"/>
    <s v="E"/>
    <d v="2020-04-30T00:00:00"/>
    <s v="Record EGSL Unbilled Revenue"/>
    <s v="Record EGSL Unbilled Revenue"/>
    <s v=" "/>
    <s v=" "/>
    <s v="  -  "/>
    <s v="  -  "/>
    <x v="0"/>
    <x v="0"/>
    <x v="132"/>
  </r>
  <r>
    <n v="2020"/>
    <x v="0"/>
    <x v="2"/>
    <n v="-3856278.79"/>
    <s v="Re-Accrue Unbilled"/>
    <s v="456200"/>
    <s v="456"/>
    <s v=" "/>
    <s v=" "/>
    <s v="Unbilled Revenue"/>
    <x v="258"/>
    <s v="cmessa"/>
    <d v="2020-09-02T00:00:00"/>
    <s v="E"/>
    <d v="2020-09-30T00:00:00"/>
    <s v="Record EGSL Unbilled Revenue"/>
    <s v="Record EGSL Unbilled Revenue"/>
    <s v=" "/>
    <s v=" "/>
    <s v="  -  "/>
    <s v="  -  "/>
    <x v="0"/>
    <x v="0"/>
    <x v="132"/>
  </r>
  <r>
    <n v="2020"/>
    <x v="5"/>
    <x v="2"/>
    <n v="-89999975.489999995"/>
    <s v="Unbilled Accrual"/>
    <s v="456200"/>
    <s v="456"/>
    <s v=" "/>
    <s v=" "/>
    <s v="Unbilled Revenue"/>
    <x v="246"/>
    <s v="cmessa"/>
    <d v="2020-04-02T00:00:00"/>
    <s v="E"/>
    <d v="2020-04-30T00:00:00"/>
    <s v="Record ELL Unbilled Revenue"/>
    <s v="Record ELL Unbilled Revenue"/>
    <s v=" "/>
    <s v=" "/>
    <s v="  -  "/>
    <s v="  -  "/>
    <x v="0"/>
    <x v="0"/>
    <x v="132"/>
  </r>
  <r>
    <n v="2020"/>
    <x v="3"/>
    <x v="4"/>
    <n v="734240.96"/>
    <s v="Unbilled CM re-accrual"/>
    <s v="456200"/>
    <s v="456"/>
    <s v=" "/>
    <s v=" "/>
    <s v="Unbilled Revenue"/>
    <x v="247"/>
    <s v="ajack12"/>
    <d v="2020-05-05T00:00:00"/>
    <s v="N"/>
    <m/>
    <s v="REVERSAL: ENOL unbilled electric revenue"/>
    <s v="REVERSAL: ENOL unbilled electr"/>
    <s v=" "/>
    <s v=" "/>
    <s v="  -  "/>
    <s v="  -  "/>
    <x v="0"/>
    <x v="0"/>
    <x v="132"/>
  </r>
  <r>
    <n v="2020"/>
    <x v="0"/>
    <x v="4"/>
    <n v="-28541388.609999999"/>
    <s v="Accrue CM unbilled revenue"/>
    <s v="456200"/>
    <s v="456"/>
    <s v=" "/>
    <s v=" "/>
    <s v="Unbilled Revenue"/>
    <x v="237"/>
    <s v="ajack12"/>
    <d v="2020-09-02T00:00:00"/>
    <s v="E"/>
    <d v="2020-09-30T00:00:00"/>
    <s v="ENOL unbilled electric revenue"/>
    <s v="ENOL unbilled electric revenue"/>
    <s v=" "/>
    <s v=" "/>
    <s v="  -  "/>
    <s v="  -  "/>
    <x v="0"/>
    <x v="0"/>
    <x v="132"/>
  </r>
  <r>
    <n v="2020"/>
    <x v="1"/>
    <x v="0"/>
    <n v="72631584.659999996"/>
    <s v="Reverse Accr July unbilled rev"/>
    <s v="456200"/>
    <s v="456"/>
    <s v=" "/>
    <s v=" "/>
    <s v="Unbilled Revenue"/>
    <x v="238"/>
    <s v="ksauce"/>
    <d v="2020-08-05T00:00:00"/>
    <s v="E"/>
    <d v="2020-08-31T00:00:00"/>
    <s v="REVERSE Record EML Unbilled Revenue for July"/>
    <s v="REVERSE Record EML Unbilled Re"/>
    <s v=" "/>
    <s v=" "/>
    <s v="  -  "/>
    <s v="  -  "/>
    <x v="0"/>
    <x v="0"/>
    <x v="132"/>
  </r>
  <r>
    <n v="2020"/>
    <x v="4"/>
    <x v="0"/>
    <n v="-54230768.909999996"/>
    <s v="Accrue May unbilled revenue"/>
    <s v="456200"/>
    <s v="456"/>
    <s v=" "/>
    <s v=" "/>
    <s v="Unbilled Revenue"/>
    <x v="261"/>
    <s v="ksauce"/>
    <d v="2020-06-03T00:00:00"/>
    <s v="E"/>
    <d v="2020-06-30T00:00:00"/>
    <s v="Record EML Unbilled Revenue for May"/>
    <s v="Record EML Unbilled Revenue fo"/>
    <s v=" "/>
    <s v=" "/>
    <s v="  -  "/>
    <s v="  -  "/>
    <x v="0"/>
    <x v="0"/>
    <x v="132"/>
  </r>
  <r>
    <n v="2020"/>
    <x v="4"/>
    <x v="0"/>
    <n v="-542036.80000000005"/>
    <s v="Accrue Apr unbilled revenue"/>
    <s v="456200"/>
    <s v="456"/>
    <s v=" "/>
    <s v=" "/>
    <s v="Unbilled Revenue"/>
    <x v="261"/>
    <s v="ksauce"/>
    <d v="2020-06-03T00:00:00"/>
    <s v="E"/>
    <d v="2020-06-30T00:00:00"/>
    <s v="Record EML Unbilled Revenue for May"/>
    <s v="Record EML Unbilled Revenue fo"/>
    <s v=" "/>
    <s v=" "/>
    <s v="  -  "/>
    <s v="  -  "/>
    <x v="0"/>
    <x v="0"/>
    <x v="132"/>
  </r>
  <r>
    <n v="2020"/>
    <x v="1"/>
    <x v="0"/>
    <n v="-3155565.74"/>
    <s v="Accrue June unbilled revenue"/>
    <s v="456200"/>
    <s v="456"/>
    <s v=" "/>
    <s v=" "/>
    <s v="Unbilled Revenue"/>
    <x v="253"/>
    <s v="ksauce"/>
    <d v="2020-08-04T00:00:00"/>
    <s v="E"/>
    <d v="2020-08-31T00:00:00"/>
    <s v="Record EML Unbilled Revenue for July"/>
    <s v="Record EML Unbilled Revenue fo"/>
    <s v=" "/>
    <s v=" "/>
    <s v="  -  "/>
    <s v="  -  "/>
    <x v="0"/>
    <x v="0"/>
    <x v="132"/>
  </r>
  <r>
    <n v="2020"/>
    <x v="3"/>
    <x v="3"/>
    <n v="-74226615.569999993"/>
    <s v="Accrue CM unbilled revenue"/>
    <s v="456200"/>
    <s v="456"/>
    <s v=" "/>
    <s v=" "/>
    <s v="Unbilled Revenue"/>
    <x v="255"/>
    <s v="cdam"/>
    <d v="2020-05-04T00:00:00"/>
    <s v="E"/>
    <d v="2020-05-31T00:00:00"/>
    <s v="Current Month Unbilled."/>
    <s v="Current Month Unbilled."/>
    <s v=" "/>
    <s v=" "/>
    <s v="  -  "/>
    <s v="  -  "/>
    <x v="0"/>
    <x v="0"/>
    <x v="132"/>
  </r>
  <r>
    <n v="2020"/>
    <x v="4"/>
    <x v="1"/>
    <n v="-56395723.530000001"/>
    <s v="Accrue Unbilled Revenue ETI"/>
    <s v="456200"/>
    <s v="456"/>
    <s v=" "/>
    <s v=" "/>
    <s v="Unbilled Revenue"/>
    <x v="219"/>
    <s v="mrossi"/>
    <d v="2020-06-02T00:00:00"/>
    <s v="E"/>
    <d v="2020-06-30T00:00:00"/>
    <s v="ETI Unbilled Journal"/>
    <s v="ETI Unbilled Journal"/>
    <s v=" "/>
    <s v=" "/>
    <s v="  -  "/>
    <s v="  -  "/>
    <x v="0"/>
    <x v="0"/>
    <x v="132"/>
  </r>
  <r>
    <n v="2020"/>
    <x v="2"/>
    <x v="2"/>
    <n v="0"/>
    <s v="Unbilled Re-Accrual"/>
    <s v="456200"/>
    <s v="456"/>
    <s v=" "/>
    <s v=" "/>
    <s v="Unbilled Revenue"/>
    <x v="262"/>
    <s v="cmessa"/>
    <d v="2020-07-02T00:00:00"/>
    <s v="E"/>
    <d v="2020-07-31T00:00:00"/>
    <s v="Record ELL Unbilled Revenue"/>
    <s v="Record ELL Unbilled Revenue"/>
    <s v=" "/>
    <s v=" "/>
    <s v="  -  "/>
    <s v="  -  "/>
    <x v="0"/>
    <x v="0"/>
    <x v="132"/>
  </r>
  <r>
    <n v="2020"/>
    <x v="3"/>
    <x v="2"/>
    <n v="-80263164.640000001"/>
    <s v="Unbilled Accrual"/>
    <s v="456200"/>
    <s v="456"/>
    <s v=" "/>
    <s v=" "/>
    <s v="Unbilled Revenue"/>
    <x v="222"/>
    <s v="cmessa"/>
    <d v="2020-05-04T00:00:00"/>
    <s v="E"/>
    <d v="2020-05-31T00:00:00"/>
    <s v="Record ELL Unbilled Revenue"/>
    <s v="Record ELL Unbilled Revenue"/>
    <s v=" "/>
    <s v=" "/>
    <s v="  -  "/>
    <s v="  -  "/>
    <x v="0"/>
    <x v="0"/>
    <x v="132"/>
  </r>
  <r>
    <n v="2020"/>
    <x v="3"/>
    <x v="4"/>
    <n v="-17876204.59"/>
    <s v="Accrue CM unbilled revenue"/>
    <s v="456200"/>
    <s v="456"/>
    <s v=" "/>
    <s v=" "/>
    <s v="Unbilled Revenue"/>
    <x v="259"/>
    <s v="ajack12"/>
    <d v="2020-05-05T00:00:00"/>
    <s v="E"/>
    <d v="2020-05-31T00:00:00"/>
    <s v="ENOL unbilled electric revenue"/>
    <s v="ENOL unbilled electric revenue"/>
    <s v=" "/>
    <s v=" "/>
    <s v="  -  "/>
    <s v="  -  "/>
    <x v="0"/>
    <x v="0"/>
    <x v="132"/>
  </r>
  <r>
    <n v="2020"/>
    <x v="3"/>
    <x v="4"/>
    <n v="-734240.96"/>
    <s v="Unbilled CM re-accrual"/>
    <s v="456200"/>
    <s v="456"/>
    <s v=" "/>
    <s v=" "/>
    <s v="Unbilled Revenue"/>
    <x v="227"/>
    <s v="ajack12"/>
    <d v="2020-05-05T00:00:00"/>
    <s v="E"/>
    <d v="2020-05-31T00:00:00"/>
    <s v="ENOL unbilled electric revenue"/>
    <s v="ENOL unbilled electric revenue"/>
    <s v=" "/>
    <s v=" "/>
    <s v="  -  "/>
    <s v="  -  "/>
    <x v="0"/>
    <x v="0"/>
    <x v="132"/>
  </r>
  <r>
    <n v="2020"/>
    <x v="3"/>
    <x v="4"/>
    <n v="-8782000.9900000002"/>
    <s v="Accrue CM unbilled revenue"/>
    <s v="456200"/>
    <s v="456"/>
    <s v=" "/>
    <s v=" "/>
    <s v="Unbilled Revenue"/>
    <x v="227"/>
    <s v="ajack12"/>
    <d v="2020-05-05T00:00:00"/>
    <s v="E"/>
    <d v="2020-05-31T00:00:00"/>
    <s v="ENOL unbilled electric revenue"/>
    <s v="ENOL unbilled electric revenue"/>
    <s v=" "/>
    <s v=" "/>
    <s v="  -  "/>
    <s v="  -  "/>
    <x v="0"/>
    <x v="0"/>
    <x v="132"/>
  </r>
  <r>
    <n v="2020"/>
    <x v="1"/>
    <x v="4"/>
    <n v="-27522479.02"/>
    <s v="Accrue CM unbilled revenue"/>
    <s v="456200"/>
    <s v="456"/>
    <s v=" "/>
    <s v=" "/>
    <s v="Unbilled Revenue"/>
    <x v="229"/>
    <s v="ajack12"/>
    <d v="2020-08-04T00:00:00"/>
    <s v="E"/>
    <d v="2020-08-31T00:00:00"/>
    <s v="ENOL unbilled electric revenue"/>
    <s v="ENOL unbilled electric revenue"/>
    <s v=" "/>
    <s v=" "/>
    <s v="  -  "/>
    <s v="  -  "/>
    <x v="0"/>
    <x v="0"/>
    <x v="132"/>
  </r>
  <r>
    <n v="2020"/>
    <x v="2"/>
    <x v="0"/>
    <n v="-1074604.58"/>
    <s v="Accrue Apr unbilled revenue"/>
    <s v="456200"/>
    <s v="456"/>
    <s v=" "/>
    <s v=" "/>
    <s v="Unbilled Revenue"/>
    <x v="230"/>
    <s v="ksauce"/>
    <d v="2020-07-02T00:00:00"/>
    <s v="E"/>
    <d v="2020-07-31T00:00:00"/>
    <s v="Record EML Unbilled Revenue for May"/>
    <s v="Record EML Unbilled Revenue fo"/>
    <s v=" "/>
    <s v=" "/>
    <s v="  -  "/>
    <s v="  -  "/>
    <x v="0"/>
    <x v="0"/>
    <x v="132"/>
  </r>
  <r>
    <n v="2020"/>
    <x v="1"/>
    <x v="0"/>
    <n v="-67684408.269999996"/>
    <s v="Accrue July unbilled revenue"/>
    <s v="456200"/>
    <s v="456"/>
    <s v=" "/>
    <s v=" "/>
    <s v="Unbilled Revenue"/>
    <x v="239"/>
    <s v="ksauce"/>
    <d v="2020-08-05T00:00:00"/>
    <s v="E"/>
    <d v="2020-08-31T00:00:00"/>
    <s v="ADJUSTED Record EML Unbilled Revenue for July"/>
    <s v="ADJUSTED Record EML Unbilled R"/>
    <s v=" "/>
    <s v=" "/>
    <s v="  -  "/>
    <s v="  -  "/>
    <x v="0"/>
    <x v="0"/>
    <x v="132"/>
  </r>
  <r>
    <n v="2020"/>
    <x v="4"/>
    <x v="3"/>
    <n v="-3915185.26"/>
    <s v="Unbilled CM re-accrual"/>
    <s v="456200"/>
    <s v="456"/>
    <s v=" "/>
    <s v=" "/>
    <s v="Unbilled Revenue"/>
    <x v="254"/>
    <s v="cdam"/>
    <d v="2020-06-03T00:00:00"/>
    <s v="E"/>
    <d v="2020-06-30T00:00:00"/>
    <s v="Current Month Unbilled."/>
    <s v="Current Month Unbilled."/>
    <s v=" "/>
    <s v=" "/>
    <s v="  -  "/>
    <s v="  -  "/>
    <x v="0"/>
    <x v="0"/>
    <x v="132"/>
  </r>
  <r>
    <n v="2020"/>
    <x v="5"/>
    <x v="3"/>
    <n v="-5914720.4900000002"/>
    <s v="Unbilled CM re-accrual"/>
    <s v="456200"/>
    <s v="456"/>
    <s v=" "/>
    <s v=" "/>
    <s v="Unbilled Revenue"/>
    <x v="233"/>
    <s v="cdam"/>
    <d v="2020-04-02T00:00:00"/>
    <s v="E"/>
    <d v="2020-04-30T00:00:00"/>
    <s v="Current Month Unbilled."/>
    <s v="Current Month Unbilled."/>
    <s v=" "/>
    <s v=" "/>
    <s v="  -  "/>
    <s v="  -  "/>
    <x v="0"/>
    <x v="0"/>
    <x v="132"/>
  </r>
  <r>
    <n v="2020"/>
    <x v="1"/>
    <x v="1"/>
    <n v="71639945.730000004"/>
    <s v="Accrue Unbilled Revenue ETI"/>
    <s v="456200"/>
    <s v="456"/>
    <s v=" "/>
    <s v=" "/>
    <s v="Unbilled Revenue"/>
    <x v="242"/>
    <s v="mrossi"/>
    <d v="2020-08-05T00:00:00"/>
    <s v="E"/>
    <d v="2020-08-31T00:00:00"/>
    <s v="ETI Unbilled Journal REVERSE"/>
    <s v="ETI Unbilled Journal REVERSE"/>
    <s v=" "/>
    <s v=" "/>
    <s v="  -  "/>
    <s v="  -  "/>
    <x v="0"/>
    <x v="0"/>
    <x v="132"/>
  </r>
  <r>
    <n v="2020"/>
    <x v="2"/>
    <x v="2"/>
    <n v="-2945378.58"/>
    <s v="Re-Accrue Unbilled"/>
    <s v="456200"/>
    <s v="456"/>
    <s v=" "/>
    <s v=" "/>
    <s v="Unbilled Revenue"/>
    <x v="243"/>
    <s v="cmessa"/>
    <d v="2020-07-02T00:00:00"/>
    <s v="E"/>
    <d v="2020-07-31T00:00:00"/>
    <s v="Record EGSL Unbilled Revenue"/>
    <s v="Record EGSL Unbilled Revenue"/>
    <s v=" "/>
    <s v=" "/>
    <s v="  -  "/>
    <s v="  -  "/>
    <x v="0"/>
    <x v="0"/>
    <x v="132"/>
  </r>
  <r>
    <n v="2020"/>
    <x v="4"/>
    <x v="4"/>
    <n v="0"/>
    <s v="Unbilled CM re-accrual"/>
    <s v="456200"/>
    <s v="456"/>
    <s v=" "/>
    <s v=" "/>
    <s v="Unbilled Revenue"/>
    <x v="249"/>
    <s v="ajack12"/>
    <d v="2020-06-04T00:00:00"/>
    <s v="N"/>
    <m/>
    <s v="Correcting 0420 ENOL unbilled electric revenue reversing entry"/>
    <s v="Correcting 0420 ENOL unbilled"/>
    <s v=" "/>
    <s v=" "/>
    <s v="  -  "/>
    <s v="  -  "/>
    <x v="0"/>
    <x v="0"/>
    <x v="132"/>
  </r>
  <r>
    <n v="2020"/>
    <x v="4"/>
    <x v="4"/>
    <n v="-9516242"/>
    <s v="Correcting 0420 unbilled entry"/>
    <s v="456200"/>
    <s v="456"/>
    <s v=" "/>
    <s v=" "/>
    <s v="Unbilled Revenue"/>
    <x v="249"/>
    <s v="ajack12"/>
    <d v="2020-06-04T00:00:00"/>
    <s v="N"/>
    <m/>
    <s v="Correcting 0420 ENOL unbilled electric revenue reversing entry"/>
    <s v="Correcting 0420 ENOL unbilled"/>
    <s v=" "/>
    <s v=" "/>
    <s v="  -  "/>
    <s v="  -  "/>
    <x v="0"/>
    <x v="0"/>
    <x v="132"/>
  </r>
  <r>
    <n v="2020"/>
    <x v="4"/>
    <x v="4"/>
    <n v="23494419.809999999"/>
    <s v="Accrue CM unbilled revenue"/>
    <s v="456200"/>
    <s v="456"/>
    <s v=" "/>
    <s v=" "/>
    <s v="Unbilled Revenue"/>
    <x v="225"/>
    <s v="ajack12"/>
    <d v="2020-06-03T00:00:00"/>
    <s v="N"/>
    <m/>
    <s v="ENOL unbilled electric revenue"/>
    <s v="ENOL unbilled electric revenue"/>
    <s v=" "/>
    <s v=" "/>
    <s v="  -  "/>
    <s v="  -  "/>
    <x v="0"/>
    <x v="0"/>
    <x v="132"/>
  </r>
  <r>
    <n v="2020"/>
    <x v="2"/>
    <x v="0"/>
    <n v="-62157006.270000003"/>
    <s v="Accrue May unbilled revenue"/>
    <s v="456200"/>
    <s v="456"/>
    <s v=" "/>
    <s v=" "/>
    <s v="Unbilled Revenue"/>
    <x v="230"/>
    <s v="ksauce"/>
    <d v="2020-07-02T00:00:00"/>
    <s v="E"/>
    <d v="2020-07-31T00:00:00"/>
    <s v="Record EML Unbilled Revenue for May"/>
    <s v="Record EML Unbilled Revenue fo"/>
    <s v=" "/>
    <s v=" "/>
    <s v="  -  "/>
    <s v="  -  "/>
    <x v="0"/>
    <x v="0"/>
    <x v="132"/>
  </r>
  <r>
    <n v="2020"/>
    <x v="1"/>
    <x v="0"/>
    <n v="-72631584.659999996"/>
    <s v="Accrue July unbilled revenue"/>
    <s v="456200"/>
    <s v="456"/>
    <s v=" "/>
    <s v=" "/>
    <s v="Unbilled Revenue"/>
    <x v="253"/>
    <s v="ksauce"/>
    <d v="2020-08-04T00:00:00"/>
    <s v="E"/>
    <d v="2020-08-31T00:00:00"/>
    <s v="Record EML Unbilled Revenue for July"/>
    <s v="Record EML Unbilled Revenue fo"/>
    <s v=" "/>
    <s v=" "/>
    <s v="  -  "/>
    <s v="  -  "/>
    <x v="0"/>
    <x v="0"/>
    <x v="132"/>
  </r>
  <r>
    <n v="2020"/>
    <x v="1"/>
    <x v="3"/>
    <n v="-10034041.01"/>
    <s v="Unbilled CM re-accrual"/>
    <s v="456200"/>
    <s v="456"/>
    <s v=" "/>
    <s v=" "/>
    <s v="Unbilled Revenue"/>
    <x v="263"/>
    <s v="cdam"/>
    <d v="2020-08-04T00:00:00"/>
    <s v="E"/>
    <d v="2020-08-31T00:00:00"/>
    <s v="Current Month Unbilled."/>
    <s v="Current Month Unbilled."/>
    <s v=" "/>
    <s v=" "/>
    <s v="  -  "/>
    <s v="  -  "/>
    <x v="0"/>
    <x v="0"/>
    <x v="132"/>
  </r>
  <r>
    <n v="2020"/>
    <x v="0"/>
    <x v="1"/>
    <n v="-67274721.230000004"/>
    <s v="Accrue Unbilled Revenue ETI"/>
    <s v="456200"/>
    <s v="456"/>
    <s v=" "/>
    <s v=" "/>
    <s v="Unbilled Revenue"/>
    <x v="220"/>
    <s v="mrossi"/>
    <d v="2020-09-02T00:00:00"/>
    <s v="E"/>
    <d v="2020-09-30T00:00:00"/>
    <s v="ETI Unbilled Journal"/>
    <s v="ETI Unbilled Journal"/>
    <s v=" "/>
    <s v=" "/>
    <s v="  -  "/>
    <s v="  -  "/>
    <x v="0"/>
    <x v="0"/>
    <x v="132"/>
  </r>
  <r>
    <n v="2020"/>
    <x v="2"/>
    <x v="1"/>
    <n v="-64357964.770000003"/>
    <s v="Accrue Unbilled Revenue ETI"/>
    <s v="456200"/>
    <s v="456"/>
    <s v=" "/>
    <s v=" "/>
    <s v="Unbilled Revenue"/>
    <x v="221"/>
    <s v="mrossi"/>
    <d v="2020-07-02T00:00:00"/>
    <s v="E"/>
    <d v="2020-07-31T00:00:00"/>
    <s v="ETI Unbilled Journal"/>
    <s v="ETI Unbilled Journal"/>
    <s v=" "/>
    <s v=" "/>
    <s v="  -  "/>
    <s v="  -  "/>
    <x v="0"/>
    <x v="0"/>
    <x v="132"/>
  </r>
  <r>
    <n v="2020"/>
    <x v="3"/>
    <x v="1"/>
    <n v="-1610527.83"/>
    <s v="Re-accrue Unbilled Revenue ETI"/>
    <s v="456200"/>
    <s v="456"/>
    <s v=" "/>
    <s v=" "/>
    <s v="Unbilled Revenue"/>
    <x v="264"/>
    <s v="mrossi"/>
    <d v="2020-05-04T00:00:00"/>
    <s v="E"/>
    <d v="2020-05-31T00:00:00"/>
    <s v="ETI Unbilled Journal"/>
    <s v="ETI Unbilled Journal"/>
    <s v=" "/>
    <s v=" "/>
    <s v="  -  "/>
    <s v="  -  "/>
    <x v="0"/>
    <x v="0"/>
    <x v="132"/>
  </r>
  <r>
    <n v="2020"/>
    <x v="3"/>
    <x v="2"/>
    <n v="-60638474.950000003"/>
    <s v="Unbilled Revenue"/>
    <s v="456200"/>
    <s v="456"/>
    <s v=" "/>
    <s v=" "/>
    <s v="Unbilled Revenue"/>
    <x v="223"/>
    <s v="cmessa"/>
    <d v="2020-05-04T00:00:00"/>
    <s v="E"/>
    <d v="2020-05-31T00:00:00"/>
    <s v="Record EGSL Unbilled Revenue"/>
    <s v="Record EGSL Unbilled Revenue"/>
    <s v=" "/>
    <s v=" "/>
    <s v="  -  "/>
    <s v="  -  "/>
    <x v="0"/>
    <x v="0"/>
    <x v="132"/>
  </r>
  <r>
    <n v="2020"/>
    <x v="3"/>
    <x v="2"/>
    <n v="-1001975.16"/>
    <s v="Re-Accrue Unbilled"/>
    <s v="456200"/>
    <s v="456"/>
    <s v=" "/>
    <s v=" "/>
    <s v="Unbilled Revenue"/>
    <x v="223"/>
    <s v="cmessa"/>
    <d v="2020-05-04T00:00:00"/>
    <s v="E"/>
    <d v="2020-05-31T00:00:00"/>
    <s v="Record EGSL Unbilled Revenue"/>
    <s v="Record EGSL Unbilled Revenue"/>
    <s v=" "/>
    <s v=" "/>
    <s v="  -  "/>
    <s v="  -  "/>
    <x v="0"/>
    <x v="0"/>
    <x v="132"/>
  </r>
  <r>
    <n v="2020"/>
    <x v="4"/>
    <x v="4"/>
    <n v="-765305.27"/>
    <s v="Unbilled CM re-accrual"/>
    <s v="456200"/>
    <s v="456"/>
    <s v=" "/>
    <s v=" "/>
    <s v="Unbilled Revenue"/>
    <x v="248"/>
    <s v="ajack12"/>
    <d v="2020-06-03T00:00:00"/>
    <s v="E"/>
    <d v="2020-06-30T00:00:00"/>
    <s v="ENOL unbilled electric revenue"/>
    <s v="ENOL unbilled electric revenue"/>
    <s v=" "/>
    <s v=" "/>
    <s v="  -  "/>
    <s v="  -  "/>
    <x v="0"/>
    <x v="0"/>
    <x v="132"/>
  </r>
  <r>
    <n v="2020"/>
    <x v="1"/>
    <x v="4"/>
    <n v="-5741867.5800000001"/>
    <s v="Unbilled CM re-accrual"/>
    <s v="456200"/>
    <s v="456"/>
    <s v=" "/>
    <s v=" "/>
    <s v="Unbilled Revenue"/>
    <x v="229"/>
    <s v="ajack12"/>
    <d v="2020-08-04T00:00:00"/>
    <s v="E"/>
    <d v="2020-08-31T00:00:00"/>
    <s v="ENOL unbilled electric revenue"/>
    <s v="ENOL unbilled electric revenue"/>
    <s v=" "/>
    <s v=" "/>
    <s v="  -  "/>
    <s v="  -  "/>
    <x v="0"/>
    <x v="0"/>
    <x v="132"/>
  </r>
  <r>
    <n v="2020"/>
    <x v="2"/>
    <x v="4"/>
    <n v="-22827126.010000002"/>
    <s v="Accrue CM unbilled revenue"/>
    <s v="456200"/>
    <s v="456"/>
    <s v=" "/>
    <s v=" "/>
    <s v="Unbilled Revenue"/>
    <x v="250"/>
    <s v="ajack12"/>
    <d v="2020-07-02T00:00:00"/>
    <s v="E"/>
    <d v="2020-07-31T00:00:00"/>
    <s v="ENOL unbilled electric revenue"/>
    <s v="ENOL unbilled electric revenue"/>
    <s v=" "/>
    <s v=" "/>
    <s v="  -  "/>
    <s v="  -  "/>
    <x v="0"/>
    <x v="0"/>
    <x v="132"/>
  </r>
  <r>
    <n v="2020"/>
    <x v="3"/>
    <x v="3"/>
    <n v="-3310976.31"/>
    <s v="Unbilled CM re-accrual"/>
    <s v="456200"/>
    <s v="456"/>
    <s v=" "/>
    <s v=" "/>
    <s v="Unbilled Revenue"/>
    <x v="255"/>
    <s v="cdam"/>
    <d v="2020-05-04T00:00:00"/>
    <s v="E"/>
    <d v="2020-05-31T00:00:00"/>
    <s v="Current Month Unbilled."/>
    <s v="Current Month Unbilled."/>
    <s v=" "/>
    <s v=" "/>
    <s v="  -  "/>
    <s v="  -  "/>
    <x v="0"/>
    <x v="0"/>
    <x v="132"/>
  </r>
  <r>
    <n v="2020"/>
    <x v="3"/>
    <x v="1"/>
    <n v="-47144786.560000002"/>
    <s v="Accrue Unbilled Revenue ETI"/>
    <s v="456200"/>
    <s v="456"/>
    <s v=" "/>
    <s v=" "/>
    <s v="Unbilled Revenue"/>
    <x v="264"/>
    <s v="mrossi"/>
    <d v="2020-05-04T00:00:00"/>
    <s v="E"/>
    <d v="2020-05-31T00:00:00"/>
    <s v="ETI Unbilled Journal"/>
    <s v="ETI Unbilled Journal"/>
    <s v=" "/>
    <s v=" "/>
    <s v="  -  "/>
    <s v="  -  "/>
    <x v="0"/>
    <x v="0"/>
    <x v="132"/>
  </r>
  <r>
    <n v="2020"/>
    <x v="4"/>
    <x v="2"/>
    <n v="-74703354.200000003"/>
    <s v="Unbilled Revenue"/>
    <s v="456200"/>
    <s v="456"/>
    <s v=" "/>
    <s v=" "/>
    <s v="Unbilled Revenue"/>
    <x v="244"/>
    <s v="cmessa"/>
    <d v="2020-06-02T00:00:00"/>
    <s v="E"/>
    <d v="2020-06-30T00:00:00"/>
    <s v="Record EGSL Unbilled Revenue"/>
    <s v="Record EGSL Unbilled Revenue"/>
    <s v=" "/>
    <s v=" "/>
    <s v="  -  "/>
    <s v="  -  "/>
    <x v="0"/>
    <x v="0"/>
    <x v="132"/>
  </r>
  <r>
    <n v="2020"/>
    <x v="1"/>
    <x v="2"/>
    <n v="-83438242.209999993"/>
    <s v="Unbilled Revenue"/>
    <s v="456200"/>
    <s v="456"/>
    <s v=" "/>
    <s v=" "/>
    <s v="Unbilled Revenue"/>
    <x v="224"/>
    <s v="cmessa"/>
    <d v="2020-08-04T00:00:00"/>
    <s v="E"/>
    <d v="2020-08-31T00:00:00"/>
    <s v="Record EGSL Unbilled Revenue"/>
    <s v="Record EGSL Unbilled Revenue"/>
    <s v=" "/>
    <s v=" "/>
    <s v="  -  "/>
    <s v="  -  "/>
    <x v="0"/>
    <x v="0"/>
    <x v="132"/>
  </r>
  <r>
    <n v="2020"/>
    <x v="3"/>
    <x v="4"/>
    <n v="8782000.9900000002"/>
    <s v="Accrue CM unbilled revenue"/>
    <s v="456200"/>
    <s v="456"/>
    <s v=" "/>
    <s v=" "/>
    <s v="Unbilled Revenue"/>
    <x v="247"/>
    <s v="ajack12"/>
    <d v="2020-05-05T00:00:00"/>
    <s v="N"/>
    <m/>
    <s v="REVERSAL: ENOL unbilled electric revenue"/>
    <s v="REVERSAL: ENOL unbilled electr"/>
    <s v=" "/>
    <s v=" "/>
    <s v="  -  "/>
    <s v="  -  "/>
    <x v="0"/>
    <x v="0"/>
    <x v="132"/>
  </r>
  <r>
    <n v="2020"/>
    <x v="4"/>
    <x v="4"/>
    <n v="765305.27"/>
    <s v="Unbilled CM re-accrual"/>
    <s v="456200"/>
    <s v="456"/>
    <s v=" "/>
    <s v=" "/>
    <s v="Unbilled Revenue"/>
    <x v="225"/>
    <s v="ajack12"/>
    <d v="2020-06-03T00:00:00"/>
    <s v="N"/>
    <m/>
    <s v="ENOL unbilled electric revenue"/>
    <s v="ENOL unbilled electric revenue"/>
    <s v=" "/>
    <s v=" "/>
    <s v="  -  "/>
    <s v="  -  "/>
    <x v="0"/>
    <x v="0"/>
    <x v="132"/>
  </r>
  <r>
    <n v="2020"/>
    <x v="4"/>
    <x v="4"/>
    <n v="-765305.27"/>
    <s v="Unbilled CM re-accrual"/>
    <s v="456200"/>
    <s v="456"/>
    <s v=" "/>
    <s v=" "/>
    <s v="Unbilled Revenue"/>
    <x v="226"/>
    <s v="ajack12"/>
    <d v="2020-06-03T00:00:00"/>
    <s v="E"/>
    <d v="2020-06-30T00:00:00"/>
    <s v="ENOL unbilled electric revenue"/>
    <s v="ENOL unbilled electric revenue"/>
    <s v=" "/>
    <s v=" "/>
    <s v="  -  "/>
    <s v="  -  "/>
    <x v="0"/>
    <x v="0"/>
    <x v="132"/>
  </r>
  <r>
    <n v="2020"/>
    <x v="2"/>
    <x v="4"/>
    <n v="-1217835.96"/>
    <s v="Unbilled CM re-accrual"/>
    <s v="456200"/>
    <s v="456"/>
    <s v=" "/>
    <s v=" "/>
    <s v="Unbilled Revenue"/>
    <x v="250"/>
    <s v="ajack12"/>
    <d v="2020-07-02T00:00:00"/>
    <s v="E"/>
    <d v="2020-07-31T00:00:00"/>
    <s v="ENOL unbilled electric revenue"/>
    <s v="ENOL unbilled electric revenue"/>
    <s v=" "/>
    <s v=" "/>
    <s v="  -  "/>
    <s v="  -  "/>
    <x v="0"/>
    <x v="0"/>
    <x v="132"/>
  </r>
  <r>
    <n v="2020"/>
    <x v="1"/>
    <x v="0"/>
    <n v="-3155565.74"/>
    <s v="Reaccrue June unbilled revenue"/>
    <s v="456200"/>
    <s v="456"/>
    <s v=" "/>
    <s v=" "/>
    <s v="Unbilled Revenue"/>
    <x v="239"/>
    <s v="ksauce"/>
    <d v="2020-08-05T00:00:00"/>
    <s v="E"/>
    <d v="2020-08-31T00:00:00"/>
    <s v="ADJUSTED Record EML Unbilled Revenue for July"/>
    <s v="ADJUSTED Record EML Unbilled R"/>
    <s v=" "/>
    <s v=" "/>
    <s v="  -  "/>
    <s v="  -  "/>
    <x v="0"/>
    <x v="0"/>
    <x v="132"/>
  </r>
  <r>
    <n v="2020"/>
    <x v="4"/>
    <x v="3"/>
    <n v="-87681746.269999996"/>
    <s v="Accrue CM unbilled revenue"/>
    <s v="456200"/>
    <s v="456"/>
    <s v=" "/>
    <s v=" "/>
    <s v="Unbilled Revenue"/>
    <x v="254"/>
    <s v="cdam"/>
    <d v="2020-06-03T00:00:00"/>
    <s v="E"/>
    <d v="2020-06-30T00:00:00"/>
    <s v="Current Month Unbilled."/>
    <s v="Current Month Unbilled."/>
    <s v=" "/>
    <s v=" "/>
    <s v="  -  "/>
    <s v="  -  "/>
    <x v="0"/>
    <x v="0"/>
    <x v="132"/>
  </r>
  <r>
    <n v="2020"/>
    <x v="5"/>
    <x v="3"/>
    <n v="-78475100.790000007"/>
    <s v="Accrue CM unbilled revenue"/>
    <s v="456200"/>
    <s v="456"/>
    <s v=" "/>
    <s v=" "/>
    <s v="Unbilled Revenue"/>
    <x v="233"/>
    <s v="cdam"/>
    <d v="2020-04-02T00:00:00"/>
    <s v="E"/>
    <d v="2020-04-30T00:00:00"/>
    <s v="Current Month Unbilled."/>
    <s v="Current Month Unbilled."/>
    <s v=" "/>
    <s v=" "/>
    <s v="  -  "/>
    <s v="  -  "/>
    <x v="0"/>
    <x v="0"/>
    <x v="132"/>
  </r>
  <r>
    <n v="2020"/>
    <x v="1"/>
    <x v="1"/>
    <n v="-3987792.46"/>
    <s v="Re-accrue Unbilled Revenue ETI"/>
    <s v="456200"/>
    <s v="456"/>
    <s v=" "/>
    <s v=" "/>
    <s v="Unbilled Revenue"/>
    <x v="241"/>
    <s v="mrossi"/>
    <d v="2020-08-04T00:00:00"/>
    <s v="E"/>
    <d v="2020-08-31T00:00:00"/>
    <s v="ETI Unbilled Journal"/>
    <s v="ETI Unbilled Journal"/>
    <s v=" "/>
    <s v=" "/>
    <s v="  -  "/>
    <s v="  -  "/>
    <x v="0"/>
    <x v="0"/>
    <x v="132"/>
  </r>
  <r>
    <n v="2020"/>
    <x v="0"/>
    <x v="1"/>
    <n v="-3340214.34"/>
    <s v="Re-accrue Unbilled Revenue ETI"/>
    <s v="456200"/>
    <s v="456"/>
    <s v=" "/>
    <s v=" "/>
    <s v="Unbilled Revenue"/>
    <x v="220"/>
    <s v="mrossi"/>
    <d v="2020-09-02T00:00:00"/>
    <s v="E"/>
    <d v="2020-09-30T00:00:00"/>
    <s v="ETI Unbilled Journal"/>
    <s v="ETI Unbilled Journal"/>
    <s v=" "/>
    <s v=" "/>
    <s v="  -  "/>
    <s v="  -  "/>
    <x v="0"/>
    <x v="0"/>
    <x v="132"/>
  </r>
  <r>
    <n v="2020"/>
    <x v="5"/>
    <x v="1"/>
    <n v="-50423497.899999999"/>
    <s v="Accrue Unbilled Revenue ETI"/>
    <s v="456200"/>
    <s v="456"/>
    <s v=" "/>
    <s v=" "/>
    <s v="Unbilled Revenue"/>
    <x v="234"/>
    <s v="mrossi"/>
    <d v="2020-04-02T00:00:00"/>
    <s v="E"/>
    <d v="2020-04-30T00:00:00"/>
    <s v="ETI Unbilled Journal"/>
    <s v="ETI Unbilled Journal"/>
    <s v=" "/>
    <s v=" "/>
    <s v="  -  "/>
    <s v="  -  "/>
    <x v="0"/>
    <x v="0"/>
    <x v="132"/>
  </r>
  <r>
    <n v="2020"/>
    <x v="1"/>
    <x v="1"/>
    <n v="3987792.46"/>
    <s v="Re-accrue Unbilled Revenue ETI"/>
    <s v="456200"/>
    <s v="456"/>
    <s v=" "/>
    <s v=" "/>
    <s v="Unbilled Revenue"/>
    <x v="242"/>
    <s v="mrossi"/>
    <d v="2020-08-05T00:00:00"/>
    <s v="E"/>
    <d v="2020-08-31T00:00:00"/>
    <s v="ETI Unbilled Journal REVERSE"/>
    <s v="ETI Unbilled Journal REVERSE"/>
    <s v=" "/>
    <s v=" "/>
    <s v="  -  "/>
    <s v="  -  "/>
    <x v="0"/>
    <x v="0"/>
    <x v="132"/>
  </r>
  <r>
    <n v="2020"/>
    <x v="1"/>
    <x v="2"/>
    <n v="-119711066.95999999"/>
    <s v="Unbilled Accrual"/>
    <s v="456200"/>
    <s v="456"/>
    <s v=" "/>
    <s v=" "/>
    <s v="Unbilled Revenue"/>
    <x v="257"/>
    <s v="cmessa"/>
    <d v="2020-08-04T00:00:00"/>
    <s v="E"/>
    <d v="2020-08-31T00:00:00"/>
    <s v="Record ELL Unbilled Revenue"/>
    <s v="Record ELL Unbilled Revenue"/>
    <s v=" "/>
    <s v=" "/>
    <s v="  -  "/>
    <s v="  -  "/>
    <x v="0"/>
    <x v="0"/>
    <x v="132"/>
  </r>
  <r>
    <n v="2020"/>
    <x v="0"/>
    <x v="2"/>
    <n v="-120729360.34999999"/>
    <s v="Unbilled Accrual"/>
    <s v="456200"/>
    <s v="456"/>
    <s v=" "/>
    <s v=" "/>
    <s v="Unbilled Revenue"/>
    <x v="236"/>
    <s v="cmessa"/>
    <d v="2020-09-02T00:00:00"/>
    <s v="E"/>
    <d v="2020-09-30T00:00:00"/>
    <s v="Record ELL Unbilled Revenue"/>
    <s v="Record ELL Unbilled Revenue"/>
    <s v=" "/>
    <s v=" "/>
    <s v="  -  "/>
    <s v="  -  "/>
    <x v="0"/>
    <x v="0"/>
    <x v="132"/>
  </r>
  <r>
    <n v="2020"/>
    <x v="4"/>
    <x v="2"/>
    <n v="-557576.93000000005"/>
    <s v="Unbilled Re-Accrual"/>
    <s v="456200"/>
    <s v="456"/>
    <s v=" "/>
    <s v=" "/>
    <s v="Unbilled Revenue"/>
    <x v="245"/>
    <s v="cmessa"/>
    <d v="2020-06-02T00:00:00"/>
    <s v="E"/>
    <d v="2020-06-30T00:00:00"/>
    <s v="Record ELL Unbilled Revenue"/>
    <s v="Record ELL Unbilled Revenue"/>
    <s v=" "/>
    <s v=" "/>
    <s v="  -  "/>
    <s v="  -  "/>
    <x v="0"/>
    <x v="0"/>
    <x v="132"/>
  </r>
  <r>
    <n v="2020"/>
    <x v="4"/>
    <x v="4"/>
    <n v="-21259253.079999998"/>
    <s v="Accrue CM unbilled revenue"/>
    <s v="456200"/>
    <s v="456"/>
    <s v=" "/>
    <s v=" "/>
    <s v="Unbilled Revenue"/>
    <x v="226"/>
    <s v="ajack12"/>
    <d v="2020-06-03T00:00:00"/>
    <s v="E"/>
    <d v="2020-06-30T00:00:00"/>
    <s v="ENOL unbilled electric revenue"/>
    <s v="ENOL unbilled electric revenue"/>
    <s v=" "/>
    <s v=" "/>
    <s v="  -  "/>
    <s v="  -  "/>
    <x v="0"/>
    <x v="0"/>
    <x v="132"/>
  </r>
  <r>
    <n v="2020"/>
    <x v="3"/>
    <x v="0"/>
    <n v="-45763306.920000002"/>
    <s v="Accrue  Apr unbilled revenue"/>
    <s v="456200"/>
    <s v="456"/>
    <s v=" "/>
    <s v=" "/>
    <s v="Unbilled Revenue"/>
    <x v="260"/>
    <s v="ksauce"/>
    <d v="2020-05-05T00:00:00"/>
    <s v="E"/>
    <d v="2020-05-31T00:00:00"/>
    <s v="Record EML Unbilled Revenue for April"/>
    <s v="Record EML Unbilled Revenue fo"/>
    <s v=" "/>
    <s v=" "/>
    <s v="  -  "/>
    <s v="  -  "/>
    <x v="0"/>
    <x v="0"/>
    <x v="132"/>
  </r>
  <r>
    <n v="2020"/>
    <x v="3"/>
    <x v="0"/>
    <n v="7276654.6299999999"/>
    <s v="Correct Apr Unbilled Rev Accru"/>
    <s v="456200"/>
    <s v="456"/>
    <s v=" "/>
    <s v=" "/>
    <s v="Unbilled Revenue"/>
    <x v="251"/>
    <s v="ksauce"/>
    <d v="2020-05-06T00:00:00"/>
    <s v="E"/>
    <d v="2020-05-31T00:00:00"/>
    <s v="Correct EML Unbilled Revenue for April"/>
    <s v="Correct EML Unbilled Revenue f"/>
    <s v=" "/>
    <s v=" "/>
    <s v="  -  "/>
    <s v="  -  "/>
    <x v="0"/>
    <x v="0"/>
    <x v="132"/>
  </r>
  <r>
    <n v="2020"/>
    <x v="2"/>
    <x v="3"/>
    <n v="-7254870.3200000003"/>
    <s v="Unbilled CM re-accrual"/>
    <s v="456200"/>
    <s v="456"/>
    <s v=" "/>
    <s v=" "/>
    <s v="Unbilled Revenue"/>
    <x v="240"/>
    <s v="cdam"/>
    <d v="2020-07-02T00:00:00"/>
    <s v="E"/>
    <d v="2020-07-31T00:00:00"/>
    <s v="Current Month Unbilled."/>
    <s v="Current Month Unbilled."/>
    <s v=" "/>
    <s v=" "/>
    <s v="  -  "/>
    <s v="  -  "/>
    <x v="0"/>
    <x v="0"/>
    <x v="132"/>
  </r>
  <r>
    <n v="2020"/>
    <x v="1"/>
    <x v="3"/>
    <n v="-136324328.53999999"/>
    <s v="Accrue CM unbilled revenue"/>
    <s v="456200"/>
    <s v="456"/>
    <s v=" "/>
    <s v=" "/>
    <s v="Unbilled Revenue"/>
    <x v="263"/>
    <s v="cdam"/>
    <d v="2020-08-04T00:00:00"/>
    <s v="E"/>
    <d v="2020-08-31T00:00:00"/>
    <s v="Current Month Unbilled."/>
    <s v="Current Month Unbilled."/>
    <s v=" "/>
    <s v=" "/>
    <s v="  -  "/>
    <s v="  -  "/>
    <x v="0"/>
    <x v="0"/>
    <x v="132"/>
  </r>
  <r>
    <n v="2020"/>
    <x v="5"/>
    <x v="1"/>
    <n v="-2570233.41"/>
    <s v="Re-accrue Unbilled Revenue ETI"/>
    <s v="456200"/>
    <s v="456"/>
    <s v=" "/>
    <s v=" "/>
    <s v="Unbilled Revenue"/>
    <x v="234"/>
    <s v="mrossi"/>
    <d v="2020-04-02T00:00:00"/>
    <s v="E"/>
    <d v="2020-04-30T00:00:00"/>
    <s v="ETI Unbilled Journal"/>
    <s v="ETI Unbilled Journal"/>
    <s v=" "/>
    <s v=" "/>
    <s v="  -  "/>
    <s v="  -  "/>
    <x v="0"/>
    <x v="0"/>
    <x v="132"/>
  </r>
  <r>
    <n v="2020"/>
    <x v="1"/>
    <x v="1"/>
    <n v="-70636832.340000004"/>
    <s v="Accrue Unbilled Revenue ETI"/>
    <s v="456200"/>
    <s v="456"/>
    <s v=" "/>
    <s v=" "/>
    <s v="Unbilled Revenue"/>
    <x v="235"/>
    <s v="mrossi"/>
    <d v="2020-08-05T00:00:00"/>
    <s v="E"/>
    <d v="2020-08-31T00:00:00"/>
    <s v="ETI Unbilled Journal"/>
    <s v="ETI Unbilled Journal"/>
    <s v=" "/>
    <s v=" "/>
    <s v="  -  "/>
    <s v="  -  "/>
    <x v="0"/>
    <x v="0"/>
    <x v="132"/>
  </r>
  <r>
    <n v="2020"/>
    <x v="4"/>
    <x v="2"/>
    <n v="-1916899.35"/>
    <s v="Re-Accrue Unbilled"/>
    <s v="456200"/>
    <s v="456"/>
    <s v=" "/>
    <s v=" "/>
    <s v="Unbilled Revenue"/>
    <x v="244"/>
    <s v="cmessa"/>
    <d v="2020-06-02T00:00:00"/>
    <s v="E"/>
    <d v="2020-06-30T00:00:00"/>
    <s v="Record EGSL Unbilled Revenue"/>
    <s v="Record EGSL Unbilled Revenue"/>
    <s v=" "/>
    <s v=" "/>
    <s v="  -  "/>
    <s v="  -  "/>
    <x v="0"/>
    <x v="0"/>
    <x v="132"/>
  </r>
  <r>
    <n v="2020"/>
    <x v="0"/>
    <x v="2"/>
    <n v="-5374256.4199999999"/>
    <s v="Unbilled Re-Accrual"/>
    <s v="456200"/>
    <s v="456"/>
    <s v=" "/>
    <s v=" "/>
    <s v="Unbilled Revenue"/>
    <x v="236"/>
    <s v="cmessa"/>
    <d v="2020-09-02T00:00:00"/>
    <s v="E"/>
    <d v="2020-09-30T00:00:00"/>
    <s v="Record ELL Unbilled Revenue"/>
    <s v="Record ELL Unbilled Revenue"/>
    <s v=" "/>
    <s v=" "/>
    <s v="  -  "/>
    <s v="  -  "/>
    <x v="0"/>
    <x v="0"/>
    <x v="132"/>
  </r>
  <r>
    <n v="2020"/>
    <x v="5"/>
    <x v="2"/>
    <n v="-2401820.94"/>
    <s v="Unbilled Re-Accrual"/>
    <s v="456200"/>
    <s v="456"/>
    <s v=" "/>
    <s v=" "/>
    <s v="Unbilled Revenue"/>
    <x v="246"/>
    <s v="cmessa"/>
    <d v="2020-04-02T00:00:00"/>
    <s v="E"/>
    <d v="2020-04-30T00:00:00"/>
    <s v="Record ELL Unbilled Revenue"/>
    <s v="Record ELL Unbilled Revenue"/>
    <s v=" "/>
    <s v=" "/>
    <s v="  -  "/>
    <s v="  -  "/>
    <x v="0"/>
    <x v="0"/>
    <x v="132"/>
  </r>
  <r>
    <n v="2020"/>
    <x v="4"/>
    <x v="4"/>
    <n v="-23494419.809999999"/>
    <s v="Accrue CM unbilled revenue"/>
    <s v="456200"/>
    <s v="456"/>
    <s v=" "/>
    <s v=" "/>
    <s v="Unbilled Revenue"/>
    <x v="248"/>
    <s v="ajack12"/>
    <d v="2020-06-03T00:00:00"/>
    <s v="E"/>
    <d v="2020-06-30T00:00:00"/>
    <s v="ENOL unbilled electric revenue"/>
    <s v="ENOL unbilled electric revenue"/>
    <s v=" "/>
    <s v=" "/>
    <s v="  -  "/>
    <s v="  -  "/>
    <x v="0"/>
    <x v="0"/>
    <x v="132"/>
  </r>
  <r>
    <n v="2020"/>
    <x v="2"/>
    <x v="4"/>
    <n v="-765305.27"/>
    <s v="Unbilled CM re-accrual"/>
    <s v="456200"/>
    <s v="456"/>
    <s v=" "/>
    <s v=" "/>
    <s v="Unbilled Revenue"/>
    <x v="265"/>
    <s v="ajack12"/>
    <d v="2020-07-02T00:00:00"/>
    <s v="N"/>
    <m/>
    <s v="REVERSAL: ENOL unbilled electric revenue"/>
    <s v="REVERSAL: ENOL unbilled electr"/>
    <s v=" "/>
    <s v=" "/>
    <s v="  -  "/>
    <s v="  -  "/>
    <x v="0"/>
    <x v="0"/>
    <x v="132"/>
  </r>
  <r>
    <n v="2020"/>
    <x v="5"/>
    <x v="4"/>
    <n v="-20197312.100000001"/>
    <s v="Accrue CM unbilled revenue"/>
    <s v="456200"/>
    <s v="456"/>
    <s v=" "/>
    <s v=" "/>
    <s v="Unbilled Revenue"/>
    <x v="228"/>
    <s v="ajack12"/>
    <d v="2020-04-03T00:00:00"/>
    <s v="E"/>
    <d v="2020-04-30T00:00:00"/>
    <s v="ENOL unbilled electric revenue"/>
    <s v="ENOL unbilled electric revenue"/>
    <s v=" "/>
    <s v=" "/>
    <s v="  -  "/>
    <s v="  -  "/>
    <x v="0"/>
    <x v="0"/>
    <x v="132"/>
  </r>
  <r>
    <n v="2020"/>
    <x v="5"/>
    <x v="4"/>
    <n v="-954023.57"/>
    <s v="Unbilled CM re-accrual"/>
    <s v="456200"/>
    <s v="456"/>
    <s v=" "/>
    <s v=" "/>
    <s v="Unbilled Revenue"/>
    <x v="228"/>
    <s v="ajack12"/>
    <d v="2020-04-03T00:00:00"/>
    <s v="E"/>
    <d v="2020-04-30T00:00:00"/>
    <s v="ENOL unbilled electric revenue"/>
    <s v="ENOL unbilled electric revenue"/>
    <s v=" "/>
    <s v=" "/>
    <s v="  -  "/>
    <s v="  -  "/>
    <x v="0"/>
    <x v="0"/>
    <x v="132"/>
  </r>
  <r>
    <n v="2020"/>
    <x v="1"/>
    <x v="0"/>
    <n v="3155565.74"/>
    <s v="Reverse Accr June unbilled rev"/>
    <s v="456200"/>
    <s v="456"/>
    <s v=" "/>
    <s v=" "/>
    <s v="Unbilled Revenue"/>
    <x v="238"/>
    <s v="ksauce"/>
    <d v="2020-08-05T00:00:00"/>
    <s v="E"/>
    <d v="2020-08-31T00:00:00"/>
    <s v="REVERSE Record EML Unbilled Revenue for July"/>
    <s v="REVERSE Record EML Unbilled Re"/>
    <s v=" "/>
    <s v=" "/>
    <s v="  -  "/>
    <s v="  -  "/>
    <x v="0"/>
    <x v="0"/>
    <x v="132"/>
  </r>
  <r>
    <n v="2020"/>
    <x v="5"/>
    <x v="0"/>
    <n v="-1969107.15"/>
    <s v="Re-accrue unbilled"/>
    <s v="456200"/>
    <s v="456"/>
    <s v=" "/>
    <s v=" "/>
    <s v="Unbilled Revenue"/>
    <x v="231"/>
    <s v="ksauce"/>
    <d v="2020-04-03T00:00:00"/>
    <s v="E"/>
    <d v="2020-04-30T00:00:00"/>
    <s v="Record EML Unbilled Revenue"/>
    <s v="Record EML Unbilled Revenue"/>
    <s v=" "/>
    <s v=" "/>
    <s v="  -  "/>
    <s v="  -  "/>
    <x v="0"/>
    <x v="0"/>
    <x v="132"/>
  </r>
  <r>
    <n v="2020"/>
    <x v="0"/>
    <x v="0"/>
    <n v="-3579654.07"/>
    <s v="Reaccrue July unbilled revenue"/>
    <s v="456200"/>
    <s v="456"/>
    <s v=" "/>
    <s v=" "/>
    <s v="Unbilled Revenue"/>
    <x v="252"/>
    <s v="ksauce"/>
    <d v="2020-09-02T00:00:00"/>
    <s v="E"/>
    <d v="2020-09-30T00:00:00"/>
    <s v="Record EML Unbilled Revenue for August"/>
    <s v="Record EML Unbilled Revenue fo"/>
    <s v=" "/>
    <s v=" "/>
    <s v="  -  "/>
    <s v="  -  "/>
    <x v="0"/>
    <x v="0"/>
    <x v="132"/>
  </r>
  <r>
    <n v="2020"/>
    <x v="0"/>
    <x v="0"/>
    <n v="-66384371.729999997"/>
    <s v="Accrue August unbilled revenue"/>
    <s v="456200"/>
    <s v="456"/>
    <s v=" "/>
    <s v=" "/>
    <s v="Unbilled Revenue"/>
    <x v="252"/>
    <s v="ksauce"/>
    <d v="2020-09-02T00:00:00"/>
    <s v="E"/>
    <d v="2020-09-30T00:00:00"/>
    <s v="Record EML Unbilled Revenue for August"/>
    <s v="Record EML Unbilled Revenue fo"/>
    <s v=" "/>
    <s v=" "/>
    <s v="  -  "/>
    <s v="  -  "/>
    <x v="0"/>
    <x v="0"/>
    <x v="132"/>
  </r>
  <r>
    <n v="2020"/>
    <x v="0"/>
    <x v="3"/>
    <n v="-129109217.81"/>
    <s v="Accrue CM unbilled revenue"/>
    <s v="456200"/>
    <s v="456"/>
    <s v=" "/>
    <s v=" "/>
    <s v="Unbilled Revenue"/>
    <x v="232"/>
    <s v="cdam"/>
    <d v="2020-09-02T00:00:00"/>
    <s v="E"/>
    <d v="2020-09-30T00:00:00"/>
    <s v="Current Month Unbilled."/>
    <s v="Current Month Unbilled."/>
    <s v=" "/>
    <s v=" "/>
    <s v="  -  "/>
    <s v="  -  "/>
    <x v="0"/>
    <x v="0"/>
    <x v="132"/>
  </r>
  <r>
    <n v="2020"/>
    <x v="2"/>
    <x v="3"/>
    <n v="806941.51"/>
    <s v="Accrue CM unbilled revenue"/>
    <s v="456200"/>
    <s v="456"/>
    <s v=" "/>
    <s v=" "/>
    <s v="Unbilled Revenue"/>
    <x v="256"/>
    <s v="cdam"/>
    <d v="2020-07-02T00:00:00"/>
    <s v="E"/>
    <d v="2020-07-31T00:00:00"/>
    <s v="Current Month Unbilled reduced correction entry."/>
    <s v="Current Month Unbilled reduced"/>
    <s v=" "/>
    <s v=" "/>
    <s v="  -  "/>
    <s v="  -  "/>
    <x v="0"/>
    <x v="0"/>
    <x v="132"/>
  </r>
  <r>
    <n v="2020"/>
    <x v="4"/>
    <x v="1"/>
    <n v="-1738697.95"/>
    <s v="Re-accrue Unbilled Revenue ETI"/>
    <s v="456200"/>
    <s v="456"/>
    <s v=" "/>
    <s v=" "/>
    <s v="Unbilled Revenue"/>
    <x v="219"/>
    <s v="mrossi"/>
    <d v="2020-06-02T00:00:00"/>
    <s v="E"/>
    <d v="2020-06-30T00:00:00"/>
    <s v="ETI Unbilled Journal"/>
    <s v="ETI Unbilled Journal"/>
    <s v=" "/>
    <s v=" "/>
    <s v="  -  "/>
    <s v="  -  "/>
    <x v="0"/>
    <x v="1"/>
    <x v="132"/>
  </r>
  <r>
    <n v="2020"/>
    <x v="1"/>
    <x v="1"/>
    <n v="-71639945.730000004"/>
    <s v="Accrue Unbilled Revenue ETI"/>
    <s v="456200"/>
    <s v="456"/>
    <s v=" "/>
    <s v=" "/>
    <s v="Unbilled Revenue"/>
    <x v="241"/>
    <s v="mrossi"/>
    <d v="2020-08-04T00:00:00"/>
    <s v="E"/>
    <d v="2020-08-31T00:00:00"/>
    <s v="ETI Unbilled Journal"/>
    <s v="ETI Unbilled Journal"/>
    <s v=" "/>
    <s v=" "/>
    <s v="  -  "/>
    <s v="  -  "/>
    <x v="0"/>
    <x v="1"/>
    <x v="132"/>
  </r>
  <r>
    <n v="2020"/>
    <x v="1"/>
    <x v="1"/>
    <n v="-2470520.15"/>
    <s v="Re-accrue Unbilled Revenue ETI"/>
    <s v="456200"/>
    <s v="456"/>
    <s v=" "/>
    <s v=" "/>
    <s v="Unbilled Revenue"/>
    <x v="235"/>
    <s v="mrossi"/>
    <d v="2020-08-05T00:00:00"/>
    <s v="E"/>
    <d v="2020-08-31T00:00:00"/>
    <s v="ETI Unbilled Journal"/>
    <s v="ETI Unbilled Journal"/>
    <s v=" "/>
    <s v=" "/>
    <s v="  -  "/>
    <s v="  -  "/>
    <x v="0"/>
    <x v="1"/>
    <x v="132"/>
  </r>
  <r>
    <n v="2020"/>
    <x v="1"/>
    <x v="2"/>
    <n v="-1809340.84"/>
    <s v="Unbilled Re-Accrual"/>
    <s v="456200"/>
    <s v="456"/>
    <s v=" "/>
    <s v=" "/>
    <s v="Unbilled Revenue"/>
    <x v="257"/>
    <s v="cmessa"/>
    <d v="2020-08-04T00:00:00"/>
    <s v="E"/>
    <d v="2020-08-31T00:00:00"/>
    <s v="Record ELL Unbilled Revenue"/>
    <s v="Record ELL Unbilled Revenue"/>
    <s v=" "/>
    <s v=" "/>
    <s v="  -  "/>
    <s v="  -  "/>
    <x v="0"/>
    <x v="1"/>
    <x v="132"/>
  </r>
  <r>
    <n v="2020"/>
    <x v="2"/>
    <x v="2"/>
    <n v="-100459061.72"/>
    <s v="Unbilled Accrual"/>
    <s v="456200"/>
    <s v="456"/>
    <s v=" "/>
    <s v=" "/>
    <s v="Unbilled Revenue"/>
    <x v="262"/>
    <s v="cmessa"/>
    <d v="2020-07-02T00:00:00"/>
    <s v="E"/>
    <d v="2020-07-31T00:00:00"/>
    <s v="Record ELL Unbilled Revenue"/>
    <s v="Record ELL Unbilled Revenue"/>
    <s v=" "/>
    <s v=" "/>
    <s v="  -  "/>
    <s v="  -  "/>
    <x v="0"/>
    <x v="1"/>
    <x v="132"/>
  </r>
  <r>
    <n v="2020"/>
    <x v="5"/>
    <x v="2"/>
    <n v="-1728146.19"/>
    <s v="Re-Accrue Unbilled"/>
    <s v="456200"/>
    <s v="456"/>
    <s v=" "/>
    <s v=" "/>
    <s v="Unbilled Revenue"/>
    <x v="266"/>
    <s v="cmessa"/>
    <d v="2020-04-02T00:00:00"/>
    <s v="E"/>
    <d v="2020-04-30T00:00:00"/>
    <s v="Record EGSL Unbilled Revenue"/>
    <s v="Record EGSL Unbilled Revenue"/>
    <s v=" "/>
    <s v=" "/>
    <s v="  -  "/>
    <s v="  -  "/>
    <x v="0"/>
    <x v="1"/>
    <x v="132"/>
  </r>
  <r>
    <n v="2020"/>
    <x v="0"/>
    <x v="2"/>
    <n v="-82828247.819999993"/>
    <s v="Unbilled Revenue"/>
    <s v="456200"/>
    <s v="456"/>
    <s v=" "/>
    <s v=" "/>
    <s v="Unbilled Revenue"/>
    <x v="258"/>
    <s v="cmessa"/>
    <d v="2020-09-02T00:00:00"/>
    <s v="E"/>
    <d v="2020-09-30T00:00:00"/>
    <s v="Record EGSL Unbilled Revenue"/>
    <s v="Record EGSL Unbilled Revenue"/>
    <s v=" "/>
    <s v=" "/>
    <s v="  -  "/>
    <s v="  -  "/>
    <x v="0"/>
    <x v="1"/>
    <x v="132"/>
  </r>
  <r>
    <n v="2020"/>
    <x v="2"/>
    <x v="2"/>
    <n v="-79092176.939999998"/>
    <s v="Unbilled Revenue"/>
    <s v="456200"/>
    <s v="456"/>
    <s v=" "/>
    <s v=" "/>
    <s v="Unbilled Revenue"/>
    <x v="243"/>
    <s v="cmessa"/>
    <d v="2020-07-02T00:00:00"/>
    <s v="E"/>
    <d v="2020-07-31T00:00:00"/>
    <s v="Record EGSL Unbilled Revenue"/>
    <s v="Record EGSL Unbilled Revenue"/>
    <s v=" "/>
    <s v=" "/>
    <s v="  -  "/>
    <s v="  -  "/>
    <x v="0"/>
    <x v="1"/>
    <x v="132"/>
  </r>
  <r>
    <n v="2020"/>
    <x v="1"/>
    <x v="2"/>
    <n v="-5726316.4900000002"/>
    <s v="Re-Accrue Unbilled"/>
    <s v="456200"/>
    <s v="456"/>
    <s v=" "/>
    <s v=" "/>
    <s v="Unbilled Revenue"/>
    <x v="224"/>
    <s v="cmessa"/>
    <d v="2020-08-04T00:00:00"/>
    <s v="E"/>
    <d v="2020-08-31T00:00:00"/>
    <s v="Record EGSL Unbilled Revenue"/>
    <s v="Record EGSL Unbilled Revenue"/>
    <s v=" "/>
    <s v=" "/>
    <s v="  -  "/>
    <s v="  -  "/>
    <x v="0"/>
    <x v="1"/>
    <x v="132"/>
  </r>
  <r>
    <n v="2020"/>
    <x v="4"/>
    <x v="2"/>
    <n v="-99206124.129999995"/>
    <s v="Unbilled Accrual"/>
    <s v="456200"/>
    <s v="456"/>
    <s v=" "/>
    <s v=" "/>
    <s v="Unbilled Revenue"/>
    <x v="245"/>
    <s v="cmessa"/>
    <d v="2020-06-02T00:00:00"/>
    <s v="E"/>
    <d v="2020-06-30T00:00:00"/>
    <s v="Record ELL Unbilled Revenue"/>
    <s v="Record ELL Unbilled Revenue"/>
    <s v=" "/>
    <s v=" "/>
    <s v="  -  "/>
    <s v="  -  "/>
    <x v="0"/>
    <x v="1"/>
    <x v="132"/>
  </r>
  <r>
    <n v="2020"/>
    <x v="3"/>
    <x v="4"/>
    <n v="-734240.96"/>
    <s v="Unbilled CM re-accrual"/>
    <s v="456200"/>
    <s v="456"/>
    <s v=" "/>
    <s v=" "/>
    <s v="Unbilled Revenue"/>
    <x v="259"/>
    <s v="ajack12"/>
    <d v="2020-05-05T00:00:00"/>
    <s v="E"/>
    <d v="2020-05-31T00:00:00"/>
    <s v="ENOL unbilled electric revenue"/>
    <s v="ENOL unbilled electric revenue"/>
    <s v=" "/>
    <s v=" "/>
    <s v="  -  "/>
    <s v="  -  "/>
    <x v="0"/>
    <x v="1"/>
    <x v="132"/>
  </r>
  <r>
    <n v="2020"/>
    <x v="2"/>
    <x v="4"/>
    <n v="-23494419.809999999"/>
    <s v="Accrue CM unbilled revenue"/>
    <s v="456200"/>
    <s v="456"/>
    <s v=" "/>
    <s v=" "/>
    <s v="Unbilled Revenue"/>
    <x v="265"/>
    <s v="ajack12"/>
    <d v="2020-07-02T00:00:00"/>
    <s v="N"/>
    <m/>
    <s v="REVERSAL: ENOL unbilled electric revenue"/>
    <s v="REVERSAL: ENOL unbilled electr"/>
    <s v=" "/>
    <s v=" "/>
    <s v="  -  "/>
    <s v="  -  "/>
    <x v="0"/>
    <x v="1"/>
    <x v="132"/>
  </r>
  <r>
    <n v="2020"/>
    <x v="0"/>
    <x v="4"/>
    <n v="-1639725.23"/>
    <s v="Unbilled CM re-accrual"/>
    <s v="456200"/>
    <s v="456"/>
    <s v=" "/>
    <s v=" "/>
    <s v="Unbilled Revenue"/>
    <x v="237"/>
    <s v="ajack12"/>
    <d v="2020-09-02T00:00:00"/>
    <s v="E"/>
    <d v="2020-09-30T00:00:00"/>
    <s v="ENOL unbilled electric revenue"/>
    <s v="ENOL unbilled electric revenue"/>
    <s v=" "/>
    <s v=" "/>
    <s v="  -  "/>
    <s v="  -  "/>
    <x v="0"/>
    <x v="1"/>
    <x v="132"/>
  </r>
  <r>
    <n v="2020"/>
    <x v="5"/>
    <x v="0"/>
    <n v="-41994899.460000001"/>
    <s v="Accrue unbilled revenue"/>
    <s v="456200"/>
    <s v="456"/>
    <s v=" "/>
    <s v=" "/>
    <s v="Unbilled Revenue"/>
    <x v="231"/>
    <s v="ksauce"/>
    <d v="2020-04-03T00:00:00"/>
    <s v="E"/>
    <d v="2020-04-30T00:00:00"/>
    <s v="Record EML Unbilled Revenue"/>
    <s v="Record EML Unbilled Revenue"/>
    <s v=" "/>
    <s v=" "/>
    <s v="  -  "/>
    <s v="  -  "/>
    <x v="0"/>
    <x v="1"/>
    <x v="132"/>
  </r>
  <r>
    <n v="2020"/>
    <x v="0"/>
    <x v="3"/>
    <n v="-9328049.5899999999"/>
    <s v="Unbilled CM re-accrual"/>
    <s v="456200"/>
    <s v="456"/>
    <s v=" "/>
    <s v=" "/>
    <s v="Unbilled Revenue"/>
    <x v="232"/>
    <s v="cdam"/>
    <d v="2020-09-02T00:00:00"/>
    <s v="E"/>
    <d v="2020-09-30T00:00:00"/>
    <s v="Current Month Unbilled."/>
    <s v="Current Month Unbilled."/>
    <s v=" "/>
    <s v=" "/>
    <s v="  -  "/>
    <s v="  -  "/>
    <x v="0"/>
    <x v="1"/>
    <x v="132"/>
  </r>
  <r>
    <n v="2020"/>
    <x v="2"/>
    <x v="3"/>
    <n v="-119324798.77"/>
    <s v="Accrue CM unbilled revenue"/>
    <s v="456200"/>
    <s v="456"/>
    <s v=" "/>
    <s v=" "/>
    <s v="Unbilled Revenue"/>
    <x v="240"/>
    <s v="cdam"/>
    <d v="2020-07-02T00:00:00"/>
    <s v="E"/>
    <d v="2020-07-31T00:00:00"/>
    <s v="Current Month Unbilled."/>
    <s v="Current Month Unbilled."/>
    <s v=" "/>
    <s v=" "/>
    <s v="  -  "/>
    <s v="  -  "/>
    <x v="0"/>
    <x v="1"/>
    <x v="132"/>
  </r>
  <r>
    <n v="2020"/>
    <x v="3"/>
    <x v="3"/>
    <n v="413565.08"/>
    <s v="EE Incentive Credit Amort"/>
    <s v="456EEI"/>
    <s v="456"/>
    <s v="RDRA"/>
    <s v="Reg Deferral &amp; Reg Amrtization"/>
    <s v="Energy Efficiency Incentive"/>
    <x v="564"/>
    <s v="cdam"/>
    <d v="2020-05-04T00:00:00"/>
    <s v="N"/>
    <m/>
    <s v="Record monthly EE over/under"/>
    <s v="Record monthly EE over/under"/>
    <s v="SUME1"/>
    <s v="Energy Efficiency Over/Under"/>
    <s v="JDO_GROUP_PRES_UO - Group Pres, Utility Ops Lvl 2"/>
    <s v="UEE_UTIL_ENERGY_EFFI - Utility Energy Efficiency"/>
    <x v="0"/>
    <x v="0"/>
    <x v="133"/>
  </r>
  <r>
    <n v="2020"/>
    <x v="1"/>
    <x v="1"/>
    <n v="0"/>
    <s v="Energy Efficiency Incentive"/>
    <s v="456EEI"/>
    <s v="456"/>
    <s v="RDRA"/>
    <s v="Reg Deferral &amp; Reg Amrtization"/>
    <s v="Energy Efficiency Incentive"/>
    <x v="548"/>
    <s v="mrossi"/>
    <d v="2020-08-04T00:00:00"/>
    <s v="N"/>
    <m/>
    <s v="#6. To record monthly energy efficiency over/ under"/>
    <s v="#6. To record monthly energy e"/>
    <s v=" "/>
    <s v=" "/>
    <s v="  -  "/>
    <s v="  -  "/>
    <x v="0"/>
    <x v="0"/>
    <x v="133"/>
  </r>
  <r>
    <n v="2020"/>
    <x v="5"/>
    <x v="3"/>
    <n v="413565.08"/>
    <s v="EE Incentive Credit Amort"/>
    <s v="456EEI"/>
    <s v="456"/>
    <s v="RDRA"/>
    <s v="Reg Deferral &amp; Reg Amrtization"/>
    <s v="Energy Efficiency Incentive"/>
    <x v="546"/>
    <s v="cdam"/>
    <d v="2020-04-02T00:00:00"/>
    <s v="N"/>
    <m/>
    <s v="Record monthly EE over/under"/>
    <s v="Record monthly EE over/under"/>
    <s v="SUME1"/>
    <s v="Energy Efficiency Over/Under"/>
    <s v="JDO_GROUP_PRES_UO - Group Pres, Utility Ops Lvl 2"/>
    <s v="UEE_UTIL_ENERGY_EFFI - Utility Energy Efficiency"/>
    <x v="0"/>
    <x v="0"/>
    <x v="133"/>
  </r>
  <r>
    <n v="2020"/>
    <x v="4"/>
    <x v="1"/>
    <n v="139433.42000000001"/>
    <s v="Monthly amort of annual bonus"/>
    <s v="456EEI"/>
    <s v="456"/>
    <s v="RDRA"/>
    <s v="Reg Deferral &amp; Reg Amrtization"/>
    <s v="Energy Efficiency Incentive"/>
    <x v="541"/>
    <s v="mrossi"/>
    <d v="2020-06-03T00:00:00"/>
    <s v="N"/>
    <m/>
    <s v="#6. To record monthly energy efficiency over/ under"/>
    <s v="#6. To record monthly energy e"/>
    <s v=" "/>
    <s v=" "/>
    <s v="  -  "/>
    <s v="  -  "/>
    <x v="0"/>
    <x v="0"/>
    <x v="133"/>
  </r>
  <r>
    <n v="2020"/>
    <x v="0"/>
    <x v="1"/>
    <n v="139433.42000000001"/>
    <s v="Monthly amort of annual bonus"/>
    <s v="456EEI"/>
    <s v="456"/>
    <s v="RDRA"/>
    <s v="Reg Deferral &amp; Reg Amrtization"/>
    <s v="Energy Efficiency Incentive"/>
    <x v="556"/>
    <s v="mrossi"/>
    <d v="2020-09-02T00:00:00"/>
    <s v="N"/>
    <m/>
    <s v="#6. To record monthly energy efficiency over/ under"/>
    <s v="#6. To record monthly energy e"/>
    <s v=" "/>
    <s v=" "/>
    <s v="  -  "/>
    <s v="  -  "/>
    <x v="0"/>
    <x v="0"/>
    <x v="133"/>
  </r>
  <r>
    <n v="2020"/>
    <x v="3"/>
    <x v="1"/>
    <n v="139433.42000000001"/>
    <s v="Monthly amort of annual bonus"/>
    <s v="456EEI"/>
    <s v="456"/>
    <s v="RDRA"/>
    <s v="Reg Deferral &amp; Reg Amrtization"/>
    <s v="Energy Efficiency Incentive"/>
    <x v="562"/>
    <s v="mrossi"/>
    <d v="2020-05-04T00:00:00"/>
    <s v="N"/>
    <m/>
    <s v="#6. To record monthly energy efficiency over/ under"/>
    <s v="#6. To record monthly energy e"/>
    <s v=" "/>
    <s v=" "/>
    <s v="  -  "/>
    <s v="  -  "/>
    <x v="0"/>
    <x v="0"/>
    <x v="133"/>
  </r>
  <r>
    <n v="2020"/>
    <x v="5"/>
    <x v="1"/>
    <n v="0"/>
    <s v="Energy Efficiency Incentive"/>
    <s v="456EEI"/>
    <s v="456"/>
    <s v="RDRA"/>
    <s v="Reg Deferral &amp; Reg Amrtization"/>
    <s v="Energy Efficiency Incentive"/>
    <x v="565"/>
    <s v="mrossi"/>
    <d v="2020-04-02T00:00:00"/>
    <s v="N"/>
    <m/>
    <s v="#6. To record monthly energy efficiency over/ under"/>
    <s v="#6. To record monthly energy e"/>
    <s v=" "/>
    <s v=" "/>
    <s v="  -  "/>
    <s v="  -  "/>
    <x v="0"/>
    <x v="0"/>
    <x v="133"/>
  </r>
  <r>
    <n v="2020"/>
    <x v="3"/>
    <x v="1"/>
    <n v="0"/>
    <s v="Energy Efficiency Incentive"/>
    <s v="456EEI"/>
    <s v="456"/>
    <s v="RDRA"/>
    <s v="Reg Deferral &amp; Reg Amrtization"/>
    <s v="Energy Efficiency Incentive"/>
    <x v="562"/>
    <s v="mrossi"/>
    <d v="2020-05-04T00:00:00"/>
    <s v="N"/>
    <m/>
    <s v="#6. To record monthly energy efficiency over/ under"/>
    <s v="#6. To record monthly energy e"/>
    <s v=" "/>
    <s v=" "/>
    <s v="  -  "/>
    <s v="  -  "/>
    <x v="0"/>
    <x v="0"/>
    <x v="133"/>
  </r>
  <r>
    <n v="2020"/>
    <x v="1"/>
    <x v="1"/>
    <n v="139433.42000000001"/>
    <s v="Monthly amort of annual bonus"/>
    <s v="456EEI"/>
    <s v="456"/>
    <s v="RDRA"/>
    <s v="Reg Deferral &amp; Reg Amrtization"/>
    <s v="Energy Efficiency Incentive"/>
    <x v="548"/>
    <s v="mrossi"/>
    <d v="2020-08-04T00:00:00"/>
    <s v="N"/>
    <m/>
    <s v="#6. To record monthly energy efficiency over/ under"/>
    <s v="#6. To record monthly energy e"/>
    <s v=" "/>
    <s v=" "/>
    <s v="  -  "/>
    <s v="  -  "/>
    <x v="0"/>
    <x v="0"/>
    <x v="133"/>
  </r>
  <r>
    <n v="2020"/>
    <x v="5"/>
    <x v="1"/>
    <n v="139433.42000000001"/>
    <s v="Monthly amort of annual bonus"/>
    <s v="456EEI"/>
    <s v="456"/>
    <s v="RDRA"/>
    <s v="Reg Deferral &amp; Reg Amrtization"/>
    <s v="Energy Efficiency Incentive"/>
    <x v="565"/>
    <s v="mrossi"/>
    <d v="2020-04-02T00:00:00"/>
    <s v="N"/>
    <m/>
    <s v="#6. To record monthly energy efficiency over/ under"/>
    <s v="#6. To record monthly energy e"/>
    <s v=" "/>
    <s v=" "/>
    <s v="  -  "/>
    <s v="  -  "/>
    <x v="0"/>
    <x v="0"/>
    <x v="133"/>
  </r>
  <r>
    <n v="2020"/>
    <x v="2"/>
    <x v="1"/>
    <n v="139433.42000000001"/>
    <s v="Monthly amort of annual bonus"/>
    <s v="456EEI"/>
    <s v="456"/>
    <s v="RDRA"/>
    <s v="Reg Deferral &amp; Reg Amrtization"/>
    <s v="Energy Efficiency Incentive"/>
    <x v="549"/>
    <s v="mrossi"/>
    <d v="2020-07-02T00:00:00"/>
    <s v="N"/>
    <m/>
    <s v="#6. To record monthly energy efficiency over/ under"/>
    <s v="#6. To record monthly energy e"/>
    <s v=" "/>
    <s v=" "/>
    <s v="  -  "/>
    <s v="  -  "/>
    <x v="0"/>
    <x v="0"/>
    <x v="133"/>
  </r>
  <r>
    <n v="2020"/>
    <x v="2"/>
    <x v="1"/>
    <n v="0"/>
    <s v="Energy Efficiency Incentive"/>
    <s v="456EEI"/>
    <s v="456"/>
    <s v="RDRA"/>
    <s v="Reg Deferral &amp; Reg Amrtization"/>
    <s v="Energy Efficiency Incentive"/>
    <x v="549"/>
    <s v="mrossi"/>
    <d v="2020-07-02T00:00:00"/>
    <s v="N"/>
    <m/>
    <s v="#6. To record monthly energy efficiency over/ under"/>
    <s v="#6. To record monthly energy e"/>
    <s v=" "/>
    <s v=" "/>
    <s v="  -  "/>
    <s v="  -  "/>
    <x v="0"/>
    <x v="0"/>
    <x v="133"/>
  </r>
  <r>
    <n v="2020"/>
    <x v="4"/>
    <x v="3"/>
    <n v="413565.08"/>
    <s v="EE Incentive Credit Amort"/>
    <s v="456EEI"/>
    <s v="456"/>
    <s v="RDRA"/>
    <s v="Reg Deferral &amp; Reg Amrtization"/>
    <s v="Energy Efficiency Incentive"/>
    <x v="544"/>
    <s v="cdam"/>
    <d v="2020-06-02T00:00:00"/>
    <s v="N"/>
    <m/>
    <s v="Record monthly EE over/under"/>
    <s v="Record monthly EE over/under"/>
    <s v="SUME1"/>
    <s v="Energy Efficiency Over/Under"/>
    <s v="JDO_GROUP_PRES_UO - Group Pres, Utility Ops Lvl 2"/>
    <s v="UEE_UTIL_ENERGY_EFFI - Utility Energy Efficiency"/>
    <x v="0"/>
    <x v="0"/>
    <x v="133"/>
  </r>
  <r>
    <n v="2020"/>
    <x v="1"/>
    <x v="3"/>
    <n v="418747.42"/>
    <s v="EE Incentive Credit Amort"/>
    <s v="456EEI"/>
    <s v="456"/>
    <s v="RDRA"/>
    <s v="Reg Deferral &amp; Reg Amrtization"/>
    <s v="Energy Efficiency Incentive"/>
    <x v="552"/>
    <s v="cdam"/>
    <d v="2020-08-04T00:00:00"/>
    <s v="N"/>
    <m/>
    <s v="Record monthly EE over/under"/>
    <s v="Record monthly EE over/under"/>
    <s v="SUME1"/>
    <s v="Energy Efficiency Over/Under"/>
    <s v="JDO_GROUP_PRES_UO - Group Pres, Utility Ops Lvl 2"/>
    <s v="UEE_UTIL_ENERGY_EFFI - Utility Energy Efficiency"/>
    <x v="0"/>
    <x v="0"/>
    <x v="133"/>
  </r>
  <r>
    <n v="2020"/>
    <x v="4"/>
    <x v="1"/>
    <n v="0"/>
    <s v="Energy Efficiency Incentive"/>
    <s v="456EEI"/>
    <s v="456"/>
    <s v="RDRA"/>
    <s v="Reg Deferral &amp; Reg Amrtization"/>
    <s v="Energy Efficiency Incentive"/>
    <x v="541"/>
    <s v="mrossi"/>
    <d v="2020-06-03T00:00:00"/>
    <s v="N"/>
    <m/>
    <s v="#6. To record monthly energy efficiency over/ under"/>
    <s v="#6. To record monthly energy e"/>
    <s v=" "/>
    <s v=" "/>
    <s v="  -  "/>
    <s v="  -  "/>
    <x v="0"/>
    <x v="0"/>
    <x v="133"/>
  </r>
  <r>
    <n v="2020"/>
    <x v="2"/>
    <x v="3"/>
    <n v="413565.08"/>
    <s v="EE Incentive Credit Amort"/>
    <s v="456EEI"/>
    <s v="456"/>
    <s v="RDRA"/>
    <s v="Reg Deferral &amp; Reg Amrtization"/>
    <s v="Energy Efficiency Incentive"/>
    <x v="551"/>
    <s v="cdam"/>
    <d v="2020-07-06T00:00:00"/>
    <s v="N"/>
    <m/>
    <s v="Record monthly EE over/under"/>
    <s v="Record monthly EE over/under"/>
    <s v="SUME1"/>
    <s v="Energy Efficiency Over/Under"/>
    <s v="JDO_GROUP_PRES_UO - Group Pres, Utility Ops Lvl 2"/>
    <s v="UEE_UTIL_ENERGY_EFFI - Utility Energy Efficiency"/>
    <x v="0"/>
    <x v="0"/>
    <x v="133"/>
  </r>
  <r>
    <n v="2020"/>
    <x v="0"/>
    <x v="1"/>
    <n v="0"/>
    <s v="Energy Efficiency Incentive"/>
    <s v="456EEI"/>
    <s v="456"/>
    <s v="RDRA"/>
    <s v="Reg Deferral &amp; Reg Amrtization"/>
    <s v="Energy Efficiency Incentive"/>
    <x v="556"/>
    <s v="mrossi"/>
    <d v="2020-09-02T00:00:00"/>
    <s v="N"/>
    <m/>
    <s v="#6. To record monthly energy efficiency over/ under"/>
    <s v="#6. To record monthly energy e"/>
    <s v=" "/>
    <s v=" "/>
    <s v="  -  "/>
    <s v="  -  "/>
    <x v="0"/>
    <x v="1"/>
    <x v="133"/>
  </r>
  <r>
    <n v="2020"/>
    <x v="1"/>
    <x v="3"/>
    <n v="31094"/>
    <s v="EE Incentive Credit Amort TU"/>
    <s v="456EEI"/>
    <s v="456"/>
    <s v="RDRA"/>
    <s v="Reg Deferral &amp; Reg Amrtization"/>
    <s v="Energy Efficiency Incentive"/>
    <x v="568"/>
    <s v="cdam"/>
    <d v="2020-08-04T00:00:00"/>
    <s v="N"/>
    <m/>
    <s v="Record monthly EE over/under True up Jan- June"/>
    <s v="Record monthly EE over/under T"/>
    <s v="SUME1"/>
    <s v="Energy Efficiency Over/Under"/>
    <s v="JDO_GROUP_PRES_UO - Group Pres, Utility Ops Lvl 2"/>
    <s v="UEE_UTIL_ENERGY_EFFI - Utility Energy Efficiency"/>
    <x v="0"/>
    <x v="1"/>
    <x v="133"/>
  </r>
  <r>
    <n v="2020"/>
    <x v="0"/>
    <x v="3"/>
    <n v="418747.42"/>
    <s v="EE Incentive Credit Amort"/>
    <s v="456EEI"/>
    <s v="456"/>
    <s v="RDRA"/>
    <s v="Reg Deferral &amp; Reg Amrtization"/>
    <s v="Energy Efficiency Incentive"/>
    <x v="545"/>
    <s v="cdam"/>
    <d v="2020-09-02T00:00:00"/>
    <s v="N"/>
    <m/>
    <s v="Record monthly EE over/under"/>
    <s v="Record monthly EE over/under"/>
    <s v="SUME1"/>
    <s v="Energy Efficiency Over/Under"/>
    <s v="JDO_GROUP_PRES_UO - Group Pres, Utility Ops Lvl 2"/>
    <s v="UEE_UTIL_ENERGY_EFFI - Utility Energy Efficiency"/>
    <x v="0"/>
    <x v="1"/>
    <x v="133"/>
  </r>
  <r>
    <n v="2020"/>
    <x v="2"/>
    <x v="2"/>
    <n v="157744.1"/>
    <s v="Re-Accrue Unbilled - Gas"/>
    <s v="495300"/>
    <s v="495"/>
    <s v=" "/>
    <s v=" "/>
    <s v="Unbilled  Gas Revenue"/>
    <x v="270"/>
    <s v="ajack12"/>
    <d v="2020-07-02T00:00:00"/>
    <s v="N"/>
    <m/>
    <s v="REVERSAL: Record EGSL Gas Unbilled"/>
    <s v="REVERSAL: Record EGSL Gas Unbi"/>
    <s v=" "/>
    <s v=" "/>
    <s v="  -  "/>
    <s v="  -  "/>
    <x v="0"/>
    <x v="0"/>
    <x v="134"/>
  </r>
  <r>
    <n v="2020"/>
    <x v="5"/>
    <x v="2"/>
    <n v="-334069"/>
    <s v="Re-Accrue Unbilled - Gas"/>
    <s v="495300"/>
    <s v="495"/>
    <s v=" "/>
    <s v=" "/>
    <s v="Unbilled  Gas Revenue"/>
    <x v="267"/>
    <s v="ajack12"/>
    <d v="2020-04-02T00:00:00"/>
    <s v="E"/>
    <d v="2020-04-30T00:00:00"/>
    <s v="Record EGSL Gas Unbilled"/>
    <s v="Record EGSL Gas Unbilled"/>
    <s v=" "/>
    <s v=" "/>
    <s v="  -  "/>
    <s v="  -  "/>
    <x v="0"/>
    <x v="0"/>
    <x v="134"/>
  </r>
  <r>
    <n v="2020"/>
    <x v="4"/>
    <x v="4"/>
    <n v="0"/>
    <s v="No re-accrual required"/>
    <s v="495300"/>
    <s v="495"/>
    <s v=" "/>
    <s v=" "/>
    <s v="Unbilled  Gas Revenue"/>
    <x v="273"/>
    <s v="ajack12"/>
    <d v="2020-06-03T00:00:00"/>
    <s v="E"/>
    <d v="2020-06-30T00:00:00"/>
    <s v="Record ENOL Gas Unbilled"/>
    <s v="Record ENOL Gas Unbilled"/>
    <s v=" "/>
    <s v=" "/>
    <s v="  -  "/>
    <s v="  -  "/>
    <x v="0"/>
    <x v="0"/>
    <x v="134"/>
  </r>
  <r>
    <n v="2020"/>
    <x v="0"/>
    <x v="4"/>
    <n v="-142215.91"/>
    <s v="Re-accrue Revenue"/>
    <s v="495300"/>
    <s v="495"/>
    <s v=" "/>
    <s v=" "/>
    <s v="Unbilled  Gas Revenue"/>
    <x v="275"/>
    <s v="ajack12"/>
    <d v="2020-09-02T00:00:00"/>
    <s v="E"/>
    <d v="2020-09-30T00:00:00"/>
    <s v="Record ENOL Gas Unbilled"/>
    <s v="Record ENOL Gas Unbilled"/>
    <s v=" "/>
    <s v=" "/>
    <s v="  -  "/>
    <s v="  -  "/>
    <x v="0"/>
    <x v="0"/>
    <x v="134"/>
  </r>
  <r>
    <n v="2020"/>
    <x v="2"/>
    <x v="2"/>
    <n v="1402275.13"/>
    <s v="Unbilled Revenue - Gas"/>
    <s v="495300"/>
    <s v="495"/>
    <s v=" "/>
    <s v=" "/>
    <s v="Unbilled  Gas Revenue"/>
    <x v="270"/>
    <s v="ajack12"/>
    <d v="2020-07-02T00:00:00"/>
    <s v="N"/>
    <m/>
    <s v="REVERSAL: Record EGSL Gas Unbilled"/>
    <s v="REVERSAL: Record EGSL Gas Unbi"/>
    <s v=" "/>
    <s v=" "/>
    <s v="  -  "/>
    <s v="  -  "/>
    <x v="0"/>
    <x v="0"/>
    <x v="134"/>
  </r>
  <r>
    <n v="2020"/>
    <x v="5"/>
    <x v="2"/>
    <n v="-1402275.13"/>
    <s v="Unbilled Revenue - Gas"/>
    <s v="495300"/>
    <s v="495"/>
    <s v=" "/>
    <s v=" "/>
    <s v="Unbilled  Gas Revenue"/>
    <x v="267"/>
    <s v="ajack12"/>
    <d v="2020-04-02T00:00:00"/>
    <s v="E"/>
    <d v="2020-04-30T00:00:00"/>
    <s v="Record EGSL Gas Unbilled"/>
    <s v="Record EGSL Gas Unbilled"/>
    <s v=" "/>
    <s v=" "/>
    <s v="  -  "/>
    <s v="  -  "/>
    <x v="0"/>
    <x v="0"/>
    <x v="134"/>
  </r>
  <r>
    <n v="2020"/>
    <x v="3"/>
    <x v="2"/>
    <n v="0"/>
    <s v="No re-accrual required"/>
    <s v="495300"/>
    <s v="495"/>
    <s v=" "/>
    <s v=" "/>
    <s v="Unbilled  Gas Revenue"/>
    <x v="277"/>
    <s v="ajack12"/>
    <d v="2020-05-05T00:00:00"/>
    <s v="E"/>
    <d v="2020-05-31T00:00:00"/>
    <s v="Record EGSL Gas Unbilled"/>
    <s v="Record EGSL Gas Unbilled"/>
    <s v=" "/>
    <s v=" "/>
    <s v="  -  "/>
    <s v="  -  "/>
    <x v="0"/>
    <x v="0"/>
    <x v="134"/>
  </r>
  <r>
    <n v="2020"/>
    <x v="3"/>
    <x v="2"/>
    <n v="-1432478.19"/>
    <s v="Unbilled Revenue - Gas"/>
    <s v="495300"/>
    <s v="495"/>
    <s v=" "/>
    <s v=" "/>
    <s v="Unbilled  Gas Revenue"/>
    <x v="277"/>
    <s v="ajack12"/>
    <d v="2020-05-05T00:00:00"/>
    <s v="E"/>
    <d v="2020-05-31T00:00:00"/>
    <s v="Record EGSL Gas Unbilled"/>
    <s v="Record EGSL Gas Unbilled"/>
    <s v=" "/>
    <s v=" "/>
    <s v="  -  "/>
    <s v="  -  "/>
    <x v="0"/>
    <x v="0"/>
    <x v="134"/>
  </r>
  <r>
    <n v="2020"/>
    <x v="0"/>
    <x v="2"/>
    <n v="-1606365.97"/>
    <s v="Unbilled Revenue - Gas"/>
    <s v="495300"/>
    <s v="495"/>
    <s v=" "/>
    <s v=" "/>
    <s v="Unbilled  Gas Revenue"/>
    <x v="280"/>
    <s v="ajack12"/>
    <d v="2020-09-02T00:00:00"/>
    <s v="E"/>
    <d v="2020-09-30T00:00:00"/>
    <s v="Record EGSL Gas Unbilled"/>
    <s v="Record EGSL Gas Unbilled"/>
    <s v=" "/>
    <s v=" "/>
    <s v="  -  "/>
    <s v="  -  "/>
    <x v="0"/>
    <x v="0"/>
    <x v="134"/>
  </r>
  <r>
    <n v="2020"/>
    <x v="1"/>
    <x v="4"/>
    <n v="-2431072.67"/>
    <s v="Unbilled Gas Revenue Accrual"/>
    <s v="495300"/>
    <s v="495"/>
    <s v=" "/>
    <s v=" "/>
    <s v="Unbilled  Gas Revenue"/>
    <x v="281"/>
    <s v="ajack12"/>
    <d v="2020-08-04T00:00:00"/>
    <s v="E"/>
    <d v="2020-08-31T00:00:00"/>
    <s v="Record ENOL Gas Unbilled"/>
    <s v="Record ENOL Gas Unbilled"/>
    <s v=" "/>
    <s v=" "/>
    <s v="  -  "/>
    <s v="  -  "/>
    <x v="0"/>
    <x v="0"/>
    <x v="134"/>
  </r>
  <r>
    <n v="2020"/>
    <x v="2"/>
    <x v="4"/>
    <n v="-1598985.9"/>
    <s v="Unbilled Gas Revenue Accrual"/>
    <s v="495300"/>
    <s v="495"/>
    <s v=" "/>
    <s v=" "/>
    <s v="Unbilled  Gas Revenue"/>
    <x v="282"/>
    <s v="ajack12"/>
    <d v="2020-07-02T00:00:00"/>
    <s v="E"/>
    <d v="2020-07-31T00:00:00"/>
    <s v="Record ENOL Gas Unbilled"/>
    <s v="Record ENOL Gas Unbilled"/>
    <s v=" "/>
    <s v=" "/>
    <s v="  -  "/>
    <s v="  -  "/>
    <x v="0"/>
    <x v="0"/>
    <x v="134"/>
  </r>
  <r>
    <n v="2020"/>
    <x v="5"/>
    <x v="4"/>
    <n v="-1798012.76"/>
    <s v="Unbilled Gas Revenue Accrual"/>
    <s v="495300"/>
    <s v="495"/>
    <s v=" "/>
    <s v=" "/>
    <s v="Unbilled  Gas Revenue"/>
    <x v="274"/>
    <s v="ajack12"/>
    <d v="2020-04-02T00:00:00"/>
    <s v="E"/>
    <d v="2020-04-30T00:00:00"/>
    <s v="Record ENOL Gas Unbilled"/>
    <s v="Record ENOL Gas Unbilled"/>
    <s v=" "/>
    <s v=" "/>
    <s v="  -  "/>
    <s v="  -  "/>
    <x v="0"/>
    <x v="0"/>
    <x v="134"/>
  </r>
  <r>
    <n v="2020"/>
    <x v="1"/>
    <x v="2"/>
    <n v="-1302735.1599999999"/>
    <s v="Unbilled Revenue - Gas"/>
    <s v="495300"/>
    <s v="495"/>
    <s v=" "/>
    <s v=" "/>
    <s v="Unbilled  Gas Revenue"/>
    <x v="276"/>
    <s v="ajack12"/>
    <d v="2020-08-04T00:00:00"/>
    <s v="E"/>
    <d v="2020-08-31T00:00:00"/>
    <s v="Record EGSL Gas Unbilled"/>
    <s v="Record EGSL Gas Unbilled"/>
    <s v=" "/>
    <s v=" "/>
    <s v="  -  "/>
    <s v="  -  "/>
    <x v="0"/>
    <x v="0"/>
    <x v="134"/>
  </r>
  <r>
    <n v="2020"/>
    <x v="2"/>
    <x v="2"/>
    <n v="-334069"/>
    <s v="Re-Accrue Unbilled - Gas"/>
    <s v="495300"/>
    <s v="495"/>
    <s v=" "/>
    <s v=" "/>
    <s v="Unbilled  Gas Revenue"/>
    <x v="279"/>
    <s v="ajack12"/>
    <d v="2020-07-01T00:00:00"/>
    <s v="N"/>
    <m/>
    <s v="REVERSAL: Record EGSL Gas Unbilled"/>
    <s v="REVERSAL: Record EGSL Gas Unbi"/>
    <s v=" "/>
    <s v=" "/>
    <s v="  -  "/>
    <s v="  -  "/>
    <x v="0"/>
    <x v="0"/>
    <x v="134"/>
  </r>
  <r>
    <n v="2020"/>
    <x v="4"/>
    <x v="2"/>
    <n v="-57365.38"/>
    <s v="Re-accrue Unbilled Rev Gas"/>
    <s v="495300"/>
    <s v="495"/>
    <s v=" "/>
    <s v=" "/>
    <s v="Unbilled  Gas Revenue"/>
    <x v="271"/>
    <s v="ajack12"/>
    <d v="2020-06-03T00:00:00"/>
    <s v="E"/>
    <d v="2020-06-30T00:00:00"/>
    <s v="Record EGSL Gas Unbilled"/>
    <s v="Record EGSL Gas Unbilled"/>
    <s v=" "/>
    <s v=" "/>
    <s v="  -  "/>
    <s v="  -  "/>
    <x v="0"/>
    <x v="0"/>
    <x v="134"/>
  </r>
  <r>
    <n v="2020"/>
    <x v="5"/>
    <x v="2"/>
    <n v="1402275.13"/>
    <s v="Unbilled Revenue - Gas"/>
    <s v="495300"/>
    <s v="495"/>
    <s v=" "/>
    <s v=" "/>
    <s v="Unbilled  Gas Revenue"/>
    <x v="268"/>
    <s v="ajack12"/>
    <d v="2020-04-02T00:00:00"/>
    <s v="N"/>
    <m/>
    <s v="REVERSAL: Record EGSL Gas Unbilled"/>
    <s v="REVERSAL: Record EGSL Gas Unbi"/>
    <s v=" "/>
    <s v=" "/>
    <s v="  -  "/>
    <s v="  -  "/>
    <x v="0"/>
    <x v="0"/>
    <x v="134"/>
  </r>
  <r>
    <n v="2020"/>
    <x v="0"/>
    <x v="2"/>
    <n v="0"/>
    <s v="No re-accrual required"/>
    <s v="495300"/>
    <s v="495"/>
    <s v=" "/>
    <s v=" "/>
    <s v="Unbilled  Gas Revenue"/>
    <x v="280"/>
    <s v="ajack12"/>
    <d v="2020-09-02T00:00:00"/>
    <s v="E"/>
    <d v="2020-09-30T00:00:00"/>
    <s v="Record EGSL Gas Unbilled"/>
    <s v="Record EGSL Gas Unbilled"/>
    <s v=" "/>
    <s v=" "/>
    <s v="  -  "/>
    <s v="  -  "/>
    <x v="0"/>
    <x v="0"/>
    <x v="134"/>
  </r>
  <r>
    <n v="2020"/>
    <x v="5"/>
    <x v="2"/>
    <n v="-157744.1"/>
    <s v="Re-Accrue Unbilled - Gas"/>
    <s v="495300"/>
    <s v="495"/>
    <s v=" "/>
    <s v=" "/>
    <s v="Unbilled  Gas Revenue"/>
    <x v="278"/>
    <s v="ajack12"/>
    <d v="2020-04-02T00:00:00"/>
    <s v="N"/>
    <m/>
    <s v="Record EGSL Gas Unbilled"/>
    <s v="Record EGSL Gas Unbilled"/>
    <s v=" "/>
    <s v=" "/>
    <s v="  -  "/>
    <s v="  -  "/>
    <x v="0"/>
    <x v="0"/>
    <x v="134"/>
  </r>
  <r>
    <n v="2020"/>
    <x v="3"/>
    <x v="4"/>
    <n v="0"/>
    <s v="No re-accrual required"/>
    <s v="495300"/>
    <s v="495"/>
    <s v=" "/>
    <s v=" "/>
    <s v="Unbilled  Gas Revenue"/>
    <x v="272"/>
    <s v="ajack12"/>
    <d v="2020-05-05T00:00:00"/>
    <s v="E"/>
    <d v="2020-05-31T00:00:00"/>
    <s v="Record ENOL Gas Unbilled"/>
    <s v="Record ENOL Gas Unbilled"/>
    <s v=" "/>
    <s v=" "/>
    <s v="  -  "/>
    <s v="  -  "/>
    <x v="0"/>
    <x v="0"/>
    <x v="134"/>
  </r>
  <r>
    <n v="2020"/>
    <x v="5"/>
    <x v="4"/>
    <n v="-126876.48"/>
    <s v="Unbill Gas Revenue Re-Accrual"/>
    <s v="495300"/>
    <s v="495"/>
    <s v=" "/>
    <s v=" "/>
    <s v="Unbilled  Gas Revenue"/>
    <x v="274"/>
    <s v="ajack12"/>
    <d v="2020-04-02T00:00:00"/>
    <s v="E"/>
    <d v="2020-04-30T00:00:00"/>
    <s v="Record ENOL Gas Unbilled"/>
    <s v="Record ENOL Gas Unbilled"/>
    <s v=" "/>
    <s v=" "/>
    <s v="  -  "/>
    <s v="  -  "/>
    <x v="0"/>
    <x v="0"/>
    <x v="134"/>
  </r>
  <r>
    <n v="2020"/>
    <x v="5"/>
    <x v="2"/>
    <n v="-1402275.13"/>
    <s v="Unbilled Revenue - Gas"/>
    <s v="495300"/>
    <s v="495"/>
    <s v=" "/>
    <s v=" "/>
    <s v="Unbilled  Gas Revenue"/>
    <x v="278"/>
    <s v="ajack12"/>
    <d v="2020-04-02T00:00:00"/>
    <s v="N"/>
    <m/>
    <s v="Record EGSL Gas Unbilled"/>
    <s v="Record EGSL Gas Unbilled"/>
    <s v=" "/>
    <s v=" "/>
    <s v="  -  "/>
    <s v="  -  "/>
    <x v="0"/>
    <x v="0"/>
    <x v="134"/>
  </r>
  <r>
    <n v="2020"/>
    <x v="2"/>
    <x v="2"/>
    <n v="0"/>
    <s v="No re-accrual required"/>
    <s v="495300"/>
    <s v="495"/>
    <s v=" "/>
    <s v=" "/>
    <s v="Unbilled  Gas Revenue"/>
    <x v="269"/>
    <s v="ajack12"/>
    <d v="2020-07-02T00:00:00"/>
    <s v="E"/>
    <d v="2020-07-31T00:00:00"/>
    <s v="Record EGSL Gas Unbilled"/>
    <s v="Record EGSL Gas Unbilled"/>
    <s v=" "/>
    <s v=" "/>
    <s v="  -  "/>
    <s v="  -  "/>
    <x v="0"/>
    <x v="0"/>
    <x v="134"/>
  </r>
  <r>
    <n v="2020"/>
    <x v="3"/>
    <x v="4"/>
    <n v="-1983240.34"/>
    <s v="Unbilled Gas Revenue Accrual"/>
    <s v="495300"/>
    <s v="495"/>
    <s v=" "/>
    <s v=" "/>
    <s v="Unbilled  Gas Revenue"/>
    <x v="272"/>
    <s v="ajack12"/>
    <d v="2020-05-05T00:00:00"/>
    <s v="E"/>
    <d v="2020-05-31T00:00:00"/>
    <s v="Record ENOL Gas Unbilled"/>
    <s v="Record ENOL Gas Unbilled"/>
    <s v=" "/>
    <s v=" "/>
    <s v="  -  "/>
    <s v="  -  "/>
    <x v="0"/>
    <x v="0"/>
    <x v="134"/>
  </r>
  <r>
    <n v="2020"/>
    <x v="2"/>
    <x v="4"/>
    <n v="0"/>
    <s v="No re-accrual required"/>
    <s v="495300"/>
    <s v="495"/>
    <s v=" "/>
    <s v=" "/>
    <s v="Unbilled  Gas Revenue"/>
    <x v="282"/>
    <s v="ajack12"/>
    <d v="2020-07-02T00:00:00"/>
    <s v="E"/>
    <d v="2020-07-31T00:00:00"/>
    <s v="Record ENOL Gas Unbilled"/>
    <s v="Record ENOL Gas Unbilled"/>
    <s v=" "/>
    <s v=" "/>
    <s v="  -  "/>
    <s v="  -  "/>
    <x v="0"/>
    <x v="0"/>
    <x v="134"/>
  </r>
  <r>
    <n v="2020"/>
    <x v="0"/>
    <x v="4"/>
    <n v="-1345638.99"/>
    <s v="Unbilled Gas Revenue Accrual"/>
    <s v="495300"/>
    <s v="495"/>
    <s v=" "/>
    <s v=" "/>
    <s v="Unbilled  Gas Revenue"/>
    <x v="275"/>
    <s v="ajack12"/>
    <d v="2020-09-02T00:00:00"/>
    <s v="E"/>
    <d v="2020-09-30T00:00:00"/>
    <s v="Record ENOL Gas Unbilled"/>
    <s v="Record ENOL Gas Unbilled"/>
    <s v=" "/>
    <s v=" "/>
    <s v="  -  "/>
    <s v="  -  "/>
    <x v="0"/>
    <x v="0"/>
    <x v="134"/>
  </r>
  <r>
    <n v="2020"/>
    <x v="1"/>
    <x v="2"/>
    <n v="0"/>
    <s v="No re-accrual required"/>
    <s v="495300"/>
    <s v="495"/>
    <s v=" "/>
    <s v=" "/>
    <s v="Unbilled  Gas Revenue"/>
    <x v="276"/>
    <s v="ajack12"/>
    <d v="2020-08-04T00:00:00"/>
    <s v="E"/>
    <d v="2020-08-31T00:00:00"/>
    <s v="Record EGSL Gas Unbilled"/>
    <s v="Record EGSL Gas Unbilled"/>
    <s v=" "/>
    <s v=" "/>
    <s v="  -  "/>
    <s v="  -  "/>
    <x v="0"/>
    <x v="0"/>
    <x v="134"/>
  </r>
  <r>
    <n v="2020"/>
    <x v="5"/>
    <x v="2"/>
    <n v="334069"/>
    <s v="Re-Accrue Unbilled - Gas"/>
    <s v="495300"/>
    <s v="495"/>
    <s v=" "/>
    <s v=" "/>
    <s v="Unbilled  Gas Revenue"/>
    <x v="268"/>
    <s v="ajack12"/>
    <d v="2020-04-02T00:00:00"/>
    <s v="N"/>
    <m/>
    <s v="REVERSAL: Record EGSL Gas Unbilled"/>
    <s v="REVERSAL: Record EGSL Gas Unbi"/>
    <s v=" "/>
    <s v=" "/>
    <s v="  -  "/>
    <s v="  -  "/>
    <x v="0"/>
    <x v="0"/>
    <x v="134"/>
  </r>
  <r>
    <n v="2020"/>
    <x v="2"/>
    <x v="2"/>
    <n v="-1264776.54"/>
    <s v="Unbilled Revenue - Gas"/>
    <s v="495300"/>
    <s v="495"/>
    <s v=" "/>
    <s v=" "/>
    <s v="Unbilled  Gas Revenue"/>
    <x v="269"/>
    <s v="ajack12"/>
    <d v="2020-07-02T00:00:00"/>
    <s v="E"/>
    <d v="2020-07-31T00:00:00"/>
    <s v="Record EGSL Gas Unbilled"/>
    <s v="Record EGSL Gas Unbilled"/>
    <s v=" "/>
    <s v=" "/>
    <s v="  -  "/>
    <s v="  -  "/>
    <x v="0"/>
    <x v="0"/>
    <x v="134"/>
  </r>
  <r>
    <n v="2020"/>
    <x v="4"/>
    <x v="4"/>
    <n v="-1669510.42"/>
    <s v="Unbilled Gas Revenue Accrual"/>
    <s v="495300"/>
    <s v="495"/>
    <s v=" "/>
    <s v=" "/>
    <s v="Unbilled  Gas Revenue"/>
    <x v="273"/>
    <s v="ajack12"/>
    <d v="2020-06-03T00:00:00"/>
    <s v="E"/>
    <d v="2020-06-30T00:00:00"/>
    <s v="Record ENOL Gas Unbilled"/>
    <s v="Record ENOL Gas Unbilled"/>
    <s v=" "/>
    <s v=" "/>
    <s v="  -  "/>
    <s v="  -  "/>
    <x v="0"/>
    <x v="0"/>
    <x v="134"/>
  </r>
  <r>
    <n v="2020"/>
    <x v="2"/>
    <x v="2"/>
    <n v="-1402275.13"/>
    <s v="Unbilled Revenue - Gas"/>
    <s v="495300"/>
    <s v="495"/>
    <s v=" "/>
    <s v=" "/>
    <s v="Unbilled  Gas Revenue"/>
    <x v="279"/>
    <s v="ajack12"/>
    <d v="2020-07-01T00:00:00"/>
    <s v="N"/>
    <m/>
    <s v="REVERSAL: Record EGSL Gas Unbilled"/>
    <s v="REVERSAL: Record EGSL Gas Unbi"/>
    <s v=" "/>
    <s v=" "/>
    <s v="  -  "/>
    <s v="  -  "/>
    <x v="0"/>
    <x v="1"/>
    <x v="134"/>
  </r>
  <r>
    <n v="2020"/>
    <x v="4"/>
    <x v="2"/>
    <n v="-1756409.83"/>
    <s v="Unbilled Revenue - Gas"/>
    <s v="495300"/>
    <s v="495"/>
    <s v=" "/>
    <s v=" "/>
    <s v="Unbilled  Gas Revenue"/>
    <x v="271"/>
    <s v="ajack12"/>
    <d v="2020-06-03T00:00:00"/>
    <s v="E"/>
    <d v="2020-06-30T00:00:00"/>
    <s v="Record EGSL Gas Unbilled"/>
    <s v="Record EGSL Gas Unbilled"/>
    <s v=" "/>
    <s v=" "/>
    <s v="  -  "/>
    <s v="  -  "/>
    <x v="0"/>
    <x v="1"/>
    <x v="134"/>
  </r>
  <r>
    <n v="2020"/>
    <x v="1"/>
    <x v="4"/>
    <n v="-431858.33"/>
    <s v="Re-accrue Revenue"/>
    <s v="495300"/>
    <s v="495"/>
    <s v=" "/>
    <s v=" "/>
    <s v="Unbilled  Gas Revenue"/>
    <x v="281"/>
    <s v="ajack12"/>
    <d v="2020-08-04T00:00:00"/>
    <s v="E"/>
    <d v="2020-08-31T00:00:00"/>
    <s v="Record ENOL Gas Unbilled"/>
    <s v="Record ENOL Gas Unbilled"/>
    <s v=" "/>
    <s v=" "/>
    <s v="  -  "/>
    <s v="  -  "/>
    <x v="0"/>
    <x v="1"/>
    <x v="134"/>
  </r>
  <r>
    <n v="2020"/>
    <x v="1"/>
    <x v="4"/>
    <n v="86.34"/>
    <s v="HCM Algiers Princ Amort"/>
    <s v="500000"/>
    <s v="500"/>
    <s v="RDRA"/>
    <s v="Reg Deferral &amp; Reg Amrtization"/>
    <s v="Oper Supervision &amp; Engineerin"/>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35"/>
  </r>
  <r>
    <n v="2020"/>
    <x v="2"/>
    <x v="4"/>
    <n v="86.34"/>
    <s v="HCM Algiers Princ Amort"/>
    <s v="500000"/>
    <s v="500"/>
    <s v="RDRA"/>
    <s v="Reg Deferral &amp; Reg Amrtization"/>
    <s v="Oper Supervision &amp; Engineerin"/>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35"/>
  </r>
  <r>
    <n v="2020"/>
    <x v="3"/>
    <x v="4"/>
    <n v="86.34"/>
    <s v="HCM Algiers Princ Amort"/>
    <s v="500000"/>
    <s v="500"/>
    <s v="RDRA"/>
    <s v="Reg Deferral &amp; Reg Amrtization"/>
    <s v="Oper Supervision &amp; Engineerin"/>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35"/>
  </r>
  <r>
    <n v="2020"/>
    <x v="3"/>
    <x v="3"/>
    <n v="112.79"/>
    <s v="To Amort Lake Catherine"/>
    <s v="500000"/>
    <s v="500"/>
    <s v="RDRA"/>
    <s v="Reg Deferral &amp; Reg Amrtization"/>
    <s v="Oper Supervision &amp; Engineerin"/>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5"/>
  </r>
  <r>
    <n v="2020"/>
    <x v="5"/>
    <x v="3"/>
    <n v="112.79"/>
    <s v="To Amort Lake Catherine"/>
    <s v="500000"/>
    <s v="500"/>
    <s v="RDRA"/>
    <s v="Reg Deferral &amp; Reg Amrtization"/>
    <s v="Oper Supervision &amp; Engineerin"/>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5"/>
  </r>
  <r>
    <n v="2020"/>
    <x v="4"/>
    <x v="4"/>
    <n v="86.34"/>
    <s v="HCM Algiers Princ Amort"/>
    <s v="500000"/>
    <s v="500"/>
    <s v="RDRA"/>
    <s v="Reg Deferral &amp; Reg Amrtization"/>
    <s v="Oper Supervision &amp; Engineerin"/>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35"/>
  </r>
  <r>
    <n v="2020"/>
    <x v="5"/>
    <x v="4"/>
    <n v="86.34"/>
    <s v="HCM Algiers Princ Amort"/>
    <s v="500000"/>
    <s v="500"/>
    <s v="RDRA"/>
    <s v="Reg Deferral &amp; Reg Amrtization"/>
    <s v="Oper Supervision &amp; Engineerin"/>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35"/>
  </r>
  <r>
    <n v="2020"/>
    <x v="2"/>
    <x v="3"/>
    <n v="112.79"/>
    <s v="To Amort Lake Catherine"/>
    <s v="500000"/>
    <s v="500"/>
    <s v="RDRA"/>
    <s v="Reg Deferral &amp; Reg Amrtization"/>
    <s v="Oper Supervision &amp; Engineerin"/>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5"/>
  </r>
  <r>
    <n v="2020"/>
    <x v="0"/>
    <x v="3"/>
    <n v="112.79"/>
    <s v="To Amort Lake Catherine"/>
    <s v="500000"/>
    <s v="500"/>
    <s v="RDRA"/>
    <s v="Reg Deferral &amp; Reg Amrtization"/>
    <s v="Oper Supervision &amp; Engineerin"/>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5"/>
  </r>
  <r>
    <n v="2020"/>
    <x v="0"/>
    <x v="0"/>
    <n v="-89082.08"/>
    <s v="Corr Dept Code on Deferral"/>
    <s v="500000"/>
    <s v="500"/>
    <s v="RDRA"/>
    <s v="Reg Deferral &amp; Reg Amrtization"/>
    <s v="Oper Supervision &amp; Engineeri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79934.02"/>
    <s v="Incremental COVID Expense"/>
    <s v="500000"/>
    <s v="500"/>
    <s v="RDRA"/>
    <s v="Reg Deferral &amp; Reg Amrtization"/>
    <s v="Oper Supervision &amp; Engineeri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89082.08"/>
    <s v="Corr Dept Code on Deferral"/>
    <s v="500000"/>
    <s v="500"/>
    <s v="RDRA"/>
    <s v="Reg Deferral &amp; Reg Amrtization"/>
    <s v="Oper Supervision &amp; Engineeri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19134.830000000002"/>
    <s v="ENO Incremental COVID 19 costs"/>
    <s v="500000"/>
    <s v="500"/>
    <s v="RDRA"/>
    <s v="Reg Deferral &amp; Reg Amrtization"/>
    <s v="Oper Supervision &amp; Engineerin"/>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22081.39"/>
    <s v="Incremental COVID Expense"/>
    <s v="500000"/>
    <s v="500"/>
    <s v="RDRA"/>
    <s v="Reg Deferral &amp; Reg Amrtization"/>
    <s v="Oper Supervision &amp; Engineerin"/>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0"/>
    <n v="-9148.06"/>
    <s v="Incremental COVID Expense"/>
    <s v="500000"/>
    <s v="500"/>
    <s v="RDRA"/>
    <s v="Reg Deferral &amp; Reg Amrtization"/>
    <s v="Oper Supervision &amp; Engineerin"/>
    <x v="364"/>
    <s v="ksauce"/>
    <d v="2020-08-05T00:00:00"/>
    <s v="N"/>
    <m/>
    <s v="EML COVID Incremental Cost Deferral"/>
    <s v="EML COVID Incremental Cost Def"/>
    <s v="CAOCW"/>
    <s v="Credit - Emi Detail"/>
    <s v="CA2_CBS_SUMMARY - Corporate Business Services"/>
    <s v="ESS_SHARED_SVCS - ESS_Shared_Services_Summary"/>
    <x v="1"/>
    <x v="4"/>
    <x v="56"/>
  </r>
  <r>
    <n v="2020"/>
    <x v="1"/>
    <x v="1"/>
    <n v="-9442.6"/>
    <s v="Oper Supervision &amp; Engineerin"/>
    <s v="500000"/>
    <s v="500"/>
    <s v="RDRA"/>
    <s v="Reg Deferral &amp; Reg Amrtization"/>
    <s v="Oper Supervision &amp; Engineerin"/>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1"/>
    <x v="3"/>
    <n v="112.79"/>
    <s v="To Amort Lake Catherine"/>
    <s v="500000"/>
    <s v="500"/>
    <s v="RDRA"/>
    <s v="Reg Deferral &amp; Reg Amrtization"/>
    <s v="Oper Supervision &amp; Engineerin"/>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5"/>
  </r>
  <r>
    <n v="2020"/>
    <x v="4"/>
    <x v="3"/>
    <n v="112.79"/>
    <s v="To Amort Lake Catherine"/>
    <s v="500000"/>
    <s v="500"/>
    <s v="RDRA"/>
    <s v="Reg Deferral &amp; Reg Amrtization"/>
    <s v="Oper Supervision &amp; Engineerin"/>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5"/>
  </r>
  <r>
    <n v="2020"/>
    <x v="0"/>
    <x v="0"/>
    <n v="-22081.39"/>
    <s v="Incremental COVID Expense"/>
    <s v="500000"/>
    <s v="500"/>
    <s v="RDRA"/>
    <s v="Reg Deferral &amp; Reg Amrtization"/>
    <s v="Oper Supervision &amp; Engineerin"/>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22081.39"/>
    <s v="Incremental COVID Expense"/>
    <s v="500000"/>
    <s v="500"/>
    <s v="RDRA"/>
    <s v="Reg Deferral &amp; Reg Amrtization"/>
    <s v="Oper Supervision &amp; Engineerin"/>
    <x v="366"/>
    <s v="ksauce"/>
    <d v="2020-09-03T00:00:00"/>
    <s v="N"/>
    <m/>
    <s v="EML COVID Incremental Cost Deferral"/>
    <s v="EML COVID Incremental Cost Def"/>
    <s v="CAOCW"/>
    <s v="Credit - Emi Detail"/>
    <s v="CA2_CBS_SUMMARY - Corporate Business Services"/>
    <s v="ESS_SHARED_SVCS - ESS_Shared_Services_Summary"/>
    <x v="1"/>
    <x v="4"/>
    <x v="56"/>
  </r>
  <r>
    <n v="2020"/>
    <x v="1"/>
    <x v="4"/>
    <n v="-2261.7600000000002"/>
    <s v="ENO Incremental COVID 19 costs"/>
    <s v="500000"/>
    <s v="500"/>
    <s v="RDRA"/>
    <s v="Reg Deferral &amp; Reg Amrtization"/>
    <s v="Oper Supervision &amp; Engineerin"/>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1"/>
    <n v="-84727.1"/>
    <s v="Oper Supervision &amp; Engineerin"/>
    <s v="500000"/>
    <s v="500"/>
    <s v="RDRA"/>
    <s v="Reg Deferral &amp; Reg Amrtization"/>
    <s v="Oper Supervision &amp; Engineerin"/>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4"/>
    <n v="7.0000000000000007E-2"/>
    <s v="HCM Algiers Princ Amort"/>
    <s v="506000"/>
    <s v="506"/>
    <s v="RDRA"/>
    <s v="Reg Deferral &amp; Reg Amrtization"/>
    <s v="Misc Steam Power Expenses"/>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36"/>
  </r>
  <r>
    <n v="2020"/>
    <x v="1"/>
    <x v="3"/>
    <n v="1119.24"/>
    <s v="To Amort Lake Catherine"/>
    <s v="506000"/>
    <s v="506"/>
    <s v="RDRA"/>
    <s v="Reg Deferral &amp; Reg Amrtization"/>
    <s v="Misc Steam Power Expenses"/>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6"/>
  </r>
  <r>
    <n v="2020"/>
    <x v="1"/>
    <x v="4"/>
    <n v="7.0000000000000007E-2"/>
    <s v="HCM Algiers Princ Amort"/>
    <s v="506000"/>
    <s v="506"/>
    <s v="RDRA"/>
    <s v="Reg Deferral &amp; Reg Amrtization"/>
    <s v="Misc Steam Power Expense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36"/>
  </r>
  <r>
    <n v="2020"/>
    <x v="2"/>
    <x v="3"/>
    <n v="1119.24"/>
    <s v="To Amort Lake Catherine"/>
    <s v="506000"/>
    <s v="506"/>
    <s v="RDRA"/>
    <s v="Reg Deferral &amp; Reg Amrtization"/>
    <s v="Misc Steam Power Expenses"/>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6"/>
  </r>
  <r>
    <n v="2020"/>
    <x v="4"/>
    <x v="3"/>
    <n v="1119.24"/>
    <s v="To Amort Lake Catherine"/>
    <s v="506000"/>
    <s v="506"/>
    <s v="RDRA"/>
    <s v="Reg Deferral &amp; Reg Amrtization"/>
    <s v="Misc Steam Power Expenses"/>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6"/>
  </r>
  <r>
    <n v="2020"/>
    <x v="5"/>
    <x v="4"/>
    <n v="7.0000000000000007E-2"/>
    <s v="HCM Algiers Princ Amort"/>
    <s v="506000"/>
    <s v="506"/>
    <s v="RDRA"/>
    <s v="Reg Deferral &amp; Reg Amrtization"/>
    <s v="Misc Steam Power Expense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36"/>
  </r>
  <r>
    <n v="2020"/>
    <x v="3"/>
    <x v="3"/>
    <n v="1119.24"/>
    <s v="To Amort Lake Catherine"/>
    <s v="506000"/>
    <s v="506"/>
    <s v="RDRA"/>
    <s v="Reg Deferral &amp; Reg Amrtization"/>
    <s v="Misc Steam Power Expenses"/>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6"/>
  </r>
  <r>
    <n v="2020"/>
    <x v="5"/>
    <x v="3"/>
    <n v="1119.24"/>
    <s v="To Amort Lake Catherine"/>
    <s v="506000"/>
    <s v="506"/>
    <s v="RDRA"/>
    <s v="Reg Deferral &amp; Reg Amrtization"/>
    <s v="Misc Steam Power Expenses"/>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6"/>
  </r>
  <r>
    <n v="2020"/>
    <x v="4"/>
    <x v="4"/>
    <n v="7.0000000000000007E-2"/>
    <s v="HCM Algiers Princ Amort"/>
    <s v="506000"/>
    <s v="506"/>
    <s v="RDRA"/>
    <s v="Reg Deferral &amp; Reg Amrtization"/>
    <s v="Misc Steam Power Expenses"/>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36"/>
  </r>
  <r>
    <n v="2020"/>
    <x v="0"/>
    <x v="0"/>
    <n v="203.26"/>
    <s v="Incremental COVID Expense"/>
    <s v="506000"/>
    <s v="506"/>
    <s v="RDRA"/>
    <s v="Reg Deferral &amp; Reg Amrtization"/>
    <s v="Misc Steam Power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852.79"/>
    <s v="Incremental COVID Expense"/>
    <s v="506000"/>
    <s v="506"/>
    <s v="RDRA"/>
    <s v="Reg Deferral &amp; Reg Amrtization"/>
    <s v="Misc Steam Power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3"/>
    <n v="1119.24"/>
    <s v="To Amort Lake Catherine"/>
    <s v="506000"/>
    <s v="506"/>
    <s v="RDRA"/>
    <s v="Reg Deferral &amp; Reg Amrtization"/>
    <s v="Misc Steam Power Expenses"/>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6"/>
  </r>
  <r>
    <n v="2020"/>
    <x v="0"/>
    <x v="0"/>
    <n v="852.79"/>
    <s v="Corr Dept Code on Deferral"/>
    <s v="506000"/>
    <s v="506"/>
    <s v="RDRA"/>
    <s v="Reg Deferral &amp; Reg Amrtization"/>
    <s v="Misc Steam Power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1"/>
    <n v="-1648.98"/>
    <s v="Misc Steam Power Expenses"/>
    <s v="506000"/>
    <s v="506"/>
    <s v="RDRA"/>
    <s v="Reg Deferral &amp; Reg Amrtization"/>
    <s v="Misc Steam Power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1"/>
    <x v="1"/>
    <n v="-795.07"/>
    <s v="Misc Steam Power Expenses"/>
    <s v="506000"/>
    <s v="506"/>
    <s v="RDRA"/>
    <s v="Reg Deferral &amp; Reg Amrtization"/>
    <s v="Misc Steam Power Expenses"/>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852.79"/>
    <s v="Corr Dept Code on Deferral"/>
    <s v="506000"/>
    <s v="506"/>
    <s v="RDRA"/>
    <s v="Reg Deferral &amp; Reg Amrtization"/>
    <s v="Misc Steam Power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203.26"/>
    <s v="Incremental COVID Expense"/>
    <s v="506000"/>
    <s v="506"/>
    <s v="RDRA"/>
    <s v="Reg Deferral &amp; Reg Amrtization"/>
    <s v="Misc Steam Power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0"/>
    <s v="ENO Incremental COVID 19 costs"/>
    <s v="506000"/>
    <s v="506"/>
    <s v="RDRA"/>
    <s v="Reg Deferral &amp; Reg Amrtization"/>
    <s v="Misc Steam Power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203.26"/>
    <s v="Incremental COVID Expense"/>
    <s v="506000"/>
    <s v="506"/>
    <s v="RDRA"/>
    <s v="Reg Deferral &amp; Reg Amrtization"/>
    <s v="Misc Steam Power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4"/>
    <n v="-171.8"/>
    <s v="ENO Incremental COVID 19 costs"/>
    <s v="506000"/>
    <s v="506"/>
    <s v="RDRA"/>
    <s v="Reg Deferral &amp; Reg Amrtization"/>
    <s v="Misc Steam Power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3"/>
    <x v="4"/>
    <n v="7.0000000000000007E-2"/>
    <s v="HCM Algiers Princ Amort"/>
    <s v="506000"/>
    <s v="506"/>
    <s v="RDRA"/>
    <s v="Reg Deferral &amp; Reg Amrtization"/>
    <s v="Misc Steam Power Expenses"/>
    <x v="397"/>
    <s v="ajack12"/>
    <d v="2020-05-01T00:00:00"/>
    <s v="N"/>
    <m/>
    <s v="To record Algiers HCM amortization and carrying charges"/>
    <s v="To record Algiers HCM amortiza"/>
    <s v="FNANX"/>
    <s v="Enoi - Accounting Use Only"/>
    <s v="LEA_CORP_MISC_SUM - Corporate Misc Summary Lvl 2"/>
    <s v="CRP_CRP_RESP - Crp Responsibility View"/>
    <x v="0"/>
    <x v="4"/>
    <x v="136"/>
  </r>
  <r>
    <n v="2020"/>
    <x v="0"/>
    <x v="1"/>
    <n v="120.03"/>
    <s v="b.1 Operations Vehicles"/>
    <s v="507000"/>
    <s v="507"/>
    <s v="XFAD"/>
    <s v="Manage Genl Plant Operations"/>
    <s v="Rents - Steam Power Generation"/>
    <x v="184"/>
    <s v="mrossi"/>
    <d v="2020-08-31T00:00:00"/>
    <s v="N"/>
    <m/>
    <s v="To record taxes other than income taxes for Entergy Texas"/>
    <s v="To record taxes other than inc"/>
    <s v="FPUG3"/>
    <s v="Lewis Creek Operations"/>
    <s v="GTE_COO_SUMMARY - Chief Operating Officer Lvl 2"/>
    <s v="FOS_POWER_GENERATION - Power Generation Summary"/>
    <x v="0"/>
    <x v="0"/>
    <x v="137"/>
  </r>
  <r>
    <n v="2020"/>
    <x v="4"/>
    <x v="1"/>
    <n v="109.77"/>
    <s v="b.1 Operations Vehicles"/>
    <s v="507000"/>
    <s v="507"/>
    <s v="XFAD"/>
    <s v="Manage Genl Plant Operations"/>
    <s v="Rents - Steam Power Generation"/>
    <x v="200"/>
    <s v="mrossi"/>
    <d v="2020-06-02T00:00:00"/>
    <s v="N"/>
    <m/>
    <s v="To record taxes other than income taxes for Entergy Texas"/>
    <s v="To record taxes other than inc"/>
    <s v="FPUG3"/>
    <s v="Lewis Creek Operations"/>
    <s v="GTE_COO_SUMMARY - Chief Operating Officer Lvl 2"/>
    <s v="FOS_POWER_GENERATION - Power Generation Summary"/>
    <x v="0"/>
    <x v="0"/>
    <x v="137"/>
  </r>
  <r>
    <n v="2020"/>
    <x v="1"/>
    <x v="1"/>
    <n v="32.29"/>
    <s v="b.1 Operations Vehicles"/>
    <s v="507000"/>
    <s v="507"/>
    <s v="XFAD"/>
    <s v="Manage Genl Plant Operations"/>
    <s v="Rents - Steam Power Generation"/>
    <x v="183"/>
    <s v="mrossi"/>
    <d v="2020-07-30T00:00:00"/>
    <s v="N"/>
    <m/>
    <s v="To record taxes other than income taxes for Entergy Texas"/>
    <s v="To record taxes other than inc"/>
    <s v="FPUP0"/>
    <s v="Sabine Maintenance"/>
    <s v="GTE_COO_SUMMARY - Chief Operating Officer Lvl 2"/>
    <s v="FOS_POWER_GENERATION - Power Generation Summary"/>
    <x v="0"/>
    <x v="0"/>
    <x v="137"/>
  </r>
  <r>
    <n v="2020"/>
    <x v="4"/>
    <x v="1"/>
    <n v="32.29"/>
    <s v="b.1 Operations Vehicles"/>
    <s v="507000"/>
    <s v="507"/>
    <s v="XFAD"/>
    <s v="Manage Genl Plant Operations"/>
    <s v="Rents - Steam Power Generation"/>
    <x v="200"/>
    <s v="mrossi"/>
    <d v="2020-06-02T00:00:00"/>
    <s v="N"/>
    <m/>
    <s v="To record taxes other than income taxes for Entergy Texas"/>
    <s v="To record taxes other than inc"/>
    <s v="FPUP0"/>
    <s v="Sabine Maintenance"/>
    <s v="GTE_COO_SUMMARY - Chief Operating Officer Lvl 2"/>
    <s v="FOS_POWER_GENERATION - Power Generation Summary"/>
    <x v="0"/>
    <x v="0"/>
    <x v="137"/>
  </r>
  <r>
    <n v="2020"/>
    <x v="0"/>
    <x v="1"/>
    <n v="35.299999999999997"/>
    <s v="b.1 Operations Vehicles"/>
    <s v="507000"/>
    <s v="507"/>
    <s v="XFAD"/>
    <s v="Manage Genl Plant Operations"/>
    <s v="Rents - Steam Power Generation"/>
    <x v="184"/>
    <s v="mrossi"/>
    <d v="2020-08-31T00:00:00"/>
    <s v="N"/>
    <m/>
    <s v="To record taxes other than income taxes for Entergy Texas"/>
    <s v="To record taxes other than inc"/>
    <s v="FPUP0"/>
    <s v="Sabine Maintenance"/>
    <s v="GTE_COO_SUMMARY - Chief Operating Officer Lvl 2"/>
    <s v="FOS_POWER_GENERATION - Power Generation Summary"/>
    <x v="0"/>
    <x v="0"/>
    <x v="137"/>
  </r>
  <r>
    <n v="2020"/>
    <x v="1"/>
    <x v="3"/>
    <n v="152.78"/>
    <s v="To Amort Lake Catherine"/>
    <s v="507000"/>
    <s v="507"/>
    <s v="RDRA"/>
    <s v="Reg Deferral &amp; Reg Amrtization"/>
    <s v="Rents - Steam Power Generation"/>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7"/>
  </r>
  <r>
    <n v="2020"/>
    <x v="1"/>
    <x v="1"/>
    <n v="109.77"/>
    <s v="b.1 Operations Vehicles"/>
    <s v="507000"/>
    <s v="507"/>
    <s v="XFAD"/>
    <s v="Manage Genl Plant Operations"/>
    <s v="Rents - Steam Power Generation"/>
    <x v="183"/>
    <s v="mrossi"/>
    <d v="2020-07-30T00:00:00"/>
    <s v="N"/>
    <m/>
    <s v="To record taxes other than income taxes for Entergy Texas"/>
    <s v="To record taxes other than inc"/>
    <s v="FPUG3"/>
    <s v="Lewis Creek Operations"/>
    <s v="GTE_COO_SUMMARY - Chief Operating Officer Lvl 2"/>
    <s v="FOS_POWER_GENERATION - Power Generation Summary"/>
    <x v="0"/>
    <x v="0"/>
    <x v="137"/>
  </r>
  <r>
    <n v="2020"/>
    <x v="3"/>
    <x v="1"/>
    <n v="32.29"/>
    <s v="b.1 Operations Vehicles"/>
    <s v="507000"/>
    <s v="507"/>
    <s v="XFAD"/>
    <s v="Manage Genl Plant Operations"/>
    <s v="Rents - Steam Power Generation"/>
    <x v="202"/>
    <s v="mrossi"/>
    <d v="2020-04-30T00:00:00"/>
    <s v="N"/>
    <m/>
    <s v="To record taxes other than income taxes for Entergy Texas"/>
    <s v="To record taxes other than inc"/>
    <s v="FPUP0"/>
    <s v="Sabine Maintenance"/>
    <s v="GTE_COO_SUMMARY - Chief Operating Officer Lvl 2"/>
    <s v="FOS_POWER_GENERATION - Power Generation Summary"/>
    <x v="0"/>
    <x v="0"/>
    <x v="137"/>
  </r>
  <r>
    <n v="2020"/>
    <x v="5"/>
    <x v="1"/>
    <n v="32.29"/>
    <s v="b.1 Operations Vehicles"/>
    <s v="507000"/>
    <s v="507"/>
    <s v="XFAD"/>
    <s v="Manage Genl Plant Operations"/>
    <s v="Rents - Steam Power Generation"/>
    <x v="207"/>
    <s v="mrossi"/>
    <d v="2020-03-31T00:00:00"/>
    <s v="N"/>
    <m/>
    <s v="To record taxes other than income taxes for Entergy Texas"/>
    <s v="To record taxes other than inc"/>
    <s v="FPUP0"/>
    <s v="Sabine Maintenance"/>
    <s v="GTE_COO_SUMMARY - Chief Operating Officer Lvl 2"/>
    <s v="FOS_POWER_GENERATION - Power Generation Summary"/>
    <x v="0"/>
    <x v="0"/>
    <x v="137"/>
  </r>
  <r>
    <n v="2020"/>
    <x v="5"/>
    <x v="1"/>
    <n v="109.77"/>
    <s v="b.1 Operations Vehicles"/>
    <s v="507000"/>
    <s v="507"/>
    <s v="XFAD"/>
    <s v="Manage Genl Plant Operations"/>
    <s v="Rents - Steam Power Generation"/>
    <x v="207"/>
    <s v="mrossi"/>
    <d v="2020-03-31T00:00:00"/>
    <s v="N"/>
    <m/>
    <s v="To record taxes other than income taxes for Entergy Texas"/>
    <s v="To record taxes other than inc"/>
    <s v="FPUG3"/>
    <s v="Lewis Creek Operations"/>
    <s v="GTE_COO_SUMMARY - Chief Operating Officer Lvl 2"/>
    <s v="FOS_POWER_GENERATION - Power Generation Summary"/>
    <x v="0"/>
    <x v="0"/>
    <x v="137"/>
  </r>
  <r>
    <n v="2020"/>
    <x v="0"/>
    <x v="3"/>
    <n v="152.78"/>
    <s v="To Amort Lake Catherine"/>
    <s v="507000"/>
    <s v="507"/>
    <s v="RDRA"/>
    <s v="Reg Deferral &amp; Reg Amrtization"/>
    <s v="Rents - Steam Power Generation"/>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7"/>
  </r>
  <r>
    <n v="2020"/>
    <x v="5"/>
    <x v="3"/>
    <n v="152.78"/>
    <s v="To Amort Lake Catherine"/>
    <s v="507000"/>
    <s v="507"/>
    <s v="RDRA"/>
    <s v="Reg Deferral &amp; Reg Amrtization"/>
    <s v="Rents - Steam Power Generation"/>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7"/>
  </r>
  <r>
    <n v="2020"/>
    <x v="2"/>
    <x v="1"/>
    <n v="109.77"/>
    <s v="b.1 Operations Vehicles"/>
    <s v="507000"/>
    <s v="507"/>
    <s v="XFAD"/>
    <s v="Manage Genl Plant Operations"/>
    <s v="Rents - Steam Power Generation"/>
    <x v="206"/>
    <s v="mrossi"/>
    <d v="2020-06-30T00:00:00"/>
    <s v="N"/>
    <m/>
    <s v="To record taxes other than income taxes for Entergy Texas"/>
    <s v="To record taxes other than inc"/>
    <s v="FPUG3"/>
    <s v="Lewis Creek Operations"/>
    <s v="GTE_COO_SUMMARY - Chief Operating Officer Lvl 2"/>
    <s v="FOS_POWER_GENERATION - Power Generation Summary"/>
    <x v="0"/>
    <x v="0"/>
    <x v="137"/>
  </r>
  <r>
    <n v="2020"/>
    <x v="2"/>
    <x v="1"/>
    <n v="32.29"/>
    <s v="b.1 Operations Vehicles"/>
    <s v="507000"/>
    <s v="507"/>
    <s v="XFAD"/>
    <s v="Manage Genl Plant Operations"/>
    <s v="Rents - Steam Power Generation"/>
    <x v="206"/>
    <s v="mrossi"/>
    <d v="2020-06-30T00:00:00"/>
    <s v="N"/>
    <m/>
    <s v="To record taxes other than income taxes for Entergy Texas"/>
    <s v="To record taxes other than inc"/>
    <s v="FPUP0"/>
    <s v="Sabine Maintenance"/>
    <s v="GTE_COO_SUMMARY - Chief Operating Officer Lvl 2"/>
    <s v="FOS_POWER_GENERATION - Power Generation Summary"/>
    <x v="0"/>
    <x v="0"/>
    <x v="137"/>
  </r>
  <r>
    <n v="2020"/>
    <x v="2"/>
    <x v="3"/>
    <n v="152.78"/>
    <s v="To Amort Lake Catherine"/>
    <s v="507000"/>
    <s v="507"/>
    <s v="RDRA"/>
    <s v="Reg Deferral &amp; Reg Amrtization"/>
    <s v="Rents - Steam Power Generation"/>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7"/>
  </r>
  <r>
    <n v="2020"/>
    <x v="3"/>
    <x v="1"/>
    <n v="109.77"/>
    <s v="b.1 Operations Vehicles"/>
    <s v="507000"/>
    <s v="507"/>
    <s v="XFAD"/>
    <s v="Manage Genl Plant Operations"/>
    <s v="Rents - Steam Power Generation"/>
    <x v="202"/>
    <s v="mrossi"/>
    <d v="2020-04-30T00:00:00"/>
    <s v="N"/>
    <m/>
    <s v="To record taxes other than income taxes for Entergy Texas"/>
    <s v="To record taxes other than inc"/>
    <s v="FPUG3"/>
    <s v="Lewis Creek Operations"/>
    <s v="GTE_COO_SUMMARY - Chief Operating Officer Lvl 2"/>
    <s v="FOS_POWER_GENERATION - Power Generation Summary"/>
    <x v="0"/>
    <x v="0"/>
    <x v="137"/>
  </r>
  <r>
    <n v="2020"/>
    <x v="3"/>
    <x v="3"/>
    <n v="152.78"/>
    <s v="To Amort Lake Catherine"/>
    <s v="507000"/>
    <s v="507"/>
    <s v="RDRA"/>
    <s v="Reg Deferral &amp; Reg Amrtization"/>
    <s v="Rents - Steam Power Generation"/>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7"/>
  </r>
  <r>
    <n v="2020"/>
    <x v="4"/>
    <x v="3"/>
    <n v="152.78"/>
    <s v="To Amort Lake Catherine"/>
    <s v="507000"/>
    <s v="507"/>
    <s v="RDRA"/>
    <s v="Reg Deferral &amp; Reg Amrtization"/>
    <s v="Rents - Steam Power Generation"/>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7"/>
  </r>
  <r>
    <n v="2020"/>
    <x v="2"/>
    <x v="3"/>
    <n v="268.89"/>
    <s v="To Amort Lake Catherine"/>
    <s v="510000"/>
    <s v="510"/>
    <s v="RDRA"/>
    <s v="Reg Deferral &amp; Reg Amrtization"/>
    <s v="Maintenance Supr &amp; Engineerin"/>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3"/>
    <x v="3"/>
    <n v="268.89"/>
    <s v="To Amort Lake Catherine"/>
    <s v="510000"/>
    <s v="510"/>
    <s v="RDRA"/>
    <s v="Reg Deferral &amp; Reg Amrtization"/>
    <s v="Maintenance Supr &amp; Engineerin"/>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1"/>
    <x v="3"/>
    <n v="268.89"/>
    <s v="To Amort Lake Catherine"/>
    <s v="510000"/>
    <s v="510"/>
    <s v="RDRA"/>
    <s v="Reg Deferral &amp; Reg Amrtization"/>
    <s v="Maintenance Supr &amp; Engineerin"/>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0"/>
    <x v="3"/>
    <n v="268.89"/>
    <s v="To Amort Lake Catherine"/>
    <s v="510000"/>
    <s v="510"/>
    <s v="RDRA"/>
    <s v="Reg Deferral &amp; Reg Amrtization"/>
    <s v="Maintenance Supr &amp; Engineerin"/>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4"/>
    <x v="3"/>
    <n v="268.89"/>
    <s v="To Amort Lake Catherine"/>
    <s v="510000"/>
    <s v="510"/>
    <s v="RDRA"/>
    <s v="Reg Deferral &amp; Reg Amrtization"/>
    <s v="Maintenance Supr &amp; Engineerin"/>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5"/>
    <x v="3"/>
    <n v="268.89"/>
    <s v="To Amort Lake Catherine"/>
    <s v="510000"/>
    <s v="510"/>
    <s v="RDRA"/>
    <s v="Reg Deferral &amp; Reg Amrtization"/>
    <s v="Maintenance Supr &amp; Engineerin"/>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8"/>
  </r>
  <r>
    <n v="2020"/>
    <x v="0"/>
    <x v="0"/>
    <n v="-35.409999999999997"/>
    <s v="Corr Dept Code on Deferral"/>
    <s v="510000"/>
    <s v="510"/>
    <s v="RDRA"/>
    <s v="Reg Deferral &amp; Reg Amrtization"/>
    <s v="Maintenance Supr &amp; Engineeri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35.409999999999997"/>
    <s v="Incremental COVID Expense"/>
    <s v="510000"/>
    <s v="510"/>
    <s v="RDRA"/>
    <s v="Reg Deferral &amp; Reg Amrtization"/>
    <s v="Maintenance Supr &amp; Engineerin"/>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35.409999999999997"/>
    <s v="Incremental COVID Expense"/>
    <s v="510000"/>
    <s v="510"/>
    <s v="RDRA"/>
    <s v="Reg Deferral &amp; Reg Amrtization"/>
    <s v="Maintenance Supr &amp; Engineeri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4"/>
    <n v="0"/>
    <s v="ENO Incremental COVID 19 costs"/>
    <s v="510000"/>
    <s v="510"/>
    <s v="RDRA"/>
    <s v="Reg Deferral &amp; Reg Amrtization"/>
    <s v="Maintenance Supr &amp; Engineerin"/>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1"/>
    <n v="-5.04"/>
    <s v="Maintenance Supr &amp; Engineerin"/>
    <s v="510000"/>
    <s v="510"/>
    <s v="RDRA"/>
    <s v="Reg Deferral &amp; Reg Amrtization"/>
    <s v="Maintenance Supr &amp; Engineerin"/>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5.409999999999997"/>
    <s v="Incremental COVID Expense"/>
    <s v="510000"/>
    <s v="510"/>
    <s v="RDRA"/>
    <s v="Reg Deferral &amp; Reg Amrtization"/>
    <s v="Maintenance Supr &amp; Engineerin"/>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35.409999999999997"/>
    <s v="Incremental COVID Expense"/>
    <s v="510000"/>
    <s v="510"/>
    <s v="RDRA"/>
    <s v="Reg Deferral &amp; Reg Amrtization"/>
    <s v="Maintenance Supr &amp; Engineerin"/>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2"/>
    <x v="4"/>
    <n v="-1.47"/>
    <s v="ENO Incremental COVID 19 costs"/>
    <s v="510000"/>
    <s v="510"/>
    <s v="RDRA"/>
    <s v="Reg Deferral &amp; Reg Amrtization"/>
    <s v="Maintenance Supr &amp; Engineerin"/>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35.409999999999997"/>
    <s v="Corr Dept Code on Deferral"/>
    <s v="510000"/>
    <s v="510"/>
    <s v="RDRA"/>
    <s v="Reg Deferral &amp; Reg Amrtization"/>
    <s v="Maintenance Supr &amp; Engineeri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3"/>
    <n v="27980.87"/>
    <s v="To Amort Lake Catherine"/>
    <s v="512000"/>
    <s v="512"/>
    <s v="RDRA"/>
    <s v="Reg Deferral &amp; Reg Amrtization"/>
    <s v="Maintenance Of Boiler Plant"/>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9"/>
  </r>
  <r>
    <n v="2020"/>
    <x v="4"/>
    <x v="3"/>
    <n v="27980.87"/>
    <s v="To Amort Lake Catherine"/>
    <s v="512000"/>
    <s v="512"/>
    <s v="RDRA"/>
    <s v="Reg Deferral &amp; Reg Amrtization"/>
    <s v="Maintenance Of Boiler Plant"/>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9"/>
  </r>
  <r>
    <n v="2020"/>
    <x v="2"/>
    <x v="3"/>
    <n v="27980.87"/>
    <s v="To Amort Lake Catherine"/>
    <s v="512000"/>
    <s v="512"/>
    <s v="RDRA"/>
    <s v="Reg Deferral &amp; Reg Amrtization"/>
    <s v="Maintenance Of Boiler Plant"/>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9"/>
  </r>
  <r>
    <n v="2020"/>
    <x v="3"/>
    <x v="3"/>
    <n v="27980.87"/>
    <s v="To Amort Lake Catherine"/>
    <s v="512000"/>
    <s v="512"/>
    <s v="RDRA"/>
    <s v="Reg Deferral &amp; Reg Amrtization"/>
    <s v="Maintenance Of Boiler Plant"/>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39"/>
  </r>
  <r>
    <n v="2020"/>
    <x v="1"/>
    <x v="3"/>
    <n v="27980.87"/>
    <s v="To Amort Lake Catherine"/>
    <s v="512000"/>
    <s v="512"/>
    <s v="RDRA"/>
    <s v="Reg Deferral &amp; Reg Amrtization"/>
    <s v="Maintenance Of Boiler Plant"/>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9"/>
  </r>
  <r>
    <n v="2020"/>
    <x v="5"/>
    <x v="3"/>
    <n v="27980.87"/>
    <s v="To Amort Lake Catherine"/>
    <s v="512000"/>
    <s v="512"/>
    <s v="RDRA"/>
    <s v="Reg Deferral &amp; Reg Amrtization"/>
    <s v="Maintenance Of Boiler Plant"/>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39"/>
  </r>
  <r>
    <n v="2020"/>
    <x v="3"/>
    <x v="3"/>
    <n v="124472.37"/>
    <s v="To Amort Lake Catherine"/>
    <s v="513000"/>
    <s v="513"/>
    <s v="RDRA"/>
    <s v="Reg Deferral &amp; Reg Amrtization"/>
    <s v="Maintenance Of Electric Plant"/>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1"/>
    <x v="3"/>
    <n v="124472.37"/>
    <s v="To Amort Lake Catherine"/>
    <s v="513000"/>
    <s v="513"/>
    <s v="RDRA"/>
    <s v="Reg Deferral &amp; Reg Amrtization"/>
    <s v="Maintenance Of Electric Plant"/>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5"/>
    <x v="3"/>
    <n v="124472.37"/>
    <s v="To Amort Lake Catherine"/>
    <s v="513000"/>
    <s v="513"/>
    <s v="RDRA"/>
    <s v="Reg Deferral &amp; Reg Amrtization"/>
    <s v="Maintenance Of Electric Plant"/>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2"/>
    <x v="3"/>
    <n v="124472.37"/>
    <s v="To Amort Lake Catherine"/>
    <s v="513000"/>
    <s v="513"/>
    <s v="RDRA"/>
    <s v="Reg Deferral &amp; Reg Amrtization"/>
    <s v="Maintenance Of Electric Plant"/>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4"/>
    <x v="3"/>
    <n v="124472.37"/>
    <s v="To Amort Lake Catherine"/>
    <s v="513000"/>
    <s v="513"/>
    <s v="RDRA"/>
    <s v="Reg Deferral &amp; Reg Amrtization"/>
    <s v="Maintenance Of Electric Plant"/>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0"/>
    <x v="3"/>
    <n v="124472.37"/>
    <s v="To Amort Lake Catherine"/>
    <s v="513000"/>
    <s v="513"/>
    <s v="RDRA"/>
    <s v="Reg Deferral &amp; Reg Amrtization"/>
    <s v="Maintenance Of Electric Plant"/>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0"/>
  </r>
  <r>
    <n v="2020"/>
    <x v="2"/>
    <x v="3"/>
    <n v="296.85000000000002"/>
    <s v="To Amort Lake Catherine"/>
    <s v="514000"/>
    <s v="514"/>
    <s v="RDRA"/>
    <s v="Reg Deferral &amp; Reg Amrtization"/>
    <s v="Maintenance Of Misc Steam Plt"/>
    <x v="414"/>
    <s v="cdam"/>
    <d v="2020-07-06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1"/>
  </r>
  <r>
    <n v="2020"/>
    <x v="5"/>
    <x v="4"/>
    <n v="1791.23"/>
    <s v="Amtz of Algiers Storm"/>
    <s v="514000"/>
    <s v="514"/>
    <s v="RDRA"/>
    <s v="Reg Deferral &amp; Reg Amrtization"/>
    <s v="Maintenance Of Misc Steam Plt"/>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141"/>
  </r>
  <r>
    <n v="2020"/>
    <x v="0"/>
    <x v="1"/>
    <n v="5453.55"/>
    <s v="Amortize Harvey regulatory A"/>
    <s v="514000"/>
    <s v="514"/>
    <s v="RDRA"/>
    <s v="Reg Deferral &amp; Reg Amrtization"/>
    <s v="Maintenance Of Misc Steam Plt"/>
    <x v="484"/>
    <s v="mrossi"/>
    <d v="2020-09-02T00:00:00"/>
    <s v="N"/>
    <m/>
    <s v="#14. Amortization of Hurricane Harvey costs"/>
    <s v="#14. Amortization of Hurricane"/>
    <s v="CE028"/>
    <s v="Texas Jurisdiction Corp Exp"/>
    <s v="JDO_GROUP_PRES_UO - Group Pres, Utility Ops Lvl 2"/>
    <s v="PRZ_PRESIDENTS - State Presidents"/>
    <x v="0"/>
    <x v="0"/>
    <x v="141"/>
  </r>
  <r>
    <n v="2020"/>
    <x v="0"/>
    <x v="3"/>
    <n v="296.85000000000002"/>
    <s v="To Amort Lake Catherine"/>
    <s v="514000"/>
    <s v="514"/>
    <s v="RDRA"/>
    <s v="Reg Deferral &amp; Reg Amrtization"/>
    <s v="Maintenance Of Misc Steam Plt"/>
    <x v="415"/>
    <s v="cdam"/>
    <d v="2020-09-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1"/>
  </r>
  <r>
    <n v="2020"/>
    <x v="0"/>
    <x v="1"/>
    <n v="23068.14"/>
    <s v="Amort of storm reserve"/>
    <s v="514000"/>
    <s v="514"/>
    <s v="RDRA"/>
    <s v="Reg Deferral &amp; Reg Amrtization"/>
    <s v="Maintenance Of Misc Steam Plt"/>
    <x v="475"/>
    <s v="mrossi"/>
    <d v="2020-09-02T00:00:00"/>
    <s v="N"/>
    <m/>
    <s v="#1. Amortization of 1823TA Storm Reserve"/>
    <s v="#1. Amortization of 1823TA Sto"/>
    <s v="CE028"/>
    <s v="Texas Jurisdiction Corp Exp"/>
    <s v="JDO_GROUP_PRES_UO - Group Pres, Utility Ops Lvl 2"/>
    <s v="PRZ_PRESIDENTS - State Presidents"/>
    <x v="0"/>
    <x v="0"/>
    <x v="141"/>
  </r>
  <r>
    <n v="2020"/>
    <x v="4"/>
    <x v="1"/>
    <n v="5453.55"/>
    <s v="Amortize Harvey regulatory A"/>
    <s v="514000"/>
    <s v="514"/>
    <s v="RDRA"/>
    <s v="Reg Deferral &amp; Reg Amrtization"/>
    <s v="Maintenance Of Misc Steam Plt"/>
    <x v="486"/>
    <s v="mrossi"/>
    <d v="2020-06-02T00:00:00"/>
    <s v="N"/>
    <m/>
    <s v="#14. Amortization of Hurricane Harvey costs"/>
    <s v="#14. Amortization of Hurricane"/>
    <s v="CE028"/>
    <s v="Texas Jurisdiction Corp Exp"/>
    <s v="JDO_GROUP_PRES_UO - Group Pres, Utility Ops Lvl 2"/>
    <s v="PRZ_PRESIDENTS - State Presidents"/>
    <x v="0"/>
    <x v="0"/>
    <x v="141"/>
  </r>
  <r>
    <n v="2020"/>
    <x v="2"/>
    <x v="4"/>
    <n v="1791.23"/>
    <s v="Amtz of Algiers Storm"/>
    <s v="514000"/>
    <s v="514"/>
    <s v="RDRA"/>
    <s v="Reg Deferral &amp; Reg Amrtization"/>
    <s v="Maintenance Of Misc Steam Plt"/>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141"/>
  </r>
  <r>
    <n v="2020"/>
    <x v="5"/>
    <x v="1"/>
    <n v="23068.14"/>
    <s v="Amort of storm reserve"/>
    <s v="514000"/>
    <s v="514"/>
    <s v="RDRA"/>
    <s v="Reg Deferral &amp; Reg Amrtization"/>
    <s v="Maintenance Of Misc Steam Plt"/>
    <x v="477"/>
    <s v="mrossi"/>
    <d v="2020-03-31T00:00:00"/>
    <s v="N"/>
    <m/>
    <s v="#1. Amortization of 1823TA Storm Reserve"/>
    <s v="#1. Amortization of 1823TA Sto"/>
    <s v="CE028"/>
    <s v="Texas Jurisdiction Corp Exp"/>
    <s v="JDO_GROUP_PRES_UO - Group Pres, Utility Ops Lvl 2"/>
    <s v="PRZ_PRESIDENTS - State Presidents"/>
    <x v="0"/>
    <x v="0"/>
    <x v="141"/>
  </r>
  <r>
    <n v="2020"/>
    <x v="4"/>
    <x v="1"/>
    <n v="23068.14"/>
    <s v="Amort of storm reserve"/>
    <s v="514000"/>
    <s v="514"/>
    <s v="RDRA"/>
    <s v="Reg Deferral &amp; Reg Amrtization"/>
    <s v="Maintenance Of Misc Steam Plt"/>
    <x v="474"/>
    <s v="mrossi"/>
    <d v="2020-06-02T00:00:00"/>
    <s v="N"/>
    <m/>
    <s v="#1. Amortization of 1823TA Storm Reserve"/>
    <s v="#1. Amortization of 1823TA Sto"/>
    <s v="CE028"/>
    <s v="Texas Jurisdiction Corp Exp"/>
    <s v="JDO_GROUP_PRES_UO - Group Pres, Utility Ops Lvl 2"/>
    <s v="PRZ_PRESIDENTS - State Presidents"/>
    <x v="0"/>
    <x v="0"/>
    <x v="141"/>
  </r>
  <r>
    <n v="2020"/>
    <x v="2"/>
    <x v="1"/>
    <n v="23068.14"/>
    <s v="Amort of storm reserve"/>
    <s v="514000"/>
    <s v="514"/>
    <s v="RDRA"/>
    <s v="Reg Deferral &amp; Reg Amrtization"/>
    <s v="Maintenance Of Misc Steam Plt"/>
    <x v="476"/>
    <s v="mrossi"/>
    <d v="2020-07-01T00:00:00"/>
    <s v="N"/>
    <m/>
    <s v="#1. Amortization of 1823TA Storm Reserve"/>
    <s v="#1. Amortization of 1823TA Sto"/>
    <s v="CE028"/>
    <s v="Texas Jurisdiction Corp Exp"/>
    <s v="JDO_GROUP_PRES_UO - Group Pres, Utility Ops Lvl 2"/>
    <s v="PRZ_PRESIDENTS - State Presidents"/>
    <x v="0"/>
    <x v="0"/>
    <x v="141"/>
  </r>
  <r>
    <n v="2020"/>
    <x v="5"/>
    <x v="1"/>
    <n v="5453.55"/>
    <s v="Amortize Harvey regulatory A"/>
    <s v="514000"/>
    <s v="514"/>
    <s v="RDRA"/>
    <s v="Reg Deferral &amp; Reg Amrtization"/>
    <s v="Maintenance Of Misc Steam Plt"/>
    <x v="485"/>
    <s v="mrossi"/>
    <d v="2020-03-31T00:00:00"/>
    <s v="N"/>
    <m/>
    <s v="#14. Amortization of Hurricane Harvey costs"/>
    <s v="#14. Amortization of Hurricane"/>
    <s v="CE028"/>
    <s v="Texas Jurisdiction Corp Exp"/>
    <s v="JDO_GROUP_PRES_UO - Group Pres, Utility Ops Lvl 2"/>
    <s v="PRZ_PRESIDENTS - State Presidents"/>
    <x v="0"/>
    <x v="0"/>
    <x v="141"/>
  </r>
  <r>
    <n v="2020"/>
    <x v="3"/>
    <x v="3"/>
    <n v="296.85000000000002"/>
    <s v="To Amort Lake Catherine"/>
    <s v="514000"/>
    <s v="514"/>
    <s v="RDRA"/>
    <s v="Reg Deferral &amp; Reg Amrtization"/>
    <s v="Maintenance Of Misc Steam Plt"/>
    <x v="418"/>
    <s v="cdam"/>
    <d v="2020-05-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1"/>
  </r>
  <r>
    <n v="2020"/>
    <x v="1"/>
    <x v="3"/>
    <n v="296.85000000000002"/>
    <s v="To Amort Lake Catherine"/>
    <s v="514000"/>
    <s v="514"/>
    <s v="RDRA"/>
    <s v="Reg Deferral &amp; Reg Amrtization"/>
    <s v="Maintenance Of Misc Steam Plt"/>
    <x v="416"/>
    <s v="cdam"/>
    <d v="2020-08-04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1"/>
  </r>
  <r>
    <n v="2020"/>
    <x v="5"/>
    <x v="3"/>
    <n v="296.85000000000002"/>
    <s v="To Amort Lake Catherine"/>
    <s v="514000"/>
    <s v="514"/>
    <s v="RDRA"/>
    <s v="Reg Deferral &amp; Reg Amrtization"/>
    <s v="Maintenance Of Misc Steam Plt"/>
    <x v="417"/>
    <s v="cdam"/>
    <d v="2020-04-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0"/>
    <x v="141"/>
  </r>
  <r>
    <n v="2020"/>
    <x v="3"/>
    <x v="4"/>
    <n v="1791.23"/>
    <s v="Amtz of Algiers Storm"/>
    <s v="514000"/>
    <s v="514"/>
    <s v="RDRA"/>
    <s v="Reg Deferral &amp; Reg Amrtization"/>
    <s v="Maintenance Of Misc Steam Plt"/>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141"/>
  </r>
  <r>
    <n v="2020"/>
    <x v="1"/>
    <x v="4"/>
    <n v="1791.23"/>
    <s v="Amtz of Algiers Storm"/>
    <s v="514000"/>
    <s v="514"/>
    <s v="RDRA"/>
    <s v="Reg Deferral &amp; Reg Amrtization"/>
    <s v="Maintenance Of Misc Steam Plt"/>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141"/>
  </r>
  <r>
    <n v="2020"/>
    <x v="1"/>
    <x v="1"/>
    <n v="23068.14"/>
    <s v="Amort of storm reserve"/>
    <s v="514000"/>
    <s v="514"/>
    <s v="RDRA"/>
    <s v="Reg Deferral &amp; Reg Amrtization"/>
    <s v="Maintenance Of Misc Steam Plt"/>
    <x v="473"/>
    <s v="mrossi"/>
    <d v="2020-08-04T00:00:00"/>
    <s v="N"/>
    <m/>
    <s v="#1. Amortization of 1823TA Storm Reserve"/>
    <s v="#1. Amortization of 1823TA Sto"/>
    <s v="CE028"/>
    <s v="Texas Jurisdiction Corp Exp"/>
    <s v="JDO_GROUP_PRES_UO - Group Pres, Utility Ops Lvl 2"/>
    <s v="PRZ_PRESIDENTS - State Presidents"/>
    <x v="0"/>
    <x v="0"/>
    <x v="141"/>
  </r>
  <r>
    <n v="2020"/>
    <x v="3"/>
    <x v="1"/>
    <n v="23068.14"/>
    <s v="Amort of storm reserve"/>
    <s v="514000"/>
    <s v="514"/>
    <s v="RDRA"/>
    <s v="Reg Deferral &amp; Reg Amrtization"/>
    <s v="Maintenance Of Misc Steam Plt"/>
    <x v="478"/>
    <s v="mrossi"/>
    <d v="2020-04-30T00:00:00"/>
    <s v="N"/>
    <m/>
    <s v="#1. Amortization of 1823TA Storm Reserve"/>
    <s v="#1. Amortization of 1823TA Sto"/>
    <s v="CE028"/>
    <s v="Texas Jurisdiction Corp Exp"/>
    <s v="JDO_GROUP_PRES_UO - Group Pres, Utility Ops Lvl 2"/>
    <s v="PRZ_PRESIDENTS - State Presidents"/>
    <x v="0"/>
    <x v="0"/>
    <x v="141"/>
  </r>
  <r>
    <n v="2020"/>
    <x v="2"/>
    <x v="4"/>
    <n v="-753.27"/>
    <s v="ENO Incremental COVID 19 costs"/>
    <s v="514000"/>
    <s v="514"/>
    <s v="RDRA"/>
    <s v="Reg Deferral &amp; Reg Amrtization"/>
    <s v="Maintenance Of Misc Steam Plt"/>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7315.42"/>
    <s v="Corr Dept Code on Deferral"/>
    <s v="514000"/>
    <s v="514"/>
    <s v="RDRA"/>
    <s v="Reg Deferral &amp; Reg Amrtization"/>
    <s v="Maintenance Of Misc Steam Plt"/>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3530.28"/>
    <s v="Incremental COVID Expense"/>
    <s v="514000"/>
    <s v="514"/>
    <s v="RDRA"/>
    <s v="Reg Deferral &amp; Reg Amrtization"/>
    <s v="Maintenance Of Misc Steam Plt"/>
    <x v="366"/>
    <s v="ksauce"/>
    <d v="2020-09-03T00:00:00"/>
    <s v="N"/>
    <m/>
    <s v="EML COVID Incremental Cost Deferral"/>
    <s v="EML COVID Incremental Cost Def"/>
    <s v="CAOCW"/>
    <s v="Credit - Emi Detail"/>
    <s v="CA2_CBS_SUMMARY - Corporate Business Services"/>
    <s v="ESS_SHARED_SVCS - ESS_Shared_Services_Summary"/>
    <x v="1"/>
    <x v="4"/>
    <x v="56"/>
  </r>
  <r>
    <n v="2020"/>
    <x v="1"/>
    <x v="0"/>
    <n v="-991.07"/>
    <s v="Incremental COVID Expense"/>
    <s v="514000"/>
    <s v="514"/>
    <s v="RDRA"/>
    <s v="Reg Deferral &amp; Reg Amrtization"/>
    <s v="Maintenance Of Misc Steam Plt"/>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1"/>
    <n v="-8907.26"/>
    <s v="Maintenance Of Misc Steam Plt"/>
    <s v="514000"/>
    <s v="514"/>
    <s v="RDRA"/>
    <s v="Reg Deferral &amp; Reg Amrtization"/>
    <s v="Maintenance Of Misc Steam Plt"/>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1"/>
    <x v="1"/>
    <n v="5453.55"/>
    <s v="Amortize Harvey regulatory A"/>
    <s v="514000"/>
    <s v="514"/>
    <s v="RDRA"/>
    <s v="Reg Deferral &amp; Reg Amrtization"/>
    <s v="Maintenance Of Misc Steam Plt"/>
    <x v="488"/>
    <s v="mrossi"/>
    <d v="2020-08-04T00:00:00"/>
    <s v="N"/>
    <m/>
    <s v="#14. Amortization of Hurricane Harvey costs"/>
    <s v="#14. Amortization of Hurricane"/>
    <s v="CE028"/>
    <s v="Texas Jurisdiction Corp Exp"/>
    <s v="JDO_GROUP_PRES_UO - Group Pres, Utility Ops Lvl 2"/>
    <s v="PRZ_PRESIDENTS - State Presidents"/>
    <x v="0"/>
    <x v="4"/>
    <x v="141"/>
  </r>
  <r>
    <n v="2020"/>
    <x v="3"/>
    <x v="1"/>
    <n v="5453.55"/>
    <s v="Amortize Harvey regulatory A"/>
    <s v="514000"/>
    <s v="514"/>
    <s v="RDRA"/>
    <s v="Reg Deferral &amp; Reg Amrtization"/>
    <s v="Maintenance Of Misc Steam Plt"/>
    <x v="487"/>
    <s v="mrossi"/>
    <d v="2020-04-30T00:00:00"/>
    <s v="N"/>
    <m/>
    <s v="#14. Amortization of Hurricane Harvey costs"/>
    <s v="#14. Amortization of Hurricane"/>
    <s v="CE028"/>
    <s v="Texas Jurisdiction Corp Exp"/>
    <s v="JDO_GROUP_PRES_UO - Group Pres, Utility Ops Lvl 2"/>
    <s v="PRZ_PRESIDENTS - State Presidents"/>
    <x v="0"/>
    <x v="4"/>
    <x v="141"/>
  </r>
  <r>
    <n v="2020"/>
    <x v="2"/>
    <x v="1"/>
    <n v="5453.55"/>
    <s v="Amortize Harvey regulatory A"/>
    <s v="514000"/>
    <s v="514"/>
    <s v="RDRA"/>
    <s v="Reg Deferral &amp; Reg Amrtization"/>
    <s v="Maintenance Of Misc Steam Plt"/>
    <x v="489"/>
    <s v="mrossi"/>
    <d v="2020-07-01T00:00:00"/>
    <s v="N"/>
    <m/>
    <s v="#14. Amortization of Hurricane Harvey costs"/>
    <s v="#14. Amortization of Hurricane"/>
    <s v="CE028"/>
    <s v="Texas Jurisdiction Corp Exp"/>
    <s v="JDO_GROUP_PRES_UO - Group Pres, Utility Ops Lvl 2"/>
    <s v="PRZ_PRESIDENTS - State Presidents"/>
    <x v="0"/>
    <x v="4"/>
    <x v="141"/>
  </r>
  <r>
    <n v="2020"/>
    <x v="4"/>
    <x v="3"/>
    <n v="296.85000000000002"/>
    <s v="To Amort Lake Catherine"/>
    <s v="514000"/>
    <s v="514"/>
    <s v="RDRA"/>
    <s v="Reg Deferral &amp; Reg Amrtization"/>
    <s v="Maintenance Of Misc Steam Plt"/>
    <x v="413"/>
    <s v="cdam"/>
    <d v="2020-06-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4"/>
    <x v="141"/>
  </r>
  <r>
    <n v="2020"/>
    <x v="2"/>
    <x v="0"/>
    <n v="-6324.35"/>
    <s v="Incremental COVID Expense"/>
    <s v="514000"/>
    <s v="514"/>
    <s v="RDRA"/>
    <s v="Reg Deferral &amp; Reg Amrtization"/>
    <s v="Maintenance Of Misc Steam Plt"/>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3530.28"/>
    <s v="Incremental COVID Expense"/>
    <s v="514000"/>
    <s v="514"/>
    <s v="RDRA"/>
    <s v="Reg Deferral &amp; Reg Amrtization"/>
    <s v="Maintenance Of Misc Steam Plt"/>
    <x v="368"/>
    <s v="ksauce"/>
    <d v="2020-09-03T00:00:00"/>
    <s v="N"/>
    <m/>
    <s v="EML COVID Incremental Cost Deferral"/>
    <s v="EML COVID Incremental Cost Def"/>
    <s v="FNAMX"/>
    <s v="Emi - Accounting Use Only"/>
    <s v="LEA_CORP_MISC_SUM - Corporate Misc Summary Lvl 2"/>
    <s v="CRP_CRP_RESP - Crp Responsibility View"/>
    <x v="1"/>
    <x v="4"/>
    <x v="56"/>
  </r>
  <r>
    <n v="2020"/>
    <x v="1"/>
    <x v="1"/>
    <n v="-75.83"/>
    <s v="Maintenance Of Misc Steam Plt"/>
    <s v="514000"/>
    <s v="514"/>
    <s v="RDRA"/>
    <s v="Reg Deferral &amp; Reg Amrtization"/>
    <s v="Maintenance Of Misc Steam Plt"/>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3530.28"/>
    <s v="Incremental COVID Expense"/>
    <s v="514000"/>
    <s v="514"/>
    <s v="RDRA"/>
    <s v="Reg Deferral &amp; Reg Amrtization"/>
    <s v="Maintenance Of Misc Steam Plt"/>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7315.42"/>
    <s v="Corr Dept Code on Deferral"/>
    <s v="514000"/>
    <s v="514"/>
    <s v="RDRA"/>
    <s v="Reg Deferral &amp; Reg Amrtization"/>
    <s v="Maintenance Of Misc Steam Plt"/>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4"/>
    <x v="4"/>
    <n v="1791.23"/>
    <s v="Amtz of Algiers Storm"/>
    <s v="514000"/>
    <s v="514"/>
    <s v="RDRA"/>
    <s v="Reg Deferral &amp; Reg Amrtization"/>
    <s v="Maintenance Of Misc Steam Plt"/>
    <x v="301"/>
    <s v="ajack12"/>
    <d v="2020-06-02T00:00:00"/>
    <s v="N"/>
    <m/>
    <s v="Algiers Storm Reg Asset Amortization and Carrying Charges"/>
    <s v="Algiers Storm Reg Asset Amorti"/>
    <s v="FNANX"/>
    <s v="Enoi - Accounting Use Only"/>
    <s v="LEA_CORP_MISC_SUM - Corporate Misc Summary Lvl 2"/>
    <s v="CRP_CRP_RESP - Crp Responsibility View"/>
    <x v="0"/>
    <x v="4"/>
    <x v="141"/>
  </r>
  <r>
    <n v="2020"/>
    <x v="1"/>
    <x v="4"/>
    <n v="-36.270000000000003"/>
    <s v="ENO Incremental COVID 19 costs"/>
    <s v="514000"/>
    <s v="514"/>
    <s v="RDRA"/>
    <s v="Reg Deferral &amp; Reg Amrtization"/>
    <s v="Maintenance Of Misc Steam Plt"/>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3"/>
    <n v="22457.77"/>
    <s v="Flood Barrier Amortization"/>
    <s v="517000"/>
    <s v="517"/>
    <s v="RDRA"/>
    <s v="Reg Deferral &amp; Reg Amrtization"/>
    <s v="Operation, Supervision &amp; Engr"/>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2"/>
  </r>
  <r>
    <n v="2020"/>
    <x v="3"/>
    <x v="3"/>
    <n v="22457.77"/>
    <s v="Flood Barrier Amortization"/>
    <s v="517000"/>
    <s v="517"/>
    <s v="RDRA"/>
    <s v="Reg Deferral &amp; Reg Amrtization"/>
    <s v="Operation, Supervision &amp; Engr"/>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2"/>
  </r>
  <r>
    <n v="2020"/>
    <x v="5"/>
    <x v="3"/>
    <n v="22457.77"/>
    <s v="Flood Barrier Amortization"/>
    <s v="517000"/>
    <s v="517"/>
    <s v="RDRA"/>
    <s v="Reg Deferral &amp; Reg Amrtization"/>
    <s v="Operation, Supervision &amp; Engr"/>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2"/>
  </r>
  <r>
    <n v="2020"/>
    <x v="0"/>
    <x v="3"/>
    <n v="6461.48"/>
    <s v="Amort of Fukushima Reg Asset"/>
    <s v="517000"/>
    <s v="517"/>
    <s v="RDRA"/>
    <s v="Reg Deferral &amp; Reg Amrtization"/>
    <s v="Operation, Supervision &amp; Engr"/>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0"/>
    <x v="3"/>
    <n v="22457.77"/>
    <s v="Flood Barrier Amortization"/>
    <s v="517000"/>
    <s v="517"/>
    <s v="RDRA"/>
    <s v="Reg Deferral &amp; Reg Amrtization"/>
    <s v="Operation, Supervision &amp; Engr"/>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2"/>
  </r>
  <r>
    <n v="2020"/>
    <x v="5"/>
    <x v="3"/>
    <n v="6461.48"/>
    <s v="Amort of Fukushima Reg Asset"/>
    <s v="517000"/>
    <s v="517"/>
    <s v="RDRA"/>
    <s v="Reg Deferral &amp; Reg Amrtization"/>
    <s v="Operation, Supervision &amp; Engr"/>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4"/>
    <x v="3"/>
    <n v="6461.48"/>
    <s v="Amort of Fukushima Reg Asset"/>
    <s v="517000"/>
    <s v="517"/>
    <s v="RDRA"/>
    <s v="Reg Deferral &amp; Reg Amrtization"/>
    <s v="Operation, Supervision &amp; Engr"/>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2"/>
    <x v="3"/>
    <n v="22457.77"/>
    <s v="Flood Barrier Amortization"/>
    <s v="517000"/>
    <s v="517"/>
    <s v="RDRA"/>
    <s v="Reg Deferral &amp; Reg Amrtization"/>
    <s v="Operation, Supervision &amp; Engr"/>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2"/>
  </r>
  <r>
    <n v="2020"/>
    <x v="1"/>
    <x v="3"/>
    <n v="6461.48"/>
    <s v="Amort of Fukushima Reg Asset"/>
    <s v="517000"/>
    <s v="517"/>
    <s v="RDRA"/>
    <s v="Reg Deferral &amp; Reg Amrtization"/>
    <s v="Operation, Supervision &amp; Engr"/>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2"/>
    <x v="3"/>
    <n v="6461.48"/>
    <s v="Amort of Fukushima Reg Asset"/>
    <s v="517000"/>
    <s v="517"/>
    <s v="RDRA"/>
    <s v="Reg Deferral &amp; Reg Amrtization"/>
    <s v="Operation, Supervision &amp; Engr"/>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3"/>
    <x v="3"/>
    <n v="6461.48"/>
    <s v="Amort of Fukushima Reg Asset"/>
    <s v="517000"/>
    <s v="517"/>
    <s v="RDRA"/>
    <s v="Reg Deferral &amp; Reg Amrtization"/>
    <s v="Operation, Supervision &amp; Engr"/>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2"/>
  </r>
  <r>
    <n v="2020"/>
    <x v="4"/>
    <x v="3"/>
    <n v="22457.77"/>
    <s v="Flood Barrier Amortization"/>
    <s v="517000"/>
    <s v="517"/>
    <s v="RDRA"/>
    <s v="Reg Deferral &amp; Reg Amrtization"/>
    <s v="Operation, Supervision &amp; Engr"/>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2"/>
  </r>
  <r>
    <n v="2020"/>
    <x v="5"/>
    <x v="3"/>
    <n v="2016.05"/>
    <s v="Flood Barrier Amortization"/>
    <s v="520000"/>
    <s v="520"/>
    <s v="RDRA"/>
    <s v="Reg Deferral &amp; Reg Amrtization"/>
    <s v="Steam Expenses"/>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3"/>
    <x v="3"/>
    <n v="345.2"/>
    <s v="Amort of Fukushima Reg Asset"/>
    <s v="520000"/>
    <s v="520"/>
    <s v="RDRA"/>
    <s v="Reg Deferral &amp; Reg Amrtization"/>
    <s v="Steam Expenses"/>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3"/>
  </r>
  <r>
    <n v="2020"/>
    <x v="5"/>
    <x v="3"/>
    <n v="345.2"/>
    <s v="Amort of Fukushima Reg Asset"/>
    <s v="520000"/>
    <s v="520"/>
    <s v="RDRA"/>
    <s v="Reg Deferral &amp; Reg Amrtization"/>
    <s v="Steam Expenses"/>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3"/>
  </r>
  <r>
    <n v="2020"/>
    <x v="1"/>
    <x v="3"/>
    <n v="2016.05"/>
    <s v="Flood Barrier Amortization"/>
    <s v="520000"/>
    <s v="520"/>
    <s v="RDRA"/>
    <s v="Reg Deferral &amp; Reg Amrtization"/>
    <s v="Steam Expenses"/>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1"/>
    <x v="3"/>
    <n v="345.2"/>
    <s v="Amort of Fukushima Reg Asset"/>
    <s v="520000"/>
    <s v="520"/>
    <s v="RDRA"/>
    <s v="Reg Deferral &amp; Reg Amrtization"/>
    <s v="Steam Expenses"/>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3"/>
  </r>
  <r>
    <n v="2020"/>
    <x v="2"/>
    <x v="3"/>
    <n v="2016.05"/>
    <s v="Flood Barrier Amortization"/>
    <s v="520000"/>
    <s v="520"/>
    <s v="RDRA"/>
    <s v="Reg Deferral &amp; Reg Amrtization"/>
    <s v="Steam Expenses"/>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4"/>
    <x v="3"/>
    <n v="2016.05"/>
    <s v="Flood Barrier Amortization"/>
    <s v="520000"/>
    <s v="520"/>
    <s v="RDRA"/>
    <s v="Reg Deferral &amp; Reg Amrtization"/>
    <s v="Steam Expenses"/>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0"/>
    <x v="3"/>
    <n v="345.2"/>
    <s v="Amort of Fukushima Reg Asset"/>
    <s v="520000"/>
    <s v="520"/>
    <s v="RDRA"/>
    <s v="Reg Deferral &amp; Reg Amrtization"/>
    <s v="Steam Expenses"/>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3"/>
  </r>
  <r>
    <n v="2020"/>
    <x v="2"/>
    <x v="3"/>
    <n v="345.2"/>
    <s v="Amort of Fukushima Reg Asset"/>
    <s v="520000"/>
    <s v="520"/>
    <s v="RDRA"/>
    <s v="Reg Deferral &amp; Reg Amrtization"/>
    <s v="Steam Expenses"/>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3"/>
  </r>
  <r>
    <n v="2020"/>
    <x v="0"/>
    <x v="3"/>
    <n v="2016.05"/>
    <s v="Flood Barrier Amortization"/>
    <s v="520000"/>
    <s v="520"/>
    <s v="RDRA"/>
    <s v="Reg Deferral &amp; Reg Amrtization"/>
    <s v="Steam Expenses"/>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3"/>
    <x v="3"/>
    <n v="2016.05"/>
    <s v="Flood Barrier Amortization"/>
    <s v="520000"/>
    <s v="520"/>
    <s v="RDRA"/>
    <s v="Reg Deferral &amp; Reg Amrtization"/>
    <s v="Steam Expenses"/>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3"/>
  </r>
  <r>
    <n v="2020"/>
    <x v="4"/>
    <x v="3"/>
    <n v="345.2"/>
    <s v="Amort of Fukushima Reg Asset"/>
    <s v="520000"/>
    <s v="520"/>
    <s v="RDRA"/>
    <s v="Reg Deferral &amp; Reg Amrtization"/>
    <s v="Steam Expenses"/>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43"/>
  </r>
  <r>
    <n v="2020"/>
    <x v="0"/>
    <x v="3"/>
    <n v="181.99"/>
    <s v="Amort of Fukushima Reg Asset"/>
    <s v="524000"/>
    <s v="524"/>
    <s v="RDRA"/>
    <s v="Reg Deferral &amp; Reg Amrtization"/>
    <s v="Misc. Nuclear Power Expenses"/>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4"/>
    <x v="3"/>
    <n v="181.99"/>
    <s v="Amort of Fukushima Reg Asset"/>
    <s v="524000"/>
    <s v="524"/>
    <s v="RDRA"/>
    <s v="Reg Deferral &amp; Reg Amrtization"/>
    <s v="Misc. Nuclear Power Expenses"/>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3"/>
    <x v="3"/>
    <n v="181.99"/>
    <s v="Amort of Fukushima Reg Asset"/>
    <s v="524000"/>
    <s v="524"/>
    <s v="RDRA"/>
    <s v="Reg Deferral &amp; Reg Amrtization"/>
    <s v="Misc. Nuclear Power Expenses"/>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5"/>
    <x v="3"/>
    <n v="181.99"/>
    <s v="Amort of Fukushima Reg Asset"/>
    <s v="524000"/>
    <s v="524"/>
    <s v="RDRA"/>
    <s v="Reg Deferral &amp; Reg Amrtization"/>
    <s v="Misc. Nuclear Power Expenses"/>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5"/>
    <x v="3"/>
    <n v="1355.02"/>
    <s v="Flood Barrier Amortization"/>
    <s v="524000"/>
    <s v="524"/>
    <s v="RDRA"/>
    <s v="Reg Deferral &amp; Reg Amrtization"/>
    <s v="Misc. Nuclear Power Expenses"/>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4"/>
  </r>
  <r>
    <n v="2020"/>
    <x v="1"/>
    <x v="3"/>
    <n v="1355.02"/>
    <s v="Flood Barrier Amortization"/>
    <s v="524000"/>
    <s v="524"/>
    <s v="RDRA"/>
    <s v="Reg Deferral &amp; Reg Amrtization"/>
    <s v="Misc. Nuclear Power Expenses"/>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4"/>
  </r>
  <r>
    <n v="2020"/>
    <x v="1"/>
    <x v="3"/>
    <n v="181.99"/>
    <s v="Amort of Fukushima Reg Asset"/>
    <s v="524000"/>
    <s v="524"/>
    <s v="RDRA"/>
    <s v="Reg Deferral &amp; Reg Amrtization"/>
    <s v="Misc. Nuclear Power Expenses"/>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2"/>
    <x v="3"/>
    <n v="181.99"/>
    <s v="Amort of Fukushima Reg Asset"/>
    <s v="524000"/>
    <s v="524"/>
    <s v="RDRA"/>
    <s v="Reg Deferral &amp; Reg Amrtization"/>
    <s v="Misc. Nuclear Power Expenses"/>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4"/>
  </r>
  <r>
    <n v="2020"/>
    <x v="2"/>
    <x v="3"/>
    <n v="1355.02"/>
    <s v="Flood Barrier Amortization"/>
    <s v="524000"/>
    <s v="524"/>
    <s v="RDRA"/>
    <s v="Reg Deferral &amp; Reg Amrtization"/>
    <s v="Misc. Nuclear Power Expenses"/>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4"/>
  </r>
  <r>
    <n v="2020"/>
    <x v="3"/>
    <x v="3"/>
    <n v="1355.02"/>
    <s v="Flood Barrier Amortization"/>
    <s v="524000"/>
    <s v="524"/>
    <s v="RDRA"/>
    <s v="Reg Deferral &amp; Reg Amrtization"/>
    <s v="Misc. Nuclear Power Expenses"/>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4"/>
  </r>
  <r>
    <n v="2020"/>
    <x v="0"/>
    <x v="3"/>
    <n v="1355.02"/>
    <s v="Flood Barrier Amortization"/>
    <s v="524000"/>
    <s v="524"/>
    <s v="RDRA"/>
    <s v="Reg Deferral &amp; Reg Amrtization"/>
    <s v="Misc. Nuclear Power Expenses"/>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4"/>
  </r>
  <r>
    <n v="2020"/>
    <x v="4"/>
    <x v="3"/>
    <n v="1355.02"/>
    <s v="Flood Barrier Amortization"/>
    <s v="524000"/>
    <s v="524"/>
    <s v="RDRA"/>
    <s v="Reg Deferral &amp; Reg Amrtization"/>
    <s v="Misc. Nuclear Power Expenses"/>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4"/>
  </r>
  <r>
    <n v="2020"/>
    <x v="2"/>
    <x v="3"/>
    <n v="344.43"/>
    <s v="Flood Barrier Amortization"/>
    <s v="525000"/>
    <s v="525"/>
    <s v="RDRA"/>
    <s v="Reg Deferral &amp; Reg Amrtization"/>
    <s v="Rents - Nuclear Generation"/>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0"/>
    <x v="3"/>
    <n v="344.43"/>
    <s v="Flood Barrier Amortization"/>
    <s v="525000"/>
    <s v="525"/>
    <s v="RDRA"/>
    <s v="Reg Deferral &amp; Reg Amrtization"/>
    <s v="Rents - Nuclear Generation"/>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5"/>
    <x v="3"/>
    <n v="9.25"/>
    <s v="Amort of Fukushima Reg Asset"/>
    <s v="525000"/>
    <s v="525"/>
    <s v="RDRA"/>
    <s v="Reg Deferral &amp; Reg Amrtization"/>
    <s v="Rents - Nuclear Generation"/>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2"/>
    <x v="3"/>
    <n v="9.25"/>
    <s v="Amort of Fukushima Reg Asset"/>
    <s v="525000"/>
    <s v="525"/>
    <s v="RDRA"/>
    <s v="Reg Deferral &amp; Reg Amrtization"/>
    <s v="Rents - Nuclear Generation"/>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5"/>
    <x v="3"/>
    <n v="344.43"/>
    <s v="Flood Barrier Amortization"/>
    <s v="525000"/>
    <s v="525"/>
    <s v="RDRA"/>
    <s v="Reg Deferral &amp; Reg Amrtization"/>
    <s v="Rents - Nuclear Generation"/>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3"/>
    <x v="3"/>
    <n v="9.25"/>
    <s v="Amort of Fukushima Reg Asset"/>
    <s v="525000"/>
    <s v="525"/>
    <s v="RDRA"/>
    <s v="Reg Deferral &amp; Reg Amrtization"/>
    <s v="Rents - Nuclear Generation"/>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4"/>
    <x v="3"/>
    <n v="344.43"/>
    <s v="Flood Barrier Amortization"/>
    <s v="525000"/>
    <s v="525"/>
    <s v="RDRA"/>
    <s v="Reg Deferral &amp; Reg Amrtization"/>
    <s v="Rents - Nuclear Generation"/>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4"/>
    <x v="3"/>
    <n v="9.25"/>
    <s v="Amort of Fukushima Reg Asset"/>
    <s v="525000"/>
    <s v="525"/>
    <s v="RDRA"/>
    <s v="Reg Deferral &amp; Reg Amrtization"/>
    <s v="Rents - Nuclear Generation"/>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1"/>
    <x v="3"/>
    <n v="344.43"/>
    <s v="Flood Barrier Amortization"/>
    <s v="525000"/>
    <s v="525"/>
    <s v="RDRA"/>
    <s v="Reg Deferral &amp; Reg Amrtization"/>
    <s v="Rents - Nuclear Generation"/>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3"/>
    <x v="3"/>
    <n v="344.43"/>
    <s v="Flood Barrier Amortization"/>
    <s v="525000"/>
    <s v="525"/>
    <s v="RDRA"/>
    <s v="Reg Deferral &amp; Reg Amrtization"/>
    <s v="Rents - Nuclear Generation"/>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5"/>
  </r>
  <r>
    <n v="2020"/>
    <x v="0"/>
    <x v="3"/>
    <n v="9.25"/>
    <s v="Amort of Fukushima Reg Asset"/>
    <s v="525000"/>
    <s v="525"/>
    <s v="RDRA"/>
    <s v="Reg Deferral &amp; Reg Amrtization"/>
    <s v="Rents - Nuclear Generation"/>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1"/>
    <x v="3"/>
    <n v="9.25"/>
    <s v="Amort of Fukushima Reg Asset"/>
    <s v="525000"/>
    <s v="525"/>
    <s v="RDRA"/>
    <s v="Reg Deferral &amp; Reg Amrtization"/>
    <s v="Rents - Nuclear Generation"/>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5"/>
  </r>
  <r>
    <n v="2020"/>
    <x v="0"/>
    <x v="3"/>
    <n v="9807.34"/>
    <s v="Flood Barrier Amortization"/>
    <s v="528000"/>
    <s v="528"/>
    <s v="RDRA"/>
    <s v="Reg Deferral &amp; Reg Amrtization"/>
    <s v="Maint Supervision &amp; Engr"/>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6"/>
  </r>
  <r>
    <n v="2020"/>
    <x v="5"/>
    <x v="3"/>
    <n v="9807.34"/>
    <s v="Flood Barrier Amortization"/>
    <s v="528000"/>
    <s v="528"/>
    <s v="RDRA"/>
    <s v="Reg Deferral &amp; Reg Amrtization"/>
    <s v="Maint Supervision &amp; Engr"/>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6"/>
  </r>
  <r>
    <n v="2020"/>
    <x v="2"/>
    <x v="3"/>
    <n v="5101.6499999999996"/>
    <s v="Amort of Fukushima Reg Asset"/>
    <s v="528000"/>
    <s v="528"/>
    <s v="RDRA"/>
    <s v="Reg Deferral &amp; Reg Amrtization"/>
    <s v="Maint Supervision &amp; Engr"/>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0"/>
    <x v="3"/>
    <n v="5101.6499999999996"/>
    <s v="Amort of Fukushima Reg Asset"/>
    <s v="528000"/>
    <s v="528"/>
    <s v="RDRA"/>
    <s v="Reg Deferral &amp; Reg Amrtization"/>
    <s v="Maint Supervision &amp; Engr"/>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3"/>
    <x v="3"/>
    <n v="5101.6499999999996"/>
    <s v="Amort of Fukushima Reg Asset"/>
    <s v="528000"/>
    <s v="528"/>
    <s v="RDRA"/>
    <s v="Reg Deferral &amp; Reg Amrtization"/>
    <s v="Maint Supervision &amp; Engr"/>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2"/>
    <x v="3"/>
    <n v="9807.34"/>
    <s v="Flood Barrier Amortization"/>
    <s v="528000"/>
    <s v="528"/>
    <s v="RDRA"/>
    <s v="Reg Deferral &amp; Reg Amrtization"/>
    <s v="Maint Supervision &amp; Engr"/>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6"/>
  </r>
  <r>
    <n v="2020"/>
    <x v="4"/>
    <x v="3"/>
    <n v="5101.6499999999996"/>
    <s v="Amort of Fukushima Reg Asset"/>
    <s v="528000"/>
    <s v="528"/>
    <s v="RDRA"/>
    <s v="Reg Deferral &amp; Reg Amrtization"/>
    <s v="Maint Supervision &amp; Engr"/>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4"/>
    <x v="3"/>
    <n v="9807.34"/>
    <s v="Flood Barrier Amortization"/>
    <s v="528000"/>
    <s v="528"/>
    <s v="RDRA"/>
    <s v="Reg Deferral &amp; Reg Amrtization"/>
    <s v="Maint Supervision &amp; Engr"/>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6"/>
  </r>
  <r>
    <n v="2020"/>
    <x v="5"/>
    <x v="3"/>
    <n v="5101.6499999999996"/>
    <s v="Amort of Fukushima Reg Asset"/>
    <s v="528000"/>
    <s v="528"/>
    <s v="RDRA"/>
    <s v="Reg Deferral &amp; Reg Amrtization"/>
    <s v="Maint Supervision &amp; Engr"/>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1"/>
    <x v="3"/>
    <n v="5101.6499999999996"/>
    <s v="Amort of Fukushima Reg Asset"/>
    <s v="528000"/>
    <s v="528"/>
    <s v="RDRA"/>
    <s v="Reg Deferral &amp; Reg Amrtization"/>
    <s v="Maint Supervision &amp; Engr"/>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6"/>
  </r>
  <r>
    <n v="2020"/>
    <x v="1"/>
    <x v="3"/>
    <n v="9807.34"/>
    <s v="Flood Barrier Amortization"/>
    <s v="528000"/>
    <s v="528"/>
    <s v="RDRA"/>
    <s v="Reg Deferral &amp; Reg Amrtization"/>
    <s v="Maint Supervision &amp; Engr"/>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6"/>
  </r>
  <r>
    <n v="2020"/>
    <x v="3"/>
    <x v="3"/>
    <n v="9807.34"/>
    <s v="Flood Barrier Amortization"/>
    <s v="528000"/>
    <s v="528"/>
    <s v="RDRA"/>
    <s v="Reg Deferral &amp; Reg Amrtization"/>
    <s v="Maint Supervision &amp; Engr"/>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6"/>
  </r>
  <r>
    <n v="2020"/>
    <x v="0"/>
    <x v="3"/>
    <n v="7432.98"/>
    <s v="Flood Barrier Amortization"/>
    <s v="530000"/>
    <s v="530"/>
    <s v="RDRA"/>
    <s v="Reg Deferral &amp; Reg Amrtization"/>
    <s v="Maint Of Reactor Plant Equip"/>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7"/>
  </r>
  <r>
    <n v="2020"/>
    <x v="5"/>
    <x v="3"/>
    <n v="7432.98"/>
    <s v="Flood Barrier Amortization"/>
    <s v="530000"/>
    <s v="530"/>
    <s v="RDRA"/>
    <s v="Reg Deferral &amp; Reg Amrtization"/>
    <s v="Maint Of Reactor Plant Equip"/>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7"/>
  </r>
  <r>
    <n v="2020"/>
    <x v="1"/>
    <x v="3"/>
    <n v="7432.98"/>
    <s v="Flood Barrier Amortization"/>
    <s v="530000"/>
    <s v="530"/>
    <s v="RDRA"/>
    <s v="Reg Deferral &amp; Reg Amrtization"/>
    <s v="Maint Of Reactor Plant Equip"/>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7"/>
  </r>
  <r>
    <n v="2020"/>
    <x v="4"/>
    <x v="3"/>
    <n v="12556.48"/>
    <s v="Amort of Fukushima Reg Asset"/>
    <s v="530000"/>
    <s v="530"/>
    <s v="RDRA"/>
    <s v="Reg Deferral &amp; Reg Amrtization"/>
    <s v="Maint Of Reactor Plant Equip"/>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7"/>
  </r>
  <r>
    <n v="2020"/>
    <x v="3"/>
    <x v="3"/>
    <n v="12556.48"/>
    <s v="Amort of Fukushima Reg Asset"/>
    <s v="530000"/>
    <s v="530"/>
    <s v="RDRA"/>
    <s v="Reg Deferral &amp; Reg Amrtization"/>
    <s v="Maint Of Reactor Plant Equip"/>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7"/>
  </r>
  <r>
    <n v="2020"/>
    <x v="2"/>
    <x v="3"/>
    <n v="7432.98"/>
    <s v="Flood Barrier Amortization"/>
    <s v="530000"/>
    <s v="530"/>
    <s v="RDRA"/>
    <s v="Reg Deferral &amp; Reg Amrtization"/>
    <s v="Maint Of Reactor Plant Equip"/>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7"/>
  </r>
  <r>
    <n v="2020"/>
    <x v="1"/>
    <x v="3"/>
    <n v="12556.48"/>
    <s v="Amort of Fukushima Reg Asset"/>
    <s v="530000"/>
    <s v="530"/>
    <s v="RDRA"/>
    <s v="Reg Deferral &amp; Reg Amrtization"/>
    <s v="Maint Of Reactor Plant Equip"/>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7"/>
  </r>
  <r>
    <n v="2020"/>
    <x v="0"/>
    <x v="3"/>
    <n v="12556.48"/>
    <s v="Amort of Fukushima Reg Asset"/>
    <s v="530000"/>
    <s v="530"/>
    <s v="RDRA"/>
    <s v="Reg Deferral &amp; Reg Amrtization"/>
    <s v="Maint Of Reactor Plant Equip"/>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7"/>
  </r>
  <r>
    <n v="2020"/>
    <x v="5"/>
    <x v="3"/>
    <n v="12556.48"/>
    <s v="Amort of Fukushima Reg Asset"/>
    <s v="530000"/>
    <s v="530"/>
    <s v="RDRA"/>
    <s v="Reg Deferral &amp; Reg Amrtization"/>
    <s v="Maint Of Reactor Plant Equip"/>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7"/>
  </r>
  <r>
    <n v="2020"/>
    <x v="2"/>
    <x v="3"/>
    <n v="12556.48"/>
    <s v="Amort of Fukushima Reg Asset"/>
    <s v="530000"/>
    <s v="530"/>
    <s v="RDRA"/>
    <s v="Reg Deferral &amp; Reg Amrtization"/>
    <s v="Maint Of Reactor Plant Equip"/>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47"/>
  </r>
  <r>
    <n v="2020"/>
    <x v="4"/>
    <x v="3"/>
    <n v="7432.98"/>
    <s v="Flood Barrier Amortization"/>
    <s v="530000"/>
    <s v="530"/>
    <s v="RDRA"/>
    <s v="Reg Deferral &amp; Reg Amrtization"/>
    <s v="Maint Of Reactor Plant Equip"/>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7"/>
  </r>
  <r>
    <n v="2020"/>
    <x v="3"/>
    <x v="3"/>
    <n v="7432.98"/>
    <s v="Flood Barrier Amortization"/>
    <s v="530000"/>
    <s v="530"/>
    <s v="RDRA"/>
    <s v="Reg Deferral &amp; Reg Amrtization"/>
    <s v="Maint Of Reactor Plant Equip"/>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4"/>
    <x v="147"/>
  </r>
  <r>
    <n v="2020"/>
    <x v="3"/>
    <x v="3"/>
    <n v="10.42"/>
    <s v="Amort of Fukushima Reg Asset"/>
    <s v="531000"/>
    <s v="531"/>
    <s v="RDRA"/>
    <s v="Reg Deferral &amp; Reg Amrtization"/>
    <s v="Maintenance Of Electric Plant"/>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8"/>
  </r>
  <r>
    <n v="2020"/>
    <x v="0"/>
    <x v="3"/>
    <n v="10.42"/>
    <s v="Amort of Fukushima Reg Asset"/>
    <s v="531000"/>
    <s v="531"/>
    <s v="RDRA"/>
    <s v="Reg Deferral &amp; Reg Amrtization"/>
    <s v="Maintenance Of Electric Plant"/>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8"/>
  </r>
  <r>
    <n v="2020"/>
    <x v="4"/>
    <x v="3"/>
    <n v="10.42"/>
    <s v="Amort of Fukushima Reg Asset"/>
    <s v="531000"/>
    <s v="531"/>
    <s v="RDRA"/>
    <s v="Reg Deferral &amp; Reg Amrtization"/>
    <s v="Maintenance Of Electric Plant"/>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8"/>
  </r>
  <r>
    <n v="2020"/>
    <x v="5"/>
    <x v="3"/>
    <n v="10.42"/>
    <s v="Amort of Fukushima Reg Asset"/>
    <s v="531000"/>
    <s v="531"/>
    <s v="RDRA"/>
    <s v="Reg Deferral &amp; Reg Amrtization"/>
    <s v="Maintenance Of Electric Plant"/>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8"/>
  </r>
  <r>
    <n v="2020"/>
    <x v="2"/>
    <x v="3"/>
    <n v="10.42"/>
    <s v="Amort of Fukushima Reg Asset"/>
    <s v="531000"/>
    <s v="531"/>
    <s v="RDRA"/>
    <s v="Reg Deferral &amp; Reg Amrtization"/>
    <s v="Maintenance Of Electric Plant"/>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8"/>
  </r>
  <r>
    <n v="2020"/>
    <x v="1"/>
    <x v="3"/>
    <n v="10.42"/>
    <s v="Amort of Fukushima Reg Asset"/>
    <s v="531000"/>
    <s v="531"/>
    <s v="RDRA"/>
    <s v="Reg Deferral &amp; Reg Amrtization"/>
    <s v="Maintenance Of Electric Plant"/>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48"/>
  </r>
  <r>
    <n v="2020"/>
    <x v="2"/>
    <x v="3"/>
    <n v="38710.28"/>
    <s v="Amort of Fukushima Reg Asset"/>
    <s v="532000"/>
    <s v="532"/>
    <s v="RDRA"/>
    <s v="Reg Deferral &amp; Reg Amrtization"/>
    <s v="Maint Of Misc Nuclear Plant"/>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0"/>
    <x v="3"/>
    <n v="39462.97"/>
    <s v="Flood Barrier Amortization"/>
    <s v="532000"/>
    <s v="532"/>
    <s v="RDRA"/>
    <s v="Reg Deferral &amp; Reg Amrtization"/>
    <s v="Maint Of Misc Nuclear Plant"/>
    <x v="381"/>
    <s v="cdam"/>
    <d v="2020-08-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4"/>
    <x v="3"/>
    <n v="39462.97"/>
    <s v="Flood Barrier Amortization"/>
    <s v="532000"/>
    <s v="532"/>
    <s v="RDRA"/>
    <s v="Reg Deferral &amp; Reg Amrtization"/>
    <s v="Maint Of Misc Nuclear Plant"/>
    <x v="379"/>
    <s v="cdam"/>
    <d v="2020-06-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3"/>
    <x v="3"/>
    <n v="38710.28"/>
    <s v="Amort of Fukushima Reg Asset"/>
    <s v="532000"/>
    <s v="532"/>
    <s v="RDRA"/>
    <s v="Reg Deferral &amp; Reg Amrtization"/>
    <s v="Maint Of Misc Nuclear Plant"/>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3"/>
    <x v="3"/>
    <n v="39462.97"/>
    <s v="Flood Barrier Amortization"/>
    <s v="532000"/>
    <s v="532"/>
    <s v="RDRA"/>
    <s v="Reg Deferral &amp; Reg Amrtization"/>
    <s v="Maint Of Misc Nuclear Plant"/>
    <x v="380"/>
    <s v="cdam"/>
    <d v="2020-04-30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1"/>
    <x v="3"/>
    <n v="39462.97"/>
    <s v="Flood Barrier Amortization"/>
    <s v="532000"/>
    <s v="532"/>
    <s v="RDRA"/>
    <s v="Reg Deferral &amp; Reg Amrtization"/>
    <s v="Maint Of Misc Nuclear Plant"/>
    <x v="382"/>
    <s v="cdam"/>
    <d v="2020-08-03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0"/>
    <x v="3"/>
    <n v="38710.28"/>
    <s v="Amort of Fukushima Reg Asset"/>
    <s v="532000"/>
    <s v="532"/>
    <s v="RDRA"/>
    <s v="Reg Deferral &amp; Reg Amrtization"/>
    <s v="Maint Of Misc Nuclear Plant"/>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5"/>
    <x v="3"/>
    <n v="38710.28"/>
    <s v="Amort of Fukushima Reg Asset"/>
    <s v="532000"/>
    <s v="532"/>
    <s v="RDRA"/>
    <s v="Reg Deferral &amp; Reg Amrtization"/>
    <s v="Maint Of Misc Nuclear Plant"/>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5"/>
    <x v="3"/>
    <n v="39462.97"/>
    <s v="Flood Barrier Amortization"/>
    <s v="532000"/>
    <s v="532"/>
    <s v="RDRA"/>
    <s v="Reg Deferral &amp; Reg Amrtization"/>
    <s v="Maint Of Misc Nuclear Plant"/>
    <x v="383"/>
    <s v="cdam"/>
    <d v="2020-03-3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1"/>
    <x v="3"/>
    <n v="38710.28"/>
    <s v="Amort of Fukushima Reg Asset"/>
    <s v="532000"/>
    <s v="532"/>
    <s v="RDRA"/>
    <s v="Reg Deferral &amp; Reg Amrtization"/>
    <s v="Maint Of Misc Nuclear Plant"/>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4"/>
    <x v="3"/>
    <n v="38710.28"/>
    <s v="Amort of Fukushima Reg Asset"/>
    <s v="532000"/>
    <s v="532"/>
    <s v="RDRA"/>
    <s v="Reg Deferral &amp; Reg Amrtization"/>
    <s v="Maint Of Misc Nuclear Plant"/>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49"/>
  </r>
  <r>
    <n v="2020"/>
    <x v="2"/>
    <x v="3"/>
    <n v="39462.97"/>
    <s v="Flood Barrier Amortization"/>
    <s v="532000"/>
    <s v="532"/>
    <s v="RDRA"/>
    <s v="Reg Deferral &amp; Reg Amrtization"/>
    <s v="Maint Of Misc Nuclear Plant"/>
    <x v="384"/>
    <s v="cdam"/>
    <d v="2020-07-01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0"/>
    <x v="149"/>
  </r>
  <r>
    <n v="2020"/>
    <x v="1"/>
    <x v="1"/>
    <n v="8.24"/>
    <s v="b.1 Operations Vehicles"/>
    <s v="540000"/>
    <s v="540"/>
    <s v="XFAD"/>
    <s v="Manage Genl Plant Operations"/>
    <s v="Rents - Hydraulic Power Gener"/>
    <x v="183"/>
    <s v="mrossi"/>
    <d v="2020-07-30T00:00:00"/>
    <s v="N"/>
    <m/>
    <s v="To record taxes other than income taxes for Entergy Texas"/>
    <s v="To record taxes other than inc"/>
    <s v="HPUQ3"/>
    <s v="Toledo Bend Operations"/>
    <s v="GTE_COO_SUMMARY - Chief Operating Officer Lvl 2"/>
    <s v="FOS_POWER_GENERATION - Power Generation Summary"/>
    <x v="0"/>
    <x v="0"/>
    <x v="150"/>
  </r>
  <r>
    <n v="2020"/>
    <x v="4"/>
    <x v="1"/>
    <n v="8.24"/>
    <s v="b.1 Operations Vehicles"/>
    <s v="540000"/>
    <s v="540"/>
    <s v="XFAD"/>
    <s v="Manage Genl Plant Operations"/>
    <s v="Rents - Hydraulic Power Gener"/>
    <x v="200"/>
    <s v="mrossi"/>
    <d v="2020-06-02T00:00:00"/>
    <s v="N"/>
    <m/>
    <s v="To record taxes other than income taxes for Entergy Texas"/>
    <s v="To record taxes other than inc"/>
    <s v="HPUQ3"/>
    <s v="Toledo Bend Operations"/>
    <s v="GTE_COO_SUMMARY - Chief Operating Officer Lvl 2"/>
    <s v="FOS_POWER_GENERATION - Power Generation Summary"/>
    <x v="0"/>
    <x v="0"/>
    <x v="150"/>
  </r>
  <r>
    <n v="2020"/>
    <x v="5"/>
    <x v="1"/>
    <n v="8.24"/>
    <s v="b.1 Operations Vehicles"/>
    <s v="540000"/>
    <s v="540"/>
    <s v="XFAD"/>
    <s v="Manage Genl Plant Operations"/>
    <s v="Rents - Hydraulic Power Gener"/>
    <x v="207"/>
    <s v="mrossi"/>
    <d v="2020-03-31T00:00:00"/>
    <s v="N"/>
    <m/>
    <s v="To record taxes other than income taxes for Entergy Texas"/>
    <s v="To record taxes other than inc"/>
    <s v="HPUQ3"/>
    <s v="Toledo Bend Operations"/>
    <s v="GTE_COO_SUMMARY - Chief Operating Officer Lvl 2"/>
    <s v="FOS_POWER_GENERATION - Power Generation Summary"/>
    <x v="0"/>
    <x v="0"/>
    <x v="150"/>
  </r>
  <r>
    <n v="2020"/>
    <x v="3"/>
    <x v="1"/>
    <n v="8.24"/>
    <s v="b.1 Operations Vehicles"/>
    <s v="540000"/>
    <s v="540"/>
    <s v="XFAD"/>
    <s v="Manage Genl Plant Operations"/>
    <s v="Rents - Hydraulic Power Gener"/>
    <x v="202"/>
    <s v="mrossi"/>
    <d v="2020-04-30T00:00:00"/>
    <s v="N"/>
    <m/>
    <s v="To record taxes other than income taxes for Entergy Texas"/>
    <s v="To record taxes other than inc"/>
    <s v="HPUQ3"/>
    <s v="Toledo Bend Operations"/>
    <s v="GTE_COO_SUMMARY - Chief Operating Officer Lvl 2"/>
    <s v="FOS_POWER_GENERATION - Power Generation Summary"/>
    <x v="0"/>
    <x v="0"/>
    <x v="150"/>
  </r>
  <r>
    <n v="2020"/>
    <x v="2"/>
    <x v="1"/>
    <n v="8.24"/>
    <s v="b.1 Operations Vehicles"/>
    <s v="540000"/>
    <s v="540"/>
    <s v="XFAD"/>
    <s v="Manage Genl Plant Operations"/>
    <s v="Rents - Hydraulic Power Gener"/>
    <x v="206"/>
    <s v="mrossi"/>
    <d v="2020-06-30T00:00:00"/>
    <s v="N"/>
    <m/>
    <s v="To record taxes other than income taxes for Entergy Texas"/>
    <s v="To record taxes other than inc"/>
    <s v="HPUQ3"/>
    <s v="Toledo Bend Operations"/>
    <s v="GTE_COO_SUMMARY - Chief Operating Officer Lvl 2"/>
    <s v="FOS_POWER_GENERATION - Power Generation Summary"/>
    <x v="0"/>
    <x v="4"/>
    <x v="150"/>
  </r>
  <r>
    <n v="2020"/>
    <x v="5"/>
    <x v="4"/>
    <n v="27.62"/>
    <s v="HCM Algiers Princ Amort"/>
    <s v="546000"/>
    <s v="546"/>
    <s v="RDRA"/>
    <s v="Reg Deferral &amp; Reg Amrtization"/>
    <s v="Operation Superv &amp; Engineerin"/>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51"/>
  </r>
  <r>
    <n v="2020"/>
    <x v="1"/>
    <x v="4"/>
    <n v="27.62"/>
    <s v="HCM Algiers Princ Amort"/>
    <s v="546000"/>
    <s v="546"/>
    <s v="RDRA"/>
    <s v="Reg Deferral &amp; Reg Amrtization"/>
    <s v="Operation Superv &amp; Engineerin"/>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51"/>
  </r>
  <r>
    <n v="2020"/>
    <x v="3"/>
    <x v="4"/>
    <n v="27.62"/>
    <s v="HCM Algiers Princ Amort"/>
    <s v="546000"/>
    <s v="546"/>
    <s v="RDRA"/>
    <s v="Reg Deferral &amp; Reg Amrtization"/>
    <s v="Operation Superv &amp; Engineerin"/>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51"/>
  </r>
  <r>
    <n v="2020"/>
    <x v="2"/>
    <x v="4"/>
    <n v="27.62"/>
    <s v="HCM Algiers Princ Amort"/>
    <s v="546000"/>
    <s v="546"/>
    <s v="RDRA"/>
    <s v="Reg Deferral &amp; Reg Amrtization"/>
    <s v="Operation Superv &amp; Engineerin"/>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51"/>
  </r>
  <r>
    <n v="2020"/>
    <x v="4"/>
    <x v="4"/>
    <n v="27.62"/>
    <s v="HCM Algiers Princ Amort"/>
    <s v="546000"/>
    <s v="546"/>
    <s v="RDRA"/>
    <s v="Reg Deferral &amp; Reg Amrtization"/>
    <s v="Operation Superv &amp; Engineerin"/>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51"/>
  </r>
  <r>
    <n v="2020"/>
    <x v="0"/>
    <x v="0"/>
    <n v="-9402.1200000000008"/>
    <s v="Corr Dept Code on Deferral"/>
    <s v="546000"/>
    <s v="546"/>
    <s v="RDRA"/>
    <s v="Reg Deferral &amp; Reg Amrtization"/>
    <s v="Operation Superv &amp; Engineeri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4"/>
    <n v="-95.65"/>
    <s v="ENO Incremental COVID 19 costs"/>
    <s v="546000"/>
    <s v="546"/>
    <s v="RDRA"/>
    <s v="Reg Deferral &amp; Reg Amrtization"/>
    <s v="Operation Superv &amp; Engineerin"/>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1096.1500000000001"/>
    <s v="ENO Incremental COVID 19 costs"/>
    <s v="546000"/>
    <s v="546"/>
    <s v="RDRA"/>
    <s v="Reg Deferral &amp; Reg Amrtization"/>
    <s v="Operation Superv &amp; Engineerin"/>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9402.1200000000008"/>
    <s v="Corr Dept Code on Deferral"/>
    <s v="546000"/>
    <s v="546"/>
    <s v="RDRA"/>
    <s v="Reg Deferral &amp; Reg Amrtization"/>
    <s v="Operation Superv &amp; Engineeri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0"/>
    <n v="-1214.31"/>
    <s v="Incremental COVID Expense"/>
    <s v="546000"/>
    <s v="546"/>
    <s v="RDRA"/>
    <s v="Reg Deferral &amp; Reg Amrtization"/>
    <s v="Operation Superv &amp; Engineerin"/>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0"/>
    <n v="-8187.81"/>
    <s v="Incremental COVID Expense"/>
    <s v="546000"/>
    <s v="546"/>
    <s v="RDRA"/>
    <s v="Reg Deferral &amp; Reg Amrtization"/>
    <s v="Operation Superv &amp; Engineeri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3"/>
    <x v="2"/>
    <n v="362451.11"/>
    <s v="Jan-Mar"/>
    <s v="555005"/>
    <s v="555"/>
    <s v="FUEL"/>
    <s v="Fuel Default Activity"/>
    <s v="Co-Generation"/>
    <x v="646"/>
    <s v="cmessa"/>
    <d v="2020-05-04T00:00:00"/>
    <s v="N"/>
    <m/>
    <s v="To record grandfathered Net Metering revenue"/>
    <s v="To record grandfathered Net Me"/>
    <s v=" "/>
    <s v=" "/>
    <s v="  -  "/>
    <s v="  -  "/>
    <x v="0"/>
    <x v="0"/>
    <x v="152"/>
  </r>
  <r>
    <n v="2020"/>
    <x v="0"/>
    <x v="2"/>
    <n v="112452.12"/>
    <s v="July"/>
    <s v="555005"/>
    <s v="555"/>
    <s v="FUEL"/>
    <s v="Fuel Default Activity"/>
    <s v="Co-Generation"/>
    <x v="641"/>
    <s v="cmessa"/>
    <d v="2020-08-31T00:00:00"/>
    <s v="N"/>
    <m/>
    <s v="To record grandfathered Net Metering revenue"/>
    <s v="To record grandfathered Net Me"/>
    <s v=" "/>
    <s v=" "/>
    <s v="  -  "/>
    <s v="  -  "/>
    <x v="0"/>
    <x v="0"/>
    <x v="152"/>
  </r>
  <r>
    <n v="2020"/>
    <x v="2"/>
    <x v="2"/>
    <n v="185176.85"/>
    <s v="May"/>
    <s v="555005"/>
    <s v="555"/>
    <s v="FUEL"/>
    <s v="Fuel Default Activity"/>
    <s v="Co-Generation"/>
    <x v="645"/>
    <s v="cmessa"/>
    <d v="2020-07-01T00:00:00"/>
    <s v="N"/>
    <m/>
    <s v="To record grandfathered Net Metering revenue"/>
    <s v="To record grandfathered Net Me"/>
    <s v=" "/>
    <s v=" "/>
    <s v="  -  "/>
    <s v="  -  "/>
    <x v="0"/>
    <x v="0"/>
    <x v="152"/>
  </r>
  <r>
    <n v="2020"/>
    <x v="1"/>
    <x v="2"/>
    <n v="150883.32"/>
    <s v="June"/>
    <s v="555005"/>
    <s v="555"/>
    <s v="FUEL"/>
    <s v="Fuel Default Activity"/>
    <s v="Co-Generation"/>
    <x v="644"/>
    <s v="cmessa"/>
    <d v="2020-08-03T00:00:00"/>
    <s v="N"/>
    <m/>
    <s v="To record grandfathered Net Metering revenue"/>
    <s v="To record grandfathered Net Me"/>
    <s v=" "/>
    <s v=" "/>
    <s v="  -  "/>
    <s v="  -  "/>
    <x v="0"/>
    <x v="0"/>
    <x v="152"/>
  </r>
  <r>
    <n v="2020"/>
    <x v="4"/>
    <x v="2"/>
    <n v="155781.74"/>
    <s v="April"/>
    <s v="555005"/>
    <s v="555"/>
    <s v="FUEL"/>
    <s v="Fuel Default Activity"/>
    <s v="Co-Generation"/>
    <x v="642"/>
    <s v="cmessa"/>
    <d v="2020-06-02T00:00:00"/>
    <s v="N"/>
    <m/>
    <s v="To record grandfathered Net Metering revenue"/>
    <s v="To record grandfathered Net Me"/>
    <s v=" "/>
    <s v=" "/>
    <s v="  -  "/>
    <s v="  -  "/>
    <x v="0"/>
    <x v="0"/>
    <x v="152"/>
  </r>
  <r>
    <n v="2020"/>
    <x v="3"/>
    <x v="1"/>
    <n v="13.95"/>
    <s v="2018 Rate Case Amortization"/>
    <s v="556000"/>
    <s v="556"/>
    <s v="RDRA"/>
    <s v="Reg Deferral &amp; Reg Amrtization"/>
    <s v="System Control &amp; Load Disp."/>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53"/>
  </r>
  <r>
    <n v="2020"/>
    <x v="1"/>
    <x v="1"/>
    <n v="13.95"/>
    <s v="2018 Rate Case Amortization"/>
    <s v="556000"/>
    <s v="556"/>
    <s v="RDRA"/>
    <s v="Reg Deferral &amp; Reg Amrtization"/>
    <s v="System Control &amp; Load Disp."/>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53"/>
  </r>
  <r>
    <n v="2020"/>
    <x v="0"/>
    <x v="1"/>
    <n v="13.95"/>
    <s v="2018 Rate Case Amortization"/>
    <s v="556000"/>
    <s v="556"/>
    <s v="RDRA"/>
    <s v="Reg Deferral &amp; Reg Amrtization"/>
    <s v="System Control &amp; Load Disp."/>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53"/>
  </r>
  <r>
    <n v="2020"/>
    <x v="4"/>
    <x v="1"/>
    <n v="13.95"/>
    <s v="2018 Rate Case Amortization"/>
    <s v="556000"/>
    <s v="556"/>
    <s v="RDRA"/>
    <s v="Reg Deferral &amp; Reg Amrtization"/>
    <s v="System Control &amp; Load Disp."/>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53"/>
  </r>
  <r>
    <n v="2020"/>
    <x v="2"/>
    <x v="1"/>
    <n v="13.95"/>
    <s v="2018 Rate Case Amortization"/>
    <s v="556000"/>
    <s v="556"/>
    <s v="RDRA"/>
    <s v="Reg Deferral &amp; Reg Amrtization"/>
    <s v="System Control &amp; Load Disp."/>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53"/>
  </r>
  <r>
    <n v="2020"/>
    <x v="0"/>
    <x v="0"/>
    <n v="17.04"/>
    <s v="Corr Dept Code on Deferral"/>
    <s v="556000"/>
    <s v="556"/>
    <s v="RDRA"/>
    <s v="Reg Deferral &amp; Reg Amrtization"/>
    <s v="System Control &amp; Load Disp."/>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3.36"/>
    <s v="ENO Incremental COVID 19 costs"/>
    <s v="556000"/>
    <s v="556"/>
    <s v="RDRA"/>
    <s v="Reg Deferral &amp; Reg Amrtization"/>
    <s v="System Control &amp; Load Disp."/>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5"/>
    <x v="1"/>
    <n v="13.95"/>
    <s v="2018 Rate Case Amortization"/>
    <s v="556000"/>
    <s v="556"/>
    <s v="RDRA"/>
    <s v="Reg Deferral &amp; Reg Amrtization"/>
    <s v="System Control &amp; Load Disp."/>
    <x v="467"/>
    <s v="mrossi"/>
    <d v="2020-03-31T00:00:00"/>
    <s v="N"/>
    <m/>
    <s v="#9. To amortize Reg Asset related to the 2018 ETI rate case"/>
    <s v="#9. To amortize Reg Asset rela"/>
    <s v="FNGTX"/>
    <s v="Accounting Use Only BU TX000"/>
    <s v="LEA_CORP_MISC_SUM - Corporate Misc Summary Lvl 2"/>
    <s v="CRP_CRP_RESP - Crp Responsibility View"/>
    <x v="0"/>
    <x v="4"/>
    <x v="153"/>
  </r>
  <r>
    <n v="2020"/>
    <x v="0"/>
    <x v="0"/>
    <n v="16.489999999999998"/>
    <s v="Incremental COVID Expense"/>
    <s v="556000"/>
    <s v="556"/>
    <s v="RDRA"/>
    <s v="Reg Deferral &amp; Reg Amrtization"/>
    <s v="System Control &amp; Load Disp."/>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6.489999999999998"/>
    <s v="Incremental COVID Expense"/>
    <s v="556000"/>
    <s v="556"/>
    <s v="RDRA"/>
    <s v="Reg Deferral &amp; Reg Amrtization"/>
    <s v="System Control &amp; Load Disp."/>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17.04"/>
    <s v="Corr Dept Code on Deferral"/>
    <s v="556000"/>
    <s v="556"/>
    <s v="RDRA"/>
    <s v="Reg Deferral &amp; Reg Amrtization"/>
    <s v="System Control &amp; Load Disp."/>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17.04"/>
    <s v="Incremental COVID Expense"/>
    <s v="556000"/>
    <s v="556"/>
    <s v="RDRA"/>
    <s v="Reg Deferral &amp; Reg Amrtization"/>
    <s v="System Control &amp; Load Disp."/>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11.61"/>
    <s v="System Control &amp; Load Disp."/>
    <s v="556000"/>
    <s v="556"/>
    <s v="RDRA"/>
    <s v="Reg Deferral &amp; Reg Amrtization"/>
    <s v="System Control &amp; Load Disp."/>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1"/>
    <x v="4"/>
    <n v="0"/>
    <s v="ENO Incremental COVID 19 costs"/>
    <s v="556000"/>
    <s v="556"/>
    <s v="RDRA"/>
    <s v="Reg Deferral &amp; Reg Amrtization"/>
    <s v="System Control &amp; Load Disp."/>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6.489999999999998"/>
    <s v="Incremental COVID Expense"/>
    <s v="556000"/>
    <s v="556"/>
    <s v="RDRA"/>
    <s v="Reg Deferral &amp; Reg Amrtization"/>
    <s v="System Control &amp; Load Disp."/>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14.22"/>
    <s v="HCM Algiers Princ Amort"/>
    <s v="560000"/>
    <s v="560"/>
    <s v="RDRA"/>
    <s v="Reg Deferral &amp; Reg Amrtization"/>
    <s v="Oper Super &amp; Engineering"/>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54"/>
  </r>
  <r>
    <n v="2020"/>
    <x v="0"/>
    <x v="1"/>
    <n v="271.87"/>
    <s v="2018 Rate Case Amortization"/>
    <s v="560000"/>
    <s v="560"/>
    <s v="RDRA"/>
    <s v="Reg Deferral &amp; Reg Amrtization"/>
    <s v="Oper Super &amp; Engineering"/>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54"/>
  </r>
  <r>
    <n v="2020"/>
    <x v="1"/>
    <x v="1"/>
    <n v="271.87"/>
    <s v="2018 Rate Case Amortization"/>
    <s v="560000"/>
    <s v="560"/>
    <s v="RDRA"/>
    <s v="Reg Deferral &amp; Reg Amrtization"/>
    <s v="Oper Super &amp; Engineering"/>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54"/>
  </r>
  <r>
    <n v="2020"/>
    <x v="2"/>
    <x v="1"/>
    <n v="271.87"/>
    <s v="2018 Rate Case Amortization"/>
    <s v="560000"/>
    <s v="560"/>
    <s v="RDRA"/>
    <s v="Reg Deferral &amp; Reg Amrtization"/>
    <s v="Oper Super &amp; Engineering"/>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54"/>
  </r>
  <r>
    <n v="2020"/>
    <x v="3"/>
    <x v="4"/>
    <n v="6.63"/>
    <s v="Oper Super &amp; Engineering"/>
    <s v="560000"/>
    <s v="560"/>
    <s v="RDRA"/>
    <s v="Reg Deferral &amp; Reg Amrtization"/>
    <s v="Oper Super &amp; Engineering"/>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4"/>
  </r>
  <r>
    <n v="2020"/>
    <x v="4"/>
    <x v="1"/>
    <n v="271.87"/>
    <s v="2018 Rate Case Amortization"/>
    <s v="560000"/>
    <s v="560"/>
    <s v="RDRA"/>
    <s v="Reg Deferral &amp; Reg Amrtization"/>
    <s v="Oper Super &amp; Engineering"/>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54"/>
  </r>
  <r>
    <n v="2020"/>
    <x v="2"/>
    <x v="4"/>
    <n v="14.22"/>
    <s v="HCM Algiers Princ Amort"/>
    <s v="560000"/>
    <s v="560"/>
    <s v="RDRA"/>
    <s v="Reg Deferral &amp; Reg Amrtization"/>
    <s v="Oper Super &amp; Engineering"/>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54"/>
  </r>
  <r>
    <n v="2020"/>
    <x v="5"/>
    <x v="4"/>
    <n v="14.22"/>
    <s v="HCM Algiers Princ Amort"/>
    <s v="560000"/>
    <s v="560"/>
    <s v="RDRA"/>
    <s v="Reg Deferral &amp; Reg Amrtization"/>
    <s v="Oper Super &amp; Engineering"/>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54"/>
  </r>
  <r>
    <n v="2020"/>
    <x v="4"/>
    <x v="4"/>
    <n v="14.22"/>
    <s v="HCM Algiers Princ Amort"/>
    <s v="560000"/>
    <s v="560"/>
    <s v="RDRA"/>
    <s v="Reg Deferral &amp; Reg Amrtization"/>
    <s v="Oper Super &amp; Engineering"/>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54"/>
  </r>
  <r>
    <n v="2020"/>
    <x v="5"/>
    <x v="1"/>
    <n v="271.87"/>
    <s v="2018 Rate Case Amortization"/>
    <s v="560000"/>
    <s v="560"/>
    <s v="RDRA"/>
    <s v="Reg Deferral &amp; Reg Amrtization"/>
    <s v="Oper Super &amp; Engineering"/>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54"/>
  </r>
  <r>
    <n v="2020"/>
    <x v="3"/>
    <x v="1"/>
    <n v="271.87"/>
    <s v="2018 Rate Case Amortization"/>
    <s v="560000"/>
    <s v="560"/>
    <s v="RDRA"/>
    <s v="Reg Deferral &amp; Reg Amrtization"/>
    <s v="Oper Super &amp; Engineering"/>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54"/>
  </r>
  <r>
    <n v="2020"/>
    <x v="0"/>
    <x v="0"/>
    <n v="-392.46"/>
    <s v="Corr Dept Code on Deferral"/>
    <s v="560000"/>
    <s v="560"/>
    <s v="RDRA"/>
    <s v="Reg Deferral &amp; Reg Amrtization"/>
    <s v="Oper Super &amp; Engineering"/>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392.46"/>
    <s v="Incremental COVID Expense"/>
    <s v="560000"/>
    <s v="560"/>
    <s v="RDRA"/>
    <s v="Reg Deferral &amp; Reg Amrtization"/>
    <s v="Oper Super &amp; Engineering"/>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354.48"/>
    <s v="Incremental COVID Expense"/>
    <s v="560000"/>
    <s v="560"/>
    <s v="RDRA"/>
    <s v="Reg Deferral &amp; Reg Amrtization"/>
    <s v="Oper Super &amp; Engineering"/>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4"/>
    <n v="-20.09"/>
    <s v="ENO Incremental COVID 19 costs"/>
    <s v="560000"/>
    <s v="560"/>
    <s v="RDRA"/>
    <s v="Reg Deferral &amp; Reg Amrtization"/>
    <s v="Oper Super &amp; Engineering"/>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68.91"/>
    <s v="Oper Super &amp; Engineering"/>
    <s v="560000"/>
    <s v="560"/>
    <s v="RDRA"/>
    <s v="Reg Deferral &amp; Reg Amrtization"/>
    <s v="Oper Super &amp; Engineering"/>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54.48"/>
    <s v="Incremental COVID Expense"/>
    <s v="560000"/>
    <s v="560"/>
    <s v="RDRA"/>
    <s v="Reg Deferral &amp; Reg Amrtization"/>
    <s v="Oper Super &amp; Engineering"/>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392.46"/>
    <s v="Corr Dept Code on Deferral"/>
    <s v="560000"/>
    <s v="560"/>
    <s v="RDRA"/>
    <s v="Reg Deferral &amp; Reg Amrtization"/>
    <s v="Oper Super &amp; Engineering"/>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354.48"/>
    <s v="Incremental COVID Expense"/>
    <s v="560000"/>
    <s v="560"/>
    <s v="RDRA"/>
    <s v="Reg Deferral &amp; Reg Amrtization"/>
    <s v="Oper Super &amp; Engineering"/>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3"/>
    <x v="4"/>
    <n v="14.22"/>
    <s v="HCM Algiers Princ Amort"/>
    <s v="560000"/>
    <s v="560"/>
    <s v="RDRA"/>
    <s v="Reg Deferral &amp; Reg Amrtization"/>
    <s v="Oper Super &amp; Engineering"/>
    <x v="397"/>
    <s v="ajack12"/>
    <d v="2020-05-01T00:00:00"/>
    <s v="N"/>
    <m/>
    <s v="To record Algiers HCM amortization and carrying charges"/>
    <s v="To record Algiers HCM amortiza"/>
    <s v="FNANX"/>
    <s v="Enoi - Accounting Use Only"/>
    <s v="LEA_CORP_MISC_SUM - Corporate Misc Summary Lvl 2"/>
    <s v="CRP_CRP_RESP - Crp Responsibility View"/>
    <x v="0"/>
    <x v="4"/>
    <x v="154"/>
  </r>
  <r>
    <n v="2020"/>
    <x v="1"/>
    <x v="4"/>
    <n v="0"/>
    <s v="ENO Incremental COVID 19 costs"/>
    <s v="560000"/>
    <s v="560"/>
    <s v="RDRA"/>
    <s v="Reg Deferral &amp; Reg Amrtization"/>
    <s v="Oper Super &amp; Engineering"/>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3"/>
    <x v="1"/>
    <n v="32918.080000000002"/>
    <s v="Amortize Harvey regulatory A"/>
    <s v="563000"/>
    <s v="563"/>
    <s v="RDRA"/>
    <s v="Reg Deferral &amp; Reg Amrtization"/>
    <s v="Overhead Line Expenses"/>
    <x v="487"/>
    <s v="mrossi"/>
    <d v="2020-04-30T00:00:00"/>
    <s v="N"/>
    <m/>
    <s v="#14. Amortization of Hurricane Harvey costs"/>
    <s v="#14. Amortization of Hurricane"/>
    <s v="CE028"/>
    <s v="Texas Jurisdiction Corp Exp"/>
    <s v="JDO_GROUP_PRES_UO - Group Pres, Utility Ops Lvl 2"/>
    <s v="PRZ_PRESIDENTS - State Presidents"/>
    <x v="0"/>
    <x v="0"/>
    <x v="155"/>
  </r>
  <r>
    <n v="2020"/>
    <x v="3"/>
    <x v="1"/>
    <n v="21124.67"/>
    <s v="Amort of storm reserve"/>
    <s v="563000"/>
    <s v="563"/>
    <s v="RDRA"/>
    <s v="Reg Deferral &amp; Reg Amrtization"/>
    <s v="Overhead Line Expenses"/>
    <x v="478"/>
    <s v="mrossi"/>
    <d v="2020-04-30T00:00:00"/>
    <s v="N"/>
    <m/>
    <s v="#1. Amortization of 1823TA Storm Reserve"/>
    <s v="#1. Amortization of 1823TA Sto"/>
    <s v="CE028"/>
    <s v="Texas Jurisdiction Corp Exp"/>
    <s v="JDO_GROUP_PRES_UO - Group Pres, Utility Ops Lvl 2"/>
    <s v="PRZ_PRESIDENTS - State Presidents"/>
    <x v="0"/>
    <x v="0"/>
    <x v="155"/>
  </r>
  <r>
    <n v="2020"/>
    <x v="2"/>
    <x v="1"/>
    <n v="21124.67"/>
    <s v="Amort of storm reserve"/>
    <s v="563000"/>
    <s v="563"/>
    <s v="RDRA"/>
    <s v="Reg Deferral &amp; Reg Amrtization"/>
    <s v="Overhead Line Expenses"/>
    <x v="476"/>
    <s v="mrossi"/>
    <d v="2020-07-01T00:00:00"/>
    <s v="N"/>
    <m/>
    <s v="#1. Amortization of 1823TA Storm Reserve"/>
    <s v="#1. Amortization of 1823TA Sto"/>
    <s v="CE028"/>
    <s v="Texas Jurisdiction Corp Exp"/>
    <s v="JDO_GROUP_PRES_UO - Group Pres, Utility Ops Lvl 2"/>
    <s v="PRZ_PRESIDENTS - State Presidents"/>
    <x v="0"/>
    <x v="0"/>
    <x v="155"/>
  </r>
  <r>
    <n v="2020"/>
    <x v="2"/>
    <x v="1"/>
    <n v="32918.080000000002"/>
    <s v="Amortize Harvey regulatory A"/>
    <s v="563000"/>
    <s v="563"/>
    <s v="RDRA"/>
    <s v="Reg Deferral &amp; Reg Amrtization"/>
    <s v="Overhead Line Expenses"/>
    <x v="489"/>
    <s v="mrossi"/>
    <d v="2020-07-01T00:00:00"/>
    <s v="N"/>
    <m/>
    <s v="#14. Amortization of Hurricane Harvey costs"/>
    <s v="#14. Amortization of Hurricane"/>
    <s v="CE028"/>
    <s v="Texas Jurisdiction Corp Exp"/>
    <s v="JDO_GROUP_PRES_UO - Group Pres, Utility Ops Lvl 2"/>
    <s v="PRZ_PRESIDENTS - State Presidents"/>
    <x v="0"/>
    <x v="0"/>
    <x v="155"/>
  </r>
  <r>
    <n v="2020"/>
    <x v="0"/>
    <x v="1"/>
    <n v="32918.080000000002"/>
    <s v="Amortize Harvey regulatory A"/>
    <s v="563000"/>
    <s v="563"/>
    <s v="RDRA"/>
    <s v="Reg Deferral &amp; Reg Amrtization"/>
    <s v="Overhead Line Expenses"/>
    <x v="484"/>
    <s v="mrossi"/>
    <d v="2020-09-02T00:00:00"/>
    <s v="N"/>
    <m/>
    <s v="#14. Amortization of Hurricane Harvey costs"/>
    <s v="#14. Amortization of Hurricane"/>
    <s v="CE028"/>
    <s v="Texas Jurisdiction Corp Exp"/>
    <s v="JDO_GROUP_PRES_UO - Group Pres, Utility Ops Lvl 2"/>
    <s v="PRZ_PRESIDENTS - State Presidents"/>
    <x v="0"/>
    <x v="0"/>
    <x v="155"/>
  </r>
  <r>
    <n v="2020"/>
    <x v="5"/>
    <x v="1"/>
    <n v="21124.67"/>
    <s v="Amort of storm reserve"/>
    <s v="563000"/>
    <s v="563"/>
    <s v="RDRA"/>
    <s v="Reg Deferral &amp; Reg Amrtization"/>
    <s v="Overhead Line Expenses"/>
    <x v="477"/>
    <s v="mrossi"/>
    <d v="2020-03-31T00:00:00"/>
    <s v="N"/>
    <m/>
    <s v="#1. Amortization of 1823TA Storm Reserve"/>
    <s v="#1. Amortization of 1823TA Sto"/>
    <s v="CE028"/>
    <s v="Texas Jurisdiction Corp Exp"/>
    <s v="JDO_GROUP_PRES_UO - Group Pres, Utility Ops Lvl 2"/>
    <s v="PRZ_PRESIDENTS - State Presidents"/>
    <x v="0"/>
    <x v="0"/>
    <x v="155"/>
  </r>
  <r>
    <n v="2020"/>
    <x v="1"/>
    <x v="1"/>
    <n v="21124.67"/>
    <s v="Amort of storm reserve"/>
    <s v="563000"/>
    <s v="563"/>
    <s v="RDRA"/>
    <s v="Reg Deferral &amp; Reg Amrtization"/>
    <s v="Overhead Line Expenses"/>
    <x v="473"/>
    <s v="mrossi"/>
    <d v="2020-08-04T00:00:00"/>
    <s v="N"/>
    <m/>
    <s v="#1. Amortization of 1823TA Storm Reserve"/>
    <s v="#1. Amortization of 1823TA Sto"/>
    <s v="CE028"/>
    <s v="Texas Jurisdiction Corp Exp"/>
    <s v="JDO_GROUP_PRES_UO - Group Pres, Utility Ops Lvl 2"/>
    <s v="PRZ_PRESIDENTS - State Presidents"/>
    <x v="0"/>
    <x v="0"/>
    <x v="155"/>
  </r>
  <r>
    <n v="2020"/>
    <x v="5"/>
    <x v="1"/>
    <n v="32918.080000000002"/>
    <s v="Amortize Harvey regulatory A"/>
    <s v="563000"/>
    <s v="563"/>
    <s v="RDRA"/>
    <s v="Reg Deferral &amp; Reg Amrtization"/>
    <s v="Overhead Line Expenses"/>
    <x v="485"/>
    <s v="mrossi"/>
    <d v="2020-03-31T00:00:00"/>
    <s v="N"/>
    <m/>
    <s v="#14. Amortization of Hurricane Harvey costs"/>
    <s v="#14. Amortization of Hurricane"/>
    <s v="CE028"/>
    <s v="Texas Jurisdiction Corp Exp"/>
    <s v="JDO_GROUP_PRES_UO - Group Pres, Utility Ops Lvl 2"/>
    <s v="PRZ_PRESIDENTS - State Presidents"/>
    <x v="0"/>
    <x v="0"/>
    <x v="155"/>
  </r>
  <r>
    <n v="2020"/>
    <x v="1"/>
    <x v="1"/>
    <n v="32918.080000000002"/>
    <s v="Amortize Harvey regulatory A"/>
    <s v="563000"/>
    <s v="563"/>
    <s v="RDRA"/>
    <s v="Reg Deferral &amp; Reg Amrtization"/>
    <s v="Overhead Line Expenses"/>
    <x v="488"/>
    <s v="mrossi"/>
    <d v="2020-08-04T00:00:00"/>
    <s v="N"/>
    <m/>
    <s v="#14. Amortization of Hurricane Harvey costs"/>
    <s v="#14. Amortization of Hurricane"/>
    <s v="CE028"/>
    <s v="Texas Jurisdiction Corp Exp"/>
    <s v="JDO_GROUP_PRES_UO - Group Pres, Utility Ops Lvl 2"/>
    <s v="PRZ_PRESIDENTS - State Presidents"/>
    <x v="0"/>
    <x v="0"/>
    <x v="155"/>
  </r>
  <r>
    <n v="2020"/>
    <x v="4"/>
    <x v="1"/>
    <n v="21124.67"/>
    <s v="Amort of storm reserve"/>
    <s v="563000"/>
    <s v="563"/>
    <s v="RDRA"/>
    <s v="Reg Deferral &amp; Reg Amrtization"/>
    <s v="Overhead Line Expenses"/>
    <x v="474"/>
    <s v="mrossi"/>
    <d v="2020-06-02T00:00:00"/>
    <s v="N"/>
    <m/>
    <s v="#1. Amortization of 1823TA Storm Reserve"/>
    <s v="#1. Amortization of 1823TA Sto"/>
    <s v="CE028"/>
    <s v="Texas Jurisdiction Corp Exp"/>
    <s v="JDO_GROUP_PRES_UO - Group Pres, Utility Ops Lvl 2"/>
    <s v="PRZ_PRESIDENTS - State Presidents"/>
    <x v="0"/>
    <x v="0"/>
    <x v="155"/>
  </r>
  <r>
    <n v="2020"/>
    <x v="4"/>
    <x v="1"/>
    <n v="32918.080000000002"/>
    <s v="Amortize Harvey regulatory A"/>
    <s v="563000"/>
    <s v="563"/>
    <s v="RDRA"/>
    <s v="Reg Deferral &amp; Reg Amrtization"/>
    <s v="Overhead Line Expenses"/>
    <x v="486"/>
    <s v="mrossi"/>
    <d v="2020-06-02T00:00:00"/>
    <s v="N"/>
    <m/>
    <s v="#14. Amortization of Hurricane Harvey costs"/>
    <s v="#14. Amortization of Hurricane"/>
    <s v="CE028"/>
    <s v="Texas Jurisdiction Corp Exp"/>
    <s v="JDO_GROUP_PRES_UO - Group Pres, Utility Ops Lvl 2"/>
    <s v="PRZ_PRESIDENTS - State Presidents"/>
    <x v="0"/>
    <x v="0"/>
    <x v="155"/>
  </r>
  <r>
    <n v="2020"/>
    <x v="0"/>
    <x v="1"/>
    <n v="21124.67"/>
    <s v="Amort of storm reserve"/>
    <s v="563000"/>
    <s v="563"/>
    <s v="RDRA"/>
    <s v="Reg Deferral &amp; Reg Amrtization"/>
    <s v="Overhead Line Expenses"/>
    <x v="475"/>
    <s v="mrossi"/>
    <d v="2020-09-02T00:00:00"/>
    <s v="N"/>
    <m/>
    <s v="#1. Amortization of 1823TA Storm Reserve"/>
    <s v="#1. Amortization of 1823TA Sto"/>
    <s v="CE028"/>
    <s v="Texas Jurisdiction Corp Exp"/>
    <s v="JDO_GROUP_PRES_UO - Group Pres, Utility Ops Lvl 2"/>
    <s v="PRZ_PRESIDENTS - State Presidents"/>
    <x v="0"/>
    <x v="1"/>
    <x v="155"/>
  </r>
  <r>
    <n v="2020"/>
    <x v="1"/>
    <x v="3"/>
    <n v="36107.35"/>
    <s v="MOARK amortization"/>
    <s v="566000"/>
    <s v="566"/>
    <s v="MGMA"/>
    <s v="Manage Maintenance"/>
    <s v="Misc. Transmission Expenses"/>
    <x v="447"/>
    <s v="cdam"/>
    <d v="2020-08-03T00:00:00"/>
    <s v="N"/>
    <m/>
    <s v="1- Monthly amortization of MOARK regulatory asset"/>
    <s v="1- Monthly amortization of MOA"/>
    <s v="FNAAX"/>
    <s v="Eai - Accounting Use Only"/>
    <s v="LEA_CORP_MISC_SUM - Corporate Misc Summary Lvl 2"/>
    <s v="CRP_CRP_RESP - Crp Responsibility View"/>
    <x v="0"/>
    <x v="0"/>
    <x v="156"/>
  </r>
  <r>
    <n v="2020"/>
    <x v="2"/>
    <x v="3"/>
    <n v="36107.35"/>
    <s v="MOARK amortization"/>
    <s v="566000"/>
    <s v="566"/>
    <s v="MGMA"/>
    <s v="Manage Maintenance"/>
    <s v="Misc. Transmission Expenses"/>
    <x v="444"/>
    <s v="cdam"/>
    <d v="2020-07-01T00:00:00"/>
    <s v="N"/>
    <m/>
    <s v="1- Monthly amortization of MOARK regulatory asset"/>
    <s v="1- Monthly amortization of MOA"/>
    <s v="FNAAX"/>
    <s v="Eai - Accounting Use Only"/>
    <s v="LEA_CORP_MISC_SUM - Corporate Misc Summary Lvl 2"/>
    <s v="CRP_CRP_RESP - Crp Responsibility View"/>
    <x v="0"/>
    <x v="0"/>
    <x v="156"/>
  </r>
  <r>
    <n v="2020"/>
    <x v="5"/>
    <x v="3"/>
    <n v="36107.35"/>
    <s v="MOARK amortization"/>
    <s v="566000"/>
    <s v="566"/>
    <s v="MGMA"/>
    <s v="Manage Maintenance"/>
    <s v="Misc. Transmission Expenses"/>
    <x v="448"/>
    <s v="cdam"/>
    <d v="2020-03-31T00:00:00"/>
    <s v="N"/>
    <m/>
    <s v="1- Monthly amortization of MOARK regulatory asset"/>
    <s v="1- Monthly amortization of MOA"/>
    <s v="FNAAX"/>
    <s v="Eai - Accounting Use Only"/>
    <s v="LEA_CORP_MISC_SUM - Corporate Misc Summary Lvl 2"/>
    <s v="CRP_CRP_RESP - Crp Responsibility View"/>
    <x v="0"/>
    <x v="0"/>
    <x v="156"/>
  </r>
  <r>
    <n v="2020"/>
    <x v="0"/>
    <x v="3"/>
    <n v="36107.35"/>
    <s v="MOARK amortization"/>
    <s v="566000"/>
    <s v="566"/>
    <s v="MGMA"/>
    <s v="Manage Maintenance"/>
    <s v="Misc. Transmission Expenses"/>
    <x v="443"/>
    <s v="cdam"/>
    <d v="2020-09-02T00:00:00"/>
    <s v="N"/>
    <m/>
    <s v="1- Monthly amortization of MOARK regulatory asset"/>
    <s v="1- Monthly amortization of MOA"/>
    <s v="FNAAX"/>
    <s v="Eai - Accounting Use Only"/>
    <s v="LEA_CORP_MISC_SUM - Corporate Misc Summary Lvl 2"/>
    <s v="CRP_CRP_RESP - Crp Responsibility View"/>
    <x v="0"/>
    <x v="0"/>
    <x v="156"/>
  </r>
  <r>
    <n v="2020"/>
    <x v="2"/>
    <x v="4"/>
    <n v="6.67"/>
    <s v="Amtz of Alg Tran Costs - Mar20"/>
    <s v="566000"/>
    <s v="566"/>
    <s v="RDRA"/>
    <s v="Reg Deferral &amp; Reg Amrtization"/>
    <s v="Misc. Transmission Expense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6"/>
  </r>
  <r>
    <n v="2020"/>
    <x v="4"/>
    <x v="4"/>
    <n v="6.65"/>
    <s v="Amtz of Alg Tran Costs - Mar20"/>
    <s v="566000"/>
    <s v="566"/>
    <s v="RDRA"/>
    <s v="Reg Deferral &amp; Reg Amrtization"/>
    <s v="Misc. Transmission Expense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6"/>
  </r>
  <r>
    <n v="2020"/>
    <x v="3"/>
    <x v="3"/>
    <n v="36107.35"/>
    <s v="MOARK amortization"/>
    <s v="566000"/>
    <s v="566"/>
    <s v="MGMA"/>
    <s v="Manage Maintenance"/>
    <s v="Misc. Transmission Expenses"/>
    <x v="446"/>
    <s v="cdam"/>
    <d v="2020-04-30T00:00:00"/>
    <s v="N"/>
    <m/>
    <s v="1- Monthly amortization of MOARK regulatory asset"/>
    <s v="1- Monthly amortization of MOA"/>
    <s v="FNAAX"/>
    <s v="Eai - Accounting Use Only"/>
    <s v="LEA_CORP_MISC_SUM - Corporate Misc Summary Lvl 2"/>
    <s v="CRP_CRP_RESP - Crp Responsibility View"/>
    <x v="0"/>
    <x v="0"/>
    <x v="156"/>
  </r>
  <r>
    <n v="2020"/>
    <x v="0"/>
    <x v="4"/>
    <n v="6.72"/>
    <s v="Amtz of Alg Tran Costs - Mar20"/>
    <s v="566000"/>
    <s v="566"/>
    <s v="RDRA"/>
    <s v="Reg Deferral &amp; Reg Amrtization"/>
    <s v="Misc. Transmission Expense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6"/>
  </r>
  <r>
    <n v="2020"/>
    <x v="4"/>
    <x v="3"/>
    <n v="36107.35"/>
    <s v="MOARK amortization"/>
    <s v="566000"/>
    <s v="566"/>
    <s v="MGMA"/>
    <s v="Manage Maintenance"/>
    <s v="Misc. Transmission Expenses"/>
    <x v="445"/>
    <s v="cdam"/>
    <d v="2020-06-02T00:00:00"/>
    <s v="N"/>
    <m/>
    <s v="1- Monthly amortization of MOARK regulatory asset"/>
    <s v="1- Monthly amortization of MOA"/>
    <s v="FNAAX"/>
    <s v="Eai - Accounting Use Only"/>
    <s v="LEA_CORP_MISC_SUM - Corporate Misc Summary Lvl 2"/>
    <s v="CRP_CRP_RESP - Crp Responsibility View"/>
    <x v="0"/>
    <x v="0"/>
    <x v="156"/>
  </r>
  <r>
    <n v="2020"/>
    <x v="3"/>
    <x v="4"/>
    <n v="6.6"/>
    <s v="Amtz of Alg Tran Costs - Mar20"/>
    <s v="566000"/>
    <s v="566"/>
    <s v="RDRA"/>
    <s v="Reg Deferral &amp; Reg Amrtization"/>
    <s v="Misc. Transmission Expens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6"/>
  </r>
  <r>
    <n v="2020"/>
    <x v="1"/>
    <x v="4"/>
    <n v="6.68"/>
    <s v="Amtz of Alg Tran Costs - Mar20"/>
    <s v="566000"/>
    <s v="566"/>
    <s v="RDRA"/>
    <s v="Reg Deferral &amp; Reg Amrtization"/>
    <s v="Misc. Transmission Expense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6"/>
  </r>
  <r>
    <n v="2020"/>
    <x v="1"/>
    <x v="4"/>
    <n v="0"/>
    <s v="ENO Incremental COVID 19 costs"/>
    <s v="566000"/>
    <s v="566"/>
    <s v="RDRA"/>
    <s v="Reg Deferral &amp; Reg Amrtization"/>
    <s v="Misc. Transmission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1"/>
    <n v="-58.84"/>
    <s v="Misc. Transmission Expenses"/>
    <s v="566000"/>
    <s v="566"/>
    <s v="RDRA"/>
    <s v="Reg Deferral &amp; Reg Amrtization"/>
    <s v="Misc. Transmission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91.27"/>
    <s v="Incremental COVID Expense"/>
    <s v="566000"/>
    <s v="566"/>
    <s v="RDRA"/>
    <s v="Reg Deferral &amp; Reg Amrtization"/>
    <s v="Misc. Transmission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91.27"/>
    <s v="Incremental COVID Expense"/>
    <s v="566000"/>
    <s v="566"/>
    <s v="RDRA"/>
    <s v="Reg Deferral &amp; Reg Amrtization"/>
    <s v="Misc. Transmission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2"/>
    <x v="0"/>
    <n v="-203.63"/>
    <s v="Incremental COVID Expense"/>
    <s v="566000"/>
    <s v="566"/>
    <s v="RDRA"/>
    <s v="Reg Deferral &amp; Reg Amrtization"/>
    <s v="Misc. Transmission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203.63"/>
    <s v="Corr Dept Code on Deferral"/>
    <s v="566000"/>
    <s v="566"/>
    <s v="RDRA"/>
    <s v="Reg Deferral &amp; Reg Amrtization"/>
    <s v="Misc. Transmission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191.27"/>
    <s v="Incremental COVID Expense"/>
    <s v="566000"/>
    <s v="566"/>
    <s v="RDRA"/>
    <s v="Reg Deferral &amp; Reg Amrtization"/>
    <s v="Misc. Transmission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203.63"/>
    <s v="Corr Dept Code on Deferral"/>
    <s v="566000"/>
    <s v="566"/>
    <s v="RDRA"/>
    <s v="Reg Deferral &amp; Reg Amrtization"/>
    <s v="Misc. Transmission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17.190000000000001"/>
    <s v="ENO Incremental COVID 19 costs"/>
    <s v="566000"/>
    <s v="566"/>
    <s v="RDRA"/>
    <s v="Reg Deferral &amp; Reg Amrtization"/>
    <s v="Misc. Transmission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4"/>
    <n v="68.81"/>
    <s v="Amtz of Alg Tran Costs - Mar20"/>
    <s v="568000"/>
    <s v="568"/>
    <s v="RDRA"/>
    <s v="Reg Deferral &amp; Reg Amrtization"/>
    <s v="Maint. Supervision &amp; Engineer"/>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3"/>
    <x v="4"/>
    <n v="68.13"/>
    <s v="Amtz of Alg Tran Costs - Mar20"/>
    <s v="568000"/>
    <s v="568"/>
    <s v="RDRA"/>
    <s v="Reg Deferral &amp; Reg Amrtization"/>
    <s v="Maint. Supervision &amp; Engineer"/>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2"/>
    <x v="2"/>
    <n v="31225.65"/>
    <s v="Cleco Upgrades Amortization"/>
    <s v="568000"/>
    <s v="568"/>
    <s v="RDRA"/>
    <s v="Reg Deferral &amp; Reg Amrtization"/>
    <s v="Maint. Supervision &amp; Engineer"/>
    <x v="328"/>
    <s v="cmessa"/>
    <d v="2020-07-01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4"/>
    <x v="4"/>
    <n v="68.58"/>
    <s v="Amtz of Alg Tran Costs - Mar20"/>
    <s v="568000"/>
    <s v="568"/>
    <s v="RDRA"/>
    <s v="Reg Deferral &amp; Reg Amrtization"/>
    <s v="Maint. Supervision &amp; Engineer"/>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0"/>
    <x v="4"/>
    <n v="69.27"/>
    <s v="Amtz of Alg Tran Costs - Mar20"/>
    <s v="568000"/>
    <s v="568"/>
    <s v="RDRA"/>
    <s v="Reg Deferral &amp; Reg Amrtization"/>
    <s v="Maint. Supervision &amp; Engineer"/>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0"/>
    <x v="2"/>
    <n v="31225.65"/>
    <s v="Cleco Upgrades Amortization"/>
    <s v="568000"/>
    <s v="568"/>
    <s v="RDRA"/>
    <s v="Reg Deferral &amp; Reg Amrtization"/>
    <s v="Maint. Supervision &amp; Engineer"/>
    <x v="329"/>
    <s v="cmessa"/>
    <d v="2020-08-31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3"/>
    <x v="2"/>
    <n v="31225.65"/>
    <s v="Cleco Upgrades Amortization"/>
    <s v="568000"/>
    <s v="568"/>
    <s v="RDRA"/>
    <s v="Reg Deferral &amp; Reg Amrtization"/>
    <s v="Maint. Supervision &amp; Engineer"/>
    <x v="327"/>
    <s v="cmessa"/>
    <d v="2020-05-01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1"/>
    <x v="4"/>
    <n v="69.040000000000006"/>
    <s v="Amtz of Alg Tran Costs - Mar20"/>
    <s v="568000"/>
    <s v="568"/>
    <s v="RDRA"/>
    <s v="Reg Deferral &amp; Reg Amrtization"/>
    <s v="Maint. Supervision &amp; Engineer"/>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5"/>
    <x v="2"/>
    <n v="31225.65"/>
    <s v="Cleco Upgrades Amortization"/>
    <s v="568000"/>
    <s v="568"/>
    <s v="RDRA"/>
    <s v="Reg Deferral &amp; Reg Amrtization"/>
    <s v="Maint. Supervision &amp; Engineer"/>
    <x v="325"/>
    <s v="cmessa"/>
    <d v="2020-03-31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3"/>
    <x v="4"/>
    <n v="63.2"/>
    <s v="Maint. Supervision &amp; Engineer"/>
    <s v="568000"/>
    <s v="568"/>
    <s v="RDRA"/>
    <s v="Reg Deferral &amp; Reg Amrtization"/>
    <s v="Maint. Supervision &amp; Engineer"/>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57"/>
  </r>
  <r>
    <n v="2020"/>
    <x v="1"/>
    <x v="2"/>
    <n v="31225.65"/>
    <s v="Cleco Upgrades Amortization"/>
    <s v="568000"/>
    <s v="568"/>
    <s v="RDRA"/>
    <s v="Reg Deferral &amp; Reg Amrtization"/>
    <s v="Maint. Supervision &amp; Engineer"/>
    <x v="324"/>
    <s v="cmessa"/>
    <d v="2020-08-03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4"/>
    <x v="2"/>
    <n v="31225.65"/>
    <s v="Cleco Upgrades Amortization"/>
    <s v="568000"/>
    <s v="568"/>
    <s v="RDRA"/>
    <s v="Reg Deferral &amp; Reg Amrtization"/>
    <s v="Maint. Supervision &amp; Engineer"/>
    <x v="326"/>
    <s v="cmessa"/>
    <d v="2020-06-02T00:00:00"/>
    <s v="N"/>
    <m/>
    <s v="C3) Record ELL amorization of the regulatory asset for Acadia Cleco upgrades Docket 32708"/>
    <s v="C3) Record ELL amorization of"/>
    <s v="FNALX"/>
    <s v="Eli - Accounting Use Only"/>
    <s v="LEA_CORP_MISC_SUM - Corporate Misc Summary Lvl 2"/>
    <s v="CRP_CRP_RESP - Crp Responsibility View"/>
    <x v="0"/>
    <x v="0"/>
    <x v="157"/>
  </r>
  <r>
    <n v="2020"/>
    <x v="2"/>
    <x v="1"/>
    <n v="-1255.1600000000001"/>
    <s v="Maint. Supervision &amp; Engineer"/>
    <s v="568000"/>
    <s v="568"/>
    <s v="RDRA"/>
    <s v="Reg Deferral &amp; Reg Amrtization"/>
    <s v="Maint. Supervision &amp; Engineer"/>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0"/>
    <n v="-4787.4399999999996"/>
    <s v="Incremental COVID Expense"/>
    <s v="568000"/>
    <s v="568"/>
    <s v="RDRA"/>
    <s v="Reg Deferral &amp; Reg Amrtization"/>
    <s v="Maint. Supervision &amp; Engineer"/>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0"/>
    <n v="-1555.7"/>
    <s v="Incremental COVID Expense"/>
    <s v="568000"/>
    <s v="568"/>
    <s v="RDRA"/>
    <s v="Reg Deferral &amp; Reg Amrtization"/>
    <s v="Maint. Supervision &amp; Engineer"/>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0"/>
    <n v="2483.75"/>
    <s v="Incremental COVID Expense"/>
    <s v="568000"/>
    <s v="568"/>
    <s v="RDRA"/>
    <s v="Reg Deferral &amp; Reg Amrtization"/>
    <s v="Maint. Supervision &amp; Engineer"/>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2483.75"/>
    <s v="Incremental COVID Expense"/>
    <s v="568000"/>
    <s v="568"/>
    <s v="RDRA"/>
    <s v="Reg Deferral &amp; Reg Amrtization"/>
    <s v="Maint. Supervision &amp; Engineer"/>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6343.14"/>
    <s v="Corr Dept Code on Deferral"/>
    <s v="568000"/>
    <s v="568"/>
    <s v="RDRA"/>
    <s v="Reg Deferral &amp; Reg Amrtization"/>
    <s v="Maint. Supervision &amp; Engineer"/>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214.67"/>
    <s v="ENO Incremental COVID 19 costs"/>
    <s v="568000"/>
    <s v="568"/>
    <s v="RDRA"/>
    <s v="Reg Deferral &amp; Reg Amrtization"/>
    <s v="Maint. Supervision &amp; Engineer"/>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568000"/>
    <s v="568"/>
    <s v="RDRA"/>
    <s v="Reg Deferral &amp; Reg Amrtization"/>
    <s v="Maint. Supervision &amp; Engineer"/>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6343.14"/>
    <s v="Corr Dept Code on Deferral"/>
    <s v="568000"/>
    <s v="568"/>
    <s v="RDRA"/>
    <s v="Reg Deferral &amp; Reg Amrtization"/>
    <s v="Maint. Supervision &amp; Engineer"/>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2483.75"/>
    <s v="Incremental COVID Expense"/>
    <s v="568000"/>
    <s v="568"/>
    <s v="RDRA"/>
    <s v="Reg Deferral &amp; Reg Amrtization"/>
    <s v="Maint. Supervision &amp; Engineer"/>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3"/>
    <x v="4"/>
    <n v="9587.75"/>
    <s v="Amtz of Algiers Storm"/>
    <s v="571000"/>
    <s v="571"/>
    <s v="RDRA"/>
    <s v="Reg Deferral &amp; Reg Amrtization"/>
    <s v="Maint Of Overhead Lines"/>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158"/>
  </r>
  <r>
    <n v="2020"/>
    <x v="1"/>
    <x v="4"/>
    <n v="9587.75"/>
    <s v="Amtz of Algiers Storm"/>
    <s v="571000"/>
    <s v="571"/>
    <s v="RDRA"/>
    <s v="Reg Deferral &amp; Reg Amrtization"/>
    <s v="Maint Of Overhead Line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158"/>
  </r>
  <r>
    <n v="2020"/>
    <x v="5"/>
    <x v="0"/>
    <n v="-251997.42"/>
    <s v="Trans Veg Mgmt Costs - 02.2020"/>
    <s v="571000"/>
    <s v="571"/>
    <s v="RDRA"/>
    <s v="Reg Deferral &amp; Reg Amrtization"/>
    <s v="Maint Of Overhead Lines"/>
    <x v="492"/>
    <s v="ksauce"/>
    <d v="2020-04-02T00:00:00"/>
    <s v="N"/>
    <m/>
    <s v="Defer Vegetation Management Costs"/>
    <s v="Defer Vegetation Management Co"/>
    <s v="FNAMX"/>
    <s v="Emi - Accounting Use Only"/>
    <s v="LEA_CORP_MISC_SUM - Corporate Misc Summary Lvl 2"/>
    <s v="CRP_CRP_RESP - Crp Responsibility View"/>
    <x v="0"/>
    <x v="0"/>
    <x v="158"/>
  </r>
  <r>
    <n v="2020"/>
    <x v="2"/>
    <x v="4"/>
    <n v="9587.75"/>
    <s v="Amtz of Algiers Storm"/>
    <s v="571000"/>
    <s v="571"/>
    <s v="RDRA"/>
    <s v="Reg Deferral &amp; Reg Amrtization"/>
    <s v="Maint Of Overhead Line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158"/>
  </r>
  <r>
    <n v="2020"/>
    <x v="5"/>
    <x v="0"/>
    <n v="-78378.039999999994"/>
    <s v="Trans Veg Mgmt Costs - 03.2020"/>
    <s v="571000"/>
    <s v="571"/>
    <s v="RDRA"/>
    <s v="Reg Deferral &amp; Reg Amrtization"/>
    <s v="Maint Of Overhead Lines"/>
    <x v="492"/>
    <s v="ksauce"/>
    <d v="2020-04-02T00:00:00"/>
    <s v="N"/>
    <m/>
    <s v="Defer Vegetation Management Costs"/>
    <s v="Defer Vegetation Management Co"/>
    <s v="FNAMX"/>
    <s v="Emi - Accounting Use Only"/>
    <s v="LEA_CORP_MISC_SUM - Corporate Misc Summary Lvl 2"/>
    <s v="CRP_CRP_RESP - Crp Responsibility View"/>
    <x v="0"/>
    <x v="0"/>
    <x v="158"/>
  </r>
  <r>
    <n v="2020"/>
    <x v="5"/>
    <x v="4"/>
    <n v="9587.75"/>
    <s v="Amtz of Algiers Storm"/>
    <s v="571000"/>
    <s v="571"/>
    <s v="RDRA"/>
    <s v="Reg Deferral &amp; Reg Amrtization"/>
    <s v="Maint Of Overhead Line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158"/>
  </r>
  <r>
    <n v="2020"/>
    <x v="4"/>
    <x v="4"/>
    <n v="9587.75"/>
    <s v="Amtz of Algiers Storm"/>
    <s v="571000"/>
    <s v="571"/>
    <s v="RDRA"/>
    <s v="Reg Deferral &amp; Reg Amrtization"/>
    <s v="Maint Of Overhead Line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158"/>
  </r>
  <r>
    <n v="2020"/>
    <x v="5"/>
    <x v="4"/>
    <n v="129.79"/>
    <s v="HCM Algiers Princ Amort"/>
    <s v="580000"/>
    <s v="580"/>
    <s v="RDRA"/>
    <s v="Reg Deferral &amp; Reg Amrtization"/>
    <s v="Operation Supervision&amp;Enginee"/>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59"/>
  </r>
  <r>
    <n v="2020"/>
    <x v="1"/>
    <x v="4"/>
    <n v="129.79"/>
    <s v="HCM Algiers Princ Amort"/>
    <s v="580000"/>
    <s v="580"/>
    <s v="RDRA"/>
    <s v="Reg Deferral &amp; Reg Amrtization"/>
    <s v="Operation Supervision&amp;Enginee"/>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59"/>
  </r>
  <r>
    <n v="2020"/>
    <x v="0"/>
    <x v="1"/>
    <n v="5016.6000000000004"/>
    <s v="Amort AMI Cust Ed and Cities"/>
    <s v="580000"/>
    <s v="580"/>
    <s v="RDRA"/>
    <s v="Reg Deferral &amp; Reg Amrtization"/>
    <s v="Operation Supervision&amp;Enginee"/>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59"/>
  </r>
  <r>
    <n v="2020"/>
    <x v="2"/>
    <x v="1"/>
    <n v="5016.6000000000004"/>
    <s v="Amort AMI Cust Ed and Cities"/>
    <s v="580000"/>
    <s v="580"/>
    <s v="RDRA"/>
    <s v="Reg Deferral &amp; Reg Amrtization"/>
    <s v="Operation Supervision&amp;Enginee"/>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59"/>
  </r>
  <r>
    <n v="2020"/>
    <x v="2"/>
    <x v="4"/>
    <n v="129.79"/>
    <s v="HCM Algiers Princ Amort"/>
    <s v="580000"/>
    <s v="580"/>
    <s v="RDRA"/>
    <s v="Reg Deferral &amp; Reg Amrtization"/>
    <s v="Operation Supervision&amp;Enginee"/>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59"/>
  </r>
  <r>
    <n v="2020"/>
    <x v="3"/>
    <x v="4"/>
    <n v="129.79"/>
    <s v="HCM Algiers Princ Amort"/>
    <s v="580000"/>
    <s v="580"/>
    <s v="RDRA"/>
    <s v="Reg Deferral &amp; Reg Amrtization"/>
    <s v="Operation Supervision&amp;Enginee"/>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59"/>
  </r>
  <r>
    <n v="2020"/>
    <x v="1"/>
    <x v="1"/>
    <n v="5016.6000000000004"/>
    <s v="Amort AMI Cust Ed and Cities"/>
    <s v="580000"/>
    <s v="580"/>
    <s v="RDRA"/>
    <s v="Reg Deferral &amp; Reg Amrtization"/>
    <s v="Operation Supervision&amp;Enginee"/>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59"/>
  </r>
  <r>
    <n v="2020"/>
    <x v="4"/>
    <x v="4"/>
    <n v="129.79"/>
    <s v="HCM Algiers Princ Amort"/>
    <s v="580000"/>
    <s v="580"/>
    <s v="RDRA"/>
    <s v="Reg Deferral &amp; Reg Amrtization"/>
    <s v="Operation Supervision&amp;Enginee"/>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59"/>
  </r>
  <r>
    <n v="2020"/>
    <x v="4"/>
    <x v="1"/>
    <n v="5016.6000000000004"/>
    <s v="Amort AMI Cust Ed and Cities"/>
    <s v="580000"/>
    <s v="580"/>
    <s v="RDRA"/>
    <s v="Reg Deferral &amp; Reg Amrtization"/>
    <s v="Operation Supervision&amp;Enginee"/>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59"/>
  </r>
  <r>
    <n v="2020"/>
    <x v="3"/>
    <x v="1"/>
    <n v="5016.6000000000004"/>
    <s v="Amort AMI Cust Ed and Cities"/>
    <s v="580000"/>
    <s v="580"/>
    <s v="RDRA"/>
    <s v="Reg Deferral &amp; Reg Amrtization"/>
    <s v="Operation Supervision&amp;Enginee"/>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59"/>
  </r>
  <r>
    <n v="2020"/>
    <x v="0"/>
    <x v="0"/>
    <n v="-31027.51"/>
    <s v="Corr Dept Code on Deferral"/>
    <s v="580000"/>
    <s v="580"/>
    <s v="RDRA"/>
    <s v="Reg Deferral &amp; Reg Amrtization"/>
    <s v="Operation Supervision&amp;Engine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4"/>
    <n v="-7215.09"/>
    <s v="ENO Incremental COVID 19 costs"/>
    <s v="580000"/>
    <s v="580"/>
    <s v="RDRA"/>
    <s v="Reg Deferral &amp; Reg Amrtization"/>
    <s v="Operation Supervision&amp;Engine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1402.33"/>
    <s v="ENO Incremental COVID 19 costs"/>
    <s v="580000"/>
    <s v="580"/>
    <s v="RDRA"/>
    <s v="Reg Deferral &amp; Reg Amrtization"/>
    <s v="Operation Supervision&amp;Engine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0"/>
    <n v="-4163.05"/>
    <s v="Incremental COVID Expense"/>
    <s v="580000"/>
    <s v="580"/>
    <s v="RDRA"/>
    <s v="Reg Deferral &amp; Reg Amrtization"/>
    <s v="Operation Supervision&amp;Enginee"/>
    <x v="364"/>
    <s v="ksauce"/>
    <d v="2020-08-05T00:00:00"/>
    <s v="N"/>
    <m/>
    <s v="EML COVID Incremental Cost Deferral"/>
    <s v="EML COVID Incremental Cost Def"/>
    <s v="CAOCW"/>
    <s v="Credit - Emi Detail"/>
    <s v="CA2_CBS_SUMMARY - Corporate Business Services"/>
    <s v="ESS_SHARED_SVCS - ESS_Shared_Services_Summary"/>
    <x v="1"/>
    <x v="4"/>
    <x v="56"/>
  </r>
  <r>
    <n v="2020"/>
    <x v="5"/>
    <x v="1"/>
    <n v="5016.6000000000004"/>
    <s v="Amort AMI Cust Ed and Cities"/>
    <s v="580000"/>
    <s v="580"/>
    <s v="RDRA"/>
    <s v="Reg Deferral &amp; Reg Amrtization"/>
    <s v="Operation Supervision&amp;Enginee"/>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4"/>
    <x v="159"/>
  </r>
  <r>
    <n v="2020"/>
    <x v="0"/>
    <x v="0"/>
    <n v="-5232.03"/>
    <s v="Incremental COVID Expense"/>
    <s v="580000"/>
    <s v="580"/>
    <s v="RDRA"/>
    <s v="Reg Deferral &amp; Reg Amrtization"/>
    <s v="Operation Supervision&amp;Engine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1"/>
    <n v="-1176.3499999999999"/>
    <s v="Operation Supervision&amp;Enginee"/>
    <s v="580000"/>
    <s v="580"/>
    <s v="RDRA"/>
    <s v="Reg Deferral &amp; Reg Amrtization"/>
    <s v="Operation Supervision&amp;Enginee"/>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5232.03"/>
    <s v="Incremental COVID Expense"/>
    <s v="580000"/>
    <s v="580"/>
    <s v="RDRA"/>
    <s v="Reg Deferral &amp; Reg Amrtization"/>
    <s v="Operation Supervision&amp;Enginee"/>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26864.46"/>
    <s v="Incremental COVID Expense"/>
    <s v="580000"/>
    <s v="580"/>
    <s v="RDRA"/>
    <s v="Reg Deferral &amp; Reg Amrtization"/>
    <s v="Operation Supervision&amp;Enginee"/>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31027.51"/>
    <s v="Corr Dept Code on Deferral"/>
    <s v="580000"/>
    <s v="580"/>
    <s v="RDRA"/>
    <s v="Reg Deferral &amp; Reg Amrtization"/>
    <s v="Operation Supervision&amp;Engine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5232.03"/>
    <s v="Incremental COVID Expense"/>
    <s v="580000"/>
    <s v="580"/>
    <s v="RDRA"/>
    <s v="Reg Deferral &amp; Reg Amrtization"/>
    <s v="Operation Supervision&amp;Enginee"/>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1"/>
    <n v="-7141.22"/>
    <s v="Operation Supervision&amp;Enginee"/>
    <s v="580000"/>
    <s v="580"/>
    <s v="RDRA"/>
    <s v="Reg Deferral &amp; Reg Amrtization"/>
    <s v="Operation Supervision&amp;Engine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3"/>
    <x v="1"/>
    <n v="182663.7"/>
    <s v="Amort of storm reserve"/>
    <s v="583000"/>
    <s v="583"/>
    <s v="RDRA"/>
    <s v="Reg Deferral &amp; Reg Amrtization"/>
    <s v="Overhead Line Expenses"/>
    <x v="478"/>
    <s v="mrossi"/>
    <d v="2020-04-30T00:00:00"/>
    <s v="N"/>
    <m/>
    <s v="#1. Amortization of 1823TA Storm Reserve"/>
    <s v="#1. Amortization of 1823TA Sto"/>
    <s v="CE028"/>
    <s v="Texas Jurisdiction Corp Exp"/>
    <s v="JDO_GROUP_PRES_UO - Group Pres, Utility Ops Lvl 2"/>
    <s v="PRZ_PRESIDENTS - State Presidents"/>
    <x v="0"/>
    <x v="0"/>
    <x v="160"/>
  </r>
  <r>
    <n v="2020"/>
    <x v="1"/>
    <x v="1"/>
    <n v="94905.48"/>
    <s v="Amortize Harvey regulatory A"/>
    <s v="583000"/>
    <s v="583"/>
    <s v="RDRA"/>
    <s v="Reg Deferral &amp; Reg Amrtization"/>
    <s v="Overhead Line Expenses"/>
    <x v="488"/>
    <s v="mrossi"/>
    <d v="2020-08-04T00:00:00"/>
    <s v="N"/>
    <m/>
    <s v="#14. Amortization of Hurricane Harvey costs"/>
    <s v="#14. Amortization of Hurricane"/>
    <s v="CE028"/>
    <s v="Texas Jurisdiction Corp Exp"/>
    <s v="JDO_GROUP_PRES_UO - Group Pres, Utility Ops Lvl 2"/>
    <s v="PRZ_PRESIDENTS - State Presidents"/>
    <x v="0"/>
    <x v="0"/>
    <x v="160"/>
  </r>
  <r>
    <n v="2020"/>
    <x v="1"/>
    <x v="1"/>
    <n v="182663.7"/>
    <s v="Amort of storm reserve"/>
    <s v="583000"/>
    <s v="583"/>
    <s v="RDRA"/>
    <s v="Reg Deferral &amp; Reg Amrtization"/>
    <s v="Overhead Line Expenses"/>
    <x v="473"/>
    <s v="mrossi"/>
    <d v="2020-08-04T00:00:00"/>
    <s v="N"/>
    <m/>
    <s v="#1. Amortization of 1823TA Storm Reserve"/>
    <s v="#1. Amortization of 1823TA Sto"/>
    <s v="CE028"/>
    <s v="Texas Jurisdiction Corp Exp"/>
    <s v="JDO_GROUP_PRES_UO - Group Pres, Utility Ops Lvl 2"/>
    <s v="PRZ_PRESIDENTS - State Presidents"/>
    <x v="0"/>
    <x v="0"/>
    <x v="160"/>
  </r>
  <r>
    <n v="2020"/>
    <x v="5"/>
    <x v="1"/>
    <n v="182663.7"/>
    <s v="Amort of storm reserve"/>
    <s v="583000"/>
    <s v="583"/>
    <s v="RDRA"/>
    <s v="Reg Deferral &amp; Reg Amrtization"/>
    <s v="Overhead Line Expenses"/>
    <x v="477"/>
    <s v="mrossi"/>
    <d v="2020-03-31T00:00:00"/>
    <s v="N"/>
    <m/>
    <s v="#1. Amortization of 1823TA Storm Reserve"/>
    <s v="#1. Amortization of 1823TA Sto"/>
    <s v="CE028"/>
    <s v="Texas Jurisdiction Corp Exp"/>
    <s v="JDO_GROUP_PRES_UO - Group Pres, Utility Ops Lvl 2"/>
    <s v="PRZ_PRESIDENTS - State Presidents"/>
    <x v="0"/>
    <x v="0"/>
    <x v="160"/>
  </r>
  <r>
    <n v="2020"/>
    <x v="0"/>
    <x v="1"/>
    <n v="94905.48"/>
    <s v="Amortize Harvey regulatory A"/>
    <s v="583000"/>
    <s v="583"/>
    <s v="RDRA"/>
    <s v="Reg Deferral &amp; Reg Amrtization"/>
    <s v="Overhead Line Expenses"/>
    <x v="484"/>
    <s v="mrossi"/>
    <d v="2020-09-02T00:00:00"/>
    <s v="N"/>
    <m/>
    <s v="#14. Amortization of Hurricane Harvey costs"/>
    <s v="#14. Amortization of Hurricane"/>
    <s v="CE028"/>
    <s v="Texas Jurisdiction Corp Exp"/>
    <s v="JDO_GROUP_PRES_UO - Group Pres, Utility Ops Lvl 2"/>
    <s v="PRZ_PRESIDENTS - State Presidents"/>
    <x v="0"/>
    <x v="0"/>
    <x v="160"/>
  </r>
  <r>
    <n v="2020"/>
    <x v="4"/>
    <x v="1"/>
    <n v="94905.48"/>
    <s v="Amortize Harvey regulatory A"/>
    <s v="583000"/>
    <s v="583"/>
    <s v="RDRA"/>
    <s v="Reg Deferral &amp; Reg Amrtization"/>
    <s v="Overhead Line Expenses"/>
    <x v="486"/>
    <s v="mrossi"/>
    <d v="2020-06-02T00:00:00"/>
    <s v="N"/>
    <m/>
    <s v="#14. Amortization of Hurricane Harvey costs"/>
    <s v="#14. Amortization of Hurricane"/>
    <s v="CE028"/>
    <s v="Texas Jurisdiction Corp Exp"/>
    <s v="JDO_GROUP_PRES_UO - Group Pres, Utility Ops Lvl 2"/>
    <s v="PRZ_PRESIDENTS - State Presidents"/>
    <x v="0"/>
    <x v="0"/>
    <x v="160"/>
  </r>
  <r>
    <n v="2020"/>
    <x v="0"/>
    <x v="1"/>
    <n v="182663.7"/>
    <s v="Amort of storm reserve"/>
    <s v="583000"/>
    <s v="583"/>
    <s v="RDRA"/>
    <s v="Reg Deferral &amp; Reg Amrtization"/>
    <s v="Overhead Line Expenses"/>
    <x v="475"/>
    <s v="mrossi"/>
    <d v="2020-09-02T00:00:00"/>
    <s v="N"/>
    <m/>
    <s v="#1. Amortization of 1823TA Storm Reserve"/>
    <s v="#1. Amortization of 1823TA Sto"/>
    <s v="CE028"/>
    <s v="Texas Jurisdiction Corp Exp"/>
    <s v="JDO_GROUP_PRES_UO - Group Pres, Utility Ops Lvl 2"/>
    <s v="PRZ_PRESIDENTS - State Presidents"/>
    <x v="0"/>
    <x v="0"/>
    <x v="160"/>
  </r>
  <r>
    <n v="2020"/>
    <x v="2"/>
    <x v="1"/>
    <n v="94905.48"/>
    <s v="Amortize Harvey regulatory A"/>
    <s v="583000"/>
    <s v="583"/>
    <s v="RDRA"/>
    <s v="Reg Deferral &amp; Reg Amrtization"/>
    <s v="Overhead Line Expenses"/>
    <x v="489"/>
    <s v="mrossi"/>
    <d v="2020-07-01T00:00:00"/>
    <s v="N"/>
    <m/>
    <s v="#14. Amortization of Hurricane Harvey costs"/>
    <s v="#14. Amortization of Hurricane"/>
    <s v="CE028"/>
    <s v="Texas Jurisdiction Corp Exp"/>
    <s v="JDO_GROUP_PRES_UO - Group Pres, Utility Ops Lvl 2"/>
    <s v="PRZ_PRESIDENTS - State Presidents"/>
    <x v="0"/>
    <x v="0"/>
    <x v="160"/>
  </r>
  <r>
    <n v="2020"/>
    <x v="2"/>
    <x v="1"/>
    <n v="182663.7"/>
    <s v="Amort of storm reserve"/>
    <s v="583000"/>
    <s v="583"/>
    <s v="RDRA"/>
    <s v="Reg Deferral &amp; Reg Amrtization"/>
    <s v="Overhead Line Expenses"/>
    <x v="476"/>
    <s v="mrossi"/>
    <d v="2020-07-01T00:00:00"/>
    <s v="N"/>
    <m/>
    <s v="#1. Amortization of 1823TA Storm Reserve"/>
    <s v="#1. Amortization of 1823TA Sto"/>
    <s v="CE028"/>
    <s v="Texas Jurisdiction Corp Exp"/>
    <s v="JDO_GROUP_PRES_UO - Group Pres, Utility Ops Lvl 2"/>
    <s v="PRZ_PRESIDENTS - State Presidents"/>
    <x v="0"/>
    <x v="0"/>
    <x v="160"/>
  </r>
  <r>
    <n v="2020"/>
    <x v="3"/>
    <x v="1"/>
    <n v="94905.48"/>
    <s v="Amortize Harvey regulatory A"/>
    <s v="583000"/>
    <s v="583"/>
    <s v="RDRA"/>
    <s v="Reg Deferral &amp; Reg Amrtization"/>
    <s v="Overhead Line Expenses"/>
    <x v="487"/>
    <s v="mrossi"/>
    <d v="2020-04-30T00:00:00"/>
    <s v="N"/>
    <m/>
    <s v="#14. Amortization of Hurricane Harvey costs"/>
    <s v="#14. Amortization of Hurricane"/>
    <s v="CE028"/>
    <s v="Texas Jurisdiction Corp Exp"/>
    <s v="JDO_GROUP_PRES_UO - Group Pres, Utility Ops Lvl 2"/>
    <s v="PRZ_PRESIDENTS - State Presidents"/>
    <x v="0"/>
    <x v="1"/>
    <x v="160"/>
  </r>
  <r>
    <n v="2020"/>
    <x v="4"/>
    <x v="1"/>
    <n v="182663.7"/>
    <s v="Amort of storm reserve"/>
    <s v="583000"/>
    <s v="583"/>
    <s v="RDRA"/>
    <s v="Reg Deferral &amp; Reg Amrtization"/>
    <s v="Overhead Line Expenses"/>
    <x v="474"/>
    <s v="mrossi"/>
    <d v="2020-06-02T00:00:00"/>
    <s v="N"/>
    <m/>
    <s v="#1. Amortization of 1823TA Storm Reserve"/>
    <s v="#1. Amortization of 1823TA Sto"/>
    <s v="CE028"/>
    <s v="Texas Jurisdiction Corp Exp"/>
    <s v="JDO_GROUP_PRES_UO - Group Pres, Utility Ops Lvl 2"/>
    <s v="PRZ_PRESIDENTS - State Presidents"/>
    <x v="0"/>
    <x v="1"/>
    <x v="160"/>
  </r>
  <r>
    <n v="2020"/>
    <x v="5"/>
    <x v="1"/>
    <n v="94905.48"/>
    <s v="Amortize Harvey regulatory A"/>
    <s v="583000"/>
    <s v="583"/>
    <s v="RDRA"/>
    <s v="Reg Deferral &amp; Reg Amrtization"/>
    <s v="Overhead Line Expenses"/>
    <x v="485"/>
    <s v="mrossi"/>
    <d v="2020-03-31T00:00:00"/>
    <s v="N"/>
    <m/>
    <s v="#14. Amortization of Hurricane Harvey costs"/>
    <s v="#14. Amortization of Hurricane"/>
    <s v="CE028"/>
    <s v="Texas Jurisdiction Corp Exp"/>
    <s v="JDO_GROUP_PRES_UO - Group Pres, Utility Ops Lvl 2"/>
    <s v="PRZ_PRESIDENTS - State Presidents"/>
    <x v="0"/>
    <x v="1"/>
    <x v="160"/>
  </r>
  <r>
    <n v="2020"/>
    <x v="0"/>
    <x v="1"/>
    <n v="857.15"/>
    <s v="Amort AMI Cust Ed and Cities"/>
    <s v="588000"/>
    <s v="588"/>
    <s v="RDRA"/>
    <s v="Reg Deferral &amp; Reg Amrtization"/>
    <s v="Misc Distribution Expense"/>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5"/>
    <x v="1"/>
    <n v="857.15"/>
    <s v="Amort AMI Cust Ed and Cities"/>
    <s v="588000"/>
    <s v="588"/>
    <s v="RDRA"/>
    <s v="Reg Deferral &amp; Reg Amrtization"/>
    <s v="Misc Distribution Expense"/>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1"/>
    <x v="1"/>
    <n v="857.15"/>
    <s v="Amort AMI Cust Ed and Cities"/>
    <s v="588000"/>
    <s v="588"/>
    <s v="RDRA"/>
    <s v="Reg Deferral &amp; Reg Amrtization"/>
    <s v="Misc Distribution Expense"/>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3"/>
    <x v="1"/>
    <n v="857.15"/>
    <s v="Amort AMI Cust Ed and Cities"/>
    <s v="588000"/>
    <s v="588"/>
    <s v="RDRA"/>
    <s v="Reg Deferral &amp; Reg Amrtization"/>
    <s v="Misc Distribution Expense"/>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0"/>
    <x v="4"/>
    <n v="1.98"/>
    <s v="Amort Reg Asset Alg Cust Migr"/>
    <s v="588000"/>
    <s v="588"/>
    <s v="RDRA"/>
    <s v="Reg Deferral &amp; Reg Amrtization"/>
    <s v="Misc Distribution Expense"/>
    <x v="358"/>
    <s v="ajack12"/>
    <d v="2020-09-03T00:00:00"/>
    <s v="N"/>
    <m/>
    <s v="Establish Reg Asset for Algiers Customers Migration"/>
    <s v="Establish Reg Asset for Algier"/>
    <s v="FNANX"/>
    <s v="Enoi - Accounting Use Only"/>
    <s v="LEA_CORP_MISC_SUM - Corporate Misc Summary Lvl 2"/>
    <s v="CRP_CRP_RESP - Crp Responsibility View"/>
    <x v="0"/>
    <x v="0"/>
    <x v="161"/>
  </r>
  <r>
    <n v="2020"/>
    <x v="4"/>
    <x v="1"/>
    <n v="857.15"/>
    <s v="Amort AMI Cust Ed and Cities"/>
    <s v="588000"/>
    <s v="588"/>
    <s v="RDRA"/>
    <s v="Reg Deferral &amp; Reg Amrtization"/>
    <s v="Misc Distribution Expense"/>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5"/>
    <x v="4"/>
    <n v="1.98"/>
    <s v="Amort Reg Asset Alg Cust Migr"/>
    <s v="588000"/>
    <s v="588"/>
    <s v="RDRA"/>
    <s v="Reg Deferral &amp; Reg Amrtization"/>
    <s v="Misc Distribution Expense"/>
    <x v="361"/>
    <s v="ajack12"/>
    <d v="2020-04-02T00:00:00"/>
    <s v="N"/>
    <m/>
    <s v="Establish Reg Asset for Algiers Customers Migration"/>
    <s v="Establish Reg Asset for Algier"/>
    <s v="FNANX"/>
    <s v="Enoi - Accounting Use Only"/>
    <s v="LEA_CORP_MISC_SUM - Corporate Misc Summary Lvl 2"/>
    <s v="CRP_CRP_RESP - Crp Responsibility View"/>
    <x v="0"/>
    <x v="0"/>
    <x v="161"/>
  </r>
  <r>
    <n v="2020"/>
    <x v="1"/>
    <x v="4"/>
    <n v="1.98"/>
    <s v="Amort Reg Asset Alg Cust Migr"/>
    <s v="588000"/>
    <s v="588"/>
    <s v="RDRA"/>
    <s v="Reg Deferral &amp; Reg Amrtization"/>
    <s v="Misc Distribution Expense"/>
    <x v="359"/>
    <s v="ajack12"/>
    <d v="2020-08-04T00:00:00"/>
    <s v="N"/>
    <m/>
    <s v="Establish Reg Asset for Algiers Customers Migration"/>
    <s v="Establish Reg Asset for Algier"/>
    <s v="FNANX"/>
    <s v="Enoi - Accounting Use Only"/>
    <s v="LEA_CORP_MISC_SUM - Corporate Misc Summary Lvl 2"/>
    <s v="CRP_CRP_RESP - Crp Responsibility View"/>
    <x v="0"/>
    <x v="0"/>
    <x v="161"/>
  </r>
  <r>
    <n v="2020"/>
    <x v="4"/>
    <x v="4"/>
    <n v="1.98"/>
    <s v="Amort Reg Asset Alg Cust Migr"/>
    <s v="588000"/>
    <s v="588"/>
    <s v="RDRA"/>
    <s v="Reg Deferral &amp; Reg Amrtization"/>
    <s v="Misc Distribution Expense"/>
    <x v="362"/>
    <s v="ajack12"/>
    <d v="2020-06-02T00:00:00"/>
    <s v="N"/>
    <m/>
    <s v="Establish Reg Asset for Algiers Customers Migration"/>
    <s v="Establish Reg Asset for Algier"/>
    <s v="FNANX"/>
    <s v="Enoi - Accounting Use Only"/>
    <s v="LEA_CORP_MISC_SUM - Corporate Misc Summary Lvl 2"/>
    <s v="CRP_CRP_RESP - Crp Responsibility View"/>
    <x v="0"/>
    <x v="0"/>
    <x v="161"/>
  </r>
  <r>
    <n v="2020"/>
    <x v="2"/>
    <x v="1"/>
    <n v="857.15"/>
    <s v="Amort AMI Cust Ed and Cities"/>
    <s v="588000"/>
    <s v="588"/>
    <s v="RDRA"/>
    <s v="Reg Deferral &amp; Reg Amrtization"/>
    <s v="Misc Distribution Expense"/>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61"/>
  </r>
  <r>
    <n v="2020"/>
    <x v="1"/>
    <x v="4"/>
    <n v="0"/>
    <s v="ENO Incremental COVID 19 costs"/>
    <s v="588000"/>
    <s v="588"/>
    <s v="RDRA"/>
    <s v="Reg Deferral &amp; Reg Amrtization"/>
    <s v="Misc Distribution Expens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39.79"/>
    <s v="Incremental COVID Expense"/>
    <s v="588000"/>
    <s v="588"/>
    <s v="RDRA"/>
    <s v="Reg Deferral &amp; Reg Amrtization"/>
    <s v="Misc Distribution Expense"/>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39.79"/>
    <s v="Incremental COVID Expense"/>
    <s v="588000"/>
    <s v="588"/>
    <s v="RDRA"/>
    <s v="Reg Deferral &amp; Reg Amrtization"/>
    <s v="Misc Distribution Expense"/>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359.3"/>
    <s v="Incremental COVID Expense"/>
    <s v="588000"/>
    <s v="588"/>
    <s v="RDRA"/>
    <s v="Reg Deferral &amp; Reg Amrtization"/>
    <s v="Misc Distribution Expense"/>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7.64"/>
    <s v="ENO Incremental COVID 19 costs"/>
    <s v="588000"/>
    <s v="588"/>
    <s v="RDRA"/>
    <s v="Reg Deferral &amp; Reg Amrtization"/>
    <s v="Misc Distribution Expens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359.3"/>
    <s v="Corr Dept Code on Deferral"/>
    <s v="588000"/>
    <s v="588"/>
    <s v="RDRA"/>
    <s v="Reg Deferral &amp; Reg Amrtization"/>
    <s v="Misc Distribution Expens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359.3"/>
    <s v="Corr Dept Code on Deferral"/>
    <s v="588000"/>
    <s v="588"/>
    <s v="RDRA"/>
    <s v="Reg Deferral &amp; Reg Amrtization"/>
    <s v="Misc Distribution Expens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1"/>
    <n v="-26.24"/>
    <s v="Misc Distribution Expense"/>
    <s v="588000"/>
    <s v="588"/>
    <s v="RDRA"/>
    <s v="Reg Deferral &amp; Reg Amrtization"/>
    <s v="Misc Distribution Expens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39.79"/>
    <s v="Incremental COVID Expense"/>
    <s v="588000"/>
    <s v="588"/>
    <s v="RDRA"/>
    <s v="Reg Deferral &amp; Reg Amrtization"/>
    <s v="Misc Distribution Expens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2"/>
    <x v="4"/>
    <n v="1.98"/>
    <s v="Amort Reg Asset Alg Cust Migr"/>
    <s v="588000"/>
    <s v="588"/>
    <s v="RDRA"/>
    <s v="Reg Deferral &amp; Reg Amrtization"/>
    <s v="Misc Distribution Expense"/>
    <x v="360"/>
    <s v="ajack12"/>
    <d v="2020-07-02T00:00:00"/>
    <s v="N"/>
    <m/>
    <s v="Establish Reg Asset for Algiers Customers Migration"/>
    <s v="Establish Reg Asset for Algier"/>
    <s v="FNANX"/>
    <s v="Enoi - Accounting Use Only"/>
    <s v="LEA_CORP_MISC_SUM - Corporate Misc Summary Lvl 2"/>
    <s v="CRP_CRP_RESP - Crp Responsibility View"/>
    <x v="0"/>
    <x v="4"/>
    <x v="161"/>
  </r>
  <r>
    <n v="2020"/>
    <x v="3"/>
    <x v="4"/>
    <n v="1.98"/>
    <s v="Amort Reg Asset Alg Cust Migr"/>
    <s v="588000"/>
    <s v="588"/>
    <s v="RDRA"/>
    <s v="Reg Deferral &amp; Reg Amrtization"/>
    <s v="Misc Distribution Expense"/>
    <x v="363"/>
    <s v="ajack12"/>
    <d v="2020-05-01T00:00:00"/>
    <s v="N"/>
    <m/>
    <s v="Establish Reg Asset for Algiers Customers Migration"/>
    <s v="Establish Reg Asset for Algier"/>
    <s v="FNANX"/>
    <s v="Enoi - Accounting Use Only"/>
    <s v="LEA_CORP_MISC_SUM - Corporate Misc Summary Lvl 2"/>
    <s v="CRP_CRP_RESP - Crp Responsibility View"/>
    <x v="0"/>
    <x v="4"/>
    <x v="161"/>
  </r>
  <r>
    <n v="2020"/>
    <x v="5"/>
    <x v="0"/>
    <n v="-1042694.44"/>
    <s v="Dist Veg Mgmt Costs - 03.2020"/>
    <s v="593000"/>
    <s v="593"/>
    <s v="RDRA"/>
    <s v="Reg Deferral &amp; Reg Amrtization"/>
    <s v="Maintenance Of Overhead Lines"/>
    <x v="492"/>
    <s v="ksauce"/>
    <d v="2020-04-02T00:00:00"/>
    <s v="N"/>
    <m/>
    <s v="Defer Vegetation Management Costs"/>
    <s v="Defer Vegetation Management Co"/>
    <s v="FNAMX"/>
    <s v="Emi - Accounting Use Only"/>
    <s v="LEA_CORP_MISC_SUM - Corporate Misc Summary Lvl 2"/>
    <s v="CRP_CRP_RESP - Crp Responsibility View"/>
    <x v="0"/>
    <x v="0"/>
    <x v="162"/>
  </r>
  <r>
    <n v="2020"/>
    <x v="2"/>
    <x v="4"/>
    <n v="85792.74"/>
    <s v="Amtz of Algiers Storm"/>
    <s v="593000"/>
    <s v="593"/>
    <s v="RDRA"/>
    <s v="Reg Deferral &amp; Reg Amrtization"/>
    <s v="Maintenance Of Overhead Lines"/>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162"/>
  </r>
  <r>
    <n v="2020"/>
    <x v="1"/>
    <x v="4"/>
    <n v="85792.74"/>
    <s v="Amtz of Algiers Storm"/>
    <s v="593000"/>
    <s v="593"/>
    <s v="RDRA"/>
    <s v="Reg Deferral &amp; Reg Amrtization"/>
    <s v="Maintenance Of Overhead Lines"/>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162"/>
  </r>
  <r>
    <n v="2020"/>
    <x v="5"/>
    <x v="0"/>
    <n v="-1178056.98"/>
    <s v="Dist Veg Mgmt Costs - 02.2020"/>
    <s v="593000"/>
    <s v="593"/>
    <s v="RDRA"/>
    <s v="Reg Deferral &amp; Reg Amrtization"/>
    <s v="Maintenance Of Overhead Lines"/>
    <x v="492"/>
    <s v="ksauce"/>
    <d v="2020-04-02T00:00:00"/>
    <s v="N"/>
    <m/>
    <s v="Defer Vegetation Management Costs"/>
    <s v="Defer Vegetation Management Co"/>
    <s v="FNAMX"/>
    <s v="Emi - Accounting Use Only"/>
    <s v="LEA_CORP_MISC_SUM - Corporate Misc Summary Lvl 2"/>
    <s v="CRP_CRP_RESP - Crp Responsibility View"/>
    <x v="0"/>
    <x v="0"/>
    <x v="162"/>
  </r>
  <r>
    <n v="2020"/>
    <x v="5"/>
    <x v="4"/>
    <n v="85792.74"/>
    <s v="Amtz of Algiers Storm"/>
    <s v="593000"/>
    <s v="593"/>
    <s v="RDRA"/>
    <s v="Reg Deferral &amp; Reg Amrtization"/>
    <s v="Maintenance Of Overhead Lines"/>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162"/>
  </r>
  <r>
    <n v="2020"/>
    <x v="4"/>
    <x v="4"/>
    <n v="85792.74"/>
    <s v="Amtz of Algiers Storm"/>
    <s v="593000"/>
    <s v="593"/>
    <s v="RDRA"/>
    <s v="Reg Deferral &amp; Reg Amrtization"/>
    <s v="Maintenance Of Overhead Lines"/>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162"/>
  </r>
  <r>
    <n v="2020"/>
    <x v="3"/>
    <x v="4"/>
    <n v="85792.74"/>
    <s v="Amtz of Algiers Storm"/>
    <s v="593000"/>
    <s v="593"/>
    <s v="RDRA"/>
    <s v="Reg Deferral &amp; Reg Amrtization"/>
    <s v="Maintenance Of Overhead Lines"/>
    <x v="304"/>
    <s v="ajack12"/>
    <d v="2020-05-01T00:00:00"/>
    <s v="N"/>
    <m/>
    <s v="Algiers Storm Reg Asset Amortization and Carrying Charges"/>
    <s v="Algiers Storm Reg Asset Amorti"/>
    <s v="FNANX"/>
    <s v="Enoi - Accounting Use Only"/>
    <s v="LEA_CORP_MISC_SUM - Corporate Misc Summary Lvl 2"/>
    <s v="CRP_CRP_RESP - Crp Responsibility View"/>
    <x v="0"/>
    <x v="1"/>
    <x v="162"/>
  </r>
  <r>
    <n v="2020"/>
    <x v="4"/>
    <x v="4"/>
    <n v="158.97999999999999"/>
    <s v="Amort Reg Asset Alg Cust Migr"/>
    <s v="903001"/>
    <s v="903"/>
    <s v="RDRA"/>
    <s v="Reg Deferral &amp; Reg Amrtization"/>
    <s v="Customer Records"/>
    <x v="362"/>
    <s v="ajack12"/>
    <d v="2020-06-02T00:00:00"/>
    <s v="N"/>
    <m/>
    <s v="Establish Reg Asset for Algiers Customers Migration"/>
    <s v="Establish Reg Asset for Algier"/>
    <s v="FNANX"/>
    <s v="Enoi - Accounting Use Only"/>
    <s v="LEA_CORP_MISC_SUM - Corporate Misc Summary Lvl 2"/>
    <s v="CRP_CRP_RESP - Crp Responsibility View"/>
    <x v="0"/>
    <x v="0"/>
    <x v="163"/>
  </r>
  <r>
    <n v="2020"/>
    <x v="5"/>
    <x v="4"/>
    <n v="158.97999999999999"/>
    <s v="Amort Reg Asset Alg Cust Migr"/>
    <s v="903001"/>
    <s v="903"/>
    <s v="RDRA"/>
    <s v="Reg Deferral &amp; Reg Amrtization"/>
    <s v="Customer Records"/>
    <x v="361"/>
    <s v="ajack12"/>
    <d v="2020-04-02T00:00:00"/>
    <s v="N"/>
    <m/>
    <s v="Establish Reg Asset for Algiers Customers Migration"/>
    <s v="Establish Reg Asset for Algier"/>
    <s v="FNANX"/>
    <s v="Enoi - Accounting Use Only"/>
    <s v="LEA_CORP_MISC_SUM - Corporate Misc Summary Lvl 2"/>
    <s v="CRP_CRP_RESP - Crp Responsibility View"/>
    <x v="0"/>
    <x v="0"/>
    <x v="163"/>
  </r>
  <r>
    <n v="2020"/>
    <x v="1"/>
    <x v="4"/>
    <n v="158.97999999999999"/>
    <s v="Amort Reg Asset Alg Cust Migr"/>
    <s v="903001"/>
    <s v="903"/>
    <s v="RDRA"/>
    <s v="Reg Deferral &amp; Reg Amrtization"/>
    <s v="Customer Records"/>
    <x v="359"/>
    <s v="ajack12"/>
    <d v="2020-08-04T00:00:00"/>
    <s v="N"/>
    <m/>
    <s v="Establish Reg Asset for Algiers Customers Migration"/>
    <s v="Establish Reg Asset for Algier"/>
    <s v="FNANX"/>
    <s v="Enoi - Accounting Use Only"/>
    <s v="LEA_CORP_MISC_SUM - Corporate Misc Summary Lvl 2"/>
    <s v="CRP_CRP_RESP - Crp Responsibility View"/>
    <x v="0"/>
    <x v="0"/>
    <x v="163"/>
  </r>
  <r>
    <n v="2020"/>
    <x v="0"/>
    <x v="4"/>
    <n v="158.97999999999999"/>
    <s v="Amort Reg Asset Alg Cust Migr"/>
    <s v="903001"/>
    <s v="903"/>
    <s v="RDRA"/>
    <s v="Reg Deferral &amp; Reg Amrtization"/>
    <s v="Customer Records"/>
    <x v="358"/>
    <s v="ajack12"/>
    <d v="2020-09-03T00:00:00"/>
    <s v="N"/>
    <m/>
    <s v="Establish Reg Asset for Algiers Customers Migration"/>
    <s v="Establish Reg Asset for Algier"/>
    <s v="FNANX"/>
    <s v="Enoi - Accounting Use Only"/>
    <s v="LEA_CORP_MISC_SUM - Corporate Misc Summary Lvl 2"/>
    <s v="CRP_CRP_RESP - Crp Responsibility View"/>
    <x v="0"/>
    <x v="0"/>
    <x v="163"/>
  </r>
  <r>
    <n v="2020"/>
    <x v="3"/>
    <x v="4"/>
    <n v="158.97999999999999"/>
    <s v="Amort Reg Asset Alg Cust Migr"/>
    <s v="903001"/>
    <s v="903"/>
    <s v="RDRA"/>
    <s v="Reg Deferral &amp; Reg Amrtization"/>
    <s v="Customer Records"/>
    <x v="363"/>
    <s v="ajack12"/>
    <d v="2020-05-01T00:00:00"/>
    <s v="N"/>
    <m/>
    <s v="Establish Reg Asset for Algiers Customers Migration"/>
    <s v="Establish Reg Asset for Algier"/>
    <s v="FNANX"/>
    <s v="Enoi - Accounting Use Only"/>
    <s v="LEA_CORP_MISC_SUM - Corporate Misc Summary Lvl 2"/>
    <s v="CRP_CRP_RESP - Crp Responsibility View"/>
    <x v="0"/>
    <x v="0"/>
    <x v="163"/>
  </r>
  <r>
    <n v="2020"/>
    <x v="1"/>
    <x v="1"/>
    <n v="-8835.1299999999992"/>
    <s v="Customer Records"/>
    <s v="903001"/>
    <s v="903"/>
    <s v="RDRA"/>
    <s v="Reg Deferral &amp; Reg Amrtization"/>
    <s v="Customer Records"/>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108779.49"/>
    <s v="Incremental COVID Expense"/>
    <s v="903001"/>
    <s v="903"/>
    <s v="RDRA"/>
    <s v="Reg Deferral &amp; Reg Amrtization"/>
    <s v="Customer Records"/>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15081.65"/>
    <s v="Incremental COVID Expense"/>
    <s v="903001"/>
    <s v="903"/>
    <s v="RDRA"/>
    <s v="Reg Deferral &amp; Reg Amrtization"/>
    <s v="Customer Record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108779.49"/>
    <s v="Incremental COVID Expense"/>
    <s v="903001"/>
    <s v="903"/>
    <s v="RDRA"/>
    <s v="Reg Deferral &amp; Reg Amrtization"/>
    <s v="Customer Record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0"/>
    <n v="-20532.400000000001"/>
    <s v="Incremental COVID Expense"/>
    <s v="903001"/>
    <s v="903"/>
    <s v="RDRA"/>
    <s v="Reg Deferral &amp; Reg Amrtization"/>
    <s v="Customer Records"/>
    <x v="364"/>
    <s v="ksauce"/>
    <d v="2020-08-05T00:00:00"/>
    <s v="N"/>
    <m/>
    <s v="EML COVID Incremental Cost Deferral"/>
    <s v="EML COVID Incremental Cost Def"/>
    <s v="CAOCW"/>
    <s v="Credit - Emi Detail"/>
    <s v="CA2_CBS_SUMMARY - Corporate Business Services"/>
    <s v="ESS_SHARED_SVCS - ESS_Shared_Services_Summary"/>
    <x v="1"/>
    <x v="4"/>
    <x v="56"/>
  </r>
  <r>
    <n v="2020"/>
    <x v="1"/>
    <x v="4"/>
    <n v="-4184.8"/>
    <s v="ENO Incremental COVID 19 costs"/>
    <s v="903001"/>
    <s v="903"/>
    <s v="RDRA"/>
    <s v="Reg Deferral &amp; Reg Amrtization"/>
    <s v="Customer Record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08779.49"/>
    <s v="Incremental COVID Expense"/>
    <s v="903001"/>
    <s v="903"/>
    <s v="RDRA"/>
    <s v="Reg Deferral &amp; Reg Amrtization"/>
    <s v="Customer Records"/>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35614.050000000003"/>
    <s v="Corr Dept Code on Deferral"/>
    <s v="903001"/>
    <s v="903"/>
    <s v="RDRA"/>
    <s v="Reg Deferral &amp; Reg Amrtization"/>
    <s v="Customer Record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7224.49"/>
    <s v="ENO Incremental COVID 19 costs"/>
    <s v="903001"/>
    <s v="903"/>
    <s v="RDRA"/>
    <s v="Reg Deferral &amp; Reg Amrtization"/>
    <s v="Customer Record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10531.32"/>
    <s v="Customer Records"/>
    <s v="903001"/>
    <s v="903"/>
    <s v="RDRA"/>
    <s v="Reg Deferral &amp; Reg Amrtization"/>
    <s v="Customer Record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5614.050000000003"/>
    <s v="Corr Dept Code on Deferral"/>
    <s v="903001"/>
    <s v="903"/>
    <s v="RDRA"/>
    <s v="Reg Deferral &amp; Reg Amrtization"/>
    <s v="Customer Record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4"/>
    <n v="158.97999999999999"/>
    <s v="Amort Reg Asset Alg Cust Migr"/>
    <s v="903001"/>
    <s v="903"/>
    <s v="RDRA"/>
    <s v="Reg Deferral &amp; Reg Amrtization"/>
    <s v="Customer Records"/>
    <x v="360"/>
    <s v="ajack12"/>
    <d v="2020-07-02T00:00:00"/>
    <s v="N"/>
    <m/>
    <s v="Establish Reg Asset for Algiers Customers Migration"/>
    <s v="Establish Reg Asset for Algier"/>
    <s v="FNANX"/>
    <s v="Enoi - Accounting Use Only"/>
    <s v="LEA_CORP_MISC_SUM - Corporate Misc Summary Lvl 2"/>
    <s v="CRP_CRP_RESP - Crp Responsibility View"/>
    <x v="0"/>
    <x v="4"/>
    <x v="163"/>
  </r>
  <r>
    <n v="2020"/>
    <x v="0"/>
    <x v="3"/>
    <n v="-0.26"/>
    <s v="Amort of Fukushima Reg Asset"/>
    <s v="903002"/>
    <s v="903"/>
    <s v="RDRA"/>
    <s v="Reg Deferral &amp; Reg Amrtization"/>
    <s v="Collection Expense"/>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4"/>
    <x v="4"/>
    <n v="1217.51"/>
    <s v="Amort Reg Asset Alg Cust Migr"/>
    <s v="903002"/>
    <s v="903"/>
    <s v="RDRA"/>
    <s v="Reg Deferral &amp; Reg Amrtization"/>
    <s v="Collection Expense"/>
    <x v="362"/>
    <s v="ajack12"/>
    <d v="2020-06-02T00:00:00"/>
    <s v="N"/>
    <m/>
    <s v="Establish Reg Asset for Algiers Customers Migration"/>
    <s v="Establish Reg Asset for Algier"/>
    <s v="FNANX"/>
    <s v="Enoi - Accounting Use Only"/>
    <s v="LEA_CORP_MISC_SUM - Corporate Misc Summary Lvl 2"/>
    <s v="CRP_CRP_RESP - Crp Responsibility View"/>
    <x v="0"/>
    <x v="0"/>
    <x v="164"/>
  </r>
  <r>
    <n v="2020"/>
    <x v="0"/>
    <x v="4"/>
    <n v="1217.51"/>
    <s v="Amort Reg Asset Alg Cust Migr"/>
    <s v="903002"/>
    <s v="903"/>
    <s v="RDRA"/>
    <s v="Reg Deferral &amp; Reg Amrtization"/>
    <s v="Collection Expense"/>
    <x v="358"/>
    <s v="ajack12"/>
    <d v="2020-09-03T00:00:00"/>
    <s v="N"/>
    <m/>
    <s v="Establish Reg Asset for Algiers Customers Migration"/>
    <s v="Establish Reg Asset for Algier"/>
    <s v="FNANX"/>
    <s v="Enoi - Accounting Use Only"/>
    <s v="LEA_CORP_MISC_SUM - Corporate Misc Summary Lvl 2"/>
    <s v="CRP_CRP_RESP - Crp Responsibility View"/>
    <x v="0"/>
    <x v="0"/>
    <x v="164"/>
  </r>
  <r>
    <n v="2020"/>
    <x v="2"/>
    <x v="4"/>
    <n v="1217.51"/>
    <s v="Amort Reg Asset Alg Cust Migr"/>
    <s v="903002"/>
    <s v="903"/>
    <s v="RDRA"/>
    <s v="Reg Deferral &amp; Reg Amrtization"/>
    <s v="Collection Expense"/>
    <x v="360"/>
    <s v="ajack12"/>
    <d v="2020-07-02T00:00:00"/>
    <s v="N"/>
    <m/>
    <s v="Establish Reg Asset for Algiers Customers Migration"/>
    <s v="Establish Reg Asset for Algier"/>
    <s v="FNANX"/>
    <s v="Enoi - Accounting Use Only"/>
    <s v="LEA_CORP_MISC_SUM - Corporate Misc Summary Lvl 2"/>
    <s v="CRP_CRP_RESP - Crp Responsibility View"/>
    <x v="0"/>
    <x v="0"/>
    <x v="164"/>
  </r>
  <r>
    <n v="2020"/>
    <x v="1"/>
    <x v="3"/>
    <n v="-0.26"/>
    <s v="Amort of Fukushima Reg Asset"/>
    <s v="903002"/>
    <s v="903"/>
    <s v="RDRA"/>
    <s v="Reg Deferral &amp; Reg Amrtization"/>
    <s v="Collection Expense"/>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4"/>
    <x v="3"/>
    <n v="-0.26"/>
    <s v="Amort of Fukushima Reg Asset"/>
    <s v="903002"/>
    <s v="903"/>
    <s v="RDRA"/>
    <s v="Reg Deferral &amp; Reg Amrtization"/>
    <s v="Collection Expense"/>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5"/>
    <x v="3"/>
    <n v="-0.26"/>
    <s v="Amort of Fukushima Reg Asset"/>
    <s v="903002"/>
    <s v="903"/>
    <s v="RDRA"/>
    <s v="Reg Deferral &amp; Reg Amrtization"/>
    <s v="Collection Expense"/>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3"/>
    <x v="4"/>
    <n v="1217.51"/>
    <s v="Amort Reg Asset Alg Cust Migr"/>
    <s v="903002"/>
    <s v="903"/>
    <s v="RDRA"/>
    <s v="Reg Deferral &amp; Reg Amrtization"/>
    <s v="Collection Expense"/>
    <x v="363"/>
    <s v="ajack12"/>
    <d v="2020-05-01T00:00:00"/>
    <s v="N"/>
    <m/>
    <s v="Establish Reg Asset for Algiers Customers Migration"/>
    <s v="Establish Reg Asset for Algier"/>
    <s v="FNANX"/>
    <s v="Enoi - Accounting Use Only"/>
    <s v="LEA_CORP_MISC_SUM - Corporate Misc Summary Lvl 2"/>
    <s v="CRP_CRP_RESP - Crp Responsibility View"/>
    <x v="0"/>
    <x v="0"/>
    <x v="164"/>
  </r>
  <r>
    <n v="2020"/>
    <x v="2"/>
    <x v="3"/>
    <n v="-0.26"/>
    <s v="Amort of Fukushima Reg Asset"/>
    <s v="903002"/>
    <s v="903"/>
    <s v="RDRA"/>
    <s v="Reg Deferral &amp; Reg Amrtization"/>
    <s v="Collection Expense"/>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1"/>
    <x v="4"/>
    <n v="1217.51"/>
    <s v="Amort Reg Asset Alg Cust Migr"/>
    <s v="903002"/>
    <s v="903"/>
    <s v="RDRA"/>
    <s v="Reg Deferral &amp; Reg Amrtization"/>
    <s v="Collection Expense"/>
    <x v="359"/>
    <s v="ajack12"/>
    <d v="2020-08-04T00:00:00"/>
    <s v="N"/>
    <m/>
    <s v="Establish Reg Asset for Algiers Customers Migration"/>
    <s v="Establish Reg Asset for Algier"/>
    <s v="FNANX"/>
    <s v="Enoi - Accounting Use Only"/>
    <s v="LEA_CORP_MISC_SUM - Corporate Misc Summary Lvl 2"/>
    <s v="CRP_CRP_RESP - Crp Responsibility View"/>
    <x v="0"/>
    <x v="0"/>
    <x v="164"/>
  </r>
  <r>
    <n v="2020"/>
    <x v="5"/>
    <x v="4"/>
    <n v="1217.51"/>
    <s v="Amort Reg Asset Alg Cust Migr"/>
    <s v="903002"/>
    <s v="903"/>
    <s v="RDRA"/>
    <s v="Reg Deferral &amp; Reg Amrtization"/>
    <s v="Collection Expense"/>
    <x v="361"/>
    <s v="ajack12"/>
    <d v="2020-04-02T00:00:00"/>
    <s v="N"/>
    <m/>
    <s v="Establish Reg Asset for Algiers Customers Migration"/>
    <s v="Establish Reg Asset for Algier"/>
    <s v="FNANX"/>
    <s v="Enoi - Accounting Use Only"/>
    <s v="LEA_CORP_MISC_SUM - Corporate Misc Summary Lvl 2"/>
    <s v="CRP_CRP_RESP - Crp Responsibility View"/>
    <x v="0"/>
    <x v="0"/>
    <x v="164"/>
  </r>
  <r>
    <n v="2020"/>
    <x v="3"/>
    <x v="3"/>
    <n v="-0.26"/>
    <s v="Amort of Fukushima Reg Asset"/>
    <s v="903002"/>
    <s v="903"/>
    <s v="RDRA"/>
    <s v="Reg Deferral &amp; Reg Amrtization"/>
    <s v="Collection Expense"/>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64"/>
  </r>
  <r>
    <n v="2020"/>
    <x v="0"/>
    <x v="0"/>
    <n v="83.04"/>
    <s v="Incremental COVID Expense"/>
    <s v="903002"/>
    <s v="903"/>
    <s v="RDRA"/>
    <s v="Reg Deferral &amp; Reg Amrtization"/>
    <s v="Collection Expense"/>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83.04"/>
    <s v="Incremental COVID Expense"/>
    <s v="903002"/>
    <s v="903"/>
    <s v="RDRA"/>
    <s v="Reg Deferral &amp; Reg Amrtization"/>
    <s v="Collection Expens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83.04"/>
    <s v="Incremental COVID Expense"/>
    <s v="903002"/>
    <s v="903"/>
    <s v="RDRA"/>
    <s v="Reg Deferral &amp; Reg Amrtization"/>
    <s v="Collection Expense"/>
    <x v="366"/>
    <s v="ksauce"/>
    <d v="2020-09-03T00:00:00"/>
    <s v="N"/>
    <m/>
    <s v="EML COVID Incremental Cost Deferral"/>
    <s v="EML COVID Incremental Cost Def"/>
    <s v="CAOCW"/>
    <s v="Credit - Emi Detail"/>
    <s v="CA2_CBS_SUMMARY - Corporate Business Services"/>
    <s v="ESS_SHARED_SVCS - ESS_Shared_Services_Summary"/>
    <x v="1"/>
    <x v="4"/>
    <x v="56"/>
  </r>
  <r>
    <n v="2020"/>
    <x v="1"/>
    <x v="0"/>
    <n v="-5.69"/>
    <s v="Incremental COVID Expense"/>
    <s v="903002"/>
    <s v="903"/>
    <s v="RDRA"/>
    <s v="Reg Deferral &amp; Reg Amrtization"/>
    <s v="Collection Expense"/>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4"/>
    <n v="-2443.96"/>
    <s v="ENO Incremental COVID 19 costs"/>
    <s v="903002"/>
    <s v="903"/>
    <s v="RDRA"/>
    <s v="Reg Deferral &amp; Reg Amrtization"/>
    <s v="Collection Expens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2211.64"/>
    <s v="Collection Expense"/>
    <s v="903002"/>
    <s v="903"/>
    <s v="RDRA"/>
    <s v="Reg Deferral &amp; Reg Amrtization"/>
    <s v="Collection Expens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0"/>
    <n v="-3968.02"/>
    <s v="Incremental COVID Expense"/>
    <s v="903002"/>
    <s v="903"/>
    <s v="RDRA"/>
    <s v="Reg Deferral &amp; Reg Amrtization"/>
    <s v="Collection Expense"/>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4"/>
    <n v="-1.56"/>
    <s v="ENO Incremental COVID 19 costs"/>
    <s v="903002"/>
    <s v="903"/>
    <s v="RDRA"/>
    <s v="Reg Deferral &amp; Reg Amrtization"/>
    <s v="Collection Expens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3973.71"/>
    <s v="Corr Dept Code on Deferral"/>
    <s v="903002"/>
    <s v="903"/>
    <s v="RDRA"/>
    <s v="Reg Deferral &amp; Reg Amrtization"/>
    <s v="Collection Expens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1"/>
    <n v="-3.51"/>
    <s v="Collection Expense"/>
    <s v="903002"/>
    <s v="903"/>
    <s v="RDRA"/>
    <s v="Reg Deferral &amp; Reg Amrtization"/>
    <s v="Collection Expense"/>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3973.71"/>
    <s v="Corr Dept Code on Deferral"/>
    <s v="903002"/>
    <s v="903"/>
    <s v="RDRA"/>
    <s v="Reg Deferral &amp; Reg Amrtization"/>
    <s v="Collection Expens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5"/>
    <x v="3"/>
    <n v="-10301.81"/>
    <s v="Uncollectible Accounts"/>
    <s v="904000"/>
    <s v="904"/>
    <s v="MGCC"/>
    <s v="Manage Customer Credit &amp; Coll"/>
    <s v="Uncollectible Accounts"/>
    <x v="171"/>
    <s v="cdam"/>
    <d v="2020-03-31T00:00:00"/>
    <s v="N"/>
    <m/>
    <s v="To RECORD UNCOLLECTIBLES ASSOCIATED WITH FRANCHISE TAX PAYMENTS"/>
    <s v="To RECORD UNCOLLECTIBLES ASSOC"/>
    <s v="CAOCH"/>
    <s v="Credit - Eaidetail"/>
    <s v="CA2_CBS_SUMMARY - Corporate Business Services"/>
    <s v="ESS_SHARED_SVCS - ESS_Shared_Services_Summary"/>
    <x v="0"/>
    <x v="2"/>
    <x v="165"/>
  </r>
  <r>
    <n v="2020"/>
    <x v="1"/>
    <x v="3"/>
    <n v="4521884"/>
    <s v="Uncollect. Reserve Adjust- EAL"/>
    <s v="904000"/>
    <s v="904"/>
    <s v="RDRA"/>
    <s v="Reg Deferral &amp; Reg Amrtization"/>
    <s v="Uncollectible Accounts"/>
    <x v="647"/>
    <s v="cdam"/>
    <d v="2020-08-04T00:00:00"/>
    <s v="N"/>
    <m/>
    <s v="Reclass  ERD0215202  to correct account accumulated provision for uncollectible accounts"/>
    <s v="Reclass  ERD0215202  to correc"/>
    <s v="CAOCH"/>
    <s v="Credit - Eaidetail"/>
    <s v="CA2_CBS_SUMMARY - Corporate Business Services"/>
    <s v="ESS_SHARED_SVCS - ESS_Shared_Services_Summary"/>
    <x v="0"/>
    <x v="2"/>
    <x v="165"/>
  </r>
  <r>
    <n v="2020"/>
    <x v="0"/>
    <x v="3"/>
    <n v="-11631.49"/>
    <s v="Uncollectible Accounts"/>
    <s v="904000"/>
    <s v="904"/>
    <s v="MGCC"/>
    <s v="Manage Customer Credit &amp; Coll"/>
    <s v="Uncollectible Accounts"/>
    <x v="175"/>
    <s v="cdam"/>
    <d v="2020-08-31T00:00:00"/>
    <s v="N"/>
    <m/>
    <s v="To RECORD UNCOLLECTIBLES ASSOCIATED WITH FRANCHISE TAX PAYMENTS"/>
    <s v="To RECORD UNCOLLECTIBLES ASSOC"/>
    <s v="CAOCH"/>
    <s v="Credit - Eaidetail"/>
    <s v="CA2_CBS_SUMMARY - Corporate Business Services"/>
    <s v="ESS_SHARED_SVCS - ESS_Shared_Services_Summary"/>
    <x v="0"/>
    <x v="2"/>
    <x v="165"/>
  </r>
  <r>
    <n v="2020"/>
    <x v="5"/>
    <x v="2"/>
    <n v="-47638.58"/>
    <s v="Uncoll Reserve Adjust-ELL"/>
    <s v="904000"/>
    <s v="904"/>
    <s v="WOFF"/>
    <s v="Process Write Offs"/>
    <s v="Uncollectible Accounts"/>
    <x v="152"/>
    <s v="cmessa"/>
    <d v="2020-04-01T00:00:00"/>
    <s v="N"/>
    <m/>
    <s v="Book ELL &amp; EGSL  Quarterly Uncollectible Reserve"/>
    <s v="Book ELL &amp; EGSL  Quarterly Unc"/>
    <s v="CAOCI"/>
    <s v="Credit - Eli Detail"/>
    <s v="CA2_CBS_SUMMARY - Corporate Business Services"/>
    <s v="ESS_SHARED_SVCS - ESS_Shared_Services_Summary"/>
    <x v="0"/>
    <x v="2"/>
    <x v="165"/>
  </r>
  <r>
    <n v="2020"/>
    <x v="3"/>
    <x v="2"/>
    <n v="0"/>
    <s v="Uncoll Reserve Adjust-EGSL"/>
    <s v="904000"/>
    <s v="904"/>
    <s v="WOFF"/>
    <s v="Process Write Offs"/>
    <s v="Uncollectible Accounts"/>
    <x v="154"/>
    <s v="cmessa"/>
    <d v="2020-05-04T00:00:00"/>
    <s v="N"/>
    <m/>
    <s v="Correcting Journal ERD0194107 (Book ELL &amp; EGSL  Quarterly Uncollectible Reserve)"/>
    <s v="Correcting Journal ERD0194107"/>
    <s v="CAOCI"/>
    <s v="Credit - Eli Detail"/>
    <s v="CA2_CBS_SUMMARY - Corporate Business Services"/>
    <s v="ESS_SHARED_SVCS - ESS_Shared_Services_Summary"/>
    <x v="1"/>
    <x v="2"/>
    <x v="165"/>
  </r>
  <r>
    <n v="2020"/>
    <x v="5"/>
    <x v="2"/>
    <n v="-56358.91"/>
    <s v="Uncoll Reserve Adjust-EGSL"/>
    <s v="904000"/>
    <s v="904"/>
    <s v="WOFF"/>
    <s v="Process Write Offs"/>
    <s v="Uncollectible Accounts"/>
    <x v="152"/>
    <s v="cmessa"/>
    <d v="2020-04-01T00:00:00"/>
    <s v="N"/>
    <m/>
    <s v="Book ELL &amp; EGSL  Quarterly Uncollectible Reserve"/>
    <s v="Book ELL &amp; EGSL  Quarterly Unc"/>
    <s v="CAOCI"/>
    <s v="Credit - Eli Detail"/>
    <s v="CA2_CBS_SUMMARY - Corporate Business Services"/>
    <s v="ESS_SHARED_SVCS - ESS_Shared_Services_Summary"/>
    <x v="0"/>
    <x v="2"/>
    <x v="165"/>
  </r>
  <r>
    <n v="2020"/>
    <x v="5"/>
    <x v="3"/>
    <n v="-84591.11"/>
    <s v="Acc Prov For Uncollect Acc"/>
    <s v="904000"/>
    <s v="904"/>
    <s v="WOFF"/>
    <s v="Process Write Offs"/>
    <s v="Uncollectible Accounts"/>
    <x v="161"/>
    <s v="cdam"/>
    <d v="2020-04-01T00:00:00"/>
    <s v="N"/>
    <m/>
    <s v="To record the quartlery uncollectible reserve adjustment"/>
    <s v="To record the quartlery uncoll"/>
    <s v="CAOCH"/>
    <s v="Credit - Eaidetail"/>
    <s v="CA2_CBS_SUMMARY - Corporate Business Services"/>
    <s v="ESS_SHARED_SVCS - ESS_Shared_Services_Summary"/>
    <x v="0"/>
    <x v="2"/>
    <x v="165"/>
  </r>
  <r>
    <n v="2020"/>
    <x v="3"/>
    <x v="2"/>
    <n v="-200000"/>
    <s v="Uncoll Reserve Adjust-ELL"/>
    <s v="904000"/>
    <s v="904"/>
    <s v="WOFF"/>
    <s v="Process Write Offs"/>
    <s v="Uncollectible Accounts"/>
    <x v="154"/>
    <s v="cmessa"/>
    <d v="2020-05-04T00:00:00"/>
    <s v="N"/>
    <m/>
    <s v="Correcting Journal ERD0194107 (Book ELL &amp; EGSL  Quarterly Uncollectible Reserve)"/>
    <s v="Correcting Journal ERD0194107"/>
    <s v="CAOCI"/>
    <s v="Credit - Eli Detail"/>
    <s v="CA2_CBS_SUMMARY - Corporate Business Services"/>
    <s v="ESS_SHARED_SVCS - ESS_Shared_Services_Summary"/>
    <x v="1"/>
    <x v="2"/>
    <x v="165"/>
  </r>
  <r>
    <n v="2020"/>
    <x v="2"/>
    <x v="2"/>
    <n v="0"/>
    <s v="Uncoll Reserve Adjust-EGSL"/>
    <s v="904000"/>
    <s v="904"/>
    <s v="WOFF"/>
    <s v="Process Write Offs"/>
    <s v="Uncollectible Accounts"/>
    <x v="169"/>
    <s v="cmessa"/>
    <d v="2020-07-06T00:00:00"/>
    <s v="N"/>
    <m/>
    <s v="Book ELL &amp; EGSL  Quarterly Uncollectible Reserve"/>
    <s v="Book ELL &amp; EGSL  Quarterly Unc"/>
    <s v="CAOCI"/>
    <s v="Credit - Eli Detail"/>
    <s v="CA2_CBS_SUMMARY - Corporate Business Services"/>
    <s v="ESS_SHARED_SVCS - ESS_Shared_Services_Summary"/>
    <x v="1"/>
    <x v="2"/>
    <x v="165"/>
  </r>
  <r>
    <n v="2020"/>
    <x v="2"/>
    <x v="3"/>
    <n v="-9407.58"/>
    <s v="Uncollectible Accounts"/>
    <s v="904000"/>
    <s v="904"/>
    <s v="MGCC"/>
    <s v="Manage Customer Credit &amp; Coll"/>
    <s v="Uncollectible Accounts"/>
    <x v="159"/>
    <s v="cdam"/>
    <d v="2020-07-01T00:00:00"/>
    <s v="N"/>
    <m/>
    <s v="To RECORD UNCOLLECTIBLES ASSOCIATED WITH FRANCHISE TAX PAYMENTS"/>
    <s v="To RECORD UNCOLLECTIBLES ASSOC"/>
    <s v="CAOCH"/>
    <s v="Credit - Eaidetail"/>
    <s v="CA2_CBS_SUMMARY - Corporate Business Services"/>
    <s v="ESS_SHARED_SVCS - ESS_Shared_Services_Summary"/>
    <x v="0"/>
    <x v="2"/>
    <x v="165"/>
  </r>
  <r>
    <n v="2020"/>
    <x v="1"/>
    <x v="3"/>
    <n v="-10193.870000000001"/>
    <s v="Uncollectible Accounts"/>
    <s v="904000"/>
    <s v="904"/>
    <s v="MGCC"/>
    <s v="Manage Customer Credit &amp; Coll"/>
    <s v="Uncollectible Accounts"/>
    <x v="157"/>
    <s v="cdam"/>
    <d v="2020-08-03T00:00:00"/>
    <s v="N"/>
    <m/>
    <s v="To RECORD UNCOLLECTIBLES ASSOCIATED WITH FRANCHISE TAX PAYMENTS"/>
    <s v="To RECORD UNCOLLECTIBLES ASSOC"/>
    <s v="CAOCH"/>
    <s v="Credit - Eaidetail"/>
    <s v="CA2_CBS_SUMMARY - Corporate Business Services"/>
    <s v="ESS_SHARED_SVCS - ESS_Shared_Services_Summary"/>
    <x v="0"/>
    <x v="2"/>
    <x v="165"/>
  </r>
  <r>
    <n v="2020"/>
    <x v="2"/>
    <x v="2"/>
    <n v="11395532"/>
    <s v="Uncoll Reserve Adjust-ELA"/>
    <s v="904000"/>
    <s v="904"/>
    <s v="WOFF"/>
    <s v="Process Write Offs"/>
    <s v="Uncollectible Accounts"/>
    <x v="169"/>
    <s v="cmessa"/>
    <d v="2020-07-06T00:00:00"/>
    <s v="N"/>
    <m/>
    <s v="Book ELL &amp; EGSL  Quarterly Uncollectible Reserve"/>
    <s v="Book ELL &amp; EGSL  Quarterly Unc"/>
    <s v="CAOCI"/>
    <s v="Credit - Eli Detail"/>
    <s v="CA2_CBS_SUMMARY - Corporate Business Services"/>
    <s v="ESS_SHARED_SVCS - ESS_Shared_Services_Summary"/>
    <x v="1"/>
    <x v="2"/>
    <x v="165"/>
  </r>
  <r>
    <n v="2020"/>
    <x v="5"/>
    <x v="1"/>
    <n v="-58511.71"/>
    <s v="Uncollectible Accounts"/>
    <s v="904000"/>
    <s v="904"/>
    <s v="WOFF"/>
    <s v="Process Write Offs"/>
    <s v="Uncollectible Accounts"/>
    <x v="173"/>
    <s v="mrossi"/>
    <d v="2020-03-31T00:00:00"/>
    <s v="N"/>
    <m/>
    <s v="To record the quarterly uncollectible reserve adjustment"/>
    <s v="To record the quarterly uncoll"/>
    <s v="CAODL"/>
    <s v="Credit - Egsi Detail"/>
    <s v="CA2_CBS_SUMMARY - Corporate Business Services"/>
    <s v="ESS_SHARED_SVCS - ESS_Shared_Services_Summary"/>
    <x v="0"/>
    <x v="2"/>
    <x v="166"/>
  </r>
  <r>
    <n v="2020"/>
    <x v="5"/>
    <x v="4"/>
    <n v="-114.91"/>
    <s v="Alg Uncollectible Reserve Adj"/>
    <s v="904000"/>
    <s v="904"/>
    <s v="WOFF"/>
    <s v="Process Write Offs"/>
    <s v="Uncollectible Accounts"/>
    <x v="155"/>
    <s v="ajack12"/>
    <d v="2020-04-03T00:00:00"/>
    <s v="N"/>
    <m/>
    <s v="To record the quarterly uncollectible reserve adjustment"/>
    <s v="To record the quarterly uncoll"/>
    <s v="CAOCS"/>
    <s v="Credit - Enoi Detail"/>
    <s v="CA2_CBS_SUMMARY - Corporate Business Services"/>
    <s v="ESS_SHARED_SVCS - ESS_Shared_Services_Summary"/>
    <x v="0"/>
    <x v="2"/>
    <x v="166"/>
  </r>
  <r>
    <n v="2020"/>
    <x v="3"/>
    <x v="3"/>
    <n v="-10099.549999999999"/>
    <s v="Uncollectible Accounts"/>
    <s v="904000"/>
    <s v="904"/>
    <s v="MGCC"/>
    <s v="Manage Customer Credit &amp; Coll"/>
    <s v="Uncollectible Accounts"/>
    <x v="174"/>
    <s v="cdam"/>
    <d v="2020-05-04T00:00:00"/>
    <s v="N"/>
    <m/>
    <s v="To RECORD UNCOLLECTIBLES ASSOCIATED WITH FRANCHISE TAX PAYMENTS"/>
    <s v="To RECORD UNCOLLECTIBLES ASSOC"/>
    <s v="CAOCH"/>
    <s v="Credit - Eaidetail"/>
    <s v="CA2_CBS_SUMMARY - Corporate Business Services"/>
    <s v="ESS_SHARED_SVCS - ESS_Shared_Services_Summary"/>
    <x v="0"/>
    <x v="2"/>
    <x v="165"/>
  </r>
  <r>
    <n v="2020"/>
    <x v="1"/>
    <x v="2"/>
    <n v="-11395532"/>
    <s v="Uncollectible Accounts"/>
    <s v="904000"/>
    <s v="904"/>
    <s v="WOFF"/>
    <s v="Process Write Offs"/>
    <s v="Uncollectible Accounts"/>
    <x v="648"/>
    <s v="cmessa"/>
    <d v="2020-08-04T00:00:00"/>
    <s v="N"/>
    <m/>
    <s v="reclassing account on journal ERD0215194"/>
    <s v="reclassing account on journal"/>
    <s v="CAOCI"/>
    <s v="Credit - Eli Detail"/>
    <s v="CA2_CBS_SUMMARY - Corporate Business Services"/>
    <s v="ESS_SHARED_SVCS - ESS_Shared_Services_Summary"/>
    <x v="0"/>
    <x v="2"/>
    <x v="165"/>
  </r>
  <r>
    <n v="2020"/>
    <x v="5"/>
    <x v="4"/>
    <n v="53078.89"/>
    <s v="ENO Uncollectible Reserve Adj"/>
    <s v="904000"/>
    <s v="904"/>
    <s v="WOFF"/>
    <s v="Process Write Offs"/>
    <s v="Uncollectible Accounts"/>
    <x v="155"/>
    <s v="ajack12"/>
    <d v="2020-04-03T00:00:00"/>
    <s v="N"/>
    <m/>
    <s v="To record the quarterly uncollectible reserve adjustment"/>
    <s v="To record the quarterly uncoll"/>
    <s v="CAOCS"/>
    <s v="Credit - Enoi Detail"/>
    <s v="CA2_CBS_SUMMARY - Corporate Business Services"/>
    <s v="ESS_SHARED_SVCS - ESS_Shared_Services_Summary"/>
    <x v="0"/>
    <x v="2"/>
    <x v="166"/>
  </r>
  <r>
    <n v="2020"/>
    <x v="5"/>
    <x v="0"/>
    <n v="-176636.89"/>
    <s v="1Q 2020 Uncollectible Res Adj"/>
    <s v="904000"/>
    <s v="904"/>
    <s v="WOFF"/>
    <s v="Process Write Offs"/>
    <s v="Uncollectible Accounts"/>
    <x v="170"/>
    <s v="ksauce"/>
    <d v="2020-04-01T00:00:00"/>
    <s v="N"/>
    <m/>
    <s v="1Q 2020 Uncollectible Reserve Adjustment"/>
    <s v="1Q 2020 Uncollectible Reserve"/>
    <s v="CAOCW"/>
    <s v="Credit - Emi Detail"/>
    <s v="CA2_CBS_SUMMARY - Corporate Business Services"/>
    <s v="ESS_SHARED_SVCS - ESS_Shared_Services_Summary"/>
    <x v="0"/>
    <x v="2"/>
    <x v="166"/>
  </r>
  <r>
    <n v="2020"/>
    <x v="4"/>
    <x v="3"/>
    <n v="-9546.7000000000007"/>
    <s v="Uncollectible Accounts"/>
    <s v="904000"/>
    <s v="904"/>
    <s v="MGCC"/>
    <s v="Manage Customer Credit &amp; Coll"/>
    <s v="Uncollectible Accounts"/>
    <x v="158"/>
    <s v="cdam"/>
    <d v="2020-06-02T00:00:00"/>
    <s v="N"/>
    <m/>
    <s v="To RECORD UNCOLLECTIBLES ASSOCIATED WITH FRANCHISE TAX PAYMENTS"/>
    <s v="To RECORD UNCOLLECTIBLES ASSOC"/>
    <s v="CAOCH"/>
    <s v="Credit - Eaidetail"/>
    <s v="CA2_CBS_SUMMARY - Corporate Business Services"/>
    <s v="ESS_SHARED_SVCS - ESS_Shared_Services_Summary"/>
    <x v="0"/>
    <x v="2"/>
    <x v="165"/>
  </r>
  <r>
    <n v="2020"/>
    <x v="2"/>
    <x v="3"/>
    <n v="4521884"/>
    <s v="Uncollect. Reserve Adjust- EAL"/>
    <s v="904000"/>
    <s v="904"/>
    <s v="RDRA"/>
    <s v="Reg Deferral &amp; Reg Amrtization"/>
    <s v="Uncollectible Accounts"/>
    <x v="165"/>
    <s v="cdam"/>
    <d v="2020-07-06T00:00:00"/>
    <s v="N"/>
    <m/>
    <s v="Adjustment of accumulated provision for uncollectible accounts"/>
    <s v="Adjustment of accumulated prov"/>
    <s v="CAOCH"/>
    <s v="Credit - Eaidetail"/>
    <s v="CA2_CBS_SUMMARY - Corporate Business Services"/>
    <s v="ESS_SHARED_SVCS - ESS_Shared_Services_Summary"/>
    <x v="1"/>
    <x v="2"/>
    <x v="165"/>
  </r>
  <r>
    <n v="2020"/>
    <x v="1"/>
    <x v="1"/>
    <n v="-1077533.3899999999"/>
    <s v="Uncollect Acct Elect-Write Off"/>
    <s v="904001"/>
    <s v="904"/>
    <s v="RDRA"/>
    <s v="Reg Deferral &amp; Reg Amrtization"/>
    <s v="Uncollect Acct Elect-Write Off"/>
    <x v="163"/>
    <s v="mrossi"/>
    <d v="2020-08-04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0"/>
    <x v="4"/>
    <n v="-981766.13"/>
    <s v="Reg Asset for bad debt COVID19"/>
    <s v="904001"/>
    <s v="904"/>
    <s v="RDRA"/>
    <s v="Reg Deferral &amp; Reg Amrtization"/>
    <s v="Uncollect Acct Elect-Write Off"/>
    <x v="172"/>
    <s v="ajack12"/>
    <d v="2020-09-03T00:00:00"/>
    <s v="N"/>
    <m/>
    <s v="ENOL accrual of Bad Debt Expense COVID-19"/>
    <s v="ENOL accrual of Bad Debt Expen"/>
    <s v="CAOCS"/>
    <s v="Credit - Enoi Detail"/>
    <s v="CA2_CBS_SUMMARY - Corporate Business Services"/>
    <s v="ESS_SHARED_SVCS - ESS_Shared_Services_Summary"/>
    <x v="1"/>
    <x v="2"/>
    <x v="165"/>
  </r>
  <r>
    <n v="2020"/>
    <x v="1"/>
    <x v="3"/>
    <n v="1464576"/>
    <s v="Uncollect Acct Elect-Write Off"/>
    <s v="904001"/>
    <s v="904"/>
    <s v="RDRA"/>
    <s v="Reg Deferral &amp; Reg Amrtization"/>
    <s v="Uncollect Acct Elect-Write Off"/>
    <x v="156"/>
    <s v="cdam"/>
    <d v="2020-08-04T00:00:00"/>
    <s v="N"/>
    <m/>
    <s v="Adjustment of accumulated provision for uncollectible accounts"/>
    <s v="Adjustment of accumulated prov"/>
    <s v="CAOCH"/>
    <s v="Credit - Eaidetail"/>
    <s v="CA2_CBS_SUMMARY - Corporate Business Services"/>
    <s v="ESS_SHARED_SVCS - ESS_Shared_Services_Summary"/>
    <x v="1"/>
    <x v="2"/>
    <x v="165"/>
  </r>
  <r>
    <n v="2020"/>
    <x v="0"/>
    <x v="4"/>
    <n v="1160901.97"/>
    <s v="Accum provision for uncol acct"/>
    <s v="904001"/>
    <s v="904"/>
    <s v="RDRA"/>
    <s v="Reg Deferral &amp; Reg Amrtization"/>
    <s v="Uncollect Acct Elect-Write Off"/>
    <x v="172"/>
    <s v="ajack12"/>
    <d v="2020-09-03T00:00:00"/>
    <s v="N"/>
    <m/>
    <s v="ENOL accrual of Bad Debt Expense COVID-19"/>
    <s v="ENOL accrual of Bad Debt Expen"/>
    <s v="CAOCS"/>
    <s v="Credit - Enoi Detail"/>
    <s v="CA2_CBS_SUMMARY - Corporate Business Services"/>
    <s v="ESS_SHARED_SVCS - ESS_Shared_Services_Summary"/>
    <x v="1"/>
    <x v="2"/>
    <x v="165"/>
  </r>
  <r>
    <n v="2020"/>
    <x v="2"/>
    <x v="4"/>
    <n v="-4551524"/>
    <s v="Reg Asset for bad debt COVID19"/>
    <s v="904001"/>
    <s v="904"/>
    <s v="RDRA"/>
    <s v="Reg Deferral &amp; Reg Amrtization"/>
    <s v="Uncollect Acct Elect-Write Off"/>
    <x v="162"/>
    <s v="ajack12"/>
    <d v="2020-07-06T00:00:00"/>
    <s v="N"/>
    <m/>
    <s v="ENOL accrual of Bad Debt Expense COVID-19"/>
    <s v="ENOL accrual of Bad Debt Expen"/>
    <s v="CAOCS"/>
    <s v="Credit - Enoi Detail"/>
    <s v="CA2_CBS_SUMMARY - Corporate Business Services"/>
    <s v="ESS_SHARED_SVCS - ESS_Shared_Services_Summary"/>
    <x v="1"/>
    <x v="2"/>
    <x v="165"/>
  </r>
  <r>
    <n v="2020"/>
    <x v="1"/>
    <x v="0"/>
    <n v="1574380"/>
    <s v="July 2020 Bad Debt Expense"/>
    <s v="904001"/>
    <s v="904"/>
    <s v="WOFF"/>
    <s v="Process Write Offs"/>
    <s v="Uncollect Acct Elect-Write Off"/>
    <x v="151"/>
    <s v="ksauce"/>
    <d v="2020-08-05T00:00:00"/>
    <s v="N"/>
    <m/>
    <s v="EML Bad Debt July 2020"/>
    <s v="EML Bad Debt July 2020"/>
    <s v="CAOCW"/>
    <s v="Credit - Emi Detail"/>
    <s v="CA2_CBS_SUMMARY - Corporate Business Services"/>
    <s v="ESS_SHARED_SVCS - ESS_Shared_Services_Summary"/>
    <x v="1"/>
    <x v="2"/>
    <x v="165"/>
  </r>
  <r>
    <n v="2020"/>
    <x v="0"/>
    <x v="0"/>
    <n v="1303750"/>
    <s v="Aug 2020 Bad Debt Expense"/>
    <s v="904001"/>
    <s v="904"/>
    <s v="WOFF"/>
    <s v="Process Write Offs"/>
    <s v="Uncollect Acct Elect-Write Off"/>
    <x v="176"/>
    <s v="ksauce"/>
    <d v="2020-09-03T00:00:00"/>
    <s v="N"/>
    <m/>
    <s v="EML Bad Debt July 2020"/>
    <s v="EML Bad Debt July 2020"/>
    <s v="CAOCW"/>
    <s v="Credit - Emi Detail"/>
    <s v="CA2_CBS_SUMMARY - Corporate Business Services"/>
    <s v="ESS_SHARED_SVCS - ESS_Shared_Services_Summary"/>
    <x v="1"/>
    <x v="2"/>
    <x v="165"/>
  </r>
  <r>
    <n v="2020"/>
    <x v="2"/>
    <x v="1"/>
    <n v="-3849276"/>
    <s v="Uncollect Acct Elect-Write Off"/>
    <s v="904001"/>
    <s v="904"/>
    <s v="RDRA"/>
    <s v="Reg Deferral &amp; Reg Amrtization"/>
    <s v="Uncollect Acct Elect-Write Off"/>
    <x v="352"/>
    <s v="mrossi"/>
    <d v="2020-07-06T00:00:00"/>
    <s v="N"/>
    <m/>
    <s v="Recording of reg asset for incremental bad debt expense from Covid"/>
    <s v="Recording of reg asset for inc"/>
    <s v="CAODL"/>
    <s v="Credit - Egsi Detail"/>
    <s v="CA2_CBS_SUMMARY - Corporate Business Services"/>
    <s v="ESS_SHARED_SVCS - ESS_Shared_Services_Summary"/>
    <x v="1"/>
    <x v="2"/>
    <x v="165"/>
  </r>
  <r>
    <n v="2020"/>
    <x v="0"/>
    <x v="1"/>
    <n v="-1646529"/>
    <s v="Uncollect Acct Elect-Write Off"/>
    <s v="904001"/>
    <s v="904"/>
    <s v="RDRA"/>
    <s v="Reg Deferral &amp; Reg Amrtization"/>
    <s v="Uncollect Acct Elect-Write Off"/>
    <x v="168"/>
    <s v="mrossi"/>
    <d v="2020-09-03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0"/>
    <x v="0"/>
    <n v="-1006949"/>
    <s v="Reg asset Covid 19 bad debt"/>
    <s v="904001"/>
    <s v="904"/>
    <s v="RDRA"/>
    <s v="Reg Deferral &amp; Reg Amrtization"/>
    <s v="Uncollect Acct Elect-Write Off"/>
    <x v="351"/>
    <s v="ksauce"/>
    <d v="2020-09-03T00:00:00"/>
    <s v="N"/>
    <m/>
    <s v="Record Reg Asset for Incremental Bad Debt Expense from COVID"/>
    <s v="Record Reg Asset for Increment"/>
    <s v="CAOCW"/>
    <s v="Credit - Emi Detail"/>
    <s v="CA2_CBS_SUMMARY - Corporate Business Services"/>
    <s v="ESS_SHARED_SVCS - ESS_Shared_Services_Summary"/>
    <x v="1"/>
    <x v="2"/>
    <x v="165"/>
  </r>
  <r>
    <n v="2020"/>
    <x v="0"/>
    <x v="3"/>
    <n v="1520534"/>
    <s v="Uncollect Acct Elect-Write Off"/>
    <s v="904001"/>
    <s v="904"/>
    <s v="RDRA"/>
    <s v="Reg Deferral &amp; Reg Amrtization"/>
    <s v="Uncollect Acct Elect-Write Off"/>
    <x v="164"/>
    <s v="cdam"/>
    <d v="2020-09-03T00:00:00"/>
    <s v="N"/>
    <m/>
    <s v="Adjustment of accumulated provision for uncollectible accounts"/>
    <s v="Adjustment of accumulated prov"/>
    <s v="CAOCH"/>
    <s v="Credit - Eaidetail"/>
    <s v="CA2_CBS_SUMMARY - Corporate Business Services"/>
    <s v="ESS_SHARED_SVCS - ESS_Shared_Services_Summary"/>
    <x v="1"/>
    <x v="2"/>
    <x v="165"/>
  </r>
  <r>
    <n v="2020"/>
    <x v="1"/>
    <x v="3"/>
    <n v="-4521884"/>
    <s v="Uncollect Acct Elect-Write Off"/>
    <s v="904001"/>
    <s v="904"/>
    <s v="RDRA"/>
    <s v="Reg Deferral &amp; Reg Amrtization"/>
    <s v="Uncollect Acct Elect-Write Off"/>
    <x v="647"/>
    <s v="cdam"/>
    <d v="2020-08-04T00:00:00"/>
    <s v="N"/>
    <m/>
    <s v="Reclass  ERD0215202  to correct account accumulated provision for uncollectible accounts"/>
    <s v="Reclass  ERD0215202  to correc"/>
    <s v="CAOCH"/>
    <s v="Credit - Eaidetail"/>
    <s v="CA2_CBS_SUMMARY - Corporate Business Services"/>
    <s v="ESS_SHARED_SVCS - ESS_Shared_Services_Summary"/>
    <x v="0"/>
    <x v="5"/>
    <x v="165"/>
  </r>
  <r>
    <n v="2020"/>
    <x v="1"/>
    <x v="2"/>
    <n v="755721"/>
    <s v="Uncollect Acct Elect-Write Off"/>
    <s v="904001"/>
    <s v="904"/>
    <s v="WOFF"/>
    <s v="Process Write Offs"/>
    <s v="Uncollect Acct Elect-Write Off"/>
    <x v="160"/>
    <s v="cmessa"/>
    <d v="2020-08-04T00:00:00"/>
    <s v="N"/>
    <m/>
    <s v="ELL &amp; EGSL Allowance for Doubtful Accounts/Covid Reg Asset"/>
    <s v="ELL &amp; EGSL Allowance for Doubt"/>
    <s v="CAOCI"/>
    <s v="Credit - Eli Detail"/>
    <s v="CA2_CBS_SUMMARY - Corporate Business Services"/>
    <s v="ESS_SHARED_SVCS - ESS_Shared_Services_Summary"/>
    <x v="1"/>
    <x v="2"/>
    <x v="165"/>
  </r>
  <r>
    <n v="2020"/>
    <x v="0"/>
    <x v="2"/>
    <n v="755721"/>
    <s v="Uncollect Acct Elect-Write Off"/>
    <s v="904001"/>
    <s v="904"/>
    <s v="WOFF"/>
    <s v="Process Write Offs"/>
    <s v="Uncollect Acct Elect-Write Off"/>
    <x v="153"/>
    <s v="cmessa"/>
    <d v="2020-09-03T00:00:00"/>
    <s v="N"/>
    <m/>
    <s v="ELL &amp; EGSL Allowance for Doubtful Accounts/Covid Reg Asset"/>
    <s v="ELL &amp; EGSL Allowance for Doubt"/>
    <s v="CAOCI"/>
    <s v="Credit - Eli Detail"/>
    <s v="CA2_CBS_SUMMARY - Corporate Business Services"/>
    <s v="ESS_SHARED_SVCS - ESS_Shared_Services_Summary"/>
    <x v="1"/>
    <x v="2"/>
    <x v="165"/>
  </r>
  <r>
    <n v="2020"/>
    <x v="1"/>
    <x v="2"/>
    <n v="11395532"/>
    <s v="Uncollect Acct Elect-Write Off"/>
    <s v="904001"/>
    <s v="904"/>
    <s v="WOFF"/>
    <s v="Process Write Offs"/>
    <s v="Uncollect Acct Elect-Write Off"/>
    <x v="648"/>
    <s v="cmessa"/>
    <d v="2020-08-04T00:00:00"/>
    <s v="N"/>
    <m/>
    <s v="reclassing account on journal ERD0215194"/>
    <s v="reclassing account on journal"/>
    <s v="CAOCI"/>
    <s v="Credit - Eli Detail"/>
    <s v="CA2_CBS_SUMMARY - Corporate Business Services"/>
    <s v="ESS_SHARED_SVCS - ESS_Shared_Services_Summary"/>
    <x v="0"/>
    <x v="0"/>
    <x v="167"/>
  </r>
  <r>
    <n v="2020"/>
    <x v="1"/>
    <x v="1"/>
    <n v="1349508.23"/>
    <s v="Uncollect Acct Elect-Write Off"/>
    <s v="904001"/>
    <s v="904"/>
    <s v="WOFF"/>
    <s v="Process Write Offs"/>
    <s v="Uncollect Acct Elect-Write Off"/>
    <x v="163"/>
    <s v="mrossi"/>
    <d v="2020-08-04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1"/>
    <x v="4"/>
    <n v="-907406"/>
    <s v="Reg Asset for bad debt COVID19"/>
    <s v="904001"/>
    <s v="904"/>
    <s v="RDRA"/>
    <s v="Reg Deferral &amp; Reg Amrtization"/>
    <s v="Uncollect Acct Elect-Write Off"/>
    <x v="166"/>
    <s v="ajack12"/>
    <d v="2020-08-05T00:00:00"/>
    <s v="N"/>
    <m/>
    <s v="ENOL accrual of Bad Debt Expense COVID-19"/>
    <s v="ENOL accrual of Bad Debt Expen"/>
    <s v="CAOCS"/>
    <s v="Credit - Enoi Detail"/>
    <s v="CA2_CBS_SUMMARY - Corporate Business Services"/>
    <s v="ESS_SHARED_SVCS - ESS_Shared_Services_Summary"/>
    <x v="1"/>
    <x v="2"/>
    <x v="165"/>
  </r>
  <r>
    <n v="2020"/>
    <x v="1"/>
    <x v="4"/>
    <n v="1086541"/>
    <s v="Accum provision for uncol acct"/>
    <s v="904001"/>
    <s v="904"/>
    <s v="RDRA"/>
    <s v="Reg Deferral &amp; Reg Amrtization"/>
    <s v="Uncollect Acct Elect-Write Off"/>
    <x v="166"/>
    <s v="ajack12"/>
    <d v="2020-08-05T00:00:00"/>
    <s v="N"/>
    <m/>
    <s v="ENOL accrual of Bad Debt Expense COVID-19"/>
    <s v="ENOL accrual of Bad Debt Expen"/>
    <s v="CAOCS"/>
    <s v="Credit - Enoi Detail"/>
    <s v="CA2_CBS_SUMMARY - Corporate Business Services"/>
    <s v="ESS_SHARED_SVCS - ESS_Shared_Services_Summary"/>
    <x v="1"/>
    <x v="2"/>
    <x v="165"/>
  </r>
  <r>
    <n v="2020"/>
    <x v="0"/>
    <x v="1"/>
    <n v="1918504"/>
    <s v="Uncollect Acct Elect-Write Off"/>
    <s v="904001"/>
    <s v="904"/>
    <s v="WOFF"/>
    <s v="Process Write Offs"/>
    <s v="Uncollect Acct Elect-Write Off"/>
    <x v="168"/>
    <s v="mrossi"/>
    <d v="2020-09-03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2"/>
    <x v="4"/>
    <n v="4698531"/>
    <s v="Accum provision for uncol acct"/>
    <s v="904001"/>
    <s v="904"/>
    <s v="RDRA"/>
    <s v="Reg Deferral &amp; Reg Amrtization"/>
    <s v="Uncollect Acct Elect-Write Off"/>
    <x v="162"/>
    <s v="ajack12"/>
    <d v="2020-07-06T00:00:00"/>
    <s v="N"/>
    <m/>
    <s v="ENOL accrual of Bad Debt Expense COVID-19"/>
    <s v="ENOL accrual of Bad Debt Expen"/>
    <s v="CAOCS"/>
    <s v="Credit - Enoi Detail"/>
    <s v="CA2_CBS_SUMMARY - Corporate Business Services"/>
    <s v="ESS_SHARED_SVCS - ESS_Shared_Services_Summary"/>
    <x v="1"/>
    <x v="2"/>
    <x v="165"/>
  </r>
  <r>
    <n v="2020"/>
    <x v="2"/>
    <x v="0"/>
    <n v="6169813"/>
    <s v="Uncollect Acct Elect-Write Off"/>
    <s v="904001"/>
    <s v="904"/>
    <s v="RDRA"/>
    <s v="Reg Deferral &amp; Reg Amrtization"/>
    <s v="Uncollect Acct Elect-Write Off"/>
    <x v="167"/>
    <s v="ksauce"/>
    <d v="2020-07-06T00:00:00"/>
    <s v="N"/>
    <m/>
    <s v="EML Bad Debt June 2020"/>
    <s v="EML Bad Debt June 2020"/>
    <s v="CAOCW"/>
    <s v="Credit - Emi Detail"/>
    <s v="CA2_CBS_SUMMARY - Corporate Business Services"/>
    <s v="ESS_SHARED_SVCS - ESS_Shared_Services_Summary"/>
    <x v="1"/>
    <x v="2"/>
    <x v="165"/>
  </r>
  <r>
    <n v="2020"/>
    <x v="1"/>
    <x v="0"/>
    <n v="-1277579"/>
    <s v="Reg asset Covid 19 bad debt"/>
    <s v="904001"/>
    <s v="904"/>
    <s v="RDRA"/>
    <s v="Reg Deferral &amp; Reg Amrtization"/>
    <s v="Uncollect Acct Elect-Write Off"/>
    <x v="353"/>
    <s v="ksauce"/>
    <d v="2020-08-05T00:00:00"/>
    <s v="N"/>
    <m/>
    <s v="Record Reg Asset for Incremental Bad Debt Expense from COVID"/>
    <s v="Record Reg Asset for Increment"/>
    <s v="CAOCW"/>
    <s v="Credit - Emi Detail"/>
    <s v="CA2_CBS_SUMMARY - Corporate Business Services"/>
    <s v="ESS_SHARED_SVCS - ESS_Shared_Services_Summary"/>
    <x v="1"/>
    <x v="2"/>
    <x v="165"/>
  </r>
  <r>
    <n v="2020"/>
    <x v="2"/>
    <x v="1"/>
    <n v="4627242"/>
    <s v="Uncollect Acct Elect-Write Off"/>
    <s v="904001"/>
    <s v="904"/>
    <s v="WOFF"/>
    <s v="Process Write Offs"/>
    <s v="Uncollect Acct Elect-Write Off"/>
    <x v="150"/>
    <s v="mrossi"/>
    <d v="2020-07-06T00:00:00"/>
    <s v="N"/>
    <m/>
    <s v="Adjustment of accumulated provision for uncollectible accounts"/>
    <s v="Adjustment of accumulated prov"/>
    <s v="CAODL"/>
    <s v="Credit - Egsi Detail"/>
    <s v="CA2_CBS_SUMMARY - Corporate Business Services"/>
    <s v="ESS_SHARED_SVCS - ESS_Shared_Services_Summary"/>
    <x v="1"/>
    <x v="2"/>
    <x v="165"/>
  </r>
  <r>
    <n v="2020"/>
    <x v="2"/>
    <x v="0"/>
    <n v="-5104807"/>
    <s v="Reg asset Covid 19 bad debt"/>
    <s v="904001"/>
    <s v="904"/>
    <s v="RDRA"/>
    <s v="Reg Deferral &amp; Reg Amrtization"/>
    <s v="Uncollect Acct Elect-Write Off"/>
    <x v="350"/>
    <s v="ksauce"/>
    <d v="2020-07-06T00:00:00"/>
    <s v="N"/>
    <m/>
    <s v="_x0009__x000a_Record Reg Asset for Incremental Bad Debt Expense from COVID"/>
    <s v="_x0009__x000a_Record Reg Asset for Increme"/>
    <s v="CAOCW"/>
    <s v="Credit - Emi Detail"/>
    <s v="CA2_CBS_SUMMARY - Corporate Business Services"/>
    <s v="ESS_SHARED_SVCS - ESS_Shared_Services_Summary"/>
    <x v="1"/>
    <x v="2"/>
    <x v="165"/>
  </r>
  <r>
    <n v="2020"/>
    <x v="2"/>
    <x v="2"/>
    <n v="-10326555"/>
    <s v="Uncollect Acct Elect-Write Off"/>
    <s v="904001"/>
    <s v="904"/>
    <s v="WOFF"/>
    <s v="Process Write Offs"/>
    <s v="Uncollect Acct Elect-Write Off"/>
    <x v="349"/>
    <s v="cmessa"/>
    <d v="2020-07-06T00:00:00"/>
    <s v="N"/>
    <m/>
    <s v="Recording of reg asset for incremental bad debt expense from Covid"/>
    <s v="Recording of reg asset for inc"/>
    <s v="CAOCI"/>
    <s v="Credit - Eli Detail"/>
    <s v="CA2_CBS_SUMMARY - Corporate Business Services"/>
    <s v="ESS_SHARED_SVCS - ESS_Shared_Services_Summary"/>
    <x v="1"/>
    <x v="2"/>
    <x v="165"/>
  </r>
  <r>
    <n v="2020"/>
    <x v="4"/>
    <x v="4"/>
    <n v="7.25"/>
    <s v="Amort Reg Asset Alg Cust Migr"/>
    <s v="905000"/>
    <s v="905"/>
    <s v="RDRA"/>
    <s v="Reg Deferral &amp; Reg Amrtization"/>
    <s v="Misc Customer Accounts Exp"/>
    <x v="362"/>
    <s v="ajack12"/>
    <d v="2020-06-02T00:00:00"/>
    <s v="N"/>
    <m/>
    <s v="Establish Reg Asset for Algiers Customers Migration"/>
    <s v="Establish Reg Asset for Algier"/>
    <s v="FNANX"/>
    <s v="Enoi - Accounting Use Only"/>
    <s v="LEA_CORP_MISC_SUM - Corporate Misc Summary Lvl 2"/>
    <s v="CRP_CRP_RESP - Crp Responsibility View"/>
    <x v="0"/>
    <x v="0"/>
    <x v="168"/>
  </r>
  <r>
    <n v="2020"/>
    <x v="3"/>
    <x v="4"/>
    <n v="7.25"/>
    <s v="Amort Reg Asset Alg Cust Migr"/>
    <s v="905000"/>
    <s v="905"/>
    <s v="RDRA"/>
    <s v="Reg Deferral &amp; Reg Amrtization"/>
    <s v="Misc Customer Accounts Exp"/>
    <x v="363"/>
    <s v="ajack12"/>
    <d v="2020-05-01T00:00:00"/>
    <s v="N"/>
    <m/>
    <s v="Establish Reg Asset for Algiers Customers Migration"/>
    <s v="Establish Reg Asset for Algier"/>
    <s v="FNANX"/>
    <s v="Enoi - Accounting Use Only"/>
    <s v="LEA_CORP_MISC_SUM - Corporate Misc Summary Lvl 2"/>
    <s v="CRP_CRP_RESP - Crp Responsibility View"/>
    <x v="0"/>
    <x v="0"/>
    <x v="168"/>
  </r>
  <r>
    <n v="2020"/>
    <x v="0"/>
    <x v="4"/>
    <n v="7.25"/>
    <s v="Amort Reg Asset Alg Cust Migr"/>
    <s v="905000"/>
    <s v="905"/>
    <s v="RDRA"/>
    <s v="Reg Deferral &amp; Reg Amrtization"/>
    <s v="Misc Customer Accounts Exp"/>
    <x v="358"/>
    <s v="ajack12"/>
    <d v="2020-09-03T00:00:00"/>
    <s v="N"/>
    <m/>
    <s v="Establish Reg Asset for Algiers Customers Migration"/>
    <s v="Establish Reg Asset for Algier"/>
    <s v="FNANX"/>
    <s v="Enoi - Accounting Use Only"/>
    <s v="LEA_CORP_MISC_SUM - Corporate Misc Summary Lvl 2"/>
    <s v="CRP_CRP_RESP - Crp Responsibility View"/>
    <x v="0"/>
    <x v="0"/>
    <x v="168"/>
  </r>
  <r>
    <n v="2020"/>
    <x v="1"/>
    <x v="4"/>
    <n v="7.25"/>
    <s v="Amort Reg Asset Alg Cust Migr"/>
    <s v="905000"/>
    <s v="905"/>
    <s v="RDRA"/>
    <s v="Reg Deferral &amp; Reg Amrtization"/>
    <s v="Misc Customer Accounts Exp"/>
    <x v="359"/>
    <s v="ajack12"/>
    <d v="2020-08-04T00:00:00"/>
    <s v="N"/>
    <m/>
    <s v="Establish Reg Asset for Algiers Customers Migration"/>
    <s v="Establish Reg Asset for Algier"/>
    <s v="FNANX"/>
    <s v="Enoi - Accounting Use Only"/>
    <s v="LEA_CORP_MISC_SUM - Corporate Misc Summary Lvl 2"/>
    <s v="CRP_CRP_RESP - Crp Responsibility View"/>
    <x v="0"/>
    <x v="0"/>
    <x v="168"/>
  </r>
  <r>
    <n v="2020"/>
    <x v="2"/>
    <x v="4"/>
    <n v="7.25"/>
    <s v="Amort Reg Asset Alg Cust Migr"/>
    <s v="905000"/>
    <s v="905"/>
    <s v="RDRA"/>
    <s v="Reg Deferral &amp; Reg Amrtization"/>
    <s v="Misc Customer Accounts Exp"/>
    <x v="360"/>
    <s v="ajack12"/>
    <d v="2020-07-02T00:00:00"/>
    <s v="N"/>
    <m/>
    <s v="Establish Reg Asset for Algiers Customers Migration"/>
    <s v="Establish Reg Asset for Algier"/>
    <s v="FNANX"/>
    <s v="Enoi - Accounting Use Only"/>
    <s v="LEA_CORP_MISC_SUM - Corporate Misc Summary Lvl 2"/>
    <s v="CRP_CRP_RESP - Crp Responsibility View"/>
    <x v="0"/>
    <x v="0"/>
    <x v="168"/>
  </r>
  <r>
    <n v="2020"/>
    <x v="5"/>
    <x v="4"/>
    <n v="7.25"/>
    <s v="Amort Reg Asset Alg Cust Migr"/>
    <s v="905000"/>
    <s v="905"/>
    <s v="RDRA"/>
    <s v="Reg Deferral &amp; Reg Amrtization"/>
    <s v="Misc Customer Accounts Exp"/>
    <x v="361"/>
    <s v="ajack12"/>
    <d v="2020-04-02T00:00:00"/>
    <s v="N"/>
    <m/>
    <s v="Establish Reg Asset for Algiers Customers Migration"/>
    <s v="Establish Reg Asset for Algier"/>
    <s v="FNANX"/>
    <s v="Enoi - Accounting Use Only"/>
    <s v="LEA_CORP_MISC_SUM - Corporate Misc Summary Lvl 2"/>
    <s v="CRP_CRP_RESP - Crp Responsibility View"/>
    <x v="0"/>
    <x v="1"/>
    <x v="168"/>
  </r>
  <r>
    <n v="2020"/>
    <x v="2"/>
    <x v="4"/>
    <n v="506.71"/>
    <s v="HCM Algiers Princ Amort"/>
    <s v="907000"/>
    <s v="907"/>
    <s v="RDRA"/>
    <s v="Reg Deferral &amp; Reg Amrtization"/>
    <s v="Supervision"/>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69"/>
  </r>
  <r>
    <n v="2020"/>
    <x v="5"/>
    <x v="4"/>
    <n v="506.71"/>
    <s v="HCM Algiers Princ Amort"/>
    <s v="907000"/>
    <s v="907"/>
    <s v="RDRA"/>
    <s v="Reg Deferral &amp; Reg Amrtization"/>
    <s v="Supervision"/>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69"/>
  </r>
  <r>
    <n v="2020"/>
    <x v="4"/>
    <x v="4"/>
    <n v="506.71"/>
    <s v="HCM Algiers Princ Amort"/>
    <s v="907000"/>
    <s v="907"/>
    <s v="RDRA"/>
    <s v="Reg Deferral &amp; Reg Amrtization"/>
    <s v="Supervision"/>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69"/>
  </r>
  <r>
    <n v="2020"/>
    <x v="3"/>
    <x v="4"/>
    <n v="506.71"/>
    <s v="HCM Algiers Princ Amort"/>
    <s v="907000"/>
    <s v="907"/>
    <s v="RDRA"/>
    <s v="Reg Deferral &amp; Reg Amrtization"/>
    <s v="Supervision"/>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69"/>
  </r>
  <r>
    <n v="2020"/>
    <x v="1"/>
    <x v="4"/>
    <n v="506.71"/>
    <s v="HCM Algiers Princ Amort"/>
    <s v="907000"/>
    <s v="907"/>
    <s v="RDRA"/>
    <s v="Reg Deferral &amp; Reg Amrtization"/>
    <s v="Supervision"/>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69"/>
  </r>
  <r>
    <n v="2020"/>
    <x v="0"/>
    <x v="0"/>
    <n v="-54313.87"/>
    <s v="Corr Dept Code on Deferral"/>
    <s v="907000"/>
    <s v="907"/>
    <s v="RDRA"/>
    <s v="Reg Deferral &amp; Reg Amrtization"/>
    <s v="Supervisio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1"/>
    <n v="-2745.14"/>
    <s v="Supervision"/>
    <s v="907000"/>
    <s v="907"/>
    <s v="RDRA"/>
    <s v="Reg Deferral &amp; Reg Amrtization"/>
    <s v="Supervision"/>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54313.87"/>
    <s v="Corr Dept Code on Deferral"/>
    <s v="907000"/>
    <s v="907"/>
    <s v="RDRA"/>
    <s v="Reg Deferral &amp; Reg Amrtization"/>
    <s v="Supervisio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1"/>
    <n v="-67285.14"/>
    <s v="Supervision"/>
    <s v="907000"/>
    <s v="907"/>
    <s v="RDRA"/>
    <s v="Reg Deferral &amp; Reg Amrtization"/>
    <s v="Supervision"/>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0"/>
    <n v="-51872.55"/>
    <s v="Incremental COVID Expense"/>
    <s v="907000"/>
    <s v="907"/>
    <s v="RDRA"/>
    <s v="Reg Deferral &amp; Reg Amrtization"/>
    <s v="Supervisio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4"/>
    <n v="-7407.78"/>
    <s v="ENO Incremental COVID 19 costs"/>
    <s v="907000"/>
    <s v="907"/>
    <s v="RDRA"/>
    <s v="Reg Deferral &amp; Reg Amrtization"/>
    <s v="Supervision"/>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5801.01"/>
    <s v="ENO Incremental COVID 19 costs"/>
    <s v="907000"/>
    <s v="907"/>
    <s v="RDRA"/>
    <s v="Reg Deferral &amp; Reg Amrtization"/>
    <s v="Supervision"/>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0"/>
    <n v="-2441.3200000000002"/>
    <s v="Incremental COVID Expense"/>
    <s v="907000"/>
    <s v="907"/>
    <s v="RDRA"/>
    <s v="Reg Deferral &amp; Reg Amrtization"/>
    <s v="Supervision"/>
    <x v="364"/>
    <s v="ksauce"/>
    <d v="2020-08-05T00:00:00"/>
    <s v="N"/>
    <m/>
    <s v="EML COVID Incremental Cost Deferral"/>
    <s v="EML COVID Incremental Cost Def"/>
    <s v="CAOCW"/>
    <s v="Credit - Emi Detail"/>
    <s v="CA2_CBS_SUMMARY - Corporate Business Services"/>
    <s v="ESS_SHARED_SVCS - ESS_Shared_Services_Summary"/>
    <x v="1"/>
    <x v="4"/>
    <x v="56"/>
  </r>
  <r>
    <n v="2020"/>
    <x v="1"/>
    <x v="4"/>
    <n v="89.89"/>
    <s v="Amort Reg Asset Alg Cust Migr"/>
    <s v="908000"/>
    <s v="908"/>
    <s v="RDRA"/>
    <s v="Reg Deferral &amp; Reg Amrtization"/>
    <s v="Customer Assistance Expenses"/>
    <x v="359"/>
    <s v="ajack12"/>
    <d v="2020-08-04T00:00:00"/>
    <s v="N"/>
    <m/>
    <s v="Establish Reg Asset for Algiers Customers Migration"/>
    <s v="Establish Reg Asset for Algier"/>
    <s v="FNANX"/>
    <s v="Enoi - Accounting Use Only"/>
    <s v="LEA_CORP_MISC_SUM - Corporate Misc Summary Lvl 2"/>
    <s v="CRP_CRP_RESP - Crp Responsibility View"/>
    <x v="0"/>
    <x v="0"/>
    <x v="170"/>
  </r>
  <r>
    <n v="2020"/>
    <x v="3"/>
    <x v="4"/>
    <n v="89.89"/>
    <s v="Amort Reg Asset Alg Cust Migr"/>
    <s v="908000"/>
    <s v="908"/>
    <s v="RDRA"/>
    <s v="Reg Deferral &amp; Reg Amrtization"/>
    <s v="Customer Assistance Expenses"/>
    <x v="363"/>
    <s v="ajack12"/>
    <d v="2020-05-01T00:00:00"/>
    <s v="N"/>
    <m/>
    <s v="Establish Reg Asset for Algiers Customers Migration"/>
    <s v="Establish Reg Asset for Algier"/>
    <s v="FNANX"/>
    <s v="Enoi - Accounting Use Only"/>
    <s v="LEA_CORP_MISC_SUM - Corporate Misc Summary Lvl 2"/>
    <s v="CRP_CRP_RESP - Crp Responsibility View"/>
    <x v="0"/>
    <x v="0"/>
    <x v="170"/>
  </r>
  <r>
    <n v="2020"/>
    <x v="5"/>
    <x v="4"/>
    <n v="89.89"/>
    <s v="Amort Reg Asset Alg Cust Migr"/>
    <s v="908000"/>
    <s v="908"/>
    <s v="RDRA"/>
    <s v="Reg Deferral &amp; Reg Amrtization"/>
    <s v="Customer Assistance Expenses"/>
    <x v="361"/>
    <s v="ajack12"/>
    <d v="2020-04-02T00:00:00"/>
    <s v="N"/>
    <m/>
    <s v="Establish Reg Asset for Algiers Customers Migration"/>
    <s v="Establish Reg Asset for Algier"/>
    <s v="FNANX"/>
    <s v="Enoi - Accounting Use Only"/>
    <s v="LEA_CORP_MISC_SUM - Corporate Misc Summary Lvl 2"/>
    <s v="CRP_CRP_RESP - Crp Responsibility View"/>
    <x v="0"/>
    <x v="0"/>
    <x v="170"/>
  </r>
  <r>
    <n v="2020"/>
    <x v="4"/>
    <x v="4"/>
    <n v="89.89"/>
    <s v="Amort Reg Asset Alg Cust Migr"/>
    <s v="908000"/>
    <s v="908"/>
    <s v="RDRA"/>
    <s v="Reg Deferral &amp; Reg Amrtization"/>
    <s v="Customer Assistance Expenses"/>
    <x v="362"/>
    <s v="ajack12"/>
    <d v="2020-06-02T00:00:00"/>
    <s v="N"/>
    <m/>
    <s v="Establish Reg Asset for Algiers Customers Migration"/>
    <s v="Establish Reg Asset for Algier"/>
    <s v="FNANX"/>
    <s v="Enoi - Accounting Use Only"/>
    <s v="LEA_CORP_MISC_SUM - Corporate Misc Summary Lvl 2"/>
    <s v="CRP_CRP_RESP - Crp Responsibility View"/>
    <x v="0"/>
    <x v="0"/>
    <x v="170"/>
  </r>
  <r>
    <n v="2020"/>
    <x v="2"/>
    <x v="4"/>
    <n v="89.89"/>
    <s v="Amort Reg Asset Alg Cust Migr"/>
    <s v="908000"/>
    <s v="908"/>
    <s v="RDRA"/>
    <s v="Reg Deferral &amp; Reg Amrtization"/>
    <s v="Customer Assistance Expenses"/>
    <x v="360"/>
    <s v="ajack12"/>
    <d v="2020-07-02T00:00:00"/>
    <s v="N"/>
    <m/>
    <s v="Establish Reg Asset for Algiers Customers Migration"/>
    <s v="Establish Reg Asset for Algier"/>
    <s v="FNANX"/>
    <s v="Enoi - Accounting Use Only"/>
    <s v="LEA_CORP_MISC_SUM - Corporate Misc Summary Lvl 2"/>
    <s v="CRP_CRP_RESP - Crp Responsibility View"/>
    <x v="0"/>
    <x v="0"/>
    <x v="170"/>
  </r>
  <r>
    <n v="2020"/>
    <x v="0"/>
    <x v="4"/>
    <n v="89.89"/>
    <s v="Amort Reg Asset Alg Cust Migr"/>
    <s v="908000"/>
    <s v="908"/>
    <s v="RDRA"/>
    <s v="Reg Deferral &amp; Reg Amrtization"/>
    <s v="Customer Assistance Expenses"/>
    <x v="358"/>
    <s v="ajack12"/>
    <d v="2020-09-03T00:00:00"/>
    <s v="N"/>
    <m/>
    <s v="Establish Reg Asset for Algiers Customers Migration"/>
    <s v="Establish Reg Asset for Algier"/>
    <s v="FNANX"/>
    <s v="Enoi - Accounting Use Only"/>
    <s v="LEA_CORP_MISC_SUM - Corporate Misc Summary Lvl 2"/>
    <s v="CRP_CRP_RESP - Crp Responsibility View"/>
    <x v="0"/>
    <x v="1"/>
    <x v="170"/>
  </r>
  <r>
    <n v="2020"/>
    <x v="2"/>
    <x v="1"/>
    <n v="7456.35"/>
    <s v="True up June 2020"/>
    <s v="908100"/>
    <s v="908"/>
    <s v="RDRA"/>
    <s v="Reg Deferral &amp; Reg Amrtization"/>
    <s v="Customer assistance over/under"/>
    <x v="557"/>
    <s v="mrossi"/>
    <d v="2020-07-01T00:00:00"/>
    <s v="N"/>
    <m/>
    <s v="#6. True up in June 2020"/>
    <s v="#6. True up in June 2020"/>
    <s v="SUME1"/>
    <s v="Energy Efficiency Over/Under"/>
    <s v="JDO_GROUP_PRES_UO - Group Pres, Utility Ops Lvl 2"/>
    <s v="UEE_UTIL_ENERGY_EFFI - Utility Energy Efficiency"/>
    <x v="0"/>
    <x v="0"/>
    <x v="171"/>
  </r>
  <r>
    <n v="2020"/>
    <x v="5"/>
    <x v="1"/>
    <n v="287440.59999999998"/>
    <s v="Record Energy Efficiency Over/"/>
    <s v="908100"/>
    <s v="908"/>
    <s v="RDRA"/>
    <s v="Reg Deferral &amp; Reg Amrtization"/>
    <s v="Customer assistance over/under"/>
    <x v="565"/>
    <s v="mrossi"/>
    <d v="2020-04-02T00:00:00"/>
    <s v="N"/>
    <m/>
    <s v="#6. To record monthly energy efficiency over/ under"/>
    <s v="#6. To record monthly energy e"/>
    <s v="SUME1"/>
    <s v="Energy Efficiency Over/Under"/>
    <s v="JDO_GROUP_PRES_UO - Group Pres, Utility Ops Lvl 2"/>
    <s v="UEE_UTIL_ENERGY_EFFI - Utility Energy Efficiency"/>
    <x v="0"/>
    <x v="0"/>
    <x v="171"/>
  </r>
  <r>
    <n v="2020"/>
    <x v="2"/>
    <x v="2"/>
    <n v="-31706.17"/>
    <s v="EE Rider O/U"/>
    <s v="908100"/>
    <s v="908"/>
    <s v="RDRA"/>
    <s v="Reg Deferral &amp; Reg Amrtization"/>
    <s v="Customer assistance over/under"/>
    <x v="543"/>
    <s v="cmessa"/>
    <d v="2020-07-06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4"/>
    <x v="2"/>
    <n v="204006.56"/>
    <s v="EGSL EE Rider O/U"/>
    <s v="908100"/>
    <s v="908"/>
    <s v="RDRA"/>
    <s v="Reg Deferral &amp; Reg Amrtization"/>
    <s v="Customer assistance over/under"/>
    <x v="560"/>
    <s v="cmessa"/>
    <d v="2020-06-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3"/>
    <x v="2"/>
    <n v="775658.92"/>
    <s v="EE Rider O/U"/>
    <s v="908100"/>
    <s v="908"/>
    <s v="RDRA"/>
    <s v="Reg Deferral &amp; Reg Amrtization"/>
    <s v="Customer assistance over/under"/>
    <x v="573"/>
    <s v="cmessa"/>
    <d v="2020-05-05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2"/>
    <x v="3"/>
    <n v="199667.39"/>
    <s v="Energy Efficiency Reg Asset"/>
    <s v="908100"/>
    <s v="908"/>
    <s v="RDRA"/>
    <s v="Reg Deferral &amp; Reg Amrtization"/>
    <s v="Customer assistance over/under"/>
    <x v="551"/>
    <s v="cdam"/>
    <d v="2020-07-06T00:00:00"/>
    <s v="N"/>
    <m/>
    <s v="Record monthly EE over/under"/>
    <s v="Record monthly EE over/under"/>
    <s v="SUME1"/>
    <s v="Energy Efficiency Over/Under"/>
    <s v="JDO_GROUP_PRES_UO - Group Pres, Utility Ops Lvl 2"/>
    <s v="UEE_UTIL_ENERGY_EFFI - Utility Energy Efficiency"/>
    <x v="0"/>
    <x v="0"/>
    <x v="171"/>
  </r>
  <r>
    <n v="2020"/>
    <x v="5"/>
    <x v="3"/>
    <n v="670866.69999999995"/>
    <s v="Energy Efficiency Reg Asset"/>
    <s v="908100"/>
    <s v="908"/>
    <s v="RDRA"/>
    <s v="Reg Deferral &amp; Reg Amrtization"/>
    <s v="Customer assistance over/under"/>
    <x v="546"/>
    <s v="cdam"/>
    <d v="2020-04-02T00:00:00"/>
    <s v="N"/>
    <m/>
    <s v="Record monthly EE over/under"/>
    <s v="Record monthly EE over/under"/>
    <s v="SUME1"/>
    <s v="Energy Efficiency Over/Under"/>
    <s v="JDO_GROUP_PRES_UO - Group Pres, Utility Ops Lvl 2"/>
    <s v="UEE_UTIL_ENERGY_EFFI - Utility Energy Efficiency"/>
    <x v="0"/>
    <x v="0"/>
    <x v="171"/>
  </r>
  <r>
    <n v="2020"/>
    <x v="0"/>
    <x v="2"/>
    <n v="280723.64"/>
    <s v="EE Rider O/U"/>
    <s v="908100"/>
    <s v="908"/>
    <s v="RDRA"/>
    <s v="Reg Deferral &amp; Reg Amrtization"/>
    <s v="Customer assistance over/under"/>
    <x v="570"/>
    <s v="cmessa"/>
    <d v="2020-09-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5"/>
    <x v="2"/>
    <n v="235226.27"/>
    <s v="EE Rider O/U"/>
    <s v="908100"/>
    <s v="908"/>
    <s v="RDRA"/>
    <s v="Reg Deferral &amp; Reg Amrtization"/>
    <s v="Customer assistance over/under"/>
    <x v="571"/>
    <s v="cmessa"/>
    <d v="2020-04-03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2"/>
    <x v="2"/>
    <n v="-466193.49"/>
    <s v="EE Rider O/U"/>
    <s v="908100"/>
    <s v="908"/>
    <s v="RDRA"/>
    <s v="Reg Deferral &amp; Reg Amrtization"/>
    <s v="Customer assistance over/under"/>
    <x v="555"/>
    <s v="cmessa"/>
    <d v="2020-07-06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4"/>
    <x v="2"/>
    <n v="493534.36"/>
    <s v="ELA PE O/U TUP"/>
    <s v="908100"/>
    <s v="908"/>
    <s v="RDRA"/>
    <s v="Reg Deferral &amp; Reg Amrtization"/>
    <s v="Customer assistance over/under"/>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71"/>
  </r>
  <r>
    <n v="2020"/>
    <x v="4"/>
    <x v="2"/>
    <n v="341087.76"/>
    <s v="EE Rider O/U"/>
    <s v="908100"/>
    <s v="908"/>
    <s v="RDRA"/>
    <s v="Reg Deferral &amp; Reg Amrtization"/>
    <s v="Customer assistance over/under"/>
    <x v="566"/>
    <s v="cmessa"/>
    <d v="2020-06-03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0"/>
    <x v="2"/>
    <n v="-177212.39"/>
    <s v="EGSL EE Rider O/U"/>
    <s v="908100"/>
    <s v="908"/>
    <s v="RDRA"/>
    <s v="Reg Deferral &amp; Reg Amrtization"/>
    <s v="Customer assistance over/under"/>
    <x v="561"/>
    <s v="cmessa"/>
    <d v="2020-09-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4"/>
    <x v="3"/>
    <n v="-120574.76"/>
    <s v="Monthly Cost of Capital"/>
    <s v="908100"/>
    <s v="908"/>
    <s v="RDRA"/>
    <s v="Reg Deferral &amp; Reg Amrtization"/>
    <s v="Customer assistance over/under"/>
    <x v="544"/>
    <s v="cdam"/>
    <d v="2020-06-02T00:00:00"/>
    <s v="N"/>
    <m/>
    <s v="Record monthly EE over/under"/>
    <s v="Record monthly EE over/under"/>
    <s v="SUME1"/>
    <s v="Energy Efficiency Over/Under"/>
    <s v="JDO_GROUP_PRES_UO - Group Pres, Utility Ops Lvl 2"/>
    <s v="UEE_UTIL_ENERGY_EFFI - Utility Energy Efficiency"/>
    <x v="0"/>
    <x v="0"/>
    <x v="171"/>
  </r>
  <r>
    <n v="2020"/>
    <x v="2"/>
    <x v="3"/>
    <n v="-120574.76"/>
    <s v="Monthly Cost of Capital"/>
    <s v="908100"/>
    <s v="908"/>
    <s v="RDRA"/>
    <s v="Reg Deferral &amp; Reg Amrtization"/>
    <s v="Customer assistance over/under"/>
    <x v="551"/>
    <s v="cdam"/>
    <d v="2020-07-06T00:00:00"/>
    <s v="N"/>
    <m/>
    <s v="Record monthly EE over/under"/>
    <s v="Record monthly EE over/under"/>
    <s v="SUME1"/>
    <s v="Energy Efficiency Over/Under"/>
    <s v="JDO_GROUP_PRES_UO - Group Pres, Utility Ops Lvl 2"/>
    <s v="UEE_UTIL_ENERGY_EFFI - Utility Energy Efficiency"/>
    <x v="0"/>
    <x v="0"/>
    <x v="171"/>
  </r>
  <r>
    <n v="2020"/>
    <x v="0"/>
    <x v="3"/>
    <n v="-120574.76"/>
    <s v="Monthly Cost of Capital"/>
    <s v="908100"/>
    <s v="908"/>
    <s v="RDRA"/>
    <s v="Reg Deferral &amp; Reg Amrtization"/>
    <s v="Customer assistance over/under"/>
    <x v="545"/>
    <s v="cdam"/>
    <d v="2020-09-02T00:00:00"/>
    <s v="N"/>
    <m/>
    <s v="Record monthly EE over/under"/>
    <s v="Record monthly EE over/under"/>
    <s v="SUME1"/>
    <s v="Energy Efficiency Over/Under"/>
    <s v="JDO_GROUP_PRES_UO - Group Pres, Utility Ops Lvl 2"/>
    <s v="UEE_UTIL_ENERGY_EFFI - Utility Energy Efficiency"/>
    <x v="0"/>
    <x v="0"/>
    <x v="171"/>
  </r>
  <r>
    <n v="2020"/>
    <x v="4"/>
    <x v="4"/>
    <n v="601846.02"/>
    <s v="Customer assistance over/under"/>
    <s v="908100"/>
    <s v="908"/>
    <s v="MTEE"/>
    <s v="Manage &amp; Trk Energy Efficiency"/>
    <s v="Customer assistance over/under"/>
    <x v="313"/>
    <s v="ajack12"/>
    <d v="2020-06-03T00:00:00"/>
    <s v="N"/>
    <m/>
    <s v="Defer Energy Smart program costs per City Council"/>
    <s v="Defer Energy Smart program cos"/>
    <s v="SUMEE"/>
    <s v="Energy Efficiency"/>
    <s v="JDO_GROUP_PRES_UO - Group Pres, Utility Ops Lvl 2"/>
    <s v="UEE_UTIL_ENERGY_EFFI - Utility Energy Efficiency"/>
    <x v="0"/>
    <x v="0"/>
    <x v="171"/>
  </r>
  <r>
    <n v="2020"/>
    <x v="2"/>
    <x v="0"/>
    <n v="-351847.83"/>
    <s v="Energy Efficiency Over/Under"/>
    <s v="908100"/>
    <s v="908"/>
    <s v="RDRA"/>
    <s v="Reg Deferral &amp; Reg Amrtization"/>
    <s v="Customer assistance over/under"/>
    <x v="312"/>
    <s v="ksauce"/>
    <d v="2020-07-02T00:00:00"/>
    <s v="N"/>
    <m/>
    <s v="Energy Efficiency regulatory asset/liab for the over/under collection"/>
    <s v="Energy Efficiency regulatory a"/>
    <s v="SUME1"/>
    <s v="Energy Efficiency Over/Under"/>
    <s v="JDO_GROUP_PRES_UO - Group Pres, Utility Ops Lvl 2"/>
    <s v="UEE_UTIL_ENERGY_EFFI - Utility Energy Efficiency"/>
    <x v="0"/>
    <x v="0"/>
    <x v="171"/>
  </r>
  <r>
    <n v="2020"/>
    <x v="0"/>
    <x v="0"/>
    <n v="793259.62"/>
    <s v="Energy Efficiency Over/Under"/>
    <s v="908100"/>
    <s v="908"/>
    <s v="RDRA"/>
    <s v="Reg Deferral &amp; Reg Amrtization"/>
    <s v="Customer assistance over/under"/>
    <x v="309"/>
    <s v="cdam"/>
    <d v="2020-09-02T00:00:00"/>
    <s v="N"/>
    <m/>
    <s v="Energy Efficiency regulatory asset/liab for the over/under collection"/>
    <s v="Energy Efficiency regulatory a"/>
    <s v="SUME1"/>
    <s v="Energy Efficiency Over/Under"/>
    <s v="JDO_GROUP_PRES_UO - Group Pres, Utility Ops Lvl 2"/>
    <s v="UEE_UTIL_ENERGY_EFFI - Utility Energy Efficiency"/>
    <x v="0"/>
    <x v="0"/>
    <x v="171"/>
  </r>
  <r>
    <n v="2020"/>
    <x v="2"/>
    <x v="1"/>
    <n v="-151608.29"/>
    <s v="Record Energy Efficiency Over/"/>
    <s v="908100"/>
    <s v="908"/>
    <s v="RDRA"/>
    <s v="Reg Deferral &amp; Reg Amrtization"/>
    <s v="Customer assistance over/under"/>
    <x v="549"/>
    <s v="mrossi"/>
    <d v="2020-07-02T00:00:00"/>
    <s v="N"/>
    <m/>
    <s v="#6. To record monthly energy efficiency over/ under"/>
    <s v="#6. To record monthly energy e"/>
    <s v="SUME1"/>
    <s v="Energy Efficiency Over/Under"/>
    <s v="JDO_GROUP_PRES_UO - Group Pres, Utility Ops Lvl 2"/>
    <s v="UEE_UTIL_ENERGY_EFFI - Utility Energy Efficiency"/>
    <x v="0"/>
    <x v="0"/>
    <x v="171"/>
  </r>
  <r>
    <n v="2020"/>
    <x v="3"/>
    <x v="0"/>
    <n v="312604.5"/>
    <s v="Energy Efficiency Over/Under"/>
    <s v="908100"/>
    <s v="908"/>
    <s v="RDRA"/>
    <s v="Reg Deferral &amp; Reg Amrtization"/>
    <s v="Customer assistance over/under"/>
    <x v="314"/>
    <s v="ksauce"/>
    <d v="2020-05-05T00:00:00"/>
    <s v="N"/>
    <m/>
    <s v="Energy Efficiency regulatory asset/liab for the over/under collection"/>
    <s v="Energy Efficiency regulatory a"/>
    <s v="SUME1"/>
    <s v="Energy Efficiency Over/Under"/>
    <s v="JDO_GROUP_PRES_UO - Group Pres, Utility Ops Lvl 2"/>
    <s v="UEE_UTIL_ENERGY_EFFI - Utility Energy Efficiency"/>
    <x v="0"/>
    <x v="0"/>
    <x v="171"/>
  </r>
  <r>
    <n v="2020"/>
    <x v="1"/>
    <x v="2"/>
    <n v="335827.92"/>
    <s v="EGSL EE Rider O/U"/>
    <s v="908100"/>
    <s v="908"/>
    <s v="RDRA"/>
    <s v="Reg Deferral &amp; Reg Amrtization"/>
    <s v="Customer assistance over/under"/>
    <x v="559"/>
    <s v="cmessa"/>
    <d v="2020-08-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1"/>
    <x v="2"/>
    <n v="-96773.6"/>
    <s v="EE Rider O/U"/>
    <s v="908100"/>
    <s v="908"/>
    <s v="RDRA"/>
    <s v="Reg Deferral &amp; Reg Amrtization"/>
    <s v="Customer assistance over/under"/>
    <x v="550"/>
    <s v="cmessa"/>
    <d v="2020-08-05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2"/>
    <x v="2"/>
    <n v="52500.41"/>
    <s v="EGSL EE Rider O/U"/>
    <s v="908100"/>
    <s v="908"/>
    <s v="RDRA"/>
    <s v="Reg Deferral &amp; Reg Amrtization"/>
    <s v="Customer assistance over/under"/>
    <x v="547"/>
    <s v="cmessa"/>
    <d v="2020-07-06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4"/>
    <x v="3"/>
    <n v="-33541.19"/>
    <s v="Energy Efficiency Reg Asset"/>
    <s v="908100"/>
    <s v="908"/>
    <s v="RDRA"/>
    <s v="Reg Deferral &amp; Reg Amrtization"/>
    <s v="Customer assistance over/under"/>
    <x v="544"/>
    <s v="cdam"/>
    <d v="2020-06-02T00:00:00"/>
    <s v="N"/>
    <m/>
    <s v="Record monthly EE over/under"/>
    <s v="Record monthly EE over/under"/>
    <s v="SUME1"/>
    <s v="Energy Efficiency Over/Under"/>
    <s v="JDO_GROUP_PRES_UO - Group Pres, Utility Ops Lvl 2"/>
    <s v="UEE_UTIL_ENERGY_EFFI - Utility Energy Efficiency"/>
    <x v="0"/>
    <x v="0"/>
    <x v="171"/>
  </r>
  <r>
    <n v="2020"/>
    <x v="3"/>
    <x v="3"/>
    <n v="282889.39"/>
    <s v="Energy Efficiency Reg Asset"/>
    <s v="908100"/>
    <s v="908"/>
    <s v="RDRA"/>
    <s v="Reg Deferral &amp; Reg Amrtization"/>
    <s v="Customer assistance over/under"/>
    <x v="564"/>
    <s v="cdam"/>
    <d v="2020-05-04T00:00:00"/>
    <s v="N"/>
    <m/>
    <s v="Record monthly EE over/under"/>
    <s v="Record monthly EE over/under"/>
    <s v="SUME1"/>
    <s v="Energy Efficiency Over/Under"/>
    <s v="JDO_GROUP_PRES_UO - Group Pres, Utility Ops Lvl 2"/>
    <s v="UEE_UTIL_ENERGY_EFFI - Utility Energy Efficiency"/>
    <x v="0"/>
    <x v="0"/>
    <x v="171"/>
  </r>
  <r>
    <n v="2020"/>
    <x v="0"/>
    <x v="4"/>
    <n v="-63537.82"/>
    <s v="Defer PY10 ENOL EE Prog Costs"/>
    <s v="908100"/>
    <s v="908"/>
    <s v="MTEE"/>
    <s v="Manage &amp; Trk Energy Efficiency"/>
    <s v="Customer assistance over/under"/>
    <x v="315"/>
    <s v="ajack12"/>
    <d v="2020-09-03T00:00:00"/>
    <s v="N"/>
    <m/>
    <s v="Defer Energy Smart program costs per City Council"/>
    <s v="Defer Energy Smart program cos"/>
    <s v="SUMEE"/>
    <s v="Energy Efficiency"/>
    <s v="JDO_GROUP_PRES_UO - Group Pres, Utility Ops Lvl 2"/>
    <s v="UEE_UTIL_ENERGY_EFFI - Utility Energy Efficiency"/>
    <x v="0"/>
    <x v="0"/>
    <x v="171"/>
  </r>
  <r>
    <n v="2020"/>
    <x v="5"/>
    <x v="2"/>
    <n v="817886.74"/>
    <s v="EE Rider O/U"/>
    <s v="908100"/>
    <s v="908"/>
    <s v="RDRA"/>
    <s v="Reg Deferral &amp; Reg Amrtization"/>
    <s v="Customer assistance over/under"/>
    <x v="574"/>
    <s v="cmessa"/>
    <d v="2020-04-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5"/>
    <x v="2"/>
    <n v="163142.76999999999"/>
    <s v="EGSL EE Rider O/U"/>
    <s v="908100"/>
    <s v="908"/>
    <s v="RDRA"/>
    <s v="Reg Deferral &amp; Reg Amrtization"/>
    <s v="Customer assistance over/under"/>
    <x v="553"/>
    <s v="cmessa"/>
    <d v="2020-04-03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0"/>
    <x v="2"/>
    <n v="-379204.3"/>
    <s v="EE Rider O/U"/>
    <s v="908100"/>
    <s v="908"/>
    <s v="RDRA"/>
    <s v="Reg Deferral &amp; Reg Amrtization"/>
    <s v="Customer assistance over/under"/>
    <x v="542"/>
    <s v="cmessa"/>
    <d v="2020-09-03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4"/>
    <x v="2"/>
    <n v="-3887649.95"/>
    <s v="ELL QS O/U TUP"/>
    <s v="908100"/>
    <s v="908"/>
    <s v="RDRA"/>
    <s v="Reg Deferral &amp; Reg Amrtization"/>
    <s v="Customer assistance over/under"/>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71"/>
  </r>
  <r>
    <n v="2020"/>
    <x v="4"/>
    <x v="2"/>
    <n v="-2053715.86"/>
    <s v="EGSL QS O/U TUP"/>
    <s v="908100"/>
    <s v="908"/>
    <s v="RDRA"/>
    <s v="Reg Deferral &amp; Reg Amrtization"/>
    <s v="Customer assistance over/under"/>
    <x v="554"/>
    <s v="cmessa"/>
    <d v="2020-06-03T00:00:00"/>
    <s v="N"/>
    <m/>
    <s v="Energy Efficiency True Up to Filings - ELL/EGSL Quick Start and ELA Public Entity"/>
    <s v="Energy Efficiency True Up to F"/>
    <s v="SUME1"/>
    <s v="Energy Efficiency Over/Under"/>
    <s v="JDO_GROUP_PRES_UO - Group Pres, Utility Ops Lvl 2"/>
    <s v="UEE_UTIL_ENERGY_EFFI - Utility Energy Efficiency"/>
    <x v="0"/>
    <x v="0"/>
    <x v="171"/>
  </r>
  <r>
    <n v="2020"/>
    <x v="1"/>
    <x v="2"/>
    <n v="556886.28"/>
    <s v="EE Rider O/U"/>
    <s v="908100"/>
    <s v="908"/>
    <s v="RDRA"/>
    <s v="Reg Deferral &amp; Reg Amrtization"/>
    <s v="Customer assistance over/under"/>
    <x v="563"/>
    <s v="cmessa"/>
    <d v="2020-08-05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1"/>
    <x v="0"/>
    <n v="641819.42000000004"/>
    <s v="Energy Efficiency Over/Under"/>
    <s v="908100"/>
    <s v="908"/>
    <s v="RDRA"/>
    <s v="Reg Deferral &amp; Reg Amrtization"/>
    <s v="Customer assistance over/under"/>
    <x v="316"/>
    <s v="cdam"/>
    <d v="2020-08-05T00:00:00"/>
    <s v="N"/>
    <m/>
    <s v="Energy Efficiency regulatory asset/liab for the over/under collection"/>
    <s v="Energy Efficiency regulatory a"/>
    <s v="SUME1"/>
    <s v="Energy Efficiency Over/Under"/>
    <s v="JDO_GROUP_PRES_UO - Group Pres, Utility Ops Lvl 2"/>
    <s v="UEE_UTIL_ENERGY_EFFI - Utility Energy Efficiency"/>
    <x v="0"/>
    <x v="0"/>
    <x v="171"/>
  </r>
  <r>
    <n v="2020"/>
    <x v="3"/>
    <x v="2"/>
    <n v="-612521.18999999994"/>
    <s v="EGSL EE Rider O/U"/>
    <s v="908100"/>
    <s v="908"/>
    <s v="RDRA"/>
    <s v="Reg Deferral &amp; Reg Amrtization"/>
    <s v="Customer assistance over/under"/>
    <x v="569"/>
    <s v="cmessa"/>
    <d v="2020-05-05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0"/>
    <x v="171"/>
  </r>
  <r>
    <n v="2020"/>
    <x v="3"/>
    <x v="2"/>
    <n v="10"/>
    <s v="EE Rider O/U"/>
    <s v="908100"/>
    <s v="908"/>
    <s v="RDRA"/>
    <s v="Reg Deferral &amp; Reg Amrtization"/>
    <s v="Customer assistance over/under"/>
    <x v="567"/>
    <s v="cmessa"/>
    <d v="2020-04-30T00:00:00"/>
    <s v="N"/>
    <m/>
    <s v="correcting journal ERD0183694"/>
    <s v="correcting journal ERD0183694"/>
    <s v="SUME1"/>
    <s v="Energy Efficiency Over/Under"/>
    <s v="JDO_GROUP_PRES_UO - Group Pres, Utility Ops Lvl 2"/>
    <s v="UEE_UTIL_ENERGY_EFFI - Utility Energy Efficiency"/>
    <x v="0"/>
    <x v="0"/>
    <x v="171"/>
  </r>
  <r>
    <n v="2020"/>
    <x v="5"/>
    <x v="0"/>
    <n v="-229139.28"/>
    <s v="Energy Efficiency Over/Under"/>
    <s v="908100"/>
    <s v="908"/>
    <s v="RDRA"/>
    <s v="Reg Deferral &amp; Reg Amrtization"/>
    <s v="Customer assistance over/under"/>
    <x v="317"/>
    <s v="ksauce"/>
    <d v="2020-04-03T00:00:00"/>
    <s v="N"/>
    <m/>
    <s v="Record the regulatory asset/liab for the over/under collection of EML's Energy Efficiency Rider"/>
    <s v="Record the regulatory asset/li"/>
    <s v="SUME1"/>
    <s v="Energy Efficiency Over/Under"/>
    <s v="JDO_GROUP_PRES_UO - Group Pres, Utility Ops Lvl 2"/>
    <s v="UEE_UTIL_ENERGY_EFFI - Utility Energy Efficiency"/>
    <x v="0"/>
    <x v="0"/>
    <x v="171"/>
  </r>
  <r>
    <n v="2020"/>
    <x v="3"/>
    <x v="3"/>
    <n v="-120574.76"/>
    <s v="Monthly Cost of Capital"/>
    <s v="908100"/>
    <s v="908"/>
    <s v="RDRA"/>
    <s v="Reg Deferral &amp; Reg Amrtization"/>
    <s v="Customer assistance over/under"/>
    <x v="564"/>
    <s v="cdam"/>
    <d v="2020-05-04T00:00:00"/>
    <s v="N"/>
    <m/>
    <s v="Record monthly EE over/under"/>
    <s v="Record monthly EE over/under"/>
    <s v="SUME1"/>
    <s v="Energy Efficiency Over/Under"/>
    <s v="JDO_GROUP_PRES_UO - Group Pres, Utility Ops Lvl 2"/>
    <s v="UEE_UTIL_ENERGY_EFFI - Utility Energy Efficiency"/>
    <x v="0"/>
    <x v="0"/>
    <x v="171"/>
  </r>
  <r>
    <n v="2020"/>
    <x v="1"/>
    <x v="3"/>
    <n v="-120574.76"/>
    <s v="Monthly Cost of Capital"/>
    <s v="908100"/>
    <s v="908"/>
    <s v="RDRA"/>
    <s v="Reg Deferral &amp; Reg Amrtization"/>
    <s v="Customer assistance over/under"/>
    <x v="552"/>
    <s v="cdam"/>
    <d v="2020-08-04T00:00:00"/>
    <s v="N"/>
    <m/>
    <s v="Record monthly EE over/under"/>
    <s v="Record monthly EE over/under"/>
    <s v="SUME1"/>
    <s v="Energy Efficiency Over/Under"/>
    <s v="JDO_GROUP_PRES_UO - Group Pres, Utility Ops Lvl 2"/>
    <s v="UEE_UTIL_ENERGY_EFFI - Utility Energy Efficiency"/>
    <x v="0"/>
    <x v="0"/>
    <x v="171"/>
  </r>
  <r>
    <n v="2020"/>
    <x v="2"/>
    <x v="4"/>
    <n v="1412676.74"/>
    <s v="Defer PY9 Legacy EE Prog Costs"/>
    <s v="908100"/>
    <s v="908"/>
    <s v="MTEE"/>
    <s v="Manage &amp; Trk Energy Efficiency"/>
    <s v="Customer assistance over/under"/>
    <x v="308"/>
    <s v="ajack12"/>
    <d v="2020-07-06T00:00:00"/>
    <s v="N"/>
    <m/>
    <s v="Defer Energy Smart program costs per City Council"/>
    <s v="Defer Energy Smart program cos"/>
    <s v="SUMEE"/>
    <s v="Energy Efficiency"/>
    <s v="JDO_GROUP_PRES_UO - Group Pres, Utility Ops Lvl 2"/>
    <s v="UEE_UTIL_ENERGY_EFFI - Utility Energy Efficiency"/>
    <x v="0"/>
    <x v="0"/>
    <x v="171"/>
  </r>
  <r>
    <n v="2020"/>
    <x v="4"/>
    <x v="1"/>
    <n v="-542108.35"/>
    <s v="Record Energy Efficiency Over/"/>
    <s v="908100"/>
    <s v="908"/>
    <s v="RDRA"/>
    <s v="Reg Deferral &amp; Reg Amrtization"/>
    <s v="Customer assistance over/under"/>
    <x v="541"/>
    <s v="mrossi"/>
    <d v="2020-06-03T00:00:00"/>
    <s v="N"/>
    <m/>
    <s v="#6. To record monthly energy efficiency over/ under"/>
    <s v="#6. To record monthly energy e"/>
    <s v="SUME1"/>
    <s v="Energy Efficiency Over/Under"/>
    <s v="JDO_GROUP_PRES_UO - Group Pres, Utility Ops Lvl 2"/>
    <s v="UEE_UTIL_ENERGY_EFFI - Utility Energy Efficiency"/>
    <x v="0"/>
    <x v="0"/>
    <x v="171"/>
  </r>
  <r>
    <n v="2020"/>
    <x v="1"/>
    <x v="1"/>
    <n v="-18661.740000000002"/>
    <s v="Record Energy Efficiency Over/"/>
    <s v="908100"/>
    <s v="908"/>
    <s v="RDRA"/>
    <s v="Reg Deferral &amp; Reg Amrtization"/>
    <s v="Customer assistance over/under"/>
    <x v="548"/>
    <s v="mrossi"/>
    <d v="2020-08-04T00:00:00"/>
    <s v="N"/>
    <m/>
    <s v="#6. To record monthly energy efficiency over/ under"/>
    <s v="#6. To record monthly energy e"/>
    <s v="SUME1"/>
    <s v="Energy Efficiency Over/Under"/>
    <s v="JDO_GROUP_PRES_UO - Group Pres, Utility Ops Lvl 2"/>
    <s v="UEE_UTIL_ENERGY_EFFI - Utility Energy Efficiency"/>
    <x v="0"/>
    <x v="0"/>
    <x v="171"/>
  </r>
  <r>
    <n v="2020"/>
    <x v="4"/>
    <x v="2"/>
    <n v="389848.31"/>
    <s v="EE Rider O/U"/>
    <s v="908100"/>
    <s v="908"/>
    <s v="RDRA"/>
    <s v="Reg Deferral &amp; Reg Amrtization"/>
    <s v="Customer assistance over/under"/>
    <x v="558"/>
    <s v="cmessa"/>
    <d v="2020-06-03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0"/>
    <x v="171"/>
  </r>
  <r>
    <n v="2020"/>
    <x v="3"/>
    <x v="2"/>
    <n v="-726224.45"/>
    <s v="EE Rider O/U"/>
    <s v="908100"/>
    <s v="908"/>
    <s v="RDRA"/>
    <s v="Reg Deferral &amp; Reg Amrtization"/>
    <s v="Customer assistance over/under"/>
    <x v="572"/>
    <s v="cmessa"/>
    <d v="2020-05-05T00:00:00"/>
    <s v="N"/>
    <m/>
    <s v="Record ELL Regulatory Asset for the over/under of the Energy Efficiency Rider"/>
    <s v="Record ELL Regulatory Asset fo"/>
    <s v="SUME1"/>
    <s v="Energy Efficiency Over/Under"/>
    <s v="JDO_GROUP_PRES_UO - Group Pres, Utility Ops Lvl 2"/>
    <s v="UEE_UTIL_ENERGY_EFFI - Utility Energy Efficiency"/>
    <x v="0"/>
    <x v="0"/>
    <x v="171"/>
  </r>
  <r>
    <n v="2020"/>
    <x v="1"/>
    <x v="3"/>
    <n v="486531.7"/>
    <s v="Energy Efficiency Reg Asset"/>
    <s v="908100"/>
    <s v="908"/>
    <s v="RDRA"/>
    <s v="Reg Deferral &amp; Reg Amrtization"/>
    <s v="Customer assistance over/under"/>
    <x v="552"/>
    <s v="cdam"/>
    <d v="2020-08-04T00:00:00"/>
    <s v="N"/>
    <m/>
    <s v="Record monthly EE over/under"/>
    <s v="Record monthly EE over/under"/>
    <s v="SUME1"/>
    <s v="Energy Efficiency Over/Under"/>
    <s v="JDO_GROUP_PRES_UO - Group Pres, Utility Ops Lvl 2"/>
    <s v="UEE_UTIL_ENERGY_EFFI - Utility Energy Efficiency"/>
    <x v="0"/>
    <x v="0"/>
    <x v="171"/>
  </r>
  <r>
    <n v="2020"/>
    <x v="5"/>
    <x v="3"/>
    <n v="-120574.76"/>
    <s v="Monthly Cost of Capital"/>
    <s v="908100"/>
    <s v="908"/>
    <s v="RDRA"/>
    <s v="Reg Deferral &amp; Reg Amrtization"/>
    <s v="Customer assistance over/under"/>
    <x v="546"/>
    <s v="cdam"/>
    <d v="2020-04-02T00:00:00"/>
    <s v="N"/>
    <m/>
    <s v="Record monthly EE over/under"/>
    <s v="Record monthly EE over/under"/>
    <s v="SUME1"/>
    <s v="Energy Efficiency Over/Under"/>
    <s v="JDO_GROUP_PRES_UO - Group Pres, Utility Ops Lvl 2"/>
    <s v="UEE_UTIL_ENERGY_EFFI - Utility Energy Efficiency"/>
    <x v="0"/>
    <x v="0"/>
    <x v="171"/>
  </r>
  <r>
    <n v="2020"/>
    <x v="1"/>
    <x v="4"/>
    <n v="-855517.8"/>
    <s v="Defer PY9 Legacy EE Prog Costs"/>
    <s v="908100"/>
    <s v="908"/>
    <s v="MTEE"/>
    <s v="Manage &amp; Trk Energy Efficiency"/>
    <s v="Customer assistance over/under"/>
    <x v="311"/>
    <s v="ajack12"/>
    <d v="2020-08-05T00:00:00"/>
    <s v="N"/>
    <m/>
    <s v="Defer Energy Smart program costs per City Council"/>
    <s v="Defer Energy Smart program cos"/>
    <s v="SUMEE"/>
    <s v="Energy Efficiency"/>
    <s v="JDO_GROUP_PRES_UO - Group Pres, Utility Ops Lvl 2"/>
    <s v="UEE_UTIL_ENERGY_EFFI - Utility Energy Efficiency"/>
    <x v="0"/>
    <x v="0"/>
    <x v="171"/>
  </r>
  <r>
    <n v="2020"/>
    <x v="4"/>
    <x v="0"/>
    <n v="555790.88"/>
    <s v="Energy Efficiency Over/Under"/>
    <s v="908100"/>
    <s v="908"/>
    <s v="RDRA"/>
    <s v="Reg Deferral &amp; Reg Amrtization"/>
    <s v="Customer assistance over/under"/>
    <x v="310"/>
    <s v="cdam"/>
    <d v="2020-06-03T00:00:00"/>
    <s v="N"/>
    <m/>
    <s v="Energy Efficiency regulatory asset/liab for the over/under collection"/>
    <s v="Energy Efficiency regulatory a"/>
    <s v="SUME1"/>
    <s v="Energy Efficiency Over/Under"/>
    <s v="JDO_GROUP_PRES_UO - Group Pres, Utility Ops Lvl 2"/>
    <s v="UEE_UTIL_ENERGY_EFFI - Utility Energy Efficiency"/>
    <x v="0"/>
    <x v="1"/>
    <x v="171"/>
  </r>
  <r>
    <n v="2020"/>
    <x v="0"/>
    <x v="1"/>
    <n v="72261.440000000002"/>
    <s v="Record Energy Efficiency Over/"/>
    <s v="908100"/>
    <s v="908"/>
    <s v="RDRA"/>
    <s v="Reg Deferral &amp; Reg Amrtization"/>
    <s v="Customer assistance over/under"/>
    <x v="556"/>
    <s v="mrossi"/>
    <d v="2020-09-02T00:00:00"/>
    <s v="N"/>
    <m/>
    <s v="#6. To record monthly energy efficiency over/ under"/>
    <s v="#6. To record monthly energy e"/>
    <s v="SUME1"/>
    <s v="Energy Efficiency Over/Under"/>
    <s v="JDO_GROUP_PRES_UO - Group Pres, Utility Ops Lvl 2"/>
    <s v="UEE_UTIL_ENERGY_EFFI - Utility Energy Efficiency"/>
    <x v="0"/>
    <x v="1"/>
    <x v="171"/>
  </r>
  <r>
    <n v="2020"/>
    <x v="3"/>
    <x v="1"/>
    <n v="-308624.23"/>
    <s v="Record Energy Efficiency Over/"/>
    <s v="908100"/>
    <s v="908"/>
    <s v="RDRA"/>
    <s v="Reg Deferral &amp; Reg Amrtization"/>
    <s v="Customer assistance over/under"/>
    <x v="562"/>
    <s v="mrossi"/>
    <d v="2020-05-04T00:00:00"/>
    <s v="N"/>
    <m/>
    <s v="#6. To record monthly energy efficiency over/ under"/>
    <s v="#6. To record monthly energy e"/>
    <s v="SUME1"/>
    <s v="Energy Efficiency Over/Under"/>
    <s v="JDO_GROUP_PRES_UO - Group Pres, Utility Ops Lvl 2"/>
    <s v="UEE_UTIL_ENERGY_EFFI - Utility Energy Efficiency"/>
    <x v="0"/>
    <x v="1"/>
    <x v="171"/>
  </r>
  <r>
    <n v="2020"/>
    <x v="0"/>
    <x v="3"/>
    <n v="1876652.1"/>
    <s v="Energy Efficiency Reg Asset"/>
    <s v="908100"/>
    <s v="908"/>
    <s v="RDRA"/>
    <s v="Reg Deferral &amp; Reg Amrtization"/>
    <s v="Customer assistance over/under"/>
    <x v="545"/>
    <s v="cdam"/>
    <d v="2020-09-02T00:00:00"/>
    <s v="N"/>
    <m/>
    <s v="Record monthly EE over/under"/>
    <s v="Record monthly EE over/under"/>
    <s v="SUME1"/>
    <s v="Energy Efficiency Over/Under"/>
    <s v="JDO_GROUP_PRES_UO - Group Pres, Utility Ops Lvl 2"/>
    <s v="UEE_UTIL_ENERGY_EFFI - Utility Energy Efficiency"/>
    <x v="0"/>
    <x v="1"/>
    <x v="171"/>
  </r>
  <r>
    <n v="2020"/>
    <x v="0"/>
    <x v="1"/>
    <n v="1.36"/>
    <s v="Amort AMI Cust Ed and Cities"/>
    <s v="909000"/>
    <s v="909"/>
    <s v="RDRA"/>
    <s v="Reg Deferral &amp; Reg Amrtization"/>
    <s v="Information &amp; Instruct Adv Ex"/>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2"/>
  </r>
  <r>
    <n v="2020"/>
    <x v="2"/>
    <x v="1"/>
    <n v="1.36"/>
    <s v="Amort AMI Cust Ed and Cities"/>
    <s v="909000"/>
    <s v="909"/>
    <s v="RDRA"/>
    <s v="Reg Deferral &amp; Reg Amrtization"/>
    <s v="Information &amp; Instruct Adv Ex"/>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2"/>
  </r>
  <r>
    <n v="2020"/>
    <x v="1"/>
    <x v="1"/>
    <n v="1.36"/>
    <s v="Amort AMI Cust Ed and Cities"/>
    <s v="909000"/>
    <s v="909"/>
    <s v="RDRA"/>
    <s v="Reg Deferral &amp; Reg Amrtization"/>
    <s v="Information &amp; Instruct Adv Ex"/>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2"/>
  </r>
  <r>
    <n v="2020"/>
    <x v="4"/>
    <x v="1"/>
    <n v="1.36"/>
    <s v="Amort AMI Cust Ed and Cities"/>
    <s v="909000"/>
    <s v="909"/>
    <s v="RDRA"/>
    <s v="Reg Deferral &amp; Reg Amrtization"/>
    <s v="Information &amp; Instruct Adv Ex"/>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2"/>
  </r>
  <r>
    <n v="2020"/>
    <x v="5"/>
    <x v="1"/>
    <n v="1.36"/>
    <s v="Amort AMI Cust Ed and Cities"/>
    <s v="909000"/>
    <s v="909"/>
    <s v="RDRA"/>
    <s v="Reg Deferral &amp; Reg Amrtization"/>
    <s v="Information &amp; Instruct Adv Ex"/>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2"/>
  </r>
  <r>
    <n v="2020"/>
    <x v="2"/>
    <x v="4"/>
    <n v="-30.66"/>
    <s v="ENO Incremental COVID 19 costs"/>
    <s v="909000"/>
    <s v="909"/>
    <s v="RDRA"/>
    <s v="Reg Deferral &amp; Reg Amrtization"/>
    <s v="Information &amp; Instruct Adv Ex"/>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12.36"/>
    <s v="ENO Incremental COVID 19 costs"/>
    <s v="909000"/>
    <s v="909"/>
    <s v="RDRA"/>
    <s v="Reg Deferral &amp; Reg Amrtization"/>
    <s v="Information &amp; Instruct Adv Ex"/>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1"/>
    <n v="-27.54"/>
    <s v="Information &amp; Instruct Adv Ex"/>
    <s v="909000"/>
    <s v="909"/>
    <s v="RDRA"/>
    <s v="Reg Deferral &amp; Reg Amrtization"/>
    <s v="Information &amp; Instruct Adv Ex"/>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180.73"/>
    <s v="Incremental COVID Expense"/>
    <s v="909000"/>
    <s v="909"/>
    <s v="RDRA"/>
    <s v="Reg Deferral &amp; Reg Amrtization"/>
    <s v="Information &amp; Instruct Adv Ex"/>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338.55"/>
    <s v="Corr Dept Code on Deferral"/>
    <s v="909000"/>
    <s v="909"/>
    <s v="RDRA"/>
    <s v="Reg Deferral &amp; Reg Amrtization"/>
    <s v="Information &amp; Instruct Adv Ex"/>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3"/>
    <x v="1"/>
    <n v="1.36"/>
    <s v="Amort AMI Cust Ed and Cities"/>
    <s v="909000"/>
    <s v="909"/>
    <s v="RDRA"/>
    <s v="Reg Deferral &amp; Reg Amrtization"/>
    <s v="Information &amp; Instruct Adv Ex"/>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4"/>
    <x v="172"/>
  </r>
  <r>
    <n v="2020"/>
    <x v="0"/>
    <x v="0"/>
    <n v="180.73"/>
    <s v="Incremental COVID Expense"/>
    <s v="909000"/>
    <s v="909"/>
    <s v="RDRA"/>
    <s v="Reg Deferral &amp; Reg Amrtization"/>
    <s v="Information &amp; Instruct Adv Ex"/>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180.73"/>
    <s v="Incremental COVID Expense"/>
    <s v="909000"/>
    <s v="909"/>
    <s v="RDRA"/>
    <s v="Reg Deferral &amp; Reg Amrtization"/>
    <s v="Information &amp; Instruct Adv Ex"/>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0"/>
    <n v="-284.29000000000002"/>
    <s v="Incremental COVID Expense"/>
    <s v="909000"/>
    <s v="909"/>
    <s v="RDRA"/>
    <s v="Reg Deferral &amp; Reg Amrtization"/>
    <s v="Information &amp; Instruct Adv Ex"/>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63.42"/>
    <s v="Information &amp; Instruct Adv Ex"/>
    <s v="909000"/>
    <s v="909"/>
    <s v="RDRA"/>
    <s v="Reg Deferral &amp; Reg Amrtization"/>
    <s v="Information &amp; Instruct Adv Ex"/>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38.55"/>
    <s v="Corr Dept Code on Deferral"/>
    <s v="909000"/>
    <s v="909"/>
    <s v="RDRA"/>
    <s v="Reg Deferral &amp; Reg Amrtization"/>
    <s v="Information &amp; Instruct Adv Ex"/>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0"/>
    <n v="-54.26"/>
    <s v="Incremental COVID Expense"/>
    <s v="909000"/>
    <s v="909"/>
    <s v="RDRA"/>
    <s v="Reg Deferral &amp; Reg Amrtization"/>
    <s v="Information &amp; Instruct Adv Ex"/>
    <x v="364"/>
    <s v="ksauce"/>
    <d v="2020-08-05T00:00:00"/>
    <s v="N"/>
    <m/>
    <s v="EML COVID Incremental Cost Deferral"/>
    <s v="EML COVID Incremental Cost Def"/>
    <s v="CAOCW"/>
    <s v="Credit - Emi Detail"/>
    <s v="CA2_CBS_SUMMARY - Corporate Business Services"/>
    <s v="ESS_SHARED_SVCS - ESS_Shared_Services_Summary"/>
    <x v="1"/>
    <x v="4"/>
    <x v="56"/>
  </r>
  <r>
    <n v="2020"/>
    <x v="4"/>
    <x v="4"/>
    <n v="228.14"/>
    <s v="Amort Reg Asset Alg Cust Migr"/>
    <s v="910000"/>
    <s v="910"/>
    <s v="RDRA"/>
    <s v="Reg Deferral &amp; Reg Amrtization"/>
    <s v="Misc Cust Ser &amp;Information Ex"/>
    <x v="362"/>
    <s v="ajack12"/>
    <d v="2020-06-02T00:00:00"/>
    <s v="N"/>
    <m/>
    <s v="Establish Reg Asset for Algiers Customers Migration"/>
    <s v="Establish Reg Asset for Algier"/>
    <s v="FNANX"/>
    <s v="Enoi - Accounting Use Only"/>
    <s v="LEA_CORP_MISC_SUM - Corporate Misc Summary Lvl 2"/>
    <s v="CRP_CRP_RESP - Crp Responsibility View"/>
    <x v="0"/>
    <x v="0"/>
    <x v="173"/>
  </r>
  <r>
    <n v="2020"/>
    <x v="1"/>
    <x v="4"/>
    <n v="228.14"/>
    <s v="Amort Reg Asset Alg Cust Migr"/>
    <s v="910000"/>
    <s v="910"/>
    <s v="RDRA"/>
    <s v="Reg Deferral &amp; Reg Amrtization"/>
    <s v="Misc Cust Ser &amp;Information Ex"/>
    <x v="359"/>
    <s v="ajack12"/>
    <d v="2020-08-04T00:00:00"/>
    <s v="N"/>
    <m/>
    <s v="Establish Reg Asset for Algiers Customers Migration"/>
    <s v="Establish Reg Asset for Algier"/>
    <s v="FNANX"/>
    <s v="Enoi - Accounting Use Only"/>
    <s v="LEA_CORP_MISC_SUM - Corporate Misc Summary Lvl 2"/>
    <s v="CRP_CRP_RESP - Crp Responsibility View"/>
    <x v="0"/>
    <x v="0"/>
    <x v="173"/>
  </r>
  <r>
    <n v="2020"/>
    <x v="0"/>
    <x v="4"/>
    <n v="228.14"/>
    <s v="Amort Reg Asset Alg Cust Migr"/>
    <s v="910000"/>
    <s v="910"/>
    <s v="RDRA"/>
    <s v="Reg Deferral &amp; Reg Amrtization"/>
    <s v="Misc Cust Ser &amp;Information Ex"/>
    <x v="358"/>
    <s v="ajack12"/>
    <d v="2020-09-03T00:00:00"/>
    <s v="N"/>
    <m/>
    <s v="Establish Reg Asset for Algiers Customers Migration"/>
    <s v="Establish Reg Asset for Algier"/>
    <s v="FNANX"/>
    <s v="Enoi - Accounting Use Only"/>
    <s v="LEA_CORP_MISC_SUM - Corporate Misc Summary Lvl 2"/>
    <s v="CRP_CRP_RESP - Crp Responsibility View"/>
    <x v="0"/>
    <x v="0"/>
    <x v="173"/>
  </r>
  <r>
    <n v="2020"/>
    <x v="3"/>
    <x v="4"/>
    <n v="228.14"/>
    <s v="Amort Reg Asset Alg Cust Migr"/>
    <s v="910000"/>
    <s v="910"/>
    <s v="RDRA"/>
    <s v="Reg Deferral &amp; Reg Amrtization"/>
    <s v="Misc Cust Ser &amp;Information Ex"/>
    <x v="363"/>
    <s v="ajack12"/>
    <d v="2020-05-01T00:00:00"/>
    <s v="N"/>
    <m/>
    <s v="Establish Reg Asset for Algiers Customers Migration"/>
    <s v="Establish Reg Asset for Algier"/>
    <s v="FNANX"/>
    <s v="Enoi - Accounting Use Only"/>
    <s v="LEA_CORP_MISC_SUM - Corporate Misc Summary Lvl 2"/>
    <s v="CRP_CRP_RESP - Crp Responsibility View"/>
    <x v="0"/>
    <x v="0"/>
    <x v="173"/>
  </r>
  <r>
    <n v="2020"/>
    <x v="5"/>
    <x v="4"/>
    <n v="228.14"/>
    <s v="Amort Reg Asset Alg Cust Migr"/>
    <s v="910000"/>
    <s v="910"/>
    <s v="RDRA"/>
    <s v="Reg Deferral &amp; Reg Amrtization"/>
    <s v="Misc Cust Ser &amp;Information Ex"/>
    <x v="361"/>
    <s v="ajack12"/>
    <d v="2020-04-02T00:00:00"/>
    <s v="N"/>
    <m/>
    <s v="Establish Reg Asset for Algiers Customers Migration"/>
    <s v="Establish Reg Asset for Algier"/>
    <s v="FNANX"/>
    <s v="Enoi - Accounting Use Only"/>
    <s v="LEA_CORP_MISC_SUM - Corporate Misc Summary Lvl 2"/>
    <s v="CRP_CRP_RESP - Crp Responsibility View"/>
    <x v="0"/>
    <x v="0"/>
    <x v="173"/>
  </r>
  <r>
    <n v="2020"/>
    <x v="2"/>
    <x v="4"/>
    <n v="-90.51"/>
    <s v="ENO Incremental COVID 19 costs"/>
    <s v="910000"/>
    <s v="910"/>
    <s v="RDRA"/>
    <s v="Reg Deferral &amp; Reg Amrtization"/>
    <s v="Misc Cust Ser &amp;Information Ex"/>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910000"/>
    <s v="910"/>
    <s v="RDRA"/>
    <s v="Reg Deferral &amp; Reg Amrtization"/>
    <s v="Misc Cust Ser &amp;Information Ex"/>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228.14"/>
    <s v="Amort Reg Asset Alg Cust Migr"/>
    <s v="910000"/>
    <s v="910"/>
    <s v="RDRA"/>
    <s v="Reg Deferral &amp; Reg Amrtization"/>
    <s v="Misc Cust Ser &amp;Information Ex"/>
    <x v="360"/>
    <s v="ajack12"/>
    <d v="2020-07-02T00:00:00"/>
    <s v="N"/>
    <m/>
    <s v="Establish Reg Asset for Algiers Customers Migration"/>
    <s v="Establish Reg Asset for Algier"/>
    <s v="FNANX"/>
    <s v="Enoi - Accounting Use Only"/>
    <s v="LEA_CORP_MISC_SUM - Corporate Misc Summary Lvl 2"/>
    <s v="CRP_CRP_RESP - Crp Responsibility View"/>
    <x v="0"/>
    <x v="4"/>
    <x v="173"/>
  </r>
  <r>
    <n v="2020"/>
    <x v="1"/>
    <x v="4"/>
    <n v="-5.2"/>
    <s v="Amtz of Alg Tran Costs - Mar20"/>
    <s v="913000"/>
    <s v="913"/>
    <s v="RDRA"/>
    <s v="Reg Deferral &amp; Reg Amrtization"/>
    <s v="Advertising Expense"/>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4"/>
  </r>
  <r>
    <n v="2020"/>
    <x v="0"/>
    <x v="4"/>
    <n v="-5.23"/>
    <s v="Amtz of Alg Tran Costs - Mar20"/>
    <s v="913000"/>
    <s v="913"/>
    <s v="RDRA"/>
    <s v="Reg Deferral &amp; Reg Amrtization"/>
    <s v="Advertising Expense"/>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4"/>
  </r>
  <r>
    <n v="2020"/>
    <x v="2"/>
    <x v="4"/>
    <n v="-5.18"/>
    <s v="Amtz of Alg Tran Costs - Mar20"/>
    <s v="913000"/>
    <s v="913"/>
    <s v="RDRA"/>
    <s v="Reg Deferral &amp; Reg Amrtization"/>
    <s v="Advertising Expense"/>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4"/>
  </r>
  <r>
    <n v="2020"/>
    <x v="3"/>
    <x v="4"/>
    <n v="40.049999999999997"/>
    <s v="Advertising Expense"/>
    <s v="913000"/>
    <s v="913"/>
    <s v="RDRA"/>
    <s v="Reg Deferral &amp; Reg Amrtization"/>
    <s v="Advertising Expens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4"/>
  </r>
  <r>
    <n v="2020"/>
    <x v="3"/>
    <x v="4"/>
    <n v="-5.13"/>
    <s v="Amtz of Alg Tran Costs - Mar20"/>
    <s v="913000"/>
    <s v="913"/>
    <s v="RDRA"/>
    <s v="Reg Deferral &amp; Reg Amrtization"/>
    <s v="Advertising Expens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4"/>
  </r>
  <r>
    <n v="2020"/>
    <x v="0"/>
    <x v="0"/>
    <n v="-1798.27"/>
    <s v="Incremental COVID Expense"/>
    <s v="913000"/>
    <s v="913"/>
    <s v="RDRA"/>
    <s v="Reg Deferral &amp; Reg Amrtization"/>
    <s v="Advertising Expense"/>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4"/>
    <n v="-2839.32"/>
    <s v="ENO Incremental COVID 19 costs"/>
    <s v="913000"/>
    <s v="913"/>
    <s v="RDRA"/>
    <s v="Reg Deferral &amp; Reg Amrtization"/>
    <s v="Advertising Expens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1"/>
    <n v="-3575.51"/>
    <s v="Advertising Expense"/>
    <s v="913000"/>
    <s v="913"/>
    <s v="RDRA"/>
    <s v="Reg Deferral &amp; Reg Amrtization"/>
    <s v="Advertising Expense"/>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1798.27"/>
    <s v="Incremental COVID Expense"/>
    <s v="913000"/>
    <s v="913"/>
    <s v="RDRA"/>
    <s v="Reg Deferral &amp; Reg Amrtization"/>
    <s v="Advertising Expens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4276.7700000000004"/>
    <s v="ENO Incremental COVID 19 costs"/>
    <s v="913000"/>
    <s v="913"/>
    <s v="RDRA"/>
    <s v="Reg Deferral &amp; Reg Amrtization"/>
    <s v="Advertising Expens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0"/>
    <n v="-3411.51"/>
    <s v="Incremental COVID Expense"/>
    <s v="913000"/>
    <s v="913"/>
    <s v="RDRA"/>
    <s v="Reg Deferral &amp; Reg Amrtization"/>
    <s v="Advertising Expense"/>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8307.93"/>
    <s v="Corr Dept Code on Deferral"/>
    <s v="913000"/>
    <s v="913"/>
    <s v="RDRA"/>
    <s v="Reg Deferral &amp; Reg Amrtization"/>
    <s v="Advertising Expens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1798.27"/>
    <s v="Incremental COVID Expense"/>
    <s v="913000"/>
    <s v="913"/>
    <s v="RDRA"/>
    <s v="Reg Deferral &amp; Reg Amrtization"/>
    <s v="Advertising Expense"/>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1"/>
    <n v="-3513.42"/>
    <s v="Advertising Expense"/>
    <s v="913000"/>
    <s v="913"/>
    <s v="RDRA"/>
    <s v="Reg Deferral &amp; Reg Amrtization"/>
    <s v="Advertising Expens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8307.93"/>
    <s v="Corr Dept Code on Deferral"/>
    <s v="913000"/>
    <s v="913"/>
    <s v="RDRA"/>
    <s v="Reg Deferral &amp; Reg Amrtization"/>
    <s v="Advertising Expens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0"/>
    <n v="-4896.42"/>
    <s v="Incremental COVID Expense"/>
    <s v="913000"/>
    <s v="913"/>
    <s v="RDRA"/>
    <s v="Reg Deferral &amp; Reg Amrtization"/>
    <s v="Advertising Expense"/>
    <x v="364"/>
    <s v="ksauce"/>
    <d v="2020-08-05T00:00:00"/>
    <s v="N"/>
    <m/>
    <s v="EML COVID Incremental Cost Deferral"/>
    <s v="EML COVID Incremental Cost Def"/>
    <s v="CAOCW"/>
    <s v="Credit - Emi Detail"/>
    <s v="CA2_CBS_SUMMARY - Corporate Business Services"/>
    <s v="ESS_SHARED_SVCS - ESS_Shared_Services_Summary"/>
    <x v="1"/>
    <x v="4"/>
    <x v="56"/>
  </r>
  <r>
    <n v="2020"/>
    <x v="4"/>
    <x v="4"/>
    <n v="-5.17"/>
    <s v="Amtz of Alg Tran Costs - Mar20"/>
    <s v="913000"/>
    <s v="913"/>
    <s v="RDRA"/>
    <s v="Reg Deferral &amp; Reg Amrtization"/>
    <s v="Advertising Expense"/>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74"/>
  </r>
  <r>
    <n v="2020"/>
    <x v="5"/>
    <x v="3"/>
    <n v="-77.099999999999994"/>
    <s v="Rate Case Amortization"/>
    <s v="920000"/>
    <s v="920"/>
    <s v="RDRA"/>
    <s v="Reg Deferral &amp; Reg Amrtization"/>
    <s v="Adm &amp; General Salaries"/>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75"/>
  </r>
  <r>
    <n v="2020"/>
    <x v="0"/>
    <x v="4"/>
    <n v="227.51"/>
    <s v="Amtz of Alg Tran Costs - Mar20"/>
    <s v="920000"/>
    <s v="920"/>
    <s v="RDRA"/>
    <s v="Reg Deferral &amp; Reg Amrtization"/>
    <s v="Adm &amp; General Salarie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5"/>
  </r>
  <r>
    <n v="2020"/>
    <x v="4"/>
    <x v="3"/>
    <n v="-77.099999999999994"/>
    <s v="Rate Case Amortization"/>
    <s v="920000"/>
    <s v="920"/>
    <s v="RDRA"/>
    <s v="Reg Deferral &amp; Reg Amrtization"/>
    <s v="Adm &amp; General Salaries"/>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175"/>
  </r>
  <r>
    <n v="2020"/>
    <x v="2"/>
    <x v="4"/>
    <n v="607.69000000000005"/>
    <s v="HCM Algiers Princ Amort"/>
    <s v="920000"/>
    <s v="920"/>
    <s v="RDRA"/>
    <s v="Reg Deferral &amp; Reg Amrtization"/>
    <s v="Adm &amp; General Salaries"/>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75"/>
  </r>
  <r>
    <n v="2020"/>
    <x v="1"/>
    <x v="4"/>
    <n v="3208.31"/>
    <s v="Amort Reg Asset Alg Cust Migr"/>
    <s v="920000"/>
    <s v="920"/>
    <s v="RDRA"/>
    <s v="Reg Deferral &amp; Reg Amrtization"/>
    <s v="Adm &amp; General Salaries"/>
    <x v="359"/>
    <s v="ajack12"/>
    <d v="2020-08-04T00:00:00"/>
    <s v="N"/>
    <m/>
    <s v="Establish Reg Asset for Algiers Customers Migration"/>
    <s v="Establish Reg Asset for Algier"/>
    <s v="FNANX"/>
    <s v="Enoi - Accounting Use Only"/>
    <s v="LEA_CORP_MISC_SUM - Corporate Misc Summary Lvl 2"/>
    <s v="CRP_CRP_RESP - Crp Responsibility View"/>
    <x v="0"/>
    <x v="0"/>
    <x v="175"/>
  </r>
  <r>
    <n v="2020"/>
    <x v="4"/>
    <x v="4"/>
    <n v="3208.31"/>
    <s v="Amort Reg Asset Alg Cust Migr"/>
    <s v="920000"/>
    <s v="920"/>
    <s v="RDRA"/>
    <s v="Reg Deferral &amp; Reg Amrtization"/>
    <s v="Adm &amp; General Salaries"/>
    <x v="362"/>
    <s v="ajack12"/>
    <d v="2020-06-02T00:00:00"/>
    <s v="N"/>
    <m/>
    <s v="Establish Reg Asset for Algiers Customers Migration"/>
    <s v="Establish Reg Asset for Algier"/>
    <s v="FNANX"/>
    <s v="Enoi - Accounting Use Only"/>
    <s v="LEA_CORP_MISC_SUM - Corporate Misc Summary Lvl 2"/>
    <s v="CRP_CRP_RESP - Crp Responsibility View"/>
    <x v="0"/>
    <x v="0"/>
    <x v="175"/>
  </r>
  <r>
    <n v="2020"/>
    <x v="3"/>
    <x v="4"/>
    <n v="3208.31"/>
    <s v="Amort Reg Asset Alg Cust Migr"/>
    <s v="920000"/>
    <s v="920"/>
    <s v="RDRA"/>
    <s v="Reg Deferral &amp; Reg Amrtization"/>
    <s v="Adm &amp; General Salaries"/>
    <x v="363"/>
    <s v="ajack12"/>
    <d v="2020-05-01T00:00:00"/>
    <s v="N"/>
    <m/>
    <s v="Establish Reg Asset for Algiers Customers Migration"/>
    <s v="Establish Reg Asset for Algier"/>
    <s v="FNANX"/>
    <s v="Enoi - Accounting Use Only"/>
    <s v="LEA_CORP_MISC_SUM - Corporate Misc Summary Lvl 2"/>
    <s v="CRP_CRP_RESP - Crp Responsibility View"/>
    <x v="0"/>
    <x v="0"/>
    <x v="175"/>
  </r>
  <r>
    <n v="2020"/>
    <x v="1"/>
    <x v="3"/>
    <n v="-77.099999999999994"/>
    <s v="Rate Case Amortization"/>
    <s v="920000"/>
    <s v="920"/>
    <s v="RDRA"/>
    <s v="Reg Deferral &amp; Reg Amrtization"/>
    <s v="Adm &amp; General Salaries"/>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75"/>
  </r>
  <r>
    <n v="2020"/>
    <x v="3"/>
    <x v="3"/>
    <n v="-77.099999999999994"/>
    <s v="Rate Case Amortization"/>
    <s v="920000"/>
    <s v="920"/>
    <s v="RDRA"/>
    <s v="Reg Deferral &amp; Reg Amrtization"/>
    <s v="Adm &amp; General Salaries"/>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75"/>
  </r>
  <r>
    <n v="2020"/>
    <x v="2"/>
    <x v="4"/>
    <n v="226"/>
    <s v="Amtz of Alg Tran Costs - Mar20"/>
    <s v="920000"/>
    <s v="920"/>
    <s v="RDRA"/>
    <s v="Reg Deferral &amp; Reg Amrtization"/>
    <s v="Adm &amp; General Salarie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5"/>
  </r>
  <r>
    <n v="2020"/>
    <x v="3"/>
    <x v="4"/>
    <n v="607.69000000000005"/>
    <s v="HCM Algiers Princ Amort"/>
    <s v="920000"/>
    <s v="920"/>
    <s v="RDRA"/>
    <s v="Reg Deferral &amp; Reg Amrtization"/>
    <s v="Adm &amp; General Salarie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75"/>
  </r>
  <r>
    <n v="2020"/>
    <x v="0"/>
    <x v="4"/>
    <n v="3208.31"/>
    <s v="Amort Reg Asset Alg Cust Migr"/>
    <s v="920000"/>
    <s v="920"/>
    <s v="RDRA"/>
    <s v="Reg Deferral &amp; Reg Amrtization"/>
    <s v="Adm &amp; General Salaries"/>
    <x v="358"/>
    <s v="ajack12"/>
    <d v="2020-09-03T00:00:00"/>
    <s v="N"/>
    <m/>
    <s v="Establish Reg Asset for Algiers Customers Migration"/>
    <s v="Establish Reg Asset for Algier"/>
    <s v="FNANX"/>
    <s v="Enoi - Accounting Use Only"/>
    <s v="LEA_CORP_MISC_SUM - Corporate Misc Summary Lvl 2"/>
    <s v="CRP_CRP_RESP - Crp Responsibility View"/>
    <x v="0"/>
    <x v="0"/>
    <x v="175"/>
  </r>
  <r>
    <n v="2020"/>
    <x v="0"/>
    <x v="1"/>
    <n v="0"/>
    <s v="2018 Rate Case Amortization"/>
    <s v="920000"/>
    <s v="920"/>
    <s v="RDRA"/>
    <s v="Reg Deferral &amp; Reg Amrtization"/>
    <s v="Adm &amp; General Salaries"/>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75"/>
  </r>
  <r>
    <n v="2020"/>
    <x v="1"/>
    <x v="1"/>
    <n v="0"/>
    <s v="2018 Rate Case Amortization"/>
    <s v="920000"/>
    <s v="920"/>
    <s v="RDRA"/>
    <s v="Reg Deferral &amp; Reg Amrtization"/>
    <s v="Adm &amp; General Salaries"/>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75"/>
  </r>
  <r>
    <n v="2020"/>
    <x v="2"/>
    <x v="3"/>
    <n v="-77.099999999999994"/>
    <s v="Rate Case Amortization"/>
    <s v="920000"/>
    <s v="920"/>
    <s v="RDRA"/>
    <s v="Reg Deferral &amp; Reg Amrtization"/>
    <s v="Adm &amp; General Salaries"/>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75"/>
  </r>
  <r>
    <n v="2020"/>
    <x v="1"/>
    <x v="4"/>
    <n v="607.69000000000005"/>
    <s v="HCM Algiers Princ Amort"/>
    <s v="920000"/>
    <s v="920"/>
    <s v="RDRA"/>
    <s v="Reg Deferral &amp; Reg Amrtization"/>
    <s v="Adm &amp; General Salarie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75"/>
  </r>
  <r>
    <n v="2020"/>
    <x v="5"/>
    <x v="4"/>
    <n v="3208.31"/>
    <s v="Amort Reg Asset Alg Cust Migr"/>
    <s v="920000"/>
    <s v="920"/>
    <s v="RDRA"/>
    <s v="Reg Deferral &amp; Reg Amrtization"/>
    <s v="Adm &amp; General Salaries"/>
    <x v="361"/>
    <s v="ajack12"/>
    <d v="2020-04-02T00:00:00"/>
    <s v="N"/>
    <m/>
    <s v="Establish Reg Asset for Algiers Customers Migration"/>
    <s v="Establish Reg Asset for Algier"/>
    <s v="FNANX"/>
    <s v="Enoi - Accounting Use Only"/>
    <s v="LEA_CORP_MISC_SUM - Corporate Misc Summary Lvl 2"/>
    <s v="CRP_CRP_RESP - Crp Responsibility View"/>
    <x v="0"/>
    <x v="0"/>
    <x v="175"/>
  </r>
  <r>
    <n v="2020"/>
    <x v="3"/>
    <x v="1"/>
    <n v="0"/>
    <s v="2018 Rate Case Amortization"/>
    <s v="920000"/>
    <s v="920"/>
    <s v="RDRA"/>
    <s v="Reg Deferral &amp; Reg Amrtization"/>
    <s v="Adm &amp; General Salaries"/>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75"/>
  </r>
  <r>
    <n v="2020"/>
    <x v="2"/>
    <x v="3"/>
    <n v="6.27"/>
    <s v="Amort of Fukushima Reg Asset"/>
    <s v="920000"/>
    <s v="920"/>
    <s v="RDRA"/>
    <s v="Reg Deferral &amp; Reg Amrtization"/>
    <s v="Adm &amp; General Salaries"/>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0"/>
    <x v="3"/>
    <n v="6.27"/>
    <s v="Amort of Fukushima Reg Asset"/>
    <s v="920000"/>
    <s v="920"/>
    <s v="RDRA"/>
    <s v="Reg Deferral &amp; Reg Amrtization"/>
    <s v="Adm &amp; General Salaries"/>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3"/>
    <x v="4"/>
    <n v="223.75"/>
    <s v="Amtz of Alg Tran Costs - Mar20"/>
    <s v="920000"/>
    <s v="920"/>
    <s v="RDRA"/>
    <s v="Reg Deferral &amp; Reg Amrtization"/>
    <s v="Adm &amp; General Salari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5"/>
  </r>
  <r>
    <n v="2020"/>
    <x v="5"/>
    <x v="4"/>
    <n v="607.69000000000005"/>
    <s v="HCM Algiers Princ Amort"/>
    <s v="920000"/>
    <s v="920"/>
    <s v="RDRA"/>
    <s v="Reg Deferral &amp; Reg Amrtization"/>
    <s v="Adm &amp; General Salarie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75"/>
  </r>
  <r>
    <n v="2020"/>
    <x v="2"/>
    <x v="4"/>
    <n v="3208.31"/>
    <s v="Amort Reg Asset Alg Cust Migr"/>
    <s v="920000"/>
    <s v="920"/>
    <s v="RDRA"/>
    <s v="Reg Deferral &amp; Reg Amrtization"/>
    <s v="Adm &amp; General Salaries"/>
    <x v="360"/>
    <s v="ajack12"/>
    <d v="2020-07-02T00:00:00"/>
    <s v="N"/>
    <m/>
    <s v="Establish Reg Asset for Algiers Customers Migration"/>
    <s v="Establish Reg Asset for Algier"/>
    <s v="FNANX"/>
    <s v="Enoi - Accounting Use Only"/>
    <s v="LEA_CORP_MISC_SUM - Corporate Misc Summary Lvl 2"/>
    <s v="CRP_CRP_RESP - Crp Responsibility View"/>
    <x v="0"/>
    <x v="0"/>
    <x v="175"/>
  </r>
  <r>
    <n v="2020"/>
    <x v="4"/>
    <x v="3"/>
    <n v="6.27"/>
    <s v="Amort of Fukushima Reg Asset"/>
    <s v="920000"/>
    <s v="920"/>
    <s v="RDRA"/>
    <s v="Reg Deferral &amp; Reg Amrtization"/>
    <s v="Adm &amp; General Salaries"/>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4"/>
    <x v="4"/>
    <n v="225.25"/>
    <s v="Amtz of Alg Tran Costs - Mar20"/>
    <s v="920000"/>
    <s v="920"/>
    <s v="RDRA"/>
    <s v="Reg Deferral &amp; Reg Amrtization"/>
    <s v="Adm &amp; General Salarie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5"/>
  </r>
  <r>
    <n v="2020"/>
    <x v="1"/>
    <x v="4"/>
    <n v="226.75"/>
    <s v="Amtz of Alg Tran Costs - Mar20"/>
    <s v="920000"/>
    <s v="920"/>
    <s v="RDRA"/>
    <s v="Reg Deferral &amp; Reg Amrtization"/>
    <s v="Adm &amp; General Salarie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5"/>
  </r>
  <r>
    <n v="2020"/>
    <x v="4"/>
    <x v="1"/>
    <n v="0"/>
    <s v="2018 Rate Case Amortization"/>
    <s v="920000"/>
    <s v="920"/>
    <s v="RDRA"/>
    <s v="Reg Deferral &amp; Reg Amrtization"/>
    <s v="Adm &amp; General Salaries"/>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75"/>
  </r>
  <r>
    <n v="2020"/>
    <x v="1"/>
    <x v="3"/>
    <n v="6.27"/>
    <s v="Amort of Fukushima Reg Asset"/>
    <s v="920000"/>
    <s v="920"/>
    <s v="RDRA"/>
    <s v="Reg Deferral &amp; Reg Amrtization"/>
    <s v="Adm &amp; General Salaries"/>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4"/>
    <x v="4"/>
    <n v="607.69000000000005"/>
    <s v="HCM Algiers Princ Amort"/>
    <s v="920000"/>
    <s v="920"/>
    <s v="RDRA"/>
    <s v="Reg Deferral &amp; Reg Amrtization"/>
    <s v="Adm &amp; General Salaries"/>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75"/>
  </r>
  <r>
    <n v="2020"/>
    <x v="5"/>
    <x v="1"/>
    <n v="0"/>
    <s v="2018 Rate Case Amortization"/>
    <s v="920000"/>
    <s v="920"/>
    <s v="RDRA"/>
    <s v="Reg Deferral &amp; Reg Amrtization"/>
    <s v="Adm &amp; General Salaries"/>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75"/>
  </r>
  <r>
    <n v="2020"/>
    <x v="2"/>
    <x v="1"/>
    <n v="0"/>
    <s v="2018 Rate Case Amortization"/>
    <s v="920000"/>
    <s v="920"/>
    <s v="RDRA"/>
    <s v="Reg Deferral &amp; Reg Amrtization"/>
    <s v="Adm &amp; General Salaries"/>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75"/>
  </r>
  <r>
    <n v="2020"/>
    <x v="3"/>
    <x v="3"/>
    <n v="6.27"/>
    <s v="Amort of Fukushima Reg Asset"/>
    <s v="920000"/>
    <s v="920"/>
    <s v="RDRA"/>
    <s v="Reg Deferral &amp; Reg Amrtization"/>
    <s v="Adm &amp; General Salaries"/>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5"/>
    <x v="3"/>
    <n v="6.27"/>
    <s v="Amort of Fukushima Reg Asset"/>
    <s v="920000"/>
    <s v="920"/>
    <s v="RDRA"/>
    <s v="Reg Deferral &amp; Reg Amrtization"/>
    <s v="Adm &amp; General Salaries"/>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5"/>
  </r>
  <r>
    <n v="2020"/>
    <x v="0"/>
    <x v="0"/>
    <n v="-30912.76"/>
    <s v="Corr Dept Code on Deferral"/>
    <s v="920000"/>
    <s v="920"/>
    <s v="RDRA"/>
    <s v="Reg Deferral &amp; Reg Amrtization"/>
    <s v="Adm &amp; General Salari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29585.43"/>
    <s v="Incremental COVID Expense"/>
    <s v="920000"/>
    <s v="920"/>
    <s v="RDRA"/>
    <s v="Reg Deferral &amp; Reg Amrtization"/>
    <s v="Adm &amp; General Salaries"/>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27710.15"/>
    <s v="Incremental COVID Expense"/>
    <s v="920000"/>
    <s v="920"/>
    <s v="RDRA"/>
    <s v="Reg Deferral &amp; Reg Amrtization"/>
    <s v="Adm &amp; General Salari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29585.43"/>
    <s v="Incremental COVID Expense"/>
    <s v="920000"/>
    <s v="920"/>
    <s v="RDRA"/>
    <s v="Reg Deferral &amp; Reg Amrtization"/>
    <s v="Adm &amp; General Salari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186.66"/>
    <s v="ENO Incremental COVID 19 costs"/>
    <s v="920000"/>
    <s v="920"/>
    <s v="RDRA"/>
    <s v="Reg Deferral &amp; Reg Amrtization"/>
    <s v="Adm &amp; General Salari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1"/>
    <n v="-384.09"/>
    <s v="Adm &amp; General Salaries"/>
    <s v="920000"/>
    <s v="920"/>
    <s v="RDRA"/>
    <s v="Reg Deferral &amp; Reg Amrtization"/>
    <s v="Adm &amp; General Salaries"/>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30912.76"/>
    <s v="Corr Dept Code on Deferral"/>
    <s v="920000"/>
    <s v="920"/>
    <s v="RDRA"/>
    <s v="Reg Deferral &amp; Reg Amrtization"/>
    <s v="Adm &amp; General Salari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1883.62"/>
    <s v="ENO Incremental COVID 19 costs"/>
    <s v="920000"/>
    <s v="920"/>
    <s v="RDRA"/>
    <s v="Reg Deferral &amp; Reg Amrtization"/>
    <s v="Adm &amp; General Salari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3883.08"/>
    <s v="Adm &amp; General Salaries"/>
    <s v="920000"/>
    <s v="920"/>
    <s v="RDRA"/>
    <s v="Reg Deferral &amp; Reg Amrtization"/>
    <s v="Adm &amp; General Salari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29585.43"/>
    <s v="Incremental COVID Expense"/>
    <s v="920000"/>
    <s v="920"/>
    <s v="RDRA"/>
    <s v="Reg Deferral &amp; Reg Amrtization"/>
    <s v="Adm &amp; General Salaries"/>
    <x v="368"/>
    <s v="ksauce"/>
    <d v="2020-09-03T00:00:00"/>
    <s v="N"/>
    <m/>
    <s v="EML COVID Incremental Cost Deferral"/>
    <s v="EML COVID Incremental Cost Def"/>
    <s v="FNAMX"/>
    <s v="Emi - Accounting Use Only"/>
    <s v="LEA_CORP_MISC_SUM - Corporate Misc Summary Lvl 2"/>
    <s v="CRP_CRP_RESP - Crp Responsibility View"/>
    <x v="1"/>
    <x v="4"/>
    <x v="56"/>
  </r>
  <r>
    <n v="2020"/>
    <x v="1"/>
    <x v="0"/>
    <n v="-3202.61"/>
    <s v="Incremental COVID Expense"/>
    <s v="920000"/>
    <s v="920"/>
    <s v="RDRA"/>
    <s v="Reg Deferral &amp; Reg Amrtization"/>
    <s v="Adm &amp; General Salaries"/>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3"/>
    <n v="-77.099999999999994"/>
    <s v="Rate Case Amortization"/>
    <s v="920000"/>
    <s v="920"/>
    <s v="RDRA"/>
    <s v="Reg Deferral &amp; Reg Amrtization"/>
    <s v="Adm &amp; General Salaries"/>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4"/>
    <x v="175"/>
  </r>
  <r>
    <n v="2020"/>
    <x v="3"/>
    <x v="4"/>
    <n v="224.5"/>
    <s v="Adm &amp; General Salaries"/>
    <s v="920000"/>
    <s v="920"/>
    <s v="RDRA"/>
    <s v="Reg Deferral &amp; Reg Amrtization"/>
    <s v="Adm &amp; General Salari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75"/>
  </r>
  <r>
    <n v="2020"/>
    <x v="1"/>
    <x v="4"/>
    <n v="40.450000000000003"/>
    <s v="Amtz of Alg Tran Costs - Mar20"/>
    <s v="921000"/>
    <s v="921"/>
    <s v="RDRA"/>
    <s v="Reg Deferral &amp; Reg Amrtization"/>
    <s v="Office Supplies And Expense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3"/>
    <x v="4"/>
    <n v="14250.42"/>
    <s v="Office Supplies And Expenses"/>
    <s v="921000"/>
    <s v="921"/>
    <s v="RDRA"/>
    <s v="Reg Deferral &amp; Reg Amrtization"/>
    <s v="Office Supplies And Expens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3"/>
    <x v="4"/>
    <n v="13.3"/>
    <s v="HCM Algiers Princ Amort"/>
    <s v="921000"/>
    <s v="921"/>
    <s v="RDRA"/>
    <s v="Reg Deferral &amp; Reg Amrtization"/>
    <s v="Office Supplies And Expense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76"/>
  </r>
  <r>
    <n v="2020"/>
    <x v="2"/>
    <x v="3"/>
    <n v="-0.02"/>
    <s v="Amort of Fukushima Reg Asset"/>
    <s v="921000"/>
    <s v="921"/>
    <s v="RDRA"/>
    <s v="Reg Deferral &amp; Reg Amrtization"/>
    <s v="Office Supplies And Expenses"/>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6"/>
  </r>
  <r>
    <n v="2020"/>
    <x v="5"/>
    <x v="1"/>
    <n v="14.57"/>
    <s v="Amort AMI Cust Ed and Cities"/>
    <s v="921000"/>
    <s v="921"/>
    <s v="RDRA"/>
    <s v="Reg Deferral &amp; Reg Amrtization"/>
    <s v="Office Supplies And Expenses"/>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6"/>
  </r>
  <r>
    <n v="2020"/>
    <x v="3"/>
    <x v="1"/>
    <n v="14.57"/>
    <s v="Amort AMI Cust Ed and Cities"/>
    <s v="921000"/>
    <s v="921"/>
    <s v="RDRA"/>
    <s v="Reg Deferral &amp; Reg Amrtization"/>
    <s v="Office Supplies And Expenses"/>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6"/>
  </r>
  <r>
    <n v="2020"/>
    <x v="4"/>
    <x v="1"/>
    <n v="628.1"/>
    <s v="2018 Rate Case Amortization"/>
    <s v="921000"/>
    <s v="921"/>
    <s v="RDRA"/>
    <s v="Reg Deferral &amp; Reg Amrtization"/>
    <s v="Office Supplies And Expenses"/>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76"/>
  </r>
  <r>
    <n v="2020"/>
    <x v="5"/>
    <x v="1"/>
    <n v="628.1"/>
    <s v="2018 Rate Case Amortization"/>
    <s v="921000"/>
    <s v="921"/>
    <s v="RDRA"/>
    <s v="Reg Deferral &amp; Reg Amrtization"/>
    <s v="Office Supplies And Expenses"/>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76"/>
  </r>
  <r>
    <n v="2020"/>
    <x v="0"/>
    <x v="1"/>
    <n v="628.1"/>
    <s v="2018 Rate Case Amortization"/>
    <s v="921000"/>
    <s v="921"/>
    <s v="RDRA"/>
    <s v="Reg Deferral &amp; Reg Amrtization"/>
    <s v="Office Supplies And Expenses"/>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76"/>
  </r>
  <r>
    <n v="2020"/>
    <x v="4"/>
    <x v="3"/>
    <n v="-0.02"/>
    <s v="Amort of Fukushima Reg Asset"/>
    <s v="921000"/>
    <s v="921"/>
    <s v="RDRA"/>
    <s v="Reg Deferral &amp; Reg Amrtization"/>
    <s v="Office Supplies And Expenses"/>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6"/>
  </r>
  <r>
    <n v="2020"/>
    <x v="3"/>
    <x v="3"/>
    <n v="-0.02"/>
    <s v="Amort of Fukushima Reg Asset"/>
    <s v="921000"/>
    <s v="921"/>
    <s v="RDRA"/>
    <s v="Reg Deferral &amp; Reg Amrtization"/>
    <s v="Office Supplies And Expenses"/>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6"/>
  </r>
  <r>
    <n v="2020"/>
    <x v="2"/>
    <x v="1"/>
    <n v="628.1"/>
    <s v="2018 Rate Case Amortization"/>
    <s v="921000"/>
    <s v="921"/>
    <s v="RDRA"/>
    <s v="Reg Deferral &amp; Reg Amrtization"/>
    <s v="Office Supplies And Expenses"/>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76"/>
  </r>
  <r>
    <n v="2020"/>
    <x v="4"/>
    <x v="1"/>
    <n v="14.57"/>
    <s v="Amort AMI Cust Ed and Cities"/>
    <s v="921000"/>
    <s v="921"/>
    <s v="RDRA"/>
    <s v="Reg Deferral &amp; Reg Amrtization"/>
    <s v="Office Supplies And Expenses"/>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6"/>
  </r>
  <r>
    <n v="2020"/>
    <x v="5"/>
    <x v="4"/>
    <n v="13.3"/>
    <s v="HCM Algiers Princ Amort"/>
    <s v="921000"/>
    <s v="921"/>
    <s v="RDRA"/>
    <s v="Reg Deferral &amp; Reg Amrtization"/>
    <s v="Office Supplies And Expense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76"/>
  </r>
  <r>
    <n v="2020"/>
    <x v="1"/>
    <x v="4"/>
    <n v="13.3"/>
    <s v="HCM Algiers Princ Amort"/>
    <s v="921000"/>
    <s v="921"/>
    <s v="RDRA"/>
    <s v="Reg Deferral &amp; Reg Amrtization"/>
    <s v="Office Supplies And Expense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76"/>
  </r>
  <r>
    <n v="2020"/>
    <x v="4"/>
    <x v="4"/>
    <n v="40.18"/>
    <s v="Amtz of Alg Tran Costs - Mar20"/>
    <s v="921000"/>
    <s v="921"/>
    <s v="RDRA"/>
    <s v="Reg Deferral &amp; Reg Amrtization"/>
    <s v="Office Supplies And Expense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0"/>
    <x v="4"/>
    <n v="40.58"/>
    <s v="Amtz of Alg Tran Costs - Mar20"/>
    <s v="921000"/>
    <s v="921"/>
    <s v="RDRA"/>
    <s v="Reg Deferral &amp; Reg Amrtization"/>
    <s v="Office Supplies And Expense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1"/>
    <x v="3"/>
    <n v="-0.02"/>
    <s v="Amort of Fukushima Reg Asset"/>
    <s v="921000"/>
    <s v="921"/>
    <s v="RDRA"/>
    <s v="Reg Deferral &amp; Reg Amrtization"/>
    <s v="Office Supplies And Expenses"/>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6"/>
  </r>
  <r>
    <n v="2020"/>
    <x v="0"/>
    <x v="1"/>
    <n v="14.57"/>
    <s v="Amort AMI Cust Ed and Cities"/>
    <s v="921000"/>
    <s v="921"/>
    <s v="RDRA"/>
    <s v="Reg Deferral &amp; Reg Amrtization"/>
    <s v="Office Supplies And Expenses"/>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76"/>
  </r>
  <r>
    <n v="2020"/>
    <x v="2"/>
    <x v="4"/>
    <n v="40.31"/>
    <s v="Amtz of Alg Tran Costs - Mar20"/>
    <s v="921000"/>
    <s v="921"/>
    <s v="RDRA"/>
    <s v="Reg Deferral &amp; Reg Amrtization"/>
    <s v="Office Supplies And Expense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2"/>
    <x v="4"/>
    <n v="13.3"/>
    <s v="HCM Algiers Princ Amort"/>
    <s v="921000"/>
    <s v="921"/>
    <s v="RDRA"/>
    <s v="Reg Deferral &amp; Reg Amrtization"/>
    <s v="Office Supplies And Expenses"/>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76"/>
  </r>
  <r>
    <n v="2020"/>
    <x v="3"/>
    <x v="4"/>
    <n v="39.909999999999997"/>
    <s v="Amtz of Alg Tran Costs - Mar20"/>
    <s v="921000"/>
    <s v="921"/>
    <s v="RDRA"/>
    <s v="Reg Deferral &amp; Reg Amrtization"/>
    <s v="Office Supplies And Expens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6"/>
  </r>
  <r>
    <n v="2020"/>
    <x v="1"/>
    <x v="1"/>
    <n v="628.1"/>
    <s v="2018 Rate Case Amortization"/>
    <s v="921000"/>
    <s v="921"/>
    <s v="RDRA"/>
    <s v="Reg Deferral &amp; Reg Amrtization"/>
    <s v="Office Supplies And Expenses"/>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76"/>
  </r>
  <r>
    <n v="2020"/>
    <x v="0"/>
    <x v="0"/>
    <n v="-28874.560000000001"/>
    <s v="Incremental COVID Expense"/>
    <s v="921000"/>
    <s v="921"/>
    <s v="RDRA"/>
    <s v="Reg Deferral &amp; Reg Amrtization"/>
    <s v="Office Supplies And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21786.560000000001"/>
    <s v="Incremental COVID Expense"/>
    <s v="921000"/>
    <s v="921"/>
    <s v="RDRA"/>
    <s v="Reg Deferral &amp; Reg Amrtization"/>
    <s v="Office Supplies And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12514"/>
    <s v="ENO Incremental COVID 19 costs"/>
    <s v="921000"/>
    <s v="921"/>
    <s v="RDRA"/>
    <s v="Reg Deferral &amp; Reg Amrtization"/>
    <s v="Office Supplies And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106178.31"/>
    <s v="Corr Dept Code on Deferral"/>
    <s v="921000"/>
    <s v="921"/>
    <s v="RDRA"/>
    <s v="Reg Deferral &amp; Reg Amrtization"/>
    <s v="Office Supplies And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3"/>
    <x v="1"/>
    <n v="628.1"/>
    <s v="2018 Rate Case Amortization"/>
    <s v="921000"/>
    <s v="921"/>
    <s v="RDRA"/>
    <s v="Reg Deferral &amp; Reg Amrtization"/>
    <s v="Office Supplies And Expenses"/>
    <x v="468"/>
    <s v="mrossi"/>
    <d v="2020-05-01T00:00:00"/>
    <s v="N"/>
    <m/>
    <s v="#9. To amortize Reg Asset related to the 2018 ETI rate case"/>
    <s v="#9. To amortize Reg Asset rela"/>
    <s v="FNGTX"/>
    <s v="Accounting Use Only BU TX000"/>
    <s v="LEA_CORP_MISC_SUM - Corporate Misc Summary Lvl 2"/>
    <s v="CRP_CRP_RESP - Crp Responsibility View"/>
    <x v="0"/>
    <x v="4"/>
    <x v="176"/>
  </r>
  <r>
    <n v="2020"/>
    <x v="0"/>
    <x v="3"/>
    <n v="-0.02"/>
    <s v="Amort of Fukushima Reg Asset"/>
    <s v="921000"/>
    <s v="921"/>
    <s v="RDRA"/>
    <s v="Reg Deferral &amp; Reg Amrtization"/>
    <s v="Office Supplies And Expenses"/>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76"/>
  </r>
  <r>
    <n v="2020"/>
    <x v="5"/>
    <x v="3"/>
    <n v="-0.02"/>
    <s v="Amort of Fukushima Reg Asset"/>
    <s v="921000"/>
    <s v="921"/>
    <s v="RDRA"/>
    <s v="Reg Deferral &amp; Reg Amrtization"/>
    <s v="Office Supplies And Expenses"/>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76"/>
  </r>
  <r>
    <n v="2020"/>
    <x v="1"/>
    <x v="1"/>
    <n v="14.57"/>
    <s v="Amort AMI Cust Ed and Cities"/>
    <s v="921000"/>
    <s v="921"/>
    <s v="RDRA"/>
    <s v="Reg Deferral &amp; Reg Amrtization"/>
    <s v="Office Supplies And Expenses"/>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4"/>
    <x v="176"/>
  </r>
  <r>
    <n v="2020"/>
    <x v="2"/>
    <x v="1"/>
    <n v="14.57"/>
    <s v="Amort AMI Cust Ed and Cities"/>
    <s v="921000"/>
    <s v="921"/>
    <s v="RDRA"/>
    <s v="Reg Deferral &amp; Reg Amrtization"/>
    <s v="Office Supplies And Expenses"/>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4"/>
    <x v="176"/>
  </r>
  <r>
    <n v="2020"/>
    <x v="1"/>
    <x v="1"/>
    <n v="-58302.12"/>
    <s v="Office Supplies And Expenses"/>
    <s v="921000"/>
    <s v="921"/>
    <s v="RDRA"/>
    <s v="Reg Deferral &amp; Reg Amrtization"/>
    <s v="Office Supplies And Expenses"/>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28874.560000000001"/>
    <s v="Incremental COVID Expense"/>
    <s v="921000"/>
    <s v="921"/>
    <s v="RDRA"/>
    <s v="Reg Deferral &amp; Reg Amrtization"/>
    <s v="Office Supplies And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1"/>
    <x v="0"/>
    <n v="-84391.75"/>
    <s v="Incremental COVID Expense"/>
    <s v="921000"/>
    <s v="921"/>
    <s v="RDRA"/>
    <s v="Reg Deferral &amp; Reg Amrtization"/>
    <s v="Office Supplies And Expenses"/>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1"/>
    <n v="-26258.54"/>
    <s v="Office Supplies And Expenses"/>
    <s v="921000"/>
    <s v="921"/>
    <s v="RDRA"/>
    <s v="Reg Deferral &amp; Reg Amrtization"/>
    <s v="Office Supplies And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06178.31"/>
    <s v="Corr Dept Code on Deferral"/>
    <s v="921000"/>
    <s v="921"/>
    <s v="RDRA"/>
    <s v="Reg Deferral &amp; Reg Amrtization"/>
    <s v="Office Supplies And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4"/>
    <n v="-48821.77"/>
    <s v="ENO Incremental COVID 19 costs"/>
    <s v="921000"/>
    <s v="921"/>
    <s v="RDRA"/>
    <s v="Reg Deferral &amp; Reg Amrtization"/>
    <s v="Office Supplies And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28874.560000000001"/>
    <s v="Incremental COVID Expense"/>
    <s v="921000"/>
    <s v="921"/>
    <s v="RDRA"/>
    <s v="Reg Deferral &amp; Reg Amrtization"/>
    <s v="Office Supplies And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4"/>
    <x v="4"/>
    <n v="13.3"/>
    <s v="HCM Algiers Princ Amort"/>
    <s v="921000"/>
    <s v="921"/>
    <s v="RDRA"/>
    <s v="Reg Deferral &amp; Reg Amrtization"/>
    <s v="Office Supplies And Expenses"/>
    <x v="401"/>
    <s v="ajack12"/>
    <d v="2020-06-02T00:00:00"/>
    <s v="N"/>
    <m/>
    <s v="To record Algiers HCM amortization and carrying charges"/>
    <s v="To record Algiers HCM amortiza"/>
    <s v="FNANX"/>
    <s v="Enoi - Accounting Use Only"/>
    <s v="LEA_CORP_MISC_SUM - Corporate Misc Summary Lvl 2"/>
    <s v="CRP_CRP_RESP - Crp Responsibility View"/>
    <x v="0"/>
    <x v="4"/>
    <x v="176"/>
  </r>
  <r>
    <n v="2020"/>
    <x v="3"/>
    <x v="4"/>
    <n v="14357.28"/>
    <s v="Amtz of Alg Tran Costs - Mar20"/>
    <s v="923000"/>
    <s v="923"/>
    <s v="RDRA"/>
    <s v="Reg Deferral &amp; Reg Amrtization"/>
    <s v="Outside Services Employed"/>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1"/>
    <x v="4"/>
    <n v="14549.66"/>
    <s v="Amtz of Alg Tran Costs - Mar20"/>
    <s v="923000"/>
    <s v="923"/>
    <s v="RDRA"/>
    <s v="Reg Deferral &amp; Reg Amrtization"/>
    <s v="Outside Services Employed"/>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3"/>
    <x v="1"/>
    <n v="100209.07"/>
    <s v="2018 Rate Case Amortization"/>
    <s v="923000"/>
    <s v="923"/>
    <s v="RDRA"/>
    <s v="Reg Deferral &amp; Reg Amrtization"/>
    <s v="Outside Services Employed"/>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77"/>
  </r>
  <r>
    <n v="2020"/>
    <x v="4"/>
    <x v="0"/>
    <n v="400000"/>
    <s v="April Amortized AG Costs"/>
    <s v="923000"/>
    <s v="923"/>
    <s v="RDRA"/>
    <s v="Reg Deferral &amp; Reg Amrtization"/>
    <s v="Outside Services Employed"/>
    <x v="333"/>
    <s v="cdam"/>
    <d v="2020-06-03T00:00:00"/>
    <s v="N"/>
    <m/>
    <s v="Amortize EML Attorney General Costs"/>
    <s v="Amortize EML Attorney General"/>
    <s v="FNAMX"/>
    <s v="Emi - Accounting Use Only"/>
    <s v="LEA_CORP_MISC_SUM - Corporate Misc Summary Lvl 2"/>
    <s v="CRP_CRP_RESP - Crp Responsibility View"/>
    <x v="0"/>
    <x v="0"/>
    <x v="177"/>
  </r>
  <r>
    <n v="2020"/>
    <x v="2"/>
    <x v="0"/>
    <n v="402170.54"/>
    <s v="June Amortized AG Costs"/>
    <s v="923000"/>
    <s v="923"/>
    <s v="RDRA"/>
    <s v="Reg Deferral &amp; Reg Amrtization"/>
    <s v="Outside Services Employed"/>
    <x v="335"/>
    <s v="ksauce"/>
    <d v="2020-07-01T00:00:00"/>
    <s v="N"/>
    <m/>
    <s v="Amortize EML Attorney General Costs"/>
    <s v="Amortize EML Attorney General"/>
    <s v="FNAMX"/>
    <s v="Emi - Accounting Use Only"/>
    <s v="LEA_CORP_MISC_SUM - Corporate Misc Summary Lvl 2"/>
    <s v="CRP_CRP_RESP - Crp Responsibility View"/>
    <x v="0"/>
    <x v="0"/>
    <x v="177"/>
  </r>
  <r>
    <n v="2020"/>
    <x v="0"/>
    <x v="3"/>
    <n v="25.89"/>
    <s v="Amort of Fukushima Reg Asset"/>
    <s v="923000"/>
    <s v="923"/>
    <s v="RDRA"/>
    <s v="Reg Deferral &amp; Reg Amrtization"/>
    <s v="Outside Services Employed"/>
    <x v="390"/>
    <s v="cdam"/>
    <d v="2020-08-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7"/>
  </r>
  <r>
    <n v="2020"/>
    <x v="5"/>
    <x v="3"/>
    <n v="25.89"/>
    <s v="Amort of Fukushima Reg Asset"/>
    <s v="923000"/>
    <s v="923"/>
    <s v="RDRA"/>
    <s v="Reg Deferral &amp; Reg Amrtization"/>
    <s v="Outside Services Employed"/>
    <x v="387"/>
    <s v="cdam"/>
    <d v="2020-03-3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7"/>
  </r>
  <r>
    <n v="2020"/>
    <x v="4"/>
    <x v="4"/>
    <n v="81985.95"/>
    <s v="Amort Reg Asset Alg Cust Migr"/>
    <s v="923000"/>
    <s v="923"/>
    <s v="RDRA"/>
    <s v="Reg Deferral &amp; Reg Amrtization"/>
    <s v="Outside Services Employed"/>
    <x v="362"/>
    <s v="ajack12"/>
    <d v="2020-06-02T00:00:00"/>
    <s v="N"/>
    <m/>
    <s v="Establish Reg Asset for Algiers Customers Migration"/>
    <s v="Establish Reg Asset for Algier"/>
    <s v="FNANX"/>
    <s v="Enoi - Accounting Use Only"/>
    <s v="LEA_CORP_MISC_SUM - Corporate Misc Summary Lvl 2"/>
    <s v="CRP_CRP_RESP - Crp Responsibility View"/>
    <x v="0"/>
    <x v="0"/>
    <x v="177"/>
  </r>
  <r>
    <n v="2020"/>
    <x v="0"/>
    <x v="4"/>
    <n v="14598.17"/>
    <s v="Amtz of Alg Tran Costs - Mar20"/>
    <s v="923000"/>
    <s v="923"/>
    <s v="RDRA"/>
    <s v="Reg Deferral &amp; Reg Amrtization"/>
    <s v="Outside Services Employed"/>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4"/>
    <x v="2"/>
    <n v="124304.54"/>
    <s v="Outside Services - ELA BCP"/>
    <s v="923000"/>
    <s v="923"/>
    <s v="RDRA"/>
    <s v="Reg Deferral &amp; Reg Amrtization"/>
    <s v="Outside Services Employed"/>
    <x v="454"/>
    <s v="cmessa"/>
    <d v="2020-06-02T00:00:00"/>
    <s v="N"/>
    <m/>
    <s v="C1) Record ELA Amortization of External BCP Transaction Costs"/>
    <s v="C1) Record ELA Amortization of"/>
    <s v="FNALX"/>
    <s v="Eli - Accounting Use Only"/>
    <s v="LEA_CORP_MISC_SUM - Corporate Misc Summary Lvl 2"/>
    <s v="CRP_CRP_RESP - Crp Responsibility View"/>
    <x v="0"/>
    <x v="0"/>
    <x v="177"/>
  </r>
  <r>
    <n v="2020"/>
    <x v="4"/>
    <x v="3"/>
    <n v="25.89"/>
    <s v="Amort of Fukushima Reg Asset"/>
    <s v="923000"/>
    <s v="923"/>
    <s v="RDRA"/>
    <s v="Reg Deferral &amp; Reg Amrtization"/>
    <s v="Outside Services Employed"/>
    <x v="385"/>
    <s v="cdam"/>
    <d v="2020-06-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7"/>
  </r>
  <r>
    <n v="2020"/>
    <x v="2"/>
    <x v="3"/>
    <n v="25.89"/>
    <s v="Amort of Fukushima Reg Asset"/>
    <s v="923000"/>
    <s v="923"/>
    <s v="RDRA"/>
    <s v="Reg Deferral &amp; Reg Amrtization"/>
    <s v="Outside Services Employed"/>
    <x v="386"/>
    <s v="cdam"/>
    <d v="2020-07-01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7"/>
  </r>
  <r>
    <n v="2020"/>
    <x v="0"/>
    <x v="4"/>
    <n v="81985.95"/>
    <s v="Amort Reg Asset Alg Cust Migr"/>
    <s v="923000"/>
    <s v="923"/>
    <s v="RDRA"/>
    <s v="Reg Deferral &amp; Reg Amrtization"/>
    <s v="Outside Services Employed"/>
    <x v="358"/>
    <s v="ajack12"/>
    <d v="2020-09-03T00:00:00"/>
    <s v="N"/>
    <m/>
    <s v="Establish Reg Asset for Algiers Customers Migration"/>
    <s v="Establish Reg Asset for Algier"/>
    <s v="FNANX"/>
    <s v="Enoi - Accounting Use Only"/>
    <s v="LEA_CORP_MISC_SUM - Corporate Misc Summary Lvl 2"/>
    <s v="CRP_CRP_RESP - Crp Responsibility View"/>
    <x v="0"/>
    <x v="0"/>
    <x v="177"/>
  </r>
  <r>
    <n v="2020"/>
    <x v="5"/>
    <x v="2"/>
    <n v="124304.54"/>
    <s v="Outside Services - ELA BCP"/>
    <s v="923000"/>
    <s v="923"/>
    <s v="RDRA"/>
    <s v="Reg Deferral &amp; Reg Amrtization"/>
    <s v="Outside Services Employed"/>
    <x v="453"/>
    <s v="cmessa"/>
    <d v="2020-03-31T00:00:00"/>
    <s v="N"/>
    <m/>
    <s v="C1) Record ELA Amortization of External BCP Transaction Costs"/>
    <s v="C1) Record ELA Amortization of"/>
    <s v="FNALX"/>
    <s v="Eli - Accounting Use Only"/>
    <s v="LEA_CORP_MISC_SUM - Corporate Misc Summary Lvl 2"/>
    <s v="CRP_CRP_RESP - Crp Responsibility View"/>
    <x v="0"/>
    <x v="0"/>
    <x v="177"/>
  </r>
  <r>
    <n v="2020"/>
    <x v="3"/>
    <x v="3"/>
    <n v="25.89"/>
    <s v="Amort of Fukushima Reg Asset"/>
    <s v="923000"/>
    <s v="923"/>
    <s v="RDRA"/>
    <s v="Reg Deferral &amp; Reg Amrtization"/>
    <s v="Outside Services Employed"/>
    <x v="389"/>
    <s v="cdam"/>
    <d v="2020-04-30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0"/>
    <x v="177"/>
  </r>
  <r>
    <n v="2020"/>
    <x v="1"/>
    <x v="3"/>
    <n v="8752.64"/>
    <s v="Rate Case Amortization"/>
    <s v="923000"/>
    <s v="923"/>
    <s v="RDRA"/>
    <s v="Reg Deferral &amp; Reg Amrtization"/>
    <s v="Outside Services Employed"/>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3"/>
    <x v="3"/>
    <n v="8752.64"/>
    <s v="Rate Case Amortization"/>
    <s v="923000"/>
    <s v="923"/>
    <s v="RDRA"/>
    <s v="Reg Deferral &amp; Reg Amrtization"/>
    <s v="Outside Services Employed"/>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2"/>
    <x v="4"/>
    <n v="14501.32"/>
    <s v="Amtz of Alg Tran Costs - Mar20"/>
    <s v="923000"/>
    <s v="923"/>
    <s v="RDRA"/>
    <s v="Reg Deferral &amp; Reg Amrtization"/>
    <s v="Outside Services Employed"/>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3"/>
    <x v="4"/>
    <n v="252.72"/>
    <s v="Outside Services Employed"/>
    <s v="923000"/>
    <s v="923"/>
    <s v="RDRA"/>
    <s v="Reg Deferral &amp; Reg Amrtization"/>
    <s v="Outside Services Employed"/>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3"/>
    <x v="4"/>
    <n v="1003.94"/>
    <s v="HCM Algiers Princ Amort"/>
    <s v="923000"/>
    <s v="923"/>
    <s v="RDRA"/>
    <s v="Reg Deferral &amp; Reg Amrtization"/>
    <s v="Outside Services Employed"/>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77"/>
  </r>
  <r>
    <n v="2020"/>
    <x v="3"/>
    <x v="4"/>
    <n v="81985.95"/>
    <s v="Amort Reg Asset Alg Cust Migr"/>
    <s v="923000"/>
    <s v="923"/>
    <s v="RDRA"/>
    <s v="Reg Deferral &amp; Reg Amrtization"/>
    <s v="Outside Services Employed"/>
    <x v="363"/>
    <s v="ajack12"/>
    <d v="2020-05-01T00:00:00"/>
    <s v="N"/>
    <m/>
    <s v="Establish Reg Asset for Algiers Customers Migration"/>
    <s v="Establish Reg Asset for Algier"/>
    <s v="FNANX"/>
    <s v="Enoi - Accounting Use Only"/>
    <s v="LEA_CORP_MISC_SUM - Corporate Misc Summary Lvl 2"/>
    <s v="CRP_CRP_RESP - Crp Responsibility View"/>
    <x v="0"/>
    <x v="0"/>
    <x v="177"/>
  </r>
  <r>
    <n v="2020"/>
    <x v="3"/>
    <x v="0"/>
    <n v="400000"/>
    <s v="April Amortized AG Costs"/>
    <s v="923000"/>
    <s v="923"/>
    <s v="RDRA"/>
    <s v="Reg Deferral &amp; Reg Amrtization"/>
    <s v="Outside Services Employed"/>
    <x v="336"/>
    <s v="ksauce"/>
    <d v="2020-05-05T00:00:00"/>
    <s v="N"/>
    <m/>
    <s v="Amortize EML Attorney General Costs"/>
    <s v="Amortize EML Attorney General"/>
    <s v="FNAMX"/>
    <s v="Emi - Accounting Use Only"/>
    <s v="LEA_CORP_MISC_SUM - Corporate Misc Summary Lvl 2"/>
    <s v="CRP_CRP_RESP - Crp Responsibility View"/>
    <x v="0"/>
    <x v="0"/>
    <x v="177"/>
  </r>
  <r>
    <n v="2020"/>
    <x v="1"/>
    <x v="0"/>
    <n v="402170.54"/>
    <s v="July Amortized AG Costs"/>
    <s v="923000"/>
    <s v="923"/>
    <s v="RDRA"/>
    <s v="Reg Deferral &amp; Reg Amrtization"/>
    <s v="Outside Services Employed"/>
    <x v="330"/>
    <s v="cdam"/>
    <d v="2020-08-05T00:00:00"/>
    <s v="N"/>
    <m/>
    <s v="Amortize EML Attorney General Costs"/>
    <s v="Amortize EML Attorney General"/>
    <s v="FNAMX"/>
    <s v="Emi - Accounting Use Only"/>
    <s v="LEA_CORP_MISC_SUM - Corporate Misc Summary Lvl 2"/>
    <s v="CRP_CRP_RESP - Crp Responsibility View"/>
    <x v="0"/>
    <x v="0"/>
    <x v="177"/>
  </r>
  <r>
    <n v="2020"/>
    <x v="1"/>
    <x v="2"/>
    <n v="124304.54"/>
    <s v="Outside Services - ELA BCP"/>
    <s v="923000"/>
    <s v="923"/>
    <s v="RDRA"/>
    <s v="Reg Deferral &amp; Reg Amrtization"/>
    <s v="Outside Services Employed"/>
    <x v="449"/>
    <s v="cmessa"/>
    <d v="2020-08-03T00:00:00"/>
    <s v="N"/>
    <m/>
    <s v="C1) Record ELA Amortization of External BCP Transaction Costs"/>
    <s v="C1) Record ELA Amortization of"/>
    <s v="FNALX"/>
    <s v="Eli - Accounting Use Only"/>
    <s v="LEA_CORP_MISC_SUM - Corporate Misc Summary Lvl 2"/>
    <s v="CRP_CRP_RESP - Crp Responsibility View"/>
    <x v="0"/>
    <x v="0"/>
    <x v="177"/>
  </r>
  <r>
    <n v="2020"/>
    <x v="5"/>
    <x v="4"/>
    <n v="1003.94"/>
    <s v="HCM Algiers Princ Amort"/>
    <s v="923000"/>
    <s v="923"/>
    <s v="RDRA"/>
    <s v="Reg Deferral &amp; Reg Amrtization"/>
    <s v="Outside Services Employed"/>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77"/>
  </r>
  <r>
    <n v="2020"/>
    <x v="5"/>
    <x v="4"/>
    <n v="81985.95"/>
    <s v="Amort Reg Asset Alg Cust Migr"/>
    <s v="923000"/>
    <s v="923"/>
    <s v="RDRA"/>
    <s v="Reg Deferral &amp; Reg Amrtization"/>
    <s v="Outside Services Employed"/>
    <x v="361"/>
    <s v="ajack12"/>
    <d v="2020-04-02T00:00:00"/>
    <s v="N"/>
    <m/>
    <s v="Establish Reg Asset for Algiers Customers Migration"/>
    <s v="Establish Reg Asset for Algier"/>
    <s v="FNANX"/>
    <s v="Enoi - Accounting Use Only"/>
    <s v="LEA_CORP_MISC_SUM - Corporate Misc Summary Lvl 2"/>
    <s v="CRP_CRP_RESP - Crp Responsibility View"/>
    <x v="0"/>
    <x v="0"/>
    <x v="177"/>
  </r>
  <r>
    <n v="2020"/>
    <x v="4"/>
    <x v="4"/>
    <n v="1003.94"/>
    <s v="HCM Algiers Princ Amort"/>
    <s v="923000"/>
    <s v="923"/>
    <s v="RDRA"/>
    <s v="Reg Deferral &amp; Reg Amrtization"/>
    <s v="Outside Services Employed"/>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77"/>
  </r>
  <r>
    <n v="2020"/>
    <x v="0"/>
    <x v="1"/>
    <n v="100209.07"/>
    <s v="2018 Rate Case Amortization"/>
    <s v="923000"/>
    <s v="923"/>
    <s v="RDRA"/>
    <s v="Reg Deferral &amp; Reg Amrtization"/>
    <s v="Outside Services Employed"/>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77"/>
  </r>
  <r>
    <n v="2020"/>
    <x v="4"/>
    <x v="3"/>
    <n v="8752.64"/>
    <s v="Rate Case Amortization"/>
    <s v="923000"/>
    <s v="923"/>
    <s v="RDRA"/>
    <s v="Reg Deferral &amp; Reg Amrtization"/>
    <s v="Outside Services Employed"/>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2"/>
    <x v="3"/>
    <n v="8752.64"/>
    <s v="Rate Case Amortization"/>
    <s v="923000"/>
    <s v="923"/>
    <s v="RDRA"/>
    <s v="Reg Deferral &amp; Reg Amrtization"/>
    <s v="Outside Services Employed"/>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0"/>
    <x v="3"/>
    <n v="8752.64"/>
    <s v="Rate Case Amortization"/>
    <s v="923000"/>
    <s v="923"/>
    <s v="RDRA"/>
    <s v="Reg Deferral &amp; Reg Amrtization"/>
    <s v="Outside Services Employed"/>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1"/>
    <x v="4"/>
    <n v="1003.94"/>
    <s v="HCM Algiers Princ Amort"/>
    <s v="923000"/>
    <s v="923"/>
    <s v="RDRA"/>
    <s v="Reg Deferral &amp; Reg Amrtization"/>
    <s v="Outside Services Employed"/>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77"/>
  </r>
  <r>
    <n v="2020"/>
    <x v="1"/>
    <x v="1"/>
    <n v="100209.07"/>
    <s v="2018 Rate Case Amortization"/>
    <s v="923000"/>
    <s v="923"/>
    <s v="RDRA"/>
    <s v="Reg Deferral &amp; Reg Amrtization"/>
    <s v="Outside Services Employed"/>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77"/>
  </r>
  <r>
    <n v="2020"/>
    <x v="5"/>
    <x v="3"/>
    <n v="8752.64"/>
    <s v="Rate Case Amortization"/>
    <s v="923000"/>
    <s v="923"/>
    <s v="RDRA"/>
    <s v="Reg Deferral &amp; Reg Amrtization"/>
    <s v="Outside Services Employed"/>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77"/>
  </r>
  <r>
    <n v="2020"/>
    <x v="1"/>
    <x v="4"/>
    <n v="81985.95"/>
    <s v="Amort Reg Asset Alg Cust Migr"/>
    <s v="923000"/>
    <s v="923"/>
    <s v="RDRA"/>
    <s v="Reg Deferral &amp; Reg Amrtization"/>
    <s v="Outside Services Employed"/>
    <x v="359"/>
    <s v="ajack12"/>
    <d v="2020-08-04T00:00:00"/>
    <s v="N"/>
    <m/>
    <s v="Establish Reg Asset for Algiers Customers Migration"/>
    <s v="Establish Reg Asset for Algier"/>
    <s v="FNANX"/>
    <s v="Enoi - Accounting Use Only"/>
    <s v="LEA_CORP_MISC_SUM - Corporate Misc Summary Lvl 2"/>
    <s v="CRP_CRP_RESP - Crp Responsibility View"/>
    <x v="0"/>
    <x v="0"/>
    <x v="177"/>
  </r>
  <r>
    <n v="2020"/>
    <x v="4"/>
    <x v="4"/>
    <n v="14453.15"/>
    <s v="Amtz of Alg Tran Costs - Mar20"/>
    <s v="923000"/>
    <s v="923"/>
    <s v="RDRA"/>
    <s v="Reg Deferral &amp; Reg Amrtization"/>
    <s v="Outside Services Employed"/>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7"/>
  </r>
  <r>
    <n v="2020"/>
    <x v="2"/>
    <x v="4"/>
    <n v="81985.95"/>
    <s v="Amort Reg Asset Alg Cust Migr"/>
    <s v="923000"/>
    <s v="923"/>
    <s v="RDRA"/>
    <s v="Reg Deferral &amp; Reg Amrtization"/>
    <s v="Outside Services Employed"/>
    <x v="360"/>
    <s v="ajack12"/>
    <d v="2020-07-02T00:00:00"/>
    <s v="N"/>
    <m/>
    <s v="Establish Reg Asset for Algiers Customers Migration"/>
    <s v="Establish Reg Asset for Algier"/>
    <s v="FNANX"/>
    <s v="Enoi - Accounting Use Only"/>
    <s v="LEA_CORP_MISC_SUM - Corporate Misc Summary Lvl 2"/>
    <s v="CRP_CRP_RESP - Crp Responsibility View"/>
    <x v="0"/>
    <x v="0"/>
    <x v="177"/>
  </r>
  <r>
    <n v="2020"/>
    <x v="5"/>
    <x v="1"/>
    <n v="100209.07"/>
    <s v="2018 Rate Case Amortization"/>
    <s v="923000"/>
    <s v="923"/>
    <s v="RDRA"/>
    <s v="Reg Deferral &amp; Reg Amrtization"/>
    <s v="Outside Services Employed"/>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77"/>
  </r>
  <r>
    <n v="2020"/>
    <x v="0"/>
    <x v="0"/>
    <n v="402170.54"/>
    <s v="July Amortized AG Costs"/>
    <s v="923000"/>
    <s v="923"/>
    <s v="RDRA"/>
    <s v="Reg Deferral &amp; Reg Amrtization"/>
    <s v="Outside Services Employed"/>
    <x v="334"/>
    <s v="cdam"/>
    <d v="2020-09-02T00:00:00"/>
    <s v="N"/>
    <m/>
    <s v="Amortize EML Attorney General Costs"/>
    <s v="Amortize EML Attorney General"/>
    <s v="FNAMX"/>
    <s v="Emi - Accounting Use Only"/>
    <s v="LEA_CORP_MISC_SUM - Corporate Misc Summary Lvl 2"/>
    <s v="CRP_CRP_RESP - Crp Responsibility View"/>
    <x v="0"/>
    <x v="0"/>
    <x v="177"/>
  </r>
  <r>
    <n v="2020"/>
    <x v="0"/>
    <x v="2"/>
    <n v="124304.54"/>
    <s v="Outside Services - ELA BCP"/>
    <s v="923000"/>
    <s v="923"/>
    <s v="RDRA"/>
    <s v="Reg Deferral &amp; Reg Amrtization"/>
    <s v="Outside Services Employed"/>
    <x v="452"/>
    <s v="cmessa"/>
    <d v="2020-08-31T00:00:00"/>
    <s v="N"/>
    <m/>
    <s v="C1) Record ELA Amortization of External BCP Transaction Costs"/>
    <s v="C1) Record ELA Amortization of"/>
    <s v="FNALX"/>
    <s v="Eli - Accounting Use Only"/>
    <s v="LEA_CORP_MISC_SUM - Corporate Misc Summary Lvl 2"/>
    <s v="CRP_CRP_RESP - Crp Responsibility View"/>
    <x v="0"/>
    <x v="0"/>
    <x v="177"/>
  </r>
  <r>
    <n v="2020"/>
    <x v="0"/>
    <x v="0"/>
    <n v="-17897.72"/>
    <s v="Incremental COVID Expense"/>
    <s v="923000"/>
    <s v="923"/>
    <s v="RDRA"/>
    <s v="Reg Deferral &amp; Reg Amrtization"/>
    <s v="Outside Services Employed"/>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17897.72"/>
    <s v="Incremental COVID Expense"/>
    <s v="923000"/>
    <s v="923"/>
    <s v="RDRA"/>
    <s v="Reg Deferral &amp; Reg Amrtization"/>
    <s v="Outside Services Employed"/>
    <x v="368"/>
    <s v="ksauce"/>
    <d v="2020-09-03T00:00:00"/>
    <s v="N"/>
    <m/>
    <s v="EML COVID Incremental Cost Deferral"/>
    <s v="EML COVID Incremental Cost Def"/>
    <s v="FNAMX"/>
    <s v="Emi - Accounting Use Only"/>
    <s v="LEA_CORP_MISC_SUM - Corporate Misc Summary Lvl 2"/>
    <s v="CRP_CRP_RESP - Crp Responsibility View"/>
    <x v="1"/>
    <x v="4"/>
    <x v="56"/>
  </r>
  <r>
    <n v="2020"/>
    <x v="4"/>
    <x v="1"/>
    <n v="100209.07"/>
    <s v="2018 Rate Case Amortization"/>
    <s v="923000"/>
    <s v="923"/>
    <s v="RDRA"/>
    <s v="Reg Deferral &amp; Reg Amrtization"/>
    <s v="Outside Services Employed"/>
    <x v="469"/>
    <s v="mrossi"/>
    <d v="2020-06-02T00:00:00"/>
    <s v="N"/>
    <m/>
    <s v="#9. To amortize Reg Asset related to the 2018 ETI rate case"/>
    <s v="#9. To amortize Reg Asset rela"/>
    <s v="FNGTX"/>
    <s v="Accounting Use Only BU TX000"/>
    <s v="LEA_CORP_MISC_SUM - Corporate Misc Summary Lvl 2"/>
    <s v="CRP_CRP_RESP - Crp Responsibility View"/>
    <x v="0"/>
    <x v="4"/>
    <x v="177"/>
  </r>
  <r>
    <n v="2020"/>
    <x v="2"/>
    <x v="1"/>
    <n v="100209.07"/>
    <s v="2018 Rate Case Amortization"/>
    <s v="923000"/>
    <s v="923"/>
    <s v="RDRA"/>
    <s v="Reg Deferral &amp; Reg Amrtization"/>
    <s v="Outside Services Employed"/>
    <x v="470"/>
    <s v="mrossi"/>
    <d v="2020-07-01T00:00:00"/>
    <s v="N"/>
    <m/>
    <s v="#9. To amortize Reg Asset related to the 2018 ETI rate case"/>
    <s v="#9. To amortize Reg Asset rela"/>
    <s v="FNGTX"/>
    <s v="Accounting Use Only BU TX000"/>
    <s v="LEA_CORP_MISC_SUM - Corporate Misc Summary Lvl 2"/>
    <s v="CRP_CRP_RESP - Crp Responsibility View"/>
    <x v="0"/>
    <x v="4"/>
    <x v="177"/>
  </r>
  <r>
    <n v="2020"/>
    <x v="3"/>
    <x v="2"/>
    <n v="124304.54"/>
    <s v="Outside Services - ELA BCP"/>
    <s v="923000"/>
    <s v="923"/>
    <s v="RDRA"/>
    <s v="Reg Deferral &amp; Reg Amrtization"/>
    <s v="Outside Services Employed"/>
    <x v="450"/>
    <s v="cmessa"/>
    <d v="2020-05-01T00:00:00"/>
    <s v="N"/>
    <m/>
    <s v="C1) Record ELA Amortization of External BCP Transaction Costs"/>
    <s v="C1) Record ELA Amortization of"/>
    <s v="FNALX"/>
    <s v="Eli - Accounting Use Only"/>
    <s v="LEA_CORP_MISC_SUM - Corporate Misc Summary Lvl 2"/>
    <s v="CRP_CRP_RESP - Crp Responsibility View"/>
    <x v="0"/>
    <x v="4"/>
    <x v="177"/>
  </r>
  <r>
    <n v="2020"/>
    <x v="2"/>
    <x v="2"/>
    <n v="124304.54"/>
    <s v="Outside Services - ELA BCP"/>
    <s v="923000"/>
    <s v="923"/>
    <s v="RDRA"/>
    <s v="Reg Deferral &amp; Reg Amrtization"/>
    <s v="Outside Services Employed"/>
    <x v="451"/>
    <s v="cmessa"/>
    <d v="2020-07-01T00:00:00"/>
    <s v="N"/>
    <m/>
    <s v="C1) Record ELA Amortization of External BCP Transaction Costs"/>
    <s v="C1) Record ELA Amortization of"/>
    <s v="FNALX"/>
    <s v="Eli - Accounting Use Only"/>
    <s v="LEA_CORP_MISC_SUM - Corporate Misc Summary Lvl 2"/>
    <s v="CRP_CRP_RESP - Crp Responsibility View"/>
    <x v="0"/>
    <x v="4"/>
    <x v="177"/>
  </r>
  <r>
    <n v="2020"/>
    <x v="1"/>
    <x v="3"/>
    <n v="25.89"/>
    <s v="Amort of Fukushima Reg Asset"/>
    <s v="923000"/>
    <s v="923"/>
    <s v="RDRA"/>
    <s v="Reg Deferral &amp; Reg Amrtization"/>
    <s v="Outside Services Employed"/>
    <x v="388"/>
    <s v="cdam"/>
    <d v="2020-08-03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4"/>
    <x v="177"/>
  </r>
  <r>
    <n v="2020"/>
    <x v="0"/>
    <x v="0"/>
    <n v="17897.72"/>
    <s v="Incremental COVID Expense"/>
    <s v="923000"/>
    <s v="923"/>
    <s v="RDRA"/>
    <s v="Reg Deferral &amp; Reg Amrtization"/>
    <s v="Outside Services Employed"/>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1"/>
    <n v="-56430.38"/>
    <s v="Outside Services Employed"/>
    <s v="923000"/>
    <s v="923"/>
    <s v="RDRA"/>
    <s v="Reg Deferral &amp; Reg Amrtization"/>
    <s v="Outside Services Employed"/>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24869.1"/>
    <s v="Corr Dept Code on Deferral"/>
    <s v="923000"/>
    <s v="923"/>
    <s v="RDRA"/>
    <s v="Reg Deferral &amp; Reg Amrtization"/>
    <s v="Outside Services Employed"/>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1"/>
    <n v="32187.16"/>
    <s v="Outside Services Employed"/>
    <s v="923000"/>
    <s v="923"/>
    <s v="RDRA"/>
    <s v="Reg Deferral &amp; Reg Amrtization"/>
    <s v="Outside Services Employed"/>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2"/>
    <x v="0"/>
    <n v="-56384.67"/>
    <s v="Incremental COVID Expense"/>
    <s v="923000"/>
    <s v="923"/>
    <s v="RDRA"/>
    <s v="Reg Deferral &amp; Reg Amrtization"/>
    <s v="Outside Services Employed"/>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41935.550000000003"/>
    <s v="ENO Incremental COVID 19 costs"/>
    <s v="923000"/>
    <s v="923"/>
    <s v="RDRA"/>
    <s v="Reg Deferral &amp; Reg Amrtization"/>
    <s v="Outside Services Employed"/>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24869.1"/>
    <s v="Corr Dept Code on Deferral"/>
    <s v="923000"/>
    <s v="923"/>
    <s v="RDRA"/>
    <s v="Reg Deferral &amp; Reg Amrtization"/>
    <s v="Outside Services Employed"/>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4"/>
    <n v="30584.959999999999"/>
    <s v="ENO Incremental COVID 19 costs"/>
    <s v="923000"/>
    <s v="923"/>
    <s v="RDRA"/>
    <s v="Reg Deferral &amp; Reg Amrtization"/>
    <s v="Outside Services Employed"/>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0"/>
    <n v="31515.57"/>
    <s v="Incremental COVID Expense"/>
    <s v="923000"/>
    <s v="923"/>
    <s v="RDRA"/>
    <s v="Reg Deferral &amp; Reg Amrtization"/>
    <s v="Outside Services Employed"/>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4"/>
    <n v="1003.94"/>
    <s v="HCM Algiers Princ Amort"/>
    <s v="923000"/>
    <s v="923"/>
    <s v="RDRA"/>
    <s v="Reg Deferral &amp; Reg Amrtization"/>
    <s v="Outside Services Employed"/>
    <x v="400"/>
    <s v="ajack12"/>
    <d v="2020-07-02T00:00:00"/>
    <s v="N"/>
    <m/>
    <s v="To record Algiers HCM amortization and carrying charges"/>
    <s v="To record Algiers HCM amortiza"/>
    <s v="FNANX"/>
    <s v="Enoi - Accounting Use Only"/>
    <s v="LEA_CORP_MISC_SUM - Corporate Misc Summary Lvl 2"/>
    <s v="CRP_CRP_RESP - Crp Responsibility View"/>
    <x v="0"/>
    <x v="4"/>
    <x v="177"/>
  </r>
  <r>
    <n v="2020"/>
    <x v="1"/>
    <x v="1"/>
    <n v="2.0099999999999998"/>
    <s v="2018 Rate Case Amortization"/>
    <s v="925000"/>
    <s v="925"/>
    <s v="RDRA"/>
    <s v="Reg Deferral &amp; Reg Amrtization"/>
    <s v="Injuries &amp; Damages Expense"/>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78"/>
  </r>
  <r>
    <n v="2020"/>
    <x v="5"/>
    <x v="1"/>
    <n v="2.0099999999999998"/>
    <s v="2018 Rate Case Amortization"/>
    <s v="925000"/>
    <s v="925"/>
    <s v="RDRA"/>
    <s v="Reg Deferral &amp; Reg Amrtization"/>
    <s v="Injuries &amp; Damages Expense"/>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78"/>
  </r>
  <r>
    <n v="2020"/>
    <x v="0"/>
    <x v="1"/>
    <n v="2.0099999999999998"/>
    <s v="2018 Rate Case Amortization"/>
    <s v="925000"/>
    <s v="925"/>
    <s v="RDRA"/>
    <s v="Reg Deferral &amp; Reg Amrtization"/>
    <s v="Injuries &amp; Damages Expense"/>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78"/>
  </r>
  <r>
    <n v="2020"/>
    <x v="3"/>
    <x v="1"/>
    <n v="2.0099999999999998"/>
    <s v="2018 Rate Case Amortization"/>
    <s v="925000"/>
    <s v="925"/>
    <s v="RDRA"/>
    <s v="Reg Deferral &amp; Reg Amrtization"/>
    <s v="Injuries &amp; Damages Expense"/>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78"/>
  </r>
  <r>
    <n v="2020"/>
    <x v="4"/>
    <x v="1"/>
    <n v="2.0099999999999998"/>
    <s v="2018 Rate Case Amortization"/>
    <s v="925000"/>
    <s v="925"/>
    <s v="RDRA"/>
    <s v="Reg Deferral &amp; Reg Amrtization"/>
    <s v="Injuries &amp; Damages Expense"/>
    <x v="469"/>
    <s v="mrossi"/>
    <d v="2020-06-02T00:00:00"/>
    <s v="N"/>
    <m/>
    <s v="#9. To amortize Reg Asset related to the 2018 ETI rate case"/>
    <s v="#9. To amortize Reg Asset rela"/>
    <s v="FNGTX"/>
    <s v="Accounting Use Only BU TX000"/>
    <s v="LEA_CORP_MISC_SUM - Corporate Misc Summary Lvl 2"/>
    <s v="CRP_CRP_RESP - Crp Responsibility View"/>
    <x v="0"/>
    <x v="1"/>
    <x v="178"/>
  </r>
  <r>
    <n v="2020"/>
    <x v="2"/>
    <x v="1"/>
    <n v="2.0099999999999998"/>
    <s v="2018 Rate Case Amortization"/>
    <s v="925000"/>
    <s v="925"/>
    <s v="RDRA"/>
    <s v="Reg Deferral &amp; Reg Amrtization"/>
    <s v="Injuries &amp; Damages Expense"/>
    <x v="470"/>
    <s v="mrossi"/>
    <d v="2020-07-01T00:00:00"/>
    <s v="N"/>
    <m/>
    <s v="#9. To amortize Reg Asset related to the 2018 ETI rate case"/>
    <s v="#9. To amortize Reg Asset rela"/>
    <s v="FNGTX"/>
    <s v="Accounting Use Only BU TX000"/>
    <s v="LEA_CORP_MISC_SUM - Corporate Misc Summary Lvl 2"/>
    <s v="CRP_CRP_RESP - Crp Responsibility View"/>
    <x v="0"/>
    <x v="1"/>
    <x v="178"/>
  </r>
  <r>
    <n v="2020"/>
    <x v="2"/>
    <x v="3"/>
    <n v="35.47"/>
    <s v="Rate Case Amortization"/>
    <s v="926000"/>
    <s v="926"/>
    <s v="RDRA"/>
    <s v="Reg Deferral &amp; Reg Amrtization"/>
    <s v="Employee Pension &amp; Benefits"/>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3"/>
    <x v="4"/>
    <n v="69.62"/>
    <s v="Amtz of Alg Tran Costs - Mar20"/>
    <s v="926000"/>
    <s v="926"/>
    <s v="RDRA"/>
    <s v="Reg Deferral &amp; Reg Amrtization"/>
    <s v="Employee Pension &amp; Benefi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9"/>
  </r>
  <r>
    <n v="2020"/>
    <x v="5"/>
    <x v="4"/>
    <n v="12779.58"/>
    <s v="Amort Rate Case '18 - Elec"/>
    <s v="926000"/>
    <s v="926"/>
    <s v="RDRA"/>
    <s v="Reg Deferral &amp; Reg Amrtization"/>
    <s v="Employee Pension &amp; Benefits"/>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5"/>
    <x v="1"/>
    <n v="1110.8599999999999"/>
    <s v="Amort of storm reserve"/>
    <s v="926000"/>
    <s v="926"/>
    <s v="RDRA"/>
    <s v="Reg Deferral &amp; Reg Amrtization"/>
    <s v="Employee Pension &amp; Benefits"/>
    <x v="477"/>
    <s v="mrossi"/>
    <d v="2020-03-31T00:00:00"/>
    <s v="N"/>
    <m/>
    <s v="#1. Amortization of 1823TA Storm Reserve"/>
    <s v="#1. Amortization of 1823TA Sto"/>
    <s v="CE028"/>
    <s v="Texas Jurisdiction Corp Exp"/>
    <s v="JDO_GROUP_PRES_UO - Group Pres, Utility Ops Lvl 2"/>
    <s v="PRZ_PRESIDENTS - State Presidents"/>
    <x v="0"/>
    <x v="0"/>
    <x v="179"/>
  </r>
  <r>
    <n v="2020"/>
    <x v="1"/>
    <x v="1"/>
    <n v="1110.8599999999999"/>
    <s v="Amort of storm reserve"/>
    <s v="926000"/>
    <s v="926"/>
    <s v="RDRA"/>
    <s v="Reg Deferral &amp; Reg Amrtization"/>
    <s v="Employee Pension &amp; Benefits"/>
    <x v="473"/>
    <s v="mrossi"/>
    <d v="2020-08-04T00:00:00"/>
    <s v="N"/>
    <m/>
    <s v="#1. Amortization of 1823TA Storm Reserve"/>
    <s v="#1. Amortization of 1823TA Sto"/>
    <s v="CE028"/>
    <s v="Texas Jurisdiction Corp Exp"/>
    <s v="JDO_GROUP_PRES_UO - Group Pres, Utility Ops Lvl 2"/>
    <s v="PRZ_PRESIDENTS - State Presidents"/>
    <x v="0"/>
    <x v="0"/>
    <x v="179"/>
  </r>
  <r>
    <n v="2020"/>
    <x v="1"/>
    <x v="3"/>
    <n v="35.47"/>
    <s v="Rate Case Amortization"/>
    <s v="926000"/>
    <s v="926"/>
    <s v="RDRA"/>
    <s v="Reg Deferral &amp; Reg Amrtization"/>
    <s v="Employee Pension &amp; Benefits"/>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1"/>
    <x v="4"/>
    <n v="12779.58"/>
    <s v="Amort Rate Case '18 - Elec"/>
    <s v="926000"/>
    <s v="926"/>
    <s v="RDRA"/>
    <s v="Reg Deferral &amp; Reg Amrtization"/>
    <s v="Employee Pension &amp; Benefits"/>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3"/>
    <x v="4"/>
    <n v="69.86"/>
    <s v="Employee Pension &amp; Benefits"/>
    <s v="926000"/>
    <s v="926"/>
    <s v="RDRA"/>
    <s v="Reg Deferral &amp; Reg Amrtization"/>
    <s v="Employee Pension &amp; Benefit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9"/>
  </r>
  <r>
    <n v="2020"/>
    <x v="5"/>
    <x v="4"/>
    <n v="1623.37"/>
    <s v="HCM Algiers Princ Amort"/>
    <s v="926000"/>
    <s v="926"/>
    <s v="RDRA"/>
    <s v="Reg Deferral &amp; Reg Amrtization"/>
    <s v="Employee Pension &amp; Benefits"/>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79"/>
  </r>
  <r>
    <n v="2020"/>
    <x v="0"/>
    <x v="4"/>
    <n v="2997.68"/>
    <s v="Amort Rate Case '18 - Gas"/>
    <s v="926000"/>
    <s v="926"/>
    <s v="RDRA"/>
    <s v="Reg Deferral &amp; Reg Amrtization"/>
    <s v="Employee Pension &amp; Benefits"/>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2"/>
    <x v="4"/>
    <n v="981.77"/>
    <s v="Amort Reg Asset Alg Cust Migr"/>
    <s v="926000"/>
    <s v="926"/>
    <s v="RDRA"/>
    <s v="Reg Deferral &amp; Reg Amrtization"/>
    <s v="Employee Pension &amp; Benefits"/>
    <x v="360"/>
    <s v="ajack12"/>
    <d v="2020-07-02T00:00:00"/>
    <s v="N"/>
    <m/>
    <s v="Establish Reg Asset for Algiers Customers Migration"/>
    <s v="Establish Reg Asset for Algier"/>
    <s v="FNANX"/>
    <s v="Enoi - Accounting Use Only"/>
    <s v="LEA_CORP_MISC_SUM - Corporate Misc Summary Lvl 2"/>
    <s v="CRP_CRP_RESP - Crp Responsibility View"/>
    <x v="0"/>
    <x v="0"/>
    <x v="179"/>
  </r>
  <r>
    <n v="2020"/>
    <x v="0"/>
    <x v="1"/>
    <n v="0"/>
    <s v="2018 Rate Case Amortization"/>
    <s v="926000"/>
    <s v="926"/>
    <s v="RDRA"/>
    <s v="Reg Deferral &amp; Reg Amrtization"/>
    <s v="Employee Pension &amp; Benefits"/>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79"/>
  </r>
  <r>
    <n v="2020"/>
    <x v="1"/>
    <x v="1"/>
    <n v="0"/>
    <s v="2018 Rate Case Amortization"/>
    <s v="926000"/>
    <s v="926"/>
    <s v="RDRA"/>
    <s v="Reg Deferral &amp; Reg Amrtization"/>
    <s v="Employee Pension &amp; Benefits"/>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79"/>
  </r>
  <r>
    <n v="2020"/>
    <x v="3"/>
    <x v="3"/>
    <n v="35.47"/>
    <s v="Rate Case Amortization"/>
    <s v="926000"/>
    <s v="926"/>
    <s v="RDRA"/>
    <s v="Reg Deferral &amp; Reg Amrtization"/>
    <s v="Employee Pension &amp; Benefits"/>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4"/>
    <x v="4"/>
    <n v="12779.58"/>
    <s v="Amort Rate Case '18 - Elec"/>
    <s v="926000"/>
    <s v="926"/>
    <s v="RDRA"/>
    <s v="Reg Deferral &amp; Reg Amrtization"/>
    <s v="Employee Pension &amp; Benefits"/>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3"/>
    <x v="4"/>
    <n v="1623.37"/>
    <s v="HCM Algiers Princ Amort"/>
    <s v="926000"/>
    <s v="926"/>
    <s v="RDRA"/>
    <s v="Reg Deferral &amp; Reg Amrtization"/>
    <s v="Employee Pension &amp; Benefits"/>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79"/>
  </r>
  <r>
    <n v="2020"/>
    <x v="2"/>
    <x v="4"/>
    <n v="12779.58"/>
    <s v="Amort Rate Case '18 - Elec"/>
    <s v="926000"/>
    <s v="926"/>
    <s v="RDRA"/>
    <s v="Reg Deferral &amp; Reg Amrtization"/>
    <s v="Employee Pension &amp; Benefits"/>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3"/>
    <x v="4"/>
    <n v="981.77"/>
    <s v="Amort Reg Asset Alg Cust Migr"/>
    <s v="926000"/>
    <s v="926"/>
    <s v="RDRA"/>
    <s v="Reg Deferral &amp; Reg Amrtization"/>
    <s v="Employee Pension &amp; Benefits"/>
    <x v="363"/>
    <s v="ajack12"/>
    <d v="2020-05-01T00:00:00"/>
    <s v="N"/>
    <m/>
    <s v="Establish Reg Asset for Algiers Customers Migration"/>
    <s v="Establish Reg Asset for Algier"/>
    <s v="FNANX"/>
    <s v="Enoi - Accounting Use Only"/>
    <s v="LEA_CORP_MISC_SUM - Corporate Misc Summary Lvl 2"/>
    <s v="CRP_CRP_RESP - Crp Responsibility View"/>
    <x v="0"/>
    <x v="0"/>
    <x v="179"/>
  </r>
  <r>
    <n v="2020"/>
    <x v="5"/>
    <x v="4"/>
    <n v="2997.68"/>
    <s v="Amort Rate Case '18 - Gas"/>
    <s v="926000"/>
    <s v="926"/>
    <s v="RDRA"/>
    <s v="Reg Deferral &amp; Reg Amrtization"/>
    <s v="Employee Pension &amp; Benefits"/>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5"/>
    <x v="1"/>
    <n v="0"/>
    <s v="2018 Rate Case Amortization"/>
    <s v="926000"/>
    <s v="926"/>
    <s v="RDRA"/>
    <s v="Reg Deferral &amp; Reg Amrtization"/>
    <s v="Employee Pension &amp; Benefits"/>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79"/>
  </r>
  <r>
    <n v="2020"/>
    <x v="5"/>
    <x v="3"/>
    <n v="35.47"/>
    <s v="Rate Case Amortization"/>
    <s v="926000"/>
    <s v="926"/>
    <s v="RDRA"/>
    <s v="Reg Deferral &amp; Reg Amrtization"/>
    <s v="Employee Pension &amp; Benefits"/>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0"/>
    <x v="3"/>
    <n v="35.47"/>
    <s v="Rate Case Amortization"/>
    <s v="926000"/>
    <s v="926"/>
    <s v="RDRA"/>
    <s v="Reg Deferral &amp; Reg Amrtization"/>
    <s v="Employee Pension &amp; Benefits"/>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1"/>
    <x v="4"/>
    <n v="2997.68"/>
    <s v="Amort Rate Case '18 - Gas"/>
    <s v="926000"/>
    <s v="926"/>
    <s v="RDRA"/>
    <s v="Reg Deferral &amp; Reg Amrtization"/>
    <s v="Employee Pension &amp; Benefits"/>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2"/>
    <x v="4"/>
    <n v="70.319999999999993"/>
    <s v="Amtz of Alg Tran Costs - Mar20"/>
    <s v="926000"/>
    <s v="926"/>
    <s v="RDRA"/>
    <s v="Reg Deferral &amp; Reg Amrtization"/>
    <s v="Employee Pension &amp; Benefit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9"/>
  </r>
  <r>
    <n v="2020"/>
    <x v="2"/>
    <x v="4"/>
    <n v="1623.37"/>
    <s v="HCM Algiers Princ Amort"/>
    <s v="926000"/>
    <s v="926"/>
    <s v="RDRA"/>
    <s v="Reg Deferral &amp; Reg Amrtization"/>
    <s v="Employee Pension &amp; Benefits"/>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79"/>
  </r>
  <r>
    <n v="2020"/>
    <x v="4"/>
    <x v="4"/>
    <n v="2997.68"/>
    <s v="Amort Rate Case '18 - Gas"/>
    <s v="926000"/>
    <s v="926"/>
    <s v="RDRA"/>
    <s v="Reg Deferral &amp; Reg Amrtization"/>
    <s v="Employee Pension &amp; Benefits"/>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2"/>
    <x v="4"/>
    <n v="2997.68"/>
    <s v="Amort Rate Case '18 - Gas"/>
    <s v="926000"/>
    <s v="926"/>
    <s v="RDRA"/>
    <s v="Reg Deferral &amp; Reg Amrtization"/>
    <s v="Employee Pension &amp; Benefits"/>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0"/>
    <x v="4"/>
    <n v="70.790000000000006"/>
    <s v="Amtz of Alg Tran Costs - Mar20"/>
    <s v="926000"/>
    <s v="926"/>
    <s v="RDRA"/>
    <s v="Reg Deferral &amp; Reg Amrtization"/>
    <s v="Employee Pension &amp; Benefit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9"/>
  </r>
  <r>
    <n v="2020"/>
    <x v="2"/>
    <x v="1"/>
    <n v="0"/>
    <s v="2018 Rate Case Amortization"/>
    <s v="926000"/>
    <s v="926"/>
    <s v="RDRA"/>
    <s v="Reg Deferral &amp; Reg Amrtization"/>
    <s v="Employee Pension &amp; Benefits"/>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79"/>
  </r>
  <r>
    <n v="2020"/>
    <x v="4"/>
    <x v="3"/>
    <n v="35.47"/>
    <s v="Rate Case Amortization"/>
    <s v="926000"/>
    <s v="926"/>
    <s v="RDRA"/>
    <s v="Reg Deferral &amp; Reg Amrtization"/>
    <s v="Employee Pension &amp; Benefits"/>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179"/>
  </r>
  <r>
    <n v="2020"/>
    <x v="3"/>
    <x v="4"/>
    <n v="2997.68"/>
    <s v="Amort Rate Case '18 - Gas"/>
    <s v="926000"/>
    <s v="926"/>
    <s v="RDRA"/>
    <s v="Reg Deferral &amp; Reg Amrtization"/>
    <s v="Employee Pension &amp; Benefits"/>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4"/>
    <x v="1"/>
    <n v="1110.8599999999999"/>
    <s v="Amort of storm reserve"/>
    <s v="926000"/>
    <s v="926"/>
    <s v="RDRA"/>
    <s v="Reg Deferral &amp; Reg Amrtization"/>
    <s v="Employee Pension &amp; Benefits"/>
    <x v="474"/>
    <s v="mrossi"/>
    <d v="2020-06-02T00:00:00"/>
    <s v="N"/>
    <m/>
    <s v="#1. Amortization of 1823TA Storm Reserve"/>
    <s v="#1. Amortization of 1823TA Sto"/>
    <s v="CE028"/>
    <s v="Texas Jurisdiction Corp Exp"/>
    <s v="JDO_GROUP_PRES_UO - Group Pres, Utility Ops Lvl 2"/>
    <s v="PRZ_PRESIDENTS - State Presidents"/>
    <x v="0"/>
    <x v="0"/>
    <x v="179"/>
  </r>
  <r>
    <n v="2020"/>
    <x v="3"/>
    <x v="1"/>
    <n v="1110.8599999999999"/>
    <s v="Amort of storm reserve"/>
    <s v="926000"/>
    <s v="926"/>
    <s v="RDRA"/>
    <s v="Reg Deferral &amp; Reg Amrtization"/>
    <s v="Employee Pension &amp; Benefits"/>
    <x v="478"/>
    <s v="mrossi"/>
    <d v="2020-04-30T00:00:00"/>
    <s v="N"/>
    <m/>
    <s v="#1. Amortization of 1823TA Storm Reserve"/>
    <s v="#1. Amortization of 1823TA Sto"/>
    <s v="CE028"/>
    <s v="Texas Jurisdiction Corp Exp"/>
    <s v="JDO_GROUP_PRES_UO - Group Pres, Utility Ops Lvl 2"/>
    <s v="PRZ_PRESIDENTS - State Presidents"/>
    <x v="0"/>
    <x v="0"/>
    <x v="179"/>
  </r>
  <r>
    <n v="2020"/>
    <x v="2"/>
    <x v="1"/>
    <n v="1110.8599999999999"/>
    <s v="Amort of storm reserve"/>
    <s v="926000"/>
    <s v="926"/>
    <s v="RDRA"/>
    <s v="Reg Deferral &amp; Reg Amrtization"/>
    <s v="Employee Pension &amp; Benefits"/>
    <x v="476"/>
    <s v="mrossi"/>
    <d v="2020-07-01T00:00:00"/>
    <s v="N"/>
    <m/>
    <s v="#1. Amortization of 1823TA Storm Reserve"/>
    <s v="#1. Amortization of 1823TA Sto"/>
    <s v="CE028"/>
    <s v="Texas Jurisdiction Corp Exp"/>
    <s v="JDO_GROUP_PRES_UO - Group Pres, Utility Ops Lvl 2"/>
    <s v="PRZ_PRESIDENTS - State Presidents"/>
    <x v="0"/>
    <x v="0"/>
    <x v="179"/>
  </r>
  <r>
    <n v="2020"/>
    <x v="2"/>
    <x v="1"/>
    <n v="5358.61"/>
    <s v="Amortize Harvey regulatory A"/>
    <s v="926000"/>
    <s v="926"/>
    <s v="RDRA"/>
    <s v="Reg Deferral &amp; Reg Amrtization"/>
    <s v="Employee Pension &amp; Benefits"/>
    <x v="489"/>
    <s v="mrossi"/>
    <d v="2020-07-01T00:00:00"/>
    <s v="N"/>
    <m/>
    <s v="#14. Amortization of Hurricane Harvey costs"/>
    <s v="#14. Amortization of Hurricane"/>
    <s v="CE028"/>
    <s v="Texas Jurisdiction Corp Exp"/>
    <s v="JDO_GROUP_PRES_UO - Group Pres, Utility Ops Lvl 2"/>
    <s v="PRZ_PRESIDENTS - State Presidents"/>
    <x v="0"/>
    <x v="0"/>
    <x v="179"/>
  </r>
  <r>
    <n v="2020"/>
    <x v="4"/>
    <x v="1"/>
    <n v="5358.61"/>
    <s v="Amortize Harvey regulatory A"/>
    <s v="926000"/>
    <s v="926"/>
    <s v="RDRA"/>
    <s v="Reg Deferral &amp; Reg Amrtization"/>
    <s v="Employee Pension &amp; Benefits"/>
    <x v="486"/>
    <s v="mrossi"/>
    <d v="2020-06-02T00:00:00"/>
    <s v="N"/>
    <m/>
    <s v="#14. Amortization of Hurricane Harvey costs"/>
    <s v="#14. Amortization of Hurricane"/>
    <s v="CE028"/>
    <s v="Texas Jurisdiction Corp Exp"/>
    <s v="JDO_GROUP_PRES_UO - Group Pres, Utility Ops Lvl 2"/>
    <s v="PRZ_PRESIDENTS - State Presidents"/>
    <x v="0"/>
    <x v="0"/>
    <x v="179"/>
  </r>
  <r>
    <n v="2020"/>
    <x v="1"/>
    <x v="4"/>
    <n v="1623.37"/>
    <s v="HCM Algiers Princ Amort"/>
    <s v="926000"/>
    <s v="926"/>
    <s v="RDRA"/>
    <s v="Reg Deferral &amp; Reg Amrtization"/>
    <s v="Employee Pension &amp; Benefits"/>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79"/>
  </r>
  <r>
    <n v="2020"/>
    <x v="5"/>
    <x v="4"/>
    <n v="981.77"/>
    <s v="Amort Reg Asset Alg Cust Migr"/>
    <s v="926000"/>
    <s v="926"/>
    <s v="RDRA"/>
    <s v="Reg Deferral &amp; Reg Amrtization"/>
    <s v="Employee Pension &amp; Benefits"/>
    <x v="361"/>
    <s v="ajack12"/>
    <d v="2020-04-02T00:00:00"/>
    <s v="N"/>
    <m/>
    <s v="Establish Reg Asset for Algiers Customers Migration"/>
    <s v="Establish Reg Asset for Algier"/>
    <s v="FNANX"/>
    <s v="Enoi - Accounting Use Only"/>
    <s v="LEA_CORP_MISC_SUM - Corporate Misc Summary Lvl 2"/>
    <s v="CRP_CRP_RESP - Crp Responsibility View"/>
    <x v="0"/>
    <x v="0"/>
    <x v="179"/>
  </r>
  <r>
    <n v="2020"/>
    <x v="0"/>
    <x v="4"/>
    <n v="12779.58"/>
    <s v="Amort Rate Case '18 - Elec"/>
    <s v="926000"/>
    <s v="926"/>
    <s v="RDRA"/>
    <s v="Reg Deferral &amp; Reg Amrtization"/>
    <s v="Employee Pension &amp; Benefits"/>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79"/>
  </r>
  <r>
    <n v="2020"/>
    <x v="3"/>
    <x v="1"/>
    <n v="5358.61"/>
    <s v="Amortize Harvey regulatory A"/>
    <s v="926000"/>
    <s v="926"/>
    <s v="RDRA"/>
    <s v="Reg Deferral &amp; Reg Amrtization"/>
    <s v="Employee Pension &amp; Benefits"/>
    <x v="487"/>
    <s v="mrossi"/>
    <d v="2020-04-30T00:00:00"/>
    <s v="N"/>
    <m/>
    <s v="#14. Amortization of Hurricane Harvey costs"/>
    <s v="#14. Amortization of Hurricane"/>
    <s v="CE028"/>
    <s v="Texas Jurisdiction Corp Exp"/>
    <s v="JDO_GROUP_PRES_UO - Group Pres, Utility Ops Lvl 2"/>
    <s v="PRZ_PRESIDENTS - State Presidents"/>
    <x v="0"/>
    <x v="0"/>
    <x v="179"/>
  </r>
  <r>
    <n v="2020"/>
    <x v="5"/>
    <x v="1"/>
    <n v="5358.61"/>
    <s v="Amortize Harvey regulatory A"/>
    <s v="926000"/>
    <s v="926"/>
    <s v="RDRA"/>
    <s v="Reg Deferral &amp; Reg Amrtization"/>
    <s v="Employee Pension &amp; Benefits"/>
    <x v="485"/>
    <s v="mrossi"/>
    <d v="2020-03-31T00:00:00"/>
    <s v="N"/>
    <m/>
    <s v="#14. Amortization of Hurricane Harvey costs"/>
    <s v="#14. Amortization of Hurricane"/>
    <s v="CE028"/>
    <s v="Texas Jurisdiction Corp Exp"/>
    <s v="JDO_GROUP_PRES_UO - Group Pres, Utility Ops Lvl 2"/>
    <s v="PRZ_PRESIDENTS - State Presidents"/>
    <x v="0"/>
    <x v="0"/>
    <x v="179"/>
  </r>
  <r>
    <n v="2020"/>
    <x v="1"/>
    <x v="4"/>
    <n v="981.77"/>
    <s v="Amort Reg Asset Alg Cust Migr"/>
    <s v="926000"/>
    <s v="926"/>
    <s v="RDRA"/>
    <s v="Reg Deferral &amp; Reg Amrtization"/>
    <s v="Employee Pension &amp; Benefits"/>
    <x v="359"/>
    <s v="ajack12"/>
    <d v="2020-08-04T00:00:00"/>
    <s v="N"/>
    <m/>
    <s v="Establish Reg Asset for Algiers Customers Migration"/>
    <s v="Establish Reg Asset for Algier"/>
    <s v="FNANX"/>
    <s v="Enoi - Accounting Use Only"/>
    <s v="LEA_CORP_MISC_SUM - Corporate Misc Summary Lvl 2"/>
    <s v="CRP_CRP_RESP - Crp Responsibility View"/>
    <x v="0"/>
    <x v="0"/>
    <x v="179"/>
  </r>
  <r>
    <n v="2020"/>
    <x v="4"/>
    <x v="4"/>
    <n v="70.09"/>
    <s v="Amtz of Alg Tran Costs - Mar20"/>
    <s v="926000"/>
    <s v="926"/>
    <s v="RDRA"/>
    <s v="Reg Deferral &amp; Reg Amrtization"/>
    <s v="Employee Pension &amp; Benefit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79"/>
  </r>
  <r>
    <n v="2020"/>
    <x v="4"/>
    <x v="4"/>
    <n v="981.77"/>
    <s v="Amort Reg Asset Alg Cust Migr"/>
    <s v="926000"/>
    <s v="926"/>
    <s v="RDRA"/>
    <s v="Reg Deferral &amp; Reg Amrtization"/>
    <s v="Employee Pension &amp; Benefits"/>
    <x v="362"/>
    <s v="ajack12"/>
    <d v="2020-06-02T00:00:00"/>
    <s v="N"/>
    <m/>
    <s v="Establish Reg Asset for Algiers Customers Migration"/>
    <s v="Establish Reg Asset for Algier"/>
    <s v="FNANX"/>
    <s v="Enoi - Accounting Use Only"/>
    <s v="LEA_CORP_MISC_SUM - Corporate Misc Summary Lvl 2"/>
    <s v="CRP_CRP_RESP - Crp Responsibility View"/>
    <x v="0"/>
    <x v="0"/>
    <x v="179"/>
  </r>
  <r>
    <n v="2020"/>
    <x v="0"/>
    <x v="4"/>
    <n v="981.77"/>
    <s v="Amort Reg Asset Alg Cust Migr"/>
    <s v="926000"/>
    <s v="926"/>
    <s v="RDRA"/>
    <s v="Reg Deferral &amp; Reg Amrtization"/>
    <s v="Employee Pension &amp; Benefits"/>
    <x v="358"/>
    <s v="ajack12"/>
    <d v="2020-09-03T00:00:00"/>
    <s v="N"/>
    <m/>
    <s v="Establish Reg Asset for Algiers Customers Migration"/>
    <s v="Establish Reg Asset for Algier"/>
    <s v="FNANX"/>
    <s v="Enoi - Accounting Use Only"/>
    <s v="LEA_CORP_MISC_SUM - Corporate Misc Summary Lvl 2"/>
    <s v="CRP_CRP_RESP - Crp Responsibility View"/>
    <x v="0"/>
    <x v="0"/>
    <x v="179"/>
  </r>
  <r>
    <n v="2020"/>
    <x v="4"/>
    <x v="4"/>
    <n v="1623.37"/>
    <s v="HCM Algiers Princ Amort"/>
    <s v="926000"/>
    <s v="926"/>
    <s v="RDRA"/>
    <s v="Reg Deferral &amp; Reg Amrtization"/>
    <s v="Employee Pension &amp; Benefits"/>
    <x v="401"/>
    <s v="ajack12"/>
    <d v="2020-06-02T00:00:00"/>
    <s v="N"/>
    <m/>
    <s v="To record Algiers HCM amortization and carrying charges"/>
    <s v="To record Algiers HCM amortiza"/>
    <s v="FNANX"/>
    <s v="Enoi - Accounting Use Only"/>
    <s v="LEA_CORP_MISC_SUM - Corporate Misc Summary Lvl 2"/>
    <s v="CRP_CRP_RESP - Crp Responsibility View"/>
    <x v="0"/>
    <x v="0"/>
    <x v="179"/>
  </r>
  <r>
    <n v="2020"/>
    <x v="4"/>
    <x v="1"/>
    <n v="0"/>
    <s v="2018 Rate Case Amortization"/>
    <s v="926000"/>
    <s v="926"/>
    <s v="RDRA"/>
    <s v="Reg Deferral &amp; Reg Amrtization"/>
    <s v="Employee Pension &amp; Benefits"/>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79"/>
  </r>
  <r>
    <n v="2020"/>
    <x v="3"/>
    <x v="1"/>
    <n v="0"/>
    <s v="2018 Rate Case Amortization"/>
    <s v="926000"/>
    <s v="926"/>
    <s v="RDRA"/>
    <s v="Reg Deferral &amp; Reg Amrtization"/>
    <s v="Employee Pension &amp; Benefits"/>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79"/>
  </r>
  <r>
    <n v="2020"/>
    <x v="0"/>
    <x v="0"/>
    <n v="15890.3"/>
    <s v="Incremental COVID Expense"/>
    <s v="926000"/>
    <s v="926"/>
    <s v="RDRA"/>
    <s v="Reg Deferral &amp; Reg Amrtization"/>
    <s v="Employee Pension &amp; Benefits"/>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0"/>
    <n v="-9863.5"/>
    <s v="Incremental COVID Expense"/>
    <s v="926000"/>
    <s v="926"/>
    <s v="RDRA"/>
    <s v="Reg Deferral &amp; Reg Amrtization"/>
    <s v="Employee Pension &amp; Benefit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15890.3"/>
    <s v="Corr Dept Code on Deferral"/>
    <s v="926000"/>
    <s v="926"/>
    <s v="RDRA"/>
    <s v="Reg Deferral &amp; Reg Amrtization"/>
    <s v="Employee Pension &amp; Benefit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15890.3"/>
    <s v="Incremental COVID Expense"/>
    <s v="926000"/>
    <s v="926"/>
    <s v="RDRA"/>
    <s v="Reg Deferral &amp; Reg Amrtization"/>
    <s v="Employee Pension &amp; Benefit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15890.3"/>
    <s v="Corr Dept Code on Deferral"/>
    <s v="926000"/>
    <s v="926"/>
    <s v="RDRA"/>
    <s v="Reg Deferral &amp; Reg Amrtization"/>
    <s v="Employee Pension &amp; Benefit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1"/>
    <n v="5358.61"/>
    <s v="Amortize Harvey regulatory A"/>
    <s v="926000"/>
    <s v="926"/>
    <s v="RDRA"/>
    <s v="Reg Deferral &amp; Reg Amrtization"/>
    <s v="Employee Pension &amp; Benefits"/>
    <x v="488"/>
    <s v="mrossi"/>
    <d v="2020-08-04T00:00:00"/>
    <s v="N"/>
    <m/>
    <s v="#14. Amortization of Hurricane Harvey costs"/>
    <s v="#14. Amortization of Hurricane"/>
    <s v="CE028"/>
    <s v="Texas Jurisdiction Corp Exp"/>
    <s v="JDO_GROUP_PRES_UO - Group Pres, Utility Ops Lvl 2"/>
    <s v="PRZ_PRESIDENTS - State Presidents"/>
    <x v="0"/>
    <x v="4"/>
    <x v="179"/>
  </r>
  <r>
    <n v="2020"/>
    <x v="0"/>
    <x v="1"/>
    <n v="1110.8599999999999"/>
    <s v="Amort of storm reserve"/>
    <s v="926000"/>
    <s v="926"/>
    <s v="RDRA"/>
    <s v="Reg Deferral &amp; Reg Amrtization"/>
    <s v="Employee Pension &amp; Benefits"/>
    <x v="475"/>
    <s v="mrossi"/>
    <d v="2020-09-02T00:00:00"/>
    <s v="N"/>
    <m/>
    <s v="#1. Amortization of 1823TA Storm Reserve"/>
    <s v="#1. Amortization of 1823TA Sto"/>
    <s v="CE028"/>
    <s v="Texas Jurisdiction Corp Exp"/>
    <s v="JDO_GROUP_PRES_UO - Group Pres, Utility Ops Lvl 2"/>
    <s v="PRZ_PRESIDENTS - State Presidents"/>
    <x v="0"/>
    <x v="4"/>
    <x v="179"/>
  </r>
  <r>
    <n v="2020"/>
    <x v="0"/>
    <x v="1"/>
    <n v="5358.61"/>
    <s v="Amortize Harvey regulatory A"/>
    <s v="926000"/>
    <s v="926"/>
    <s v="RDRA"/>
    <s v="Reg Deferral &amp; Reg Amrtization"/>
    <s v="Employee Pension &amp; Benefits"/>
    <x v="484"/>
    <s v="mrossi"/>
    <d v="2020-09-02T00:00:00"/>
    <s v="N"/>
    <m/>
    <s v="#14. Amortization of Hurricane Harvey costs"/>
    <s v="#14. Amortization of Hurricane"/>
    <s v="CE028"/>
    <s v="Texas Jurisdiction Corp Exp"/>
    <s v="JDO_GROUP_PRES_UO - Group Pres, Utility Ops Lvl 2"/>
    <s v="PRZ_PRESIDENTS - State Presidents"/>
    <x v="0"/>
    <x v="4"/>
    <x v="179"/>
  </r>
  <r>
    <n v="2020"/>
    <x v="0"/>
    <x v="0"/>
    <n v="15890.3"/>
    <s v="Incremental COVID Expense"/>
    <s v="926000"/>
    <s v="926"/>
    <s v="RDRA"/>
    <s v="Reg Deferral &amp; Reg Amrtization"/>
    <s v="Employee Pension &amp; Benefits"/>
    <x v="366"/>
    <s v="ksauce"/>
    <d v="2020-09-03T00:00:00"/>
    <s v="N"/>
    <m/>
    <s v="EML COVID Incremental Cost Deferral"/>
    <s v="EML COVID Incremental Cost Def"/>
    <s v="CAOCW"/>
    <s v="Credit - Emi Detail"/>
    <s v="CA2_CBS_SUMMARY - Corporate Business Services"/>
    <s v="ESS_SHARED_SVCS - ESS_Shared_Services_Summary"/>
    <x v="1"/>
    <x v="4"/>
    <x v="56"/>
  </r>
  <r>
    <n v="2020"/>
    <x v="1"/>
    <x v="0"/>
    <n v="-6026.8"/>
    <s v="Incremental COVID Expense"/>
    <s v="926000"/>
    <s v="926"/>
    <s v="RDRA"/>
    <s v="Reg Deferral &amp; Reg Amrtization"/>
    <s v="Employee Pension &amp; Benefits"/>
    <x v="364"/>
    <s v="ksauce"/>
    <d v="2020-08-05T00:00:00"/>
    <s v="N"/>
    <m/>
    <s v="EML COVID Incremental Cost Deferral"/>
    <s v="EML COVID Incremental Cost Def"/>
    <s v="CAOCW"/>
    <s v="Credit - Emi Detail"/>
    <s v="CA2_CBS_SUMMARY - Corporate Business Services"/>
    <s v="ESS_SHARED_SVCS - ESS_Shared_Services_Summary"/>
    <x v="1"/>
    <x v="4"/>
    <x v="56"/>
  </r>
  <r>
    <n v="2020"/>
    <x v="1"/>
    <x v="4"/>
    <n v="70.56"/>
    <s v="Amtz of Alg Tran Costs - Mar20"/>
    <s v="926000"/>
    <s v="926"/>
    <s v="RDRA"/>
    <s v="Reg Deferral &amp; Reg Amrtization"/>
    <s v="Employee Pension &amp; Benefit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79"/>
  </r>
  <r>
    <n v="2020"/>
    <x v="3"/>
    <x v="4"/>
    <n v="12779.58"/>
    <s v="Amort Rate Case '18 - Elec"/>
    <s v="926000"/>
    <s v="926"/>
    <s v="RDRA"/>
    <s v="Reg Deferral &amp; Reg Amrtization"/>
    <s v="Employee Pension &amp; Benefits"/>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4"/>
    <x v="179"/>
  </r>
  <r>
    <n v="2020"/>
    <x v="3"/>
    <x v="4"/>
    <n v="327.99"/>
    <s v="Amort Rate Case '18 - Gas"/>
    <s v="926NS1"/>
    <s v="926"/>
    <s v="RDRA"/>
    <s v="Reg Deferral &amp; Reg Amrtization"/>
    <s v="ASC 715 NSC - Emp Pens &amp; Ben"/>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5"/>
    <x v="4"/>
    <n v="1398.25"/>
    <s v="Amort Rate Case '18 - Elec"/>
    <s v="926NS1"/>
    <s v="926"/>
    <s v="RDRA"/>
    <s v="Reg Deferral &amp; Reg Amrtization"/>
    <s v="ASC 715 NSC - Emp Pens &amp; Ben"/>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1"/>
    <x v="4"/>
    <n v="147.61000000000001"/>
    <s v="Amort Reg Asset Alg Cust Migr"/>
    <s v="926NS1"/>
    <s v="926"/>
    <s v="RDRA"/>
    <s v="Reg Deferral &amp; Reg Amrtization"/>
    <s v="ASC 715 NSC - Emp Pens &amp; Ben"/>
    <x v="359"/>
    <s v="ajack12"/>
    <d v="2020-08-04T00:00:00"/>
    <s v="N"/>
    <m/>
    <s v="Establish Reg Asset for Algiers Customers Migration"/>
    <s v="Establish Reg Asset for Algier"/>
    <s v="FNANX"/>
    <s v="Enoi - Accounting Use Only"/>
    <s v="LEA_CORP_MISC_SUM - Corporate Misc Summary Lvl 2"/>
    <s v="CRP_CRP_RESP - Crp Responsibility View"/>
    <x v="0"/>
    <x v="0"/>
    <x v="180"/>
  </r>
  <r>
    <n v="2020"/>
    <x v="2"/>
    <x v="4"/>
    <n v="1398.25"/>
    <s v="Amort Rate Case '18 - Elec"/>
    <s v="926NS1"/>
    <s v="926"/>
    <s v="RDRA"/>
    <s v="Reg Deferral &amp; Reg Amrtization"/>
    <s v="ASC 715 NSC - Emp Pens &amp; Ben"/>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0"/>
    <x v="4"/>
    <n v="327.99"/>
    <s v="Amort Rate Case '18 - Gas"/>
    <s v="926NS1"/>
    <s v="926"/>
    <s v="RDRA"/>
    <s v="Reg Deferral &amp; Reg Amrtization"/>
    <s v="ASC 715 NSC - Emp Pens &amp; Ben"/>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2"/>
    <x v="1"/>
    <n v="0"/>
    <s v="2018 Rate Case Amortization"/>
    <s v="926NS1"/>
    <s v="926"/>
    <s v="RDRA"/>
    <s v="Reg Deferral &amp; Reg Amrtization"/>
    <s v="ASC 715 NSC - Emp Pens &amp; Ben"/>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80"/>
  </r>
  <r>
    <n v="2020"/>
    <x v="1"/>
    <x v="4"/>
    <n v="1398.25"/>
    <s v="Amort Rate Case '18 - Elec"/>
    <s v="926NS1"/>
    <s v="926"/>
    <s v="RDRA"/>
    <s v="Reg Deferral &amp; Reg Amrtization"/>
    <s v="ASC 715 NSC - Emp Pens &amp; Ben"/>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4"/>
    <x v="4"/>
    <n v="327.99"/>
    <s v="Amort Rate Case '18 - Gas"/>
    <s v="926NS1"/>
    <s v="926"/>
    <s v="RDRA"/>
    <s v="Reg Deferral &amp; Reg Amrtization"/>
    <s v="ASC 715 NSC - Emp Pens &amp; Ben"/>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0"/>
    <x v="4"/>
    <n v="1398.25"/>
    <s v="Amort Rate Case '18 - Elec"/>
    <s v="926NS1"/>
    <s v="926"/>
    <s v="RDRA"/>
    <s v="Reg Deferral &amp; Reg Amrtization"/>
    <s v="ASC 715 NSC - Emp Pens &amp; Ben"/>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2"/>
    <x v="4"/>
    <n v="147.61000000000001"/>
    <s v="Amort Reg Asset Alg Cust Migr"/>
    <s v="926NS1"/>
    <s v="926"/>
    <s v="RDRA"/>
    <s v="Reg Deferral &amp; Reg Amrtization"/>
    <s v="ASC 715 NSC - Emp Pens &amp; Ben"/>
    <x v="360"/>
    <s v="ajack12"/>
    <d v="2020-07-02T00:00:00"/>
    <s v="N"/>
    <m/>
    <s v="Establish Reg Asset for Algiers Customers Migration"/>
    <s v="Establish Reg Asset for Algier"/>
    <s v="FNANX"/>
    <s v="Enoi - Accounting Use Only"/>
    <s v="LEA_CORP_MISC_SUM - Corporate Misc Summary Lvl 2"/>
    <s v="CRP_CRP_RESP - Crp Responsibility View"/>
    <x v="0"/>
    <x v="0"/>
    <x v="180"/>
  </r>
  <r>
    <n v="2020"/>
    <x v="4"/>
    <x v="1"/>
    <n v="0"/>
    <s v="2018 Rate Case Amortization"/>
    <s v="926NS1"/>
    <s v="926"/>
    <s v="RDRA"/>
    <s v="Reg Deferral &amp; Reg Amrtization"/>
    <s v="ASC 715 NSC - Emp Pens &amp; Ben"/>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80"/>
  </r>
  <r>
    <n v="2020"/>
    <x v="5"/>
    <x v="4"/>
    <n v="147.61000000000001"/>
    <s v="Amort Reg Asset Alg Cust Migr"/>
    <s v="926NS1"/>
    <s v="926"/>
    <s v="RDRA"/>
    <s v="Reg Deferral &amp; Reg Amrtization"/>
    <s v="ASC 715 NSC - Emp Pens &amp; Ben"/>
    <x v="361"/>
    <s v="ajack12"/>
    <d v="2020-04-02T00:00:00"/>
    <s v="N"/>
    <m/>
    <s v="Establish Reg Asset for Algiers Customers Migration"/>
    <s v="Establish Reg Asset for Algier"/>
    <s v="FNANX"/>
    <s v="Enoi - Accounting Use Only"/>
    <s v="LEA_CORP_MISC_SUM - Corporate Misc Summary Lvl 2"/>
    <s v="CRP_CRP_RESP - Crp Responsibility View"/>
    <x v="0"/>
    <x v="0"/>
    <x v="180"/>
  </r>
  <r>
    <n v="2020"/>
    <x v="3"/>
    <x v="4"/>
    <n v="147.61000000000001"/>
    <s v="Amort Reg Asset Alg Cust Migr"/>
    <s v="926NS1"/>
    <s v="926"/>
    <s v="RDRA"/>
    <s v="Reg Deferral &amp; Reg Amrtization"/>
    <s v="ASC 715 NSC - Emp Pens &amp; Ben"/>
    <x v="363"/>
    <s v="ajack12"/>
    <d v="2020-05-01T00:00:00"/>
    <s v="N"/>
    <m/>
    <s v="Establish Reg Asset for Algiers Customers Migration"/>
    <s v="Establish Reg Asset for Algier"/>
    <s v="FNANX"/>
    <s v="Enoi - Accounting Use Only"/>
    <s v="LEA_CORP_MISC_SUM - Corporate Misc Summary Lvl 2"/>
    <s v="CRP_CRP_RESP - Crp Responsibility View"/>
    <x v="0"/>
    <x v="0"/>
    <x v="180"/>
  </r>
  <r>
    <n v="2020"/>
    <x v="0"/>
    <x v="1"/>
    <n v="0"/>
    <s v="2018 Rate Case Amortization"/>
    <s v="926NS1"/>
    <s v="926"/>
    <s v="RDRA"/>
    <s v="Reg Deferral &amp; Reg Amrtization"/>
    <s v="ASC 715 NSC - Emp Pens &amp; Ben"/>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80"/>
  </r>
  <r>
    <n v="2020"/>
    <x v="0"/>
    <x v="4"/>
    <n v="147.61000000000001"/>
    <s v="Amort Reg Asset Alg Cust Migr"/>
    <s v="926NS1"/>
    <s v="926"/>
    <s v="RDRA"/>
    <s v="Reg Deferral &amp; Reg Amrtization"/>
    <s v="ASC 715 NSC - Emp Pens &amp; Ben"/>
    <x v="358"/>
    <s v="ajack12"/>
    <d v="2020-09-03T00:00:00"/>
    <s v="N"/>
    <m/>
    <s v="Establish Reg Asset for Algiers Customers Migration"/>
    <s v="Establish Reg Asset for Algier"/>
    <s v="FNANX"/>
    <s v="Enoi - Accounting Use Only"/>
    <s v="LEA_CORP_MISC_SUM - Corporate Misc Summary Lvl 2"/>
    <s v="CRP_CRP_RESP - Crp Responsibility View"/>
    <x v="0"/>
    <x v="0"/>
    <x v="180"/>
  </r>
  <r>
    <n v="2020"/>
    <x v="5"/>
    <x v="4"/>
    <n v="327.99"/>
    <s v="Amort Rate Case '18 - Gas"/>
    <s v="926NS1"/>
    <s v="926"/>
    <s v="RDRA"/>
    <s v="Reg Deferral &amp; Reg Amrtization"/>
    <s v="ASC 715 NSC - Emp Pens &amp; Ben"/>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3"/>
    <x v="1"/>
    <n v="0"/>
    <s v="2018 Rate Case Amortization"/>
    <s v="926NS1"/>
    <s v="926"/>
    <s v="RDRA"/>
    <s v="Reg Deferral &amp; Reg Amrtization"/>
    <s v="ASC 715 NSC - Emp Pens &amp; Ben"/>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80"/>
  </r>
  <r>
    <n v="2020"/>
    <x v="4"/>
    <x v="4"/>
    <n v="147.61000000000001"/>
    <s v="Amort Reg Asset Alg Cust Migr"/>
    <s v="926NS1"/>
    <s v="926"/>
    <s v="RDRA"/>
    <s v="Reg Deferral &amp; Reg Amrtization"/>
    <s v="ASC 715 NSC - Emp Pens &amp; Ben"/>
    <x v="362"/>
    <s v="ajack12"/>
    <d v="2020-06-02T00:00:00"/>
    <s v="N"/>
    <m/>
    <s v="Establish Reg Asset for Algiers Customers Migration"/>
    <s v="Establish Reg Asset for Algier"/>
    <s v="FNANX"/>
    <s v="Enoi - Accounting Use Only"/>
    <s v="LEA_CORP_MISC_SUM - Corporate Misc Summary Lvl 2"/>
    <s v="CRP_CRP_RESP - Crp Responsibility View"/>
    <x v="0"/>
    <x v="0"/>
    <x v="180"/>
  </r>
  <r>
    <n v="2020"/>
    <x v="1"/>
    <x v="4"/>
    <n v="327.99"/>
    <s v="Amort Rate Case '18 - Gas"/>
    <s v="926NS1"/>
    <s v="926"/>
    <s v="RDRA"/>
    <s v="Reg Deferral &amp; Reg Amrtization"/>
    <s v="ASC 715 NSC - Emp Pens &amp; Ben"/>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4"/>
    <x v="4"/>
    <n v="1398.25"/>
    <s v="Amort Rate Case '18 - Elec"/>
    <s v="926NS1"/>
    <s v="926"/>
    <s v="RDRA"/>
    <s v="Reg Deferral &amp; Reg Amrtization"/>
    <s v="ASC 715 NSC - Emp Pens &amp; Ben"/>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80"/>
  </r>
  <r>
    <n v="2020"/>
    <x v="5"/>
    <x v="1"/>
    <n v="0"/>
    <s v="2018 Rate Case Amortization"/>
    <s v="926NS1"/>
    <s v="926"/>
    <s v="RDRA"/>
    <s v="Reg Deferral &amp; Reg Amrtization"/>
    <s v="ASC 715 NSC - Emp Pens &amp; Ben"/>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80"/>
  </r>
  <r>
    <n v="2020"/>
    <x v="1"/>
    <x v="1"/>
    <n v="0"/>
    <s v="2018 Rate Case Amortization"/>
    <s v="926NS1"/>
    <s v="926"/>
    <s v="RDRA"/>
    <s v="Reg Deferral &amp; Reg Amrtization"/>
    <s v="ASC 715 NSC - Emp Pens &amp; Ben"/>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80"/>
  </r>
  <r>
    <n v="2020"/>
    <x v="0"/>
    <x v="0"/>
    <n v="-4078.99"/>
    <s v="Incremental COVID Expense"/>
    <s v="926NS1"/>
    <s v="926"/>
    <s v="RDRA"/>
    <s v="Reg Deferral &amp; Reg Amrtization"/>
    <s v="ASC 715 NSC - Emp Pens &amp; Ben"/>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0"/>
    <n v="-1233.73"/>
    <s v="Incremental COVID Expense"/>
    <s v="926NS1"/>
    <s v="926"/>
    <s v="RDRA"/>
    <s v="Reg Deferral &amp; Reg Amrtization"/>
    <s v="ASC 715 NSC - Emp Pens &amp; Ben"/>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0"/>
    <n v="-2845.26"/>
    <s v="Incremental COVID Expense"/>
    <s v="926NS1"/>
    <s v="926"/>
    <s v="RDRA"/>
    <s v="Reg Deferral &amp; Reg Amrtization"/>
    <s v="ASC 715 NSC - Emp Pens &amp; Be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4078.99"/>
    <s v="Corr Dept Code on Deferral"/>
    <s v="926NS1"/>
    <s v="926"/>
    <s v="RDRA"/>
    <s v="Reg Deferral &amp; Reg Amrtization"/>
    <s v="ASC 715 NSC - Emp Pens &amp; Be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4078.99"/>
    <s v="Incremental COVID Expense"/>
    <s v="926NS1"/>
    <s v="926"/>
    <s v="RDRA"/>
    <s v="Reg Deferral &amp; Reg Amrtization"/>
    <s v="ASC 715 NSC - Emp Pens &amp; Ben"/>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4078.99"/>
    <s v="Corr Dept Code on Deferral"/>
    <s v="926NS1"/>
    <s v="926"/>
    <s v="RDRA"/>
    <s v="Reg Deferral &amp; Reg Amrtization"/>
    <s v="ASC 715 NSC - Emp Pens &amp; Be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4078.99"/>
    <s v="Incremental COVID Expense"/>
    <s v="926NS1"/>
    <s v="926"/>
    <s v="RDRA"/>
    <s v="Reg Deferral &amp; Reg Amrtization"/>
    <s v="ASC 715 NSC - Emp Pens &amp; Ben"/>
    <x v="366"/>
    <s v="ksauce"/>
    <d v="2020-09-03T00:00:00"/>
    <s v="N"/>
    <m/>
    <s v="EML COVID Incremental Cost Deferral"/>
    <s v="EML COVID Incremental Cost Def"/>
    <s v="CAOCW"/>
    <s v="Credit - Emi Detail"/>
    <s v="CA2_CBS_SUMMARY - Corporate Business Services"/>
    <s v="ESS_SHARED_SVCS - ESS_Shared_Services_Summary"/>
    <x v="1"/>
    <x v="4"/>
    <x v="56"/>
  </r>
  <r>
    <n v="2020"/>
    <x v="3"/>
    <x v="4"/>
    <n v="1398.25"/>
    <s v="Amort Rate Case '18 - Elec"/>
    <s v="926NS1"/>
    <s v="926"/>
    <s v="RDRA"/>
    <s v="Reg Deferral &amp; Reg Amrtization"/>
    <s v="ASC 715 NSC - Emp Pens &amp; Ben"/>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4"/>
    <x v="180"/>
  </r>
  <r>
    <n v="2020"/>
    <x v="2"/>
    <x v="4"/>
    <n v="327.99"/>
    <s v="Amort Rate Case '18 - Gas"/>
    <s v="926NS1"/>
    <s v="926"/>
    <s v="RDRA"/>
    <s v="Reg Deferral &amp; Reg Amrtization"/>
    <s v="ASC 715 NSC - Emp Pens &amp; Ben"/>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4"/>
    <x v="180"/>
  </r>
  <r>
    <n v="2020"/>
    <x v="5"/>
    <x v="3"/>
    <n v="2820.77"/>
    <s v="Rate Case Amortization"/>
    <s v="928000"/>
    <s v="928"/>
    <s v="RDRA"/>
    <s v="Reg Deferral &amp; Reg Amrtization"/>
    <s v="Regulatory Commission Expense"/>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81"/>
  </r>
  <r>
    <n v="2020"/>
    <x v="4"/>
    <x v="4"/>
    <n v="49382.720000000001"/>
    <s v="Alg Rate Case Amort"/>
    <s v="928000"/>
    <s v="928"/>
    <s v="RDRA"/>
    <s v="Reg Deferral &amp; Reg Amrtization"/>
    <s v="Regulatory Commission Expense"/>
    <x v="463"/>
    <s v="ajack12"/>
    <d v="2020-06-02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2"/>
    <x v="4"/>
    <n v="159822.07"/>
    <s v="Amort Rate Case '18 - Elec"/>
    <s v="928000"/>
    <s v="928"/>
    <s v="RDRA"/>
    <s v="Reg Deferral &amp; Reg Amrtization"/>
    <s v="Regulatory Commission Expense"/>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5"/>
    <x v="4"/>
    <n v="37489.129999999997"/>
    <s v="Amort Rate Case '18 - Gas"/>
    <s v="928000"/>
    <s v="928"/>
    <s v="RDRA"/>
    <s v="Reg Deferral &amp; Reg Amrtization"/>
    <s v="Regulatory Commission Expense"/>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2"/>
    <x v="1"/>
    <n v="67645.38"/>
    <s v="2018 Rate Case Amortization"/>
    <s v="928000"/>
    <s v="928"/>
    <s v="RDRA"/>
    <s v="Reg Deferral &amp; Reg Amrtization"/>
    <s v="Regulatory Commission Expense"/>
    <x v="470"/>
    <s v="mrossi"/>
    <d v="2020-07-01T00:00:00"/>
    <s v="N"/>
    <m/>
    <s v="#9. To amortize Reg Asset related to the 2018 ETI rate case"/>
    <s v="#9. To amortize Reg Asset rela"/>
    <s v="FNGTX"/>
    <s v="Accounting Use Only BU TX000"/>
    <s v="LEA_CORP_MISC_SUM - Corporate Misc Summary Lvl 2"/>
    <s v="CRP_CRP_RESP - Crp Responsibility View"/>
    <x v="0"/>
    <x v="0"/>
    <x v="181"/>
  </r>
  <r>
    <n v="2020"/>
    <x v="4"/>
    <x v="1"/>
    <n v="1643.01"/>
    <s v="Amort AMI Cust Ed and Cities"/>
    <s v="928000"/>
    <s v="928"/>
    <s v="RDRA"/>
    <s v="Reg Deferral &amp; Reg Amrtization"/>
    <s v="Regulatory Commission Expense"/>
    <x v="341"/>
    <s v="mrossi"/>
    <d v="2020-06-02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81"/>
  </r>
  <r>
    <n v="2020"/>
    <x v="2"/>
    <x v="1"/>
    <n v="1643.01"/>
    <s v="Amort AMI Cust Ed and Cities"/>
    <s v="928000"/>
    <s v="928"/>
    <s v="RDRA"/>
    <s v="Reg Deferral &amp; Reg Amrtization"/>
    <s v="Regulatory Commission Expense"/>
    <x v="342"/>
    <s v="mrossi"/>
    <d v="2020-07-0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81"/>
  </r>
  <r>
    <n v="2020"/>
    <x v="3"/>
    <x v="4"/>
    <n v="97.68"/>
    <s v="Amtz of Alg Tran Costs - Mar20"/>
    <s v="928000"/>
    <s v="928"/>
    <s v="RDRA"/>
    <s v="Reg Deferral &amp; Reg Amrtization"/>
    <s v="Regulatory Commission Expens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1"/>
  </r>
  <r>
    <n v="2020"/>
    <x v="1"/>
    <x v="4"/>
    <n v="988.37"/>
    <s v="Amort Reg Asset Alg Cust Migr"/>
    <s v="928000"/>
    <s v="928"/>
    <s v="RDRA"/>
    <s v="Reg Deferral &amp; Reg Amrtization"/>
    <s v="Regulatory Commission Expense"/>
    <x v="359"/>
    <s v="ajack12"/>
    <d v="2020-08-04T00:00:00"/>
    <s v="N"/>
    <m/>
    <s v="Establish Reg Asset for Algiers Customers Migration"/>
    <s v="Establish Reg Asset for Algier"/>
    <s v="FNANX"/>
    <s v="Enoi - Accounting Use Only"/>
    <s v="LEA_CORP_MISC_SUM - Corporate Misc Summary Lvl 2"/>
    <s v="CRP_CRP_RESP - Crp Responsibility View"/>
    <x v="0"/>
    <x v="0"/>
    <x v="181"/>
  </r>
  <r>
    <n v="2020"/>
    <x v="4"/>
    <x v="4"/>
    <n v="37489.129999999997"/>
    <s v="Amort Rate Case '18 - Gas"/>
    <s v="928000"/>
    <s v="928"/>
    <s v="RDRA"/>
    <s v="Reg Deferral &amp; Reg Amrtization"/>
    <s v="Regulatory Commission Expense"/>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0"/>
    <x v="4"/>
    <n v="49382.720000000001"/>
    <s v="Alg Rate Case Amort"/>
    <s v="928000"/>
    <s v="928"/>
    <s v="RDRA"/>
    <s v="Reg Deferral &amp; Reg Amrtization"/>
    <s v="Regulatory Commission Expense"/>
    <x v="457"/>
    <s v="ajack12"/>
    <d v="2020-09-02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0"/>
    <x v="1"/>
    <n v="24524.29"/>
    <s v="Amortize 2018 Costs"/>
    <s v="928000"/>
    <s v="928"/>
    <s v="RDRA"/>
    <s v="Reg Deferral &amp; Reg Amrtization"/>
    <s v="Regulatory Commission Expense"/>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3"/>
    <x v="2"/>
    <n v="7807.85"/>
    <s v="Reg Exp - ELA BCP Costs"/>
    <s v="928000"/>
    <s v="928"/>
    <s v="RDRA"/>
    <s v="Reg Deferral &amp; Reg Amrtization"/>
    <s v="Regulatory Commission Expense"/>
    <x v="450"/>
    <s v="cmessa"/>
    <d v="2020-05-01T00:00:00"/>
    <s v="N"/>
    <m/>
    <s v="C1) Record ELA Amortization of External BCP Transaction Costs"/>
    <s v="C1) Record ELA Amortization of"/>
    <s v="FNALX"/>
    <s v="Eli - Accounting Use Only"/>
    <s v="LEA_CORP_MISC_SUM - Corporate Misc Summary Lvl 2"/>
    <s v="CRP_CRP_RESP - Crp Responsibility View"/>
    <x v="0"/>
    <x v="0"/>
    <x v="181"/>
  </r>
  <r>
    <n v="2020"/>
    <x v="3"/>
    <x v="3"/>
    <n v="2820.77"/>
    <s v="Rate Case Amortization"/>
    <s v="928000"/>
    <s v="928"/>
    <s v="RDRA"/>
    <s v="Reg Deferral &amp; Reg Amrtization"/>
    <s v="Regulatory Commission Expense"/>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81"/>
  </r>
  <r>
    <n v="2020"/>
    <x v="3"/>
    <x v="4"/>
    <n v="49382.720000000001"/>
    <s v="Alg Rate Case Amort"/>
    <s v="928000"/>
    <s v="928"/>
    <s v="RDRA"/>
    <s v="Reg Deferral &amp; Reg Amrtization"/>
    <s v="Regulatory Commission Expense"/>
    <x v="462"/>
    <s v="ajack12"/>
    <d v="2020-05-01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0"/>
    <x v="4"/>
    <n v="988.37"/>
    <s v="Amort Reg Asset Alg Cust Migr"/>
    <s v="928000"/>
    <s v="928"/>
    <s v="RDRA"/>
    <s v="Reg Deferral &amp; Reg Amrtization"/>
    <s v="Regulatory Commission Expense"/>
    <x v="358"/>
    <s v="ajack12"/>
    <d v="2020-09-03T00:00:00"/>
    <s v="N"/>
    <m/>
    <s v="Establish Reg Asset for Algiers Customers Migration"/>
    <s v="Establish Reg Asset for Algier"/>
    <s v="FNANX"/>
    <s v="Enoi - Accounting Use Only"/>
    <s v="LEA_CORP_MISC_SUM - Corporate Misc Summary Lvl 2"/>
    <s v="CRP_CRP_RESP - Crp Responsibility View"/>
    <x v="0"/>
    <x v="0"/>
    <x v="181"/>
  </r>
  <r>
    <n v="2020"/>
    <x v="5"/>
    <x v="4"/>
    <n v="988.37"/>
    <s v="Amort Reg Asset Alg Cust Migr"/>
    <s v="928000"/>
    <s v="928"/>
    <s v="RDRA"/>
    <s v="Reg Deferral &amp; Reg Amrtization"/>
    <s v="Regulatory Commission Expense"/>
    <x v="361"/>
    <s v="ajack12"/>
    <d v="2020-04-02T00:00:00"/>
    <s v="N"/>
    <m/>
    <s v="Establish Reg Asset for Algiers Customers Migration"/>
    <s v="Establish Reg Asset for Algier"/>
    <s v="FNANX"/>
    <s v="Enoi - Accounting Use Only"/>
    <s v="LEA_CORP_MISC_SUM - Corporate Misc Summary Lvl 2"/>
    <s v="CRP_CRP_RESP - Crp Responsibility View"/>
    <x v="0"/>
    <x v="0"/>
    <x v="181"/>
  </r>
  <r>
    <n v="2020"/>
    <x v="2"/>
    <x v="4"/>
    <n v="988.37"/>
    <s v="Amort Reg Asset Alg Cust Migr"/>
    <s v="928000"/>
    <s v="928"/>
    <s v="RDRA"/>
    <s v="Reg Deferral &amp; Reg Amrtization"/>
    <s v="Regulatory Commission Expense"/>
    <x v="360"/>
    <s v="ajack12"/>
    <d v="2020-07-02T00:00:00"/>
    <s v="N"/>
    <m/>
    <s v="Establish Reg Asset for Algiers Customers Migration"/>
    <s v="Establish Reg Asset for Algier"/>
    <s v="FNANX"/>
    <s v="Enoi - Accounting Use Only"/>
    <s v="LEA_CORP_MISC_SUM - Corporate Misc Summary Lvl 2"/>
    <s v="CRP_CRP_RESP - Crp Responsibility View"/>
    <x v="0"/>
    <x v="0"/>
    <x v="181"/>
  </r>
  <r>
    <n v="2020"/>
    <x v="2"/>
    <x v="4"/>
    <n v="49382.720000000001"/>
    <s v="Alg Rate Case Amort"/>
    <s v="928000"/>
    <s v="928"/>
    <s v="RDRA"/>
    <s v="Reg Deferral &amp; Reg Amrtization"/>
    <s v="Regulatory Commission Expense"/>
    <x v="459"/>
    <s v="ajack12"/>
    <d v="2020-07-02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4"/>
    <x v="1"/>
    <n v="0"/>
    <s v="Defer 2020 Costs"/>
    <s v="928000"/>
    <s v="928"/>
    <s v="RDRA"/>
    <s v="Reg Deferral &amp; Reg Amrtization"/>
    <s v="Regulatory Commission Expense"/>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4"/>
    <x v="1"/>
    <n v="24524.29"/>
    <s v="Amortize 2018 Costs"/>
    <s v="928000"/>
    <s v="928"/>
    <s v="RDRA"/>
    <s v="Reg Deferral &amp; Reg Amrtization"/>
    <s v="Regulatory Commission Expense"/>
    <x v="318"/>
    <s v="mrossi"/>
    <d v="2020-06-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0"/>
    <x v="1"/>
    <n v="1643.01"/>
    <s v="Amort AMI Cust Ed and Cities"/>
    <s v="928000"/>
    <s v="928"/>
    <s v="RDRA"/>
    <s v="Reg Deferral &amp; Reg Amrtization"/>
    <s v="Regulatory Commission Expense"/>
    <x v="339"/>
    <s v="mrossi"/>
    <d v="2020-08-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81"/>
  </r>
  <r>
    <n v="2020"/>
    <x v="5"/>
    <x v="1"/>
    <n v="1643.01"/>
    <s v="Amort AMI Cust Ed and Cities"/>
    <s v="928000"/>
    <s v="928"/>
    <s v="RDRA"/>
    <s v="Reg Deferral &amp; Reg Amrtization"/>
    <s v="Regulatory Commission Expense"/>
    <x v="338"/>
    <s v="mrossi"/>
    <d v="2020-03-31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81"/>
  </r>
  <r>
    <n v="2020"/>
    <x v="5"/>
    <x v="4"/>
    <n v="49382.720000000001"/>
    <s v="Alg Rate Case Amort"/>
    <s v="928000"/>
    <s v="928"/>
    <s v="RDRA"/>
    <s v="Reg Deferral &amp; Reg Amrtization"/>
    <s v="Regulatory Commission Expense"/>
    <x v="456"/>
    <s v="ajack12"/>
    <d v="2020-04-02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1"/>
    <x v="4"/>
    <n v="98.99"/>
    <s v="Amtz of Alg Tran Costs - Mar20"/>
    <s v="928000"/>
    <s v="928"/>
    <s v="RDRA"/>
    <s v="Reg Deferral &amp; Reg Amrtization"/>
    <s v="Regulatory Commission Expense"/>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1"/>
  </r>
  <r>
    <n v="2020"/>
    <x v="2"/>
    <x v="4"/>
    <n v="37489.129999999997"/>
    <s v="Amort Rate Case '18 - Gas"/>
    <s v="928000"/>
    <s v="928"/>
    <s v="RDRA"/>
    <s v="Reg Deferral &amp; Reg Amrtization"/>
    <s v="Regulatory Commission Expense"/>
    <x v="392"/>
    <s v="ajack12"/>
    <d v="2020-07-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0"/>
    <x v="1"/>
    <n v="67645.38"/>
    <s v="2018 Rate Case Amortization"/>
    <s v="928000"/>
    <s v="928"/>
    <s v="RDRA"/>
    <s v="Reg Deferral &amp; Reg Amrtization"/>
    <s v="Regulatory Commission Expense"/>
    <x v="471"/>
    <s v="mrossi"/>
    <d v="2020-08-31T00:00:00"/>
    <s v="N"/>
    <m/>
    <s v="#9. To amortize Reg Asset related to the 2018 ETI rate case"/>
    <s v="#9. To amortize Reg Asset rela"/>
    <s v="FNGTX"/>
    <s v="Accounting Use Only BU TX000"/>
    <s v="LEA_CORP_MISC_SUM - Corporate Misc Summary Lvl 2"/>
    <s v="CRP_CRP_RESP - Crp Responsibility View"/>
    <x v="0"/>
    <x v="0"/>
    <x v="181"/>
  </r>
  <r>
    <n v="2020"/>
    <x v="2"/>
    <x v="1"/>
    <n v="24524.29"/>
    <s v="Amortize 2018 Costs"/>
    <s v="928000"/>
    <s v="928"/>
    <s v="RDRA"/>
    <s v="Reg Deferral &amp; Reg Amrtization"/>
    <s v="Regulatory Commission Expense"/>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1"/>
    <x v="1"/>
    <n v="67645.38"/>
    <s v="2018 Rate Case Amortization"/>
    <s v="928000"/>
    <s v="928"/>
    <s v="RDRA"/>
    <s v="Reg Deferral &amp; Reg Amrtization"/>
    <s v="Regulatory Commission Expense"/>
    <x v="472"/>
    <s v="mrossi"/>
    <d v="2020-08-04T00:00:00"/>
    <s v="N"/>
    <m/>
    <s v="#9. To amortize Reg Asset related to the 2018 ETI rate case"/>
    <s v="#9. To amortize Reg Asset rela"/>
    <s v="FNGTX"/>
    <s v="Accounting Use Only BU TX000"/>
    <s v="LEA_CORP_MISC_SUM - Corporate Misc Summary Lvl 2"/>
    <s v="CRP_CRP_RESP - Crp Responsibility View"/>
    <x v="0"/>
    <x v="0"/>
    <x v="181"/>
  </r>
  <r>
    <n v="2020"/>
    <x v="2"/>
    <x v="2"/>
    <n v="7807.85"/>
    <s v="Reg Exp - ELA BCP Costs"/>
    <s v="928000"/>
    <s v="928"/>
    <s v="RDRA"/>
    <s v="Reg Deferral &amp; Reg Amrtization"/>
    <s v="Regulatory Commission Expense"/>
    <x v="451"/>
    <s v="cmessa"/>
    <d v="2020-07-01T00:00:00"/>
    <s v="N"/>
    <m/>
    <s v="C1) Record ELA Amortization of External BCP Transaction Costs"/>
    <s v="C1) Record ELA Amortization of"/>
    <s v="FNALX"/>
    <s v="Eli - Accounting Use Only"/>
    <s v="LEA_CORP_MISC_SUM - Corporate Misc Summary Lvl 2"/>
    <s v="CRP_CRP_RESP - Crp Responsibility View"/>
    <x v="0"/>
    <x v="0"/>
    <x v="181"/>
  </r>
  <r>
    <n v="2020"/>
    <x v="4"/>
    <x v="3"/>
    <n v="2820.77"/>
    <s v="Rate Case Amortization"/>
    <s v="928000"/>
    <s v="928"/>
    <s v="RDRA"/>
    <s v="Reg Deferral &amp; Reg Amrtization"/>
    <s v="Regulatory Commission Expense"/>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181"/>
  </r>
  <r>
    <n v="2020"/>
    <x v="2"/>
    <x v="3"/>
    <n v="2820.77"/>
    <s v="Rate Case Amortization"/>
    <s v="928000"/>
    <s v="928"/>
    <s v="RDRA"/>
    <s v="Reg Deferral &amp; Reg Amrtization"/>
    <s v="Regulatory Commission Expense"/>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81"/>
  </r>
  <r>
    <n v="2020"/>
    <x v="1"/>
    <x v="4"/>
    <n v="37489.129999999997"/>
    <s v="Amort Rate Case '18 - Gas"/>
    <s v="928000"/>
    <s v="928"/>
    <s v="RDRA"/>
    <s v="Reg Deferral &amp; Reg Amrtization"/>
    <s v="Regulatory Commission Expense"/>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4"/>
    <x v="4"/>
    <n v="988.37"/>
    <s v="Amort Reg Asset Alg Cust Migr"/>
    <s v="928000"/>
    <s v="928"/>
    <s v="RDRA"/>
    <s v="Reg Deferral &amp; Reg Amrtization"/>
    <s v="Regulatory Commission Expense"/>
    <x v="362"/>
    <s v="ajack12"/>
    <d v="2020-06-02T00:00:00"/>
    <s v="N"/>
    <m/>
    <s v="Establish Reg Asset for Algiers Customers Migration"/>
    <s v="Establish Reg Asset for Algier"/>
    <s v="FNANX"/>
    <s v="Enoi - Accounting Use Only"/>
    <s v="LEA_CORP_MISC_SUM - Corporate Misc Summary Lvl 2"/>
    <s v="CRP_CRP_RESP - Crp Responsibility View"/>
    <x v="0"/>
    <x v="0"/>
    <x v="181"/>
  </r>
  <r>
    <n v="2020"/>
    <x v="3"/>
    <x v="4"/>
    <n v="988.37"/>
    <s v="Amort Reg Asset Alg Cust Migr"/>
    <s v="928000"/>
    <s v="928"/>
    <s v="RDRA"/>
    <s v="Reg Deferral &amp; Reg Amrtization"/>
    <s v="Regulatory Commission Expense"/>
    <x v="363"/>
    <s v="ajack12"/>
    <d v="2020-05-01T00:00:00"/>
    <s v="N"/>
    <m/>
    <s v="Establish Reg Asset for Algiers Customers Migration"/>
    <s v="Establish Reg Asset for Algier"/>
    <s v="FNANX"/>
    <s v="Enoi - Accounting Use Only"/>
    <s v="LEA_CORP_MISC_SUM - Corporate Misc Summary Lvl 2"/>
    <s v="CRP_CRP_RESP - Crp Responsibility View"/>
    <x v="0"/>
    <x v="0"/>
    <x v="181"/>
  </r>
  <r>
    <n v="2020"/>
    <x v="4"/>
    <x v="1"/>
    <n v="67645.38"/>
    <s v="2018 Rate Case Amortization"/>
    <s v="928000"/>
    <s v="928"/>
    <s v="RDRA"/>
    <s v="Reg Deferral &amp; Reg Amrtization"/>
    <s v="Regulatory Commission Expense"/>
    <x v="469"/>
    <s v="mrossi"/>
    <d v="2020-06-02T00:00:00"/>
    <s v="N"/>
    <m/>
    <s v="#9. To amortize Reg Asset related to the 2018 ETI rate case"/>
    <s v="#9. To amortize Reg Asset rela"/>
    <s v="FNGTX"/>
    <s v="Accounting Use Only BU TX000"/>
    <s v="LEA_CORP_MISC_SUM - Corporate Misc Summary Lvl 2"/>
    <s v="CRP_CRP_RESP - Crp Responsibility View"/>
    <x v="0"/>
    <x v="0"/>
    <x v="181"/>
  </r>
  <r>
    <n v="2020"/>
    <x v="5"/>
    <x v="1"/>
    <n v="67645.38"/>
    <s v="2018 Rate Case Amortization"/>
    <s v="928000"/>
    <s v="928"/>
    <s v="RDRA"/>
    <s v="Reg Deferral &amp; Reg Amrtization"/>
    <s v="Regulatory Commission Expense"/>
    <x v="467"/>
    <s v="mrossi"/>
    <d v="2020-03-31T00:00:00"/>
    <s v="N"/>
    <m/>
    <s v="#9. To amortize Reg Asset related to the 2018 ETI rate case"/>
    <s v="#9. To amortize Reg Asset rela"/>
    <s v="FNGTX"/>
    <s v="Accounting Use Only BU TX000"/>
    <s v="LEA_CORP_MISC_SUM - Corporate Misc Summary Lvl 2"/>
    <s v="CRP_CRP_RESP - Crp Responsibility View"/>
    <x v="0"/>
    <x v="0"/>
    <x v="181"/>
  </r>
  <r>
    <n v="2020"/>
    <x v="1"/>
    <x v="1"/>
    <n v="0"/>
    <s v="Defer 2020 Costs"/>
    <s v="928000"/>
    <s v="928"/>
    <s v="RDRA"/>
    <s v="Reg Deferral &amp; Reg Amrtization"/>
    <s v="Regulatory Commission Expense"/>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3"/>
    <x v="1"/>
    <n v="-22232.5"/>
    <s v="Defer 2020 Costs"/>
    <s v="928000"/>
    <s v="928"/>
    <s v="RDRA"/>
    <s v="Reg Deferral &amp; Reg Amrtization"/>
    <s v="Regulatory Commission Expense"/>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3"/>
    <x v="1"/>
    <n v="24524.29"/>
    <s v="Amortize 2018 Costs"/>
    <s v="928000"/>
    <s v="928"/>
    <s v="RDRA"/>
    <s v="Reg Deferral &amp; Reg Amrtization"/>
    <s v="Regulatory Commission Expense"/>
    <x v="322"/>
    <s v="mrossi"/>
    <d v="2020-05-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5"/>
    <x v="2"/>
    <n v="7807.85"/>
    <s v="Reg Exp - ELA BCP Costs"/>
    <s v="928000"/>
    <s v="928"/>
    <s v="RDRA"/>
    <s v="Reg Deferral &amp; Reg Amrtization"/>
    <s v="Regulatory Commission Expense"/>
    <x v="453"/>
    <s v="cmessa"/>
    <d v="2020-03-31T00:00:00"/>
    <s v="N"/>
    <m/>
    <s v="C1) Record ELA Amortization of External BCP Transaction Costs"/>
    <s v="C1) Record ELA Amortization of"/>
    <s v="FNALX"/>
    <s v="Eli - Accounting Use Only"/>
    <s v="LEA_CORP_MISC_SUM - Corporate Misc Summary Lvl 2"/>
    <s v="CRP_CRP_RESP - Crp Responsibility View"/>
    <x v="0"/>
    <x v="0"/>
    <x v="181"/>
  </r>
  <r>
    <n v="2020"/>
    <x v="1"/>
    <x v="3"/>
    <n v="2820.77"/>
    <s v="Rate Case Amortization"/>
    <s v="928000"/>
    <s v="928"/>
    <s v="RDRA"/>
    <s v="Reg Deferral &amp; Reg Amrtization"/>
    <s v="Regulatory Commission Expense"/>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81"/>
  </r>
  <r>
    <n v="2020"/>
    <x v="4"/>
    <x v="4"/>
    <n v="98.33"/>
    <s v="Amtz of Alg Tran Costs - Mar20"/>
    <s v="928000"/>
    <s v="928"/>
    <s v="RDRA"/>
    <s v="Reg Deferral &amp; Reg Amrtization"/>
    <s v="Regulatory Commission Expense"/>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1"/>
  </r>
  <r>
    <n v="2020"/>
    <x v="3"/>
    <x v="4"/>
    <n v="37489.129999999997"/>
    <s v="Amort Rate Case '18 - Gas"/>
    <s v="928000"/>
    <s v="928"/>
    <s v="RDRA"/>
    <s v="Reg Deferral &amp; Reg Amrtization"/>
    <s v="Regulatory Commission Expense"/>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0"/>
    <x v="4"/>
    <n v="159822.07"/>
    <s v="Amort Rate Case '18 - Elec"/>
    <s v="928000"/>
    <s v="928"/>
    <s v="RDRA"/>
    <s v="Reg Deferral &amp; Reg Amrtization"/>
    <s v="Regulatory Commission Expense"/>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5"/>
    <x v="4"/>
    <n v="159822.07"/>
    <s v="Amort Rate Case '18 - Elec"/>
    <s v="928000"/>
    <s v="928"/>
    <s v="RDRA"/>
    <s v="Reg Deferral &amp; Reg Amrtization"/>
    <s v="Regulatory Commission Expense"/>
    <x v="393"/>
    <s v="ajack12"/>
    <d v="2020-04-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5"/>
    <x v="1"/>
    <n v="24524.29"/>
    <s v="Amortize 2018 Costs"/>
    <s v="928000"/>
    <s v="928"/>
    <s v="RDRA"/>
    <s v="Reg Deferral &amp; Reg Amrtization"/>
    <s v="Regulatory Commission Expense"/>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5"/>
    <x v="1"/>
    <n v="0"/>
    <s v="Defer 2020 Costs"/>
    <s v="928000"/>
    <s v="928"/>
    <s v="RDRA"/>
    <s v="Reg Deferral &amp; Reg Amrtization"/>
    <s v="Regulatory Commission Expense"/>
    <x v="323"/>
    <s v="mrossi"/>
    <d v="2020-04-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1"/>
    <x v="1"/>
    <n v="24524.29"/>
    <s v="Amortize 2018 Costs"/>
    <s v="928000"/>
    <s v="928"/>
    <s v="RDRA"/>
    <s v="Reg Deferral &amp; Reg Amrtization"/>
    <s v="Regulatory Commission Expense"/>
    <x v="320"/>
    <s v="mrossi"/>
    <d v="2020-08-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0"/>
    <x v="2"/>
    <n v="7807.85"/>
    <s v="Reg Exp - ELA BCP Costs"/>
    <s v="928000"/>
    <s v="928"/>
    <s v="RDRA"/>
    <s v="Reg Deferral &amp; Reg Amrtization"/>
    <s v="Regulatory Commission Expense"/>
    <x v="452"/>
    <s v="cmessa"/>
    <d v="2020-08-31T00:00:00"/>
    <s v="N"/>
    <m/>
    <s v="C1) Record ELA Amortization of External BCP Transaction Costs"/>
    <s v="C1) Record ELA Amortization of"/>
    <s v="FNALX"/>
    <s v="Eli - Accounting Use Only"/>
    <s v="LEA_CORP_MISC_SUM - Corporate Misc Summary Lvl 2"/>
    <s v="CRP_CRP_RESP - Crp Responsibility View"/>
    <x v="0"/>
    <x v="0"/>
    <x v="181"/>
  </r>
  <r>
    <n v="2020"/>
    <x v="2"/>
    <x v="4"/>
    <n v="98.66"/>
    <s v="Amtz of Alg Tran Costs - Mar20"/>
    <s v="928000"/>
    <s v="928"/>
    <s v="RDRA"/>
    <s v="Reg Deferral &amp; Reg Amrtization"/>
    <s v="Regulatory Commission Expense"/>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1"/>
  </r>
  <r>
    <n v="2020"/>
    <x v="4"/>
    <x v="4"/>
    <n v="159822.07"/>
    <s v="Amort Rate Case '18 - Elec"/>
    <s v="928000"/>
    <s v="928"/>
    <s v="RDRA"/>
    <s v="Reg Deferral &amp; Reg Amrtization"/>
    <s v="Regulatory Commission Expense"/>
    <x v="396"/>
    <s v="ajack12"/>
    <d v="2020-06-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3"/>
    <x v="4"/>
    <n v="159822.07"/>
    <s v="Amort Rate Case '18 - Elec"/>
    <s v="928000"/>
    <s v="928"/>
    <s v="RDRA"/>
    <s v="Reg Deferral &amp; Reg Amrtization"/>
    <s v="Regulatory Commission Expense"/>
    <x v="394"/>
    <s v="ajack12"/>
    <d v="2020-05-01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1"/>
    <x v="4"/>
    <n v="49382.720000000001"/>
    <s v="Alg Rate Case Amort"/>
    <s v="928000"/>
    <s v="928"/>
    <s v="RDRA"/>
    <s v="Reg Deferral &amp; Reg Amrtization"/>
    <s v="Regulatory Commission Expense"/>
    <x v="458"/>
    <s v="ajack12"/>
    <d v="2020-08-03T00:00:00"/>
    <s v="N"/>
    <m/>
    <s v="Algiers Rate Case - Recording monthly amortization and carrying charges"/>
    <s v="Algiers Rate Case - Recording"/>
    <s v="FNANX"/>
    <s v="Enoi - Accounting Use Only"/>
    <s v="LEA_CORP_MISC_SUM - Corporate Misc Summary Lvl 2"/>
    <s v="CRP_CRP_RESP - Crp Responsibility View"/>
    <x v="0"/>
    <x v="0"/>
    <x v="181"/>
  </r>
  <r>
    <n v="2020"/>
    <x v="0"/>
    <x v="4"/>
    <n v="37489.129999999997"/>
    <s v="Amort Rate Case '18 - Gas"/>
    <s v="928000"/>
    <s v="928"/>
    <s v="RDRA"/>
    <s v="Reg Deferral &amp; Reg Amrtization"/>
    <s v="Regulatory Commission Expense"/>
    <x v="395"/>
    <s v="ajack12"/>
    <d v="2020-09-02T00:00:00"/>
    <s v="N"/>
    <m/>
    <s v="ENOL 2018 Rate Case Reg Asset for Elec and Gas, and record revised amortization."/>
    <s v="ENOL 2018 Rate Case Reg Asset"/>
    <s v="FNANX"/>
    <s v="Enoi - Accounting Use Only"/>
    <s v="LEA_CORP_MISC_SUM - Corporate Misc Summary Lvl 2"/>
    <s v="CRP_CRP_RESP - Crp Responsibility View"/>
    <x v="0"/>
    <x v="0"/>
    <x v="181"/>
  </r>
  <r>
    <n v="2020"/>
    <x v="3"/>
    <x v="1"/>
    <n v="67645.38"/>
    <s v="2018 Rate Case Amortization"/>
    <s v="928000"/>
    <s v="928"/>
    <s v="RDRA"/>
    <s v="Reg Deferral &amp; Reg Amrtization"/>
    <s v="Regulatory Commission Expense"/>
    <x v="468"/>
    <s v="mrossi"/>
    <d v="2020-05-01T00:00:00"/>
    <s v="N"/>
    <m/>
    <s v="#9. To amortize Reg Asset related to the 2018 ETI rate case"/>
    <s v="#9. To amortize Reg Asset rela"/>
    <s v="FNGTX"/>
    <s v="Accounting Use Only BU TX000"/>
    <s v="LEA_CORP_MISC_SUM - Corporate Misc Summary Lvl 2"/>
    <s v="CRP_CRP_RESP - Crp Responsibility View"/>
    <x v="0"/>
    <x v="0"/>
    <x v="181"/>
  </r>
  <r>
    <n v="2020"/>
    <x v="0"/>
    <x v="1"/>
    <n v="0"/>
    <s v="Defer 2020 Costs"/>
    <s v="928000"/>
    <s v="928"/>
    <s v="RDRA"/>
    <s v="Reg Deferral &amp; Reg Amrtization"/>
    <s v="Regulatory Commission Expense"/>
    <x v="321"/>
    <s v="mrossi"/>
    <d v="2020-09-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0"/>
    <x v="181"/>
  </r>
  <r>
    <n v="2020"/>
    <x v="4"/>
    <x v="2"/>
    <n v="7807.85"/>
    <s v="Reg Exp - ELA BCP Costs"/>
    <s v="928000"/>
    <s v="928"/>
    <s v="RDRA"/>
    <s v="Reg Deferral &amp; Reg Amrtization"/>
    <s v="Regulatory Commission Expense"/>
    <x v="454"/>
    <s v="cmessa"/>
    <d v="2020-06-02T00:00:00"/>
    <s v="N"/>
    <m/>
    <s v="C1) Record ELA Amortization of External BCP Transaction Costs"/>
    <s v="C1) Record ELA Amortization of"/>
    <s v="FNALX"/>
    <s v="Eli - Accounting Use Only"/>
    <s v="LEA_CORP_MISC_SUM - Corporate Misc Summary Lvl 2"/>
    <s v="CRP_CRP_RESP - Crp Responsibility View"/>
    <x v="0"/>
    <x v="0"/>
    <x v="181"/>
  </r>
  <r>
    <n v="2020"/>
    <x v="1"/>
    <x v="2"/>
    <n v="7807.85"/>
    <s v="Reg Exp - ELA BCP Costs"/>
    <s v="928000"/>
    <s v="928"/>
    <s v="RDRA"/>
    <s v="Reg Deferral &amp; Reg Amrtization"/>
    <s v="Regulatory Commission Expense"/>
    <x v="449"/>
    <s v="cmessa"/>
    <d v="2020-08-03T00:00:00"/>
    <s v="N"/>
    <m/>
    <s v="C1) Record ELA Amortization of External BCP Transaction Costs"/>
    <s v="C1) Record ELA Amortization of"/>
    <s v="FNALX"/>
    <s v="Eli - Accounting Use Only"/>
    <s v="LEA_CORP_MISC_SUM - Corporate Misc Summary Lvl 2"/>
    <s v="CRP_CRP_RESP - Crp Responsibility View"/>
    <x v="0"/>
    <x v="0"/>
    <x v="181"/>
  </r>
  <r>
    <n v="2020"/>
    <x v="1"/>
    <x v="1"/>
    <n v="1643.01"/>
    <s v="Amort AMI Cust Ed and Cities"/>
    <s v="928000"/>
    <s v="928"/>
    <s v="RDRA"/>
    <s v="Reg Deferral &amp; Reg Amrtization"/>
    <s v="Regulatory Commission Expense"/>
    <x v="337"/>
    <s v="mrossi"/>
    <d v="2020-08-04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0"/>
    <x v="181"/>
  </r>
  <r>
    <n v="2020"/>
    <x v="0"/>
    <x v="0"/>
    <n v="0.4"/>
    <s v="Incremental COVID Expense"/>
    <s v="928000"/>
    <s v="928"/>
    <s v="RDRA"/>
    <s v="Reg Deferral &amp; Reg Amrtization"/>
    <s v="Regulatory Commission Expense"/>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0.4"/>
    <s v="Corr Dept Code on Deferral"/>
    <s v="928000"/>
    <s v="928"/>
    <s v="RDRA"/>
    <s v="Reg Deferral &amp; Reg Amrtization"/>
    <s v="Regulatory Commission Expens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1"/>
    <n v="-0.32"/>
    <s v="Regulatory Commission Expense"/>
    <s v="928000"/>
    <s v="928"/>
    <s v="RDRA"/>
    <s v="Reg Deferral &amp; Reg Amrtization"/>
    <s v="Regulatory Commission Expense"/>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0"/>
    <n v="-0.4"/>
    <s v="Incremental COVID Expense"/>
    <s v="928000"/>
    <s v="928"/>
    <s v="RDRA"/>
    <s v="Reg Deferral &amp; Reg Amrtization"/>
    <s v="Regulatory Commission Expense"/>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29126.5"/>
    <s v="Defer 2020 Costs"/>
    <s v="928000"/>
    <s v="928"/>
    <s v="RDRA"/>
    <s v="Reg Deferral &amp; Reg Amrtization"/>
    <s v="Regulatory Commission Expense"/>
    <x v="319"/>
    <s v="mrossi"/>
    <d v="2020-07-02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4"/>
    <x v="181"/>
  </r>
  <r>
    <n v="2020"/>
    <x v="3"/>
    <x v="1"/>
    <n v="1643.01"/>
    <s v="Amort AMI Cust Ed and Cities"/>
    <s v="928000"/>
    <s v="928"/>
    <s v="RDRA"/>
    <s v="Reg Deferral &amp; Reg Amrtization"/>
    <s v="Regulatory Commission Expense"/>
    <x v="340"/>
    <s v="mrossi"/>
    <d v="2020-04-30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4"/>
    <x v="181"/>
  </r>
  <r>
    <n v="2020"/>
    <x v="0"/>
    <x v="0"/>
    <n v="0.4"/>
    <s v="Incremental COVID Expense"/>
    <s v="928000"/>
    <s v="928"/>
    <s v="RDRA"/>
    <s v="Reg Deferral &amp; Reg Amrtization"/>
    <s v="Regulatory Commission Expense"/>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0.4"/>
    <s v="Corr Dept Code on Deferral"/>
    <s v="928000"/>
    <s v="928"/>
    <s v="RDRA"/>
    <s v="Reg Deferral &amp; Reg Amrtization"/>
    <s v="Regulatory Commission Expens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4"/>
    <n v="0"/>
    <s v="ENO Incremental COVID 19 costs"/>
    <s v="928000"/>
    <s v="928"/>
    <s v="RDRA"/>
    <s v="Reg Deferral &amp; Reg Amrtization"/>
    <s v="Regulatory Commission Expens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0.16"/>
    <s v="ENO Incremental COVID 19 costs"/>
    <s v="928000"/>
    <s v="928"/>
    <s v="RDRA"/>
    <s v="Reg Deferral &amp; Reg Amrtization"/>
    <s v="Regulatory Commission Expense"/>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0.4"/>
    <s v="Incremental COVID Expense"/>
    <s v="928000"/>
    <s v="928"/>
    <s v="RDRA"/>
    <s v="Reg Deferral &amp; Reg Amrtization"/>
    <s v="Regulatory Commission Expens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3"/>
    <n v="2820.77"/>
    <s v="Rate Case Amortization"/>
    <s v="928000"/>
    <s v="928"/>
    <s v="RDRA"/>
    <s v="Reg Deferral &amp; Reg Amrtization"/>
    <s v="Regulatory Commission Expense"/>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4"/>
    <x v="181"/>
  </r>
  <r>
    <n v="2020"/>
    <x v="1"/>
    <x v="4"/>
    <n v="159822.07"/>
    <s v="Amort Rate Case '18 - Elec"/>
    <s v="928000"/>
    <s v="928"/>
    <s v="RDRA"/>
    <s v="Reg Deferral &amp; Reg Amrtization"/>
    <s v="Regulatory Commission Expense"/>
    <x v="391"/>
    <s v="ajack12"/>
    <d v="2020-08-04T00:00:00"/>
    <s v="N"/>
    <m/>
    <s v="ENOL 2018 Rate Case Reg Asset for Elec and Gas, and record revised amortization."/>
    <s v="ENOL 2018 Rate Case Reg Asset"/>
    <s v="FNANX"/>
    <s v="Enoi - Accounting Use Only"/>
    <s v="LEA_CORP_MISC_SUM - Corporate Misc Summary Lvl 2"/>
    <s v="CRP_CRP_RESP - Crp Responsibility View"/>
    <x v="0"/>
    <x v="4"/>
    <x v="181"/>
  </r>
  <r>
    <n v="2020"/>
    <x v="3"/>
    <x v="4"/>
    <n v="15.3"/>
    <s v="Regulatory Commission Expense"/>
    <s v="928000"/>
    <s v="928"/>
    <s v="RDRA"/>
    <s v="Reg Deferral &amp; Reg Amrtization"/>
    <s v="Regulatory Commission Expense"/>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81"/>
  </r>
  <r>
    <n v="2020"/>
    <x v="0"/>
    <x v="4"/>
    <n v="99.32"/>
    <s v="Amtz of Alg Tran Costs - Mar20"/>
    <s v="928000"/>
    <s v="928"/>
    <s v="RDRA"/>
    <s v="Reg Deferral &amp; Reg Amrtization"/>
    <s v="Regulatory Commission Expense"/>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81"/>
  </r>
  <r>
    <n v="2020"/>
    <x v="0"/>
    <x v="3"/>
    <n v="-27439.68"/>
    <s v="FLCF Reg Asset"/>
    <s v="928100"/>
    <s v="928"/>
    <s v="RDRA"/>
    <s v="Reg Deferral &amp; Reg Amrtization"/>
    <s v="Regulatory Comm Exp-Over/Under"/>
    <x v="286"/>
    <s v="cdam"/>
    <d v="2020-09-02T00:00:00"/>
    <s v="N"/>
    <m/>
    <s v="Record monthly FLCF over/under"/>
    <s v="Record monthly FLCF over/under"/>
    <s v="FNAAX"/>
    <s v="Eai - Accounting Use Only"/>
    <s v="LEA_CORP_MISC_SUM - Corporate Misc Summary Lvl 2"/>
    <s v="CRP_CRP_RESP - Crp Responsibility View"/>
    <x v="0"/>
    <x v="0"/>
    <x v="182"/>
  </r>
  <r>
    <n v="2020"/>
    <x v="2"/>
    <x v="3"/>
    <n v="-151221.51999999999"/>
    <s v="FLCF Reg Asset"/>
    <s v="928100"/>
    <s v="928"/>
    <s v="RDRA"/>
    <s v="Reg Deferral &amp; Reg Amrtization"/>
    <s v="Regulatory Comm Exp-Over/Under"/>
    <x v="289"/>
    <s v="cdam"/>
    <d v="2020-07-06T00:00:00"/>
    <s v="N"/>
    <m/>
    <s v="Record monthly FLCF over/under"/>
    <s v="Record monthly FLCF over/under"/>
    <s v="FNAAX"/>
    <s v="Eai - Accounting Use Only"/>
    <s v="LEA_CORP_MISC_SUM - Corporate Misc Summary Lvl 2"/>
    <s v="CRP_CRP_RESP - Crp Responsibility View"/>
    <x v="0"/>
    <x v="0"/>
    <x v="182"/>
  </r>
  <r>
    <n v="2020"/>
    <x v="1"/>
    <x v="3"/>
    <n v="79185.88"/>
    <s v="FLCF Reg Asset"/>
    <s v="928100"/>
    <s v="928"/>
    <s v="RDRA"/>
    <s v="Reg Deferral &amp; Reg Amrtization"/>
    <s v="Regulatory Comm Exp-Over/Under"/>
    <x v="288"/>
    <s v="cdam"/>
    <d v="2020-08-04T00:00:00"/>
    <s v="N"/>
    <m/>
    <s v="Record monthly FLCF over/under"/>
    <s v="Record monthly FLCF over/under"/>
    <s v="FNAAX"/>
    <s v="Eai - Accounting Use Only"/>
    <s v="LEA_CORP_MISC_SUM - Corporate Misc Summary Lvl 2"/>
    <s v="CRP_CRP_RESP - Crp Responsibility View"/>
    <x v="0"/>
    <x v="0"/>
    <x v="182"/>
  </r>
  <r>
    <n v="2020"/>
    <x v="5"/>
    <x v="3"/>
    <n v="-33743.32"/>
    <s v="FLCF Reg Asset"/>
    <s v="928100"/>
    <s v="928"/>
    <s v="RDRA"/>
    <s v="Reg Deferral &amp; Reg Amrtization"/>
    <s v="Regulatory Comm Exp-Over/Under"/>
    <x v="284"/>
    <s v="cdam"/>
    <d v="2020-04-02T00:00:00"/>
    <s v="N"/>
    <m/>
    <s v="Record monthly FLCF over/under"/>
    <s v="Record monthly FLCF over/under"/>
    <s v="FNAAX"/>
    <s v="Eai - Accounting Use Only"/>
    <s v="LEA_CORP_MISC_SUM - Corporate Misc Summary Lvl 2"/>
    <s v="CRP_CRP_RESP - Crp Responsibility View"/>
    <x v="0"/>
    <x v="0"/>
    <x v="182"/>
  </r>
  <r>
    <n v="2020"/>
    <x v="5"/>
    <x v="3"/>
    <n v="-5.99"/>
    <s v="FLCF Reg Asset TU"/>
    <s v="928100"/>
    <s v="928"/>
    <s v="RDRA"/>
    <s v="Reg Deferral &amp; Reg Amrtization"/>
    <s v="Regulatory Comm Exp-Over/Under"/>
    <x v="287"/>
    <s v="cdam"/>
    <d v="2020-04-01T00:00:00"/>
    <s v="N"/>
    <m/>
    <s v="True up Record monthly FLCF over/under"/>
    <s v="True up Record monthly FLCF ov"/>
    <s v="FNAAX"/>
    <s v="Eai - Accounting Use Only"/>
    <s v="LEA_CORP_MISC_SUM - Corporate Misc Summary Lvl 2"/>
    <s v="CRP_CRP_RESP - Crp Responsibility View"/>
    <x v="0"/>
    <x v="0"/>
    <x v="182"/>
  </r>
  <r>
    <n v="2020"/>
    <x v="3"/>
    <x v="3"/>
    <n v="7769.21"/>
    <s v="FLCF Reg Asset"/>
    <s v="928100"/>
    <s v="928"/>
    <s v="RDRA"/>
    <s v="Reg Deferral &amp; Reg Amrtization"/>
    <s v="Regulatory Comm Exp-Over/Under"/>
    <x v="283"/>
    <s v="cdam"/>
    <d v="2020-05-04T00:00:00"/>
    <s v="N"/>
    <m/>
    <s v="Record monthly FLCF over/under"/>
    <s v="Record monthly FLCF over/under"/>
    <s v="FNAAX"/>
    <s v="Eai - Accounting Use Only"/>
    <s v="LEA_CORP_MISC_SUM - Corporate Misc Summary Lvl 2"/>
    <s v="CRP_CRP_RESP - Crp Responsibility View"/>
    <x v="0"/>
    <x v="0"/>
    <x v="182"/>
  </r>
  <r>
    <n v="2020"/>
    <x v="4"/>
    <x v="3"/>
    <n v="-29325.35"/>
    <s v="FLCF Reg Asset"/>
    <s v="928100"/>
    <s v="928"/>
    <s v="RDRA"/>
    <s v="Reg Deferral &amp; Reg Amrtization"/>
    <s v="Regulatory Comm Exp-Over/Under"/>
    <x v="285"/>
    <s v="cdam"/>
    <d v="2020-06-02T00:00:00"/>
    <s v="N"/>
    <m/>
    <s v="Record monthly FLCF over/under"/>
    <s v="Record monthly FLCF over/under"/>
    <s v="FNAAX"/>
    <s v="Eai - Accounting Use Only"/>
    <s v="LEA_CORP_MISC_SUM - Corporate Misc Summary Lvl 2"/>
    <s v="CRP_CRP_RESP - Crp Responsibility View"/>
    <x v="0"/>
    <x v="1"/>
    <x v="182"/>
  </r>
  <r>
    <n v="2020"/>
    <x v="5"/>
    <x v="4"/>
    <n v="31.9"/>
    <s v="Amort Reg Asset Alg Cust Migr"/>
    <s v="930100"/>
    <s v="930_1"/>
    <s v="RDRA"/>
    <s v="Reg Deferral &amp; Reg Amrtization"/>
    <s v="General Advertising Expenses"/>
    <x v="361"/>
    <s v="ajack12"/>
    <d v="2020-04-02T00:00:00"/>
    <s v="N"/>
    <m/>
    <s v="Establish Reg Asset for Algiers Customers Migration"/>
    <s v="Establish Reg Asset for Algier"/>
    <s v="FNANX"/>
    <s v="Enoi - Accounting Use Only"/>
    <s v="LEA_CORP_MISC_SUM - Corporate Misc Summary Lvl 2"/>
    <s v="CRP_CRP_RESP - Crp Responsibility View"/>
    <x v="0"/>
    <x v="0"/>
    <x v="183"/>
  </r>
  <r>
    <n v="2020"/>
    <x v="3"/>
    <x v="3"/>
    <n v="333.05"/>
    <s v="Rate Case Amortization"/>
    <s v="930100"/>
    <s v="930_1"/>
    <s v="RDRA"/>
    <s v="Reg Deferral &amp; Reg Amrtization"/>
    <s v="General Advertising Expenses"/>
    <x v="455"/>
    <s v="cdam"/>
    <d v="2020-04-30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1"/>
    <x v="4"/>
    <n v="31.9"/>
    <s v="Amort Reg Asset Alg Cust Migr"/>
    <s v="930100"/>
    <s v="930_1"/>
    <s v="RDRA"/>
    <s v="Reg Deferral &amp; Reg Amrtization"/>
    <s v="General Advertising Expenses"/>
    <x v="359"/>
    <s v="ajack12"/>
    <d v="2020-08-04T00:00:00"/>
    <s v="N"/>
    <m/>
    <s v="Establish Reg Asset for Algiers Customers Migration"/>
    <s v="Establish Reg Asset for Algier"/>
    <s v="FNANX"/>
    <s v="Enoi - Accounting Use Only"/>
    <s v="LEA_CORP_MISC_SUM - Corporate Misc Summary Lvl 2"/>
    <s v="CRP_CRP_RESP - Crp Responsibility View"/>
    <x v="0"/>
    <x v="0"/>
    <x v="183"/>
  </r>
  <r>
    <n v="2020"/>
    <x v="2"/>
    <x v="4"/>
    <n v="31.9"/>
    <s v="Amort Reg Asset Alg Cust Migr"/>
    <s v="930100"/>
    <s v="930_1"/>
    <s v="RDRA"/>
    <s v="Reg Deferral &amp; Reg Amrtization"/>
    <s v="General Advertising Expenses"/>
    <x v="360"/>
    <s v="ajack12"/>
    <d v="2020-07-02T00:00:00"/>
    <s v="N"/>
    <m/>
    <s v="Establish Reg Asset for Algiers Customers Migration"/>
    <s v="Establish Reg Asset for Algier"/>
    <s v="FNANX"/>
    <s v="Enoi - Accounting Use Only"/>
    <s v="LEA_CORP_MISC_SUM - Corporate Misc Summary Lvl 2"/>
    <s v="CRP_CRP_RESP - Crp Responsibility View"/>
    <x v="0"/>
    <x v="0"/>
    <x v="183"/>
  </r>
  <r>
    <n v="2020"/>
    <x v="1"/>
    <x v="3"/>
    <n v="333.05"/>
    <s v="Rate Case Amortization"/>
    <s v="930100"/>
    <s v="930_1"/>
    <s v="RDRA"/>
    <s v="Reg Deferral &amp; Reg Amrtization"/>
    <s v="General Advertising Expenses"/>
    <x v="460"/>
    <s v="cdam"/>
    <d v="2020-08-03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0"/>
    <x v="4"/>
    <n v="31.9"/>
    <s v="Amort Reg Asset Alg Cust Migr"/>
    <s v="930100"/>
    <s v="930_1"/>
    <s v="RDRA"/>
    <s v="Reg Deferral &amp; Reg Amrtization"/>
    <s v="General Advertising Expenses"/>
    <x v="358"/>
    <s v="ajack12"/>
    <d v="2020-09-03T00:00:00"/>
    <s v="N"/>
    <m/>
    <s v="Establish Reg Asset for Algiers Customers Migration"/>
    <s v="Establish Reg Asset for Algier"/>
    <s v="FNANX"/>
    <s v="Enoi - Accounting Use Only"/>
    <s v="LEA_CORP_MISC_SUM - Corporate Misc Summary Lvl 2"/>
    <s v="CRP_CRP_RESP - Crp Responsibility View"/>
    <x v="0"/>
    <x v="0"/>
    <x v="183"/>
  </r>
  <r>
    <n v="2020"/>
    <x v="2"/>
    <x v="3"/>
    <n v="333.05"/>
    <s v="Rate Case Amortization"/>
    <s v="930100"/>
    <s v="930_1"/>
    <s v="RDRA"/>
    <s v="Reg Deferral &amp; Reg Amrtization"/>
    <s v="General Advertising Expenses"/>
    <x v="465"/>
    <s v="cdam"/>
    <d v="2020-07-01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2"/>
    <x v="4"/>
    <n v="15.4"/>
    <s v="Amtz of Alg Tran Costs - Mar20"/>
    <s v="930100"/>
    <s v="930_1"/>
    <s v="RDRA"/>
    <s v="Reg Deferral &amp; Reg Amrtization"/>
    <s v="General Advertising Expenses"/>
    <x v="481"/>
    <s v="ajack12"/>
    <d v="2020-07-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3"/>
  </r>
  <r>
    <n v="2020"/>
    <x v="4"/>
    <x v="4"/>
    <n v="31.9"/>
    <s v="Amort Reg Asset Alg Cust Migr"/>
    <s v="930100"/>
    <s v="930_1"/>
    <s v="RDRA"/>
    <s v="Reg Deferral &amp; Reg Amrtization"/>
    <s v="General Advertising Expenses"/>
    <x v="362"/>
    <s v="ajack12"/>
    <d v="2020-06-02T00:00:00"/>
    <s v="N"/>
    <m/>
    <s v="Establish Reg Asset for Algiers Customers Migration"/>
    <s v="Establish Reg Asset for Algier"/>
    <s v="FNANX"/>
    <s v="Enoi - Accounting Use Only"/>
    <s v="LEA_CORP_MISC_SUM - Corporate Misc Summary Lvl 2"/>
    <s v="CRP_CRP_RESP - Crp Responsibility View"/>
    <x v="0"/>
    <x v="0"/>
    <x v="183"/>
  </r>
  <r>
    <n v="2020"/>
    <x v="3"/>
    <x v="4"/>
    <n v="31.9"/>
    <s v="Amort Reg Asset Alg Cust Migr"/>
    <s v="930100"/>
    <s v="930_1"/>
    <s v="RDRA"/>
    <s v="Reg Deferral &amp; Reg Amrtization"/>
    <s v="General Advertising Expenses"/>
    <x v="363"/>
    <s v="ajack12"/>
    <d v="2020-05-01T00:00:00"/>
    <s v="N"/>
    <m/>
    <s v="Establish Reg Asset for Algiers Customers Migration"/>
    <s v="Establish Reg Asset for Algier"/>
    <s v="FNANX"/>
    <s v="Enoi - Accounting Use Only"/>
    <s v="LEA_CORP_MISC_SUM - Corporate Misc Summary Lvl 2"/>
    <s v="CRP_CRP_RESP - Crp Responsibility View"/>
    <x v="0"/>
    <x v="0"/>
    <x v="183"/>
  </r>
  <r>
    <n v="2020"/>
    <x v="4"/>
    <x v="4"/>
    <n v="15.35"/>
    <s v="Amtz of Alg Tran Costs - Mar20"/>
    <s v="930100"/>
    <s v="930_1"/>
    <s v="RDRA"/>
    <s v="Reg Deferral &amp; Reg Amrtization"/>
    <s v="General Advertising Expenses"/>
    <x v="480"/>
    <s v="ajack12"/>
    <d v="2020-06-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3"/>
  </r>
  <r>
    <n v="2020"/>
    <x v="3"/>
    <x v="4"/>
    <n v="15.24"/>
    <s v="Amtz of Alg Tran Costs - Mar20"/>
    <s v="930100"/>
    <s v="930_1"/>
    <s v="RDRA"/>
    <s v="Reg Deferral &amp; Reg Amrtization"/>
    <s v="General Advertising Expenses"/>
    <x v="479"/>
    <s v="ajack12"/>
    <d v="2020-05-01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3"/>
  </r>
  <r>
    <n v="2020"/>
    <x v="1"/>
    <x v="4"/>
    <n v="15.45"/>
    <s v="Amtz of Alg Tran Costs - Mar20"/>
    <s v="930100"/>
    <s v="930_1"/>
    <s v="RDRA"/>
    <s v="Reg Deferral &amp; Reg Amrtization"/>
    <s v="General Advertising Expenses"/>
    <x v="482"/>
    <s v="ajack12"/>
    <d v="2020-08-04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0"/>
    <x v="183"/>
  </r>
  <r>
    <n v="2020"/>
    <x v="4"/>
    <x v="3"/>
    <n v="333.05"/>
    <s v="Rate Case Amortization"/>
    <s v="930100"/>
    <s v="930_1"/>
    <s v="RDRA"/>
    <s v="Reg Deferral &amp; Reg Amrtization"/>
    <s v="General Advertising Expenses"/>
    <x v="466"/>
    <s v="cdam"/>
    <d v="2020-06-02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5"/>
    <x v="3"/>
    <n v="333.05"/>
    <s v="Rate Case Amortization"/>
    <s v="930100"/>
    <s v="930_1"/>
    <s v="RDRA"/>
    <s v="Reg Deferral &amp; Reg Amrtization"/>
    <s v="General Advertising Expenses"/>
    <x v="464"/>
    <s v="cdam"/>
    <d v="2020-03-31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0"/>
    <x v="3"/>
    <n v="333.05"/>
    <s v="Rate Case Amortization"/>
    <s v="930100"/>
    <s v="930_1"/>
    <s v="RDRA"/>
    <s v="Reg Deferral &amp; Reg Amrtization"/>
    <s v="General Advertising Expenses"/>
    <x v="461"/>
    <s v="cdam"/>
    <d v="2020-08-31T00:00:00"/>
    <s v="N"/>
    <m/>
    <s v="5- To amortize regulatory asset for transaction costs for 2015 Rate Case Expense"/>
    <s v="5- To amortize regulatory asse"/>
    <s v="FNAAX"/>
    <s v="Eai - Accounting Use Only"/>
    <s v="LEA_CORP_MISC_SUM - Corporate Misc Summary Lvl 2"/>
    <s v="CRP_CRP_RESP - Crp Responsibility View"/>
    <x v="0"/>
    <x v="0"/>
    <x v="183"/>
  </r>
  <r>
    <n v="2020"/>
    <x v="2"/>
    <x v="1"/>
    <n v="-4064.72"/>
    <s v="General Advertising Expenses"/>
    <s v="930100"/>
    <s v="930_1"/>
    <s v="RDRA"/>
    <s v="Reg Deferral &amp; Reg Amrtization"/>
    <s v="General Advertising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6752.52"/>
    <s v="Corr Dept Code on Deferral"/>
    <s v="930100"/>
    <s v="930_1"/>
    <s v="RDRA"/>
    <s v="Reg Deferral &amp; Reg Amrtization"/>
    <s v="General Advertising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4"/>
    <n v="-12414.25"/>
    <s v="ENO Incremental COVID 19 costs"/>
    <s v="930100"/>
    <s v="930_1"/>
    <s v="RDRA"/>
    <s v="Reg Deferral &amp; Reg Amrtization"/>
    <s v="General Advertising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182198.58"/>
    <s v="Incremental COVID Expense"/>
    <s v="930100"/>
    <s v="930_1"/>
    <s v="RDRA"/>
    <s v="Reg Deferral &amp; Reg Amrtization"/>
    <s v="General Advertising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2"/>
    <x v="0"/>
    <n v="-1962.1"/>
    <s v="Incremental COVID Expense"/>
    <s v="930100"/>
    <s v="930_1"/>
    <s v="RDRA"/>
    <s v="Reg Deferral &amp; Reg Amrtization"/>
    <s v="General Advertising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4"/>
    <n v="-4879.5600000000004"/>
    <s v="ENO Incremental COVID 19 costs"/>
    <s v="930100"/>
    <s v="930_1"/>
    <s v="RDRA"/>
    <s v="Reg Deferral &amp; Reg Amrtization"/>
    <s v="General Advertising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82198.58"/>
    <s v="Incremental COVID Expense"/>
    <s v="930100"/>
    <s v="930_1"/>
    <s v="RDRA"/>
    <s v="Reg Deferral &amp; Reg Amrtization"/>
    <s v="General Advertising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82198.58"/>
    <s v="Incremental COVID Expense"/>
    <s v="930100"/>
    <s v="930_1"/>
    <s v="RDRA"/>
    <s v="Reg Deferral &amp; Reg Amrtization"/>
    <s v="General Advertising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6752.52"/>
    <s v="Corr Dept Code on Deferral"/>
    <s v="930100"/>
    <s v="930_1"/>
    <s v="RDRA"/>
    <s v="Reg Deferral &amp; Reg Amrtization"/>
    <s v="General Advertising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1"/>
    <n v="-3602.71"/>
    <s v="General Advertising Expenses"/>
    <s v="930100"/>
    <s v="930_1"/>
    <s v="RDRA"/>
    <s v="Reg Deferral &amp; Reg Amrtization"/>
    <s v="General Advertising Expenses"/>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1"/>
    <x v="0"/>
    <n v="-4790.42"/>
    <s v="Incremental COVID Expense"/>
    <s v="930100"/>
    <s v="930_1"/>
    <s v="RDRA"/>
    <s v="Reg Deferral &amp; Reg Amrtization"/>
    <s v="General Advertising Expenses"/>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4"/>
    <n v="15.5"/>
    <s v="Amtz of Alg Tran Costs - Mar20"/>
    <s v="930100"/>
    <s v="930_1"/>
    <s v="RDRA"/>
    <s v="Reg Deferral &amp; Reg Amrtization"/>
    <s v="General Advertising Expenses"/>
    <x v="483"/>
    <s v="ajack12"/>
    <d v="2020-09-02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4"/>
    <x v="183"/>
  </r>
  <r>
    <n v="2020"/>
    <x v="3"/>
    <x v="2"/>
    <n v="671.22"/>
    <s v="Misc Exp - ELA BCP Costs"/>
    <s v="930200"/>
    <s v="930_2"/>
    <s v="RDRA"/>
    <s v="Reg Deferral &amp; Reg Amrtization"/>
    <s v="Miscellaneous General Expense"/>
    <x v="450"/>
    <s v="cmessa"/>
    <d v="2020-05-01T00:00:00"/>
    <s v="N"/>
    <m/>
    <s v="C1) Record ELA Amortization of External BCP Transaction Costs"/>
    <s v="C1) Record ELA Amortization of"/>
    <s v="FNALX"/>
    <s v="Eli - Accounting Use Only"/>
    <s v="LEA_CORP_MISC_SUM - Corporate Misc Summary Lvl 2"/>
    <s v="CRP_CRP_RESP - Crp Responsibility View"/>
    <x v="0"/>
    <x v="0"/>
    <x v="184"/>
  </r>
  <r>
    <n v="2020"/>
    <x v="4"/>
    <x v="2"/>
    <n v="671.22"/>
    <s v="Misc Exp - ELA BCP Costs"/>
    <s v="930200"/>
    <s v="930_2"/>
    <s v="RDRA"/>
    <s v="Reg Deferral &amp; Reg Amrtization"/>
    <s v="Miscellaneous General Expense"/>
    <x v="454"/>
    <s v="cmessa"/>
    <d v="2020-06-02T00:00:00"/>
    <s v="N"/>
    <m/>
    <s v="C1) Record ELA Amortization of External BCP Transaction Costs"/>
    <s v="C1) Record ELA Amortization of"/>
    <s v="FNALX"/>
    <s v="Eli - Accounting Use Only"/>
    <s v="LEA_CORP_MISC_SUM - Corporate Misc Summary Lvl 2"/>
    <s v="CRP_CRP_RESP - Crp Responsibility View"/>
    <x v="0"/>
    <x v="0"/>
    <x v="184"/>
  </r>
  <r>
    <n v="2020"/>
    <x v="3"/>
    <x v="4"/>
    <n v="3054.41"/>
    <s v="Amtz of Algiers Storm"/>
    <s v="930200"/>
    <s v="930_2"/>
    <s v="RDRA"/>
    <s v="Reg Deferral &amp; Reg Amrtization"/>
    <s v="Miscellaneous General Expense"/>
    <x v="304"/>
    <s v="ajack12"/>
    <d v="2020-05-01T00:00:00"/>
    <s v="N"/>
    <m/>
    <s v="Algiers Storm Reg Asset Amortization and Carrying Charges"/>
    <s v="Algiers Storm Reg Asset Amorti"/>
    <s v="FNANX"/>
    <s v="Enoi - Accounting Use Only"/>
    <s v="LEA_CORP_MISC_SUM - Corporate Misc Summary Lvl 2"/>
    <s v="CRP_CRP_RESP - Crp Responsibility View"/>
    <x v="0"/>
    <x v="0"/>
    <x v="184"/>
  </r>
  <r>
    <n v="2020"/>
    <x v="0"/>
    <x v="4"/>
    <n v="101.63"/>
    <s v="Amort Reg Asset Alg Cust Migr"/>
    <s v="930200"/>
    <s v="930_2"/>
    <s v="RDRA"/>
    <s v="Reg Deferral &amp; Reg Amrtization"/>
    <s v="Miscellaneous General Expense"/>
    <x v="358"/>
    <s v="ajack12"/>
    <d v="2020-09-03T00:00:00"/>
    <s v="N"/>
    <m/>
    <s v="Establish Reg Asset for Algiers Customers Migration"/>
    <s v="Establish Reg Asset for Algier"/>
    <s v="FNANX"/>
    <s v="Enoi - Accounting Use Only"/>
    <s v="LEA_CORP_MISC_SUM - Corporate Misc Summary Lvl 2"/>
    <s v="CRP_CRP_RESP - Crp Responsibility View"/>
    <x v="0"/>
    <x v="0"/>
    <x v="184"/>
  </r>
  <r>
    <n v="2020"/>
    <x v="4"/>
    <x v="4"/>
    <n v="3054.41"/>
    <s v="Amtz of Algiers Storm"/>
    <s v="930200"/>
    <s v="930_2"/>
    <s v="RDRA"/>
    <s v="Reg Deferral &amp; Reg Amrtization"/>
    <s v="Miscellaneous General Expense"/>
    <x v="301"/>
    <s v="ajack12"/>
    <d v="2020-06-02T00:00:00"/>
    <s v="N"/>
    <m/>
    <s v="Algiers Storm Reg Asset Amortization and Carrying Charges"/>
    <s v="Algiers Storm Reg Asset Amorti"/>
    <s v="FNANX"/>
    <s v="Enoi - Accounting Use Only"/>
    <s v="LEA_CORP_MISC_SUM - Corporate Misc Summary Lvl 2"/>
    <s v="CRP_CRP_RESP - Crp Responsibility View"/>
    <x v="0"/>
    <x v="0"/>
    <x v="184"/>
  </r>
  <r>
    <n v="2020"/>
    <x v="2"/>
    <x v="4"/>
    <n v="101.63"/>
    <s v="Amort Reg Asset Alg Cust Migr"/>
    <s v="930200"/>
    <s v="930_2"/>
    <s v="RDRA"/>
    <s v="Reg Deferral &amp; Reg Amrtization"/>
    <s v="Miscellaneous General Expense"/>
    <x v="360"/>
    <s v="ajack12"/>
    <d v="2020-07-02T00:00:00"/>
    <s v="N"/>
    <m/>
    <s v="Establish Reg Asset for Algiers Customers Migration"/>
    <s v="Establish Reg Asset for Algier"/>
    <s v="FNANX"/>
    <s v="Enoi - Accounting Use Only"/>
    <s v="LEA_CORP_MISC_SUM - Corporate Misc Summary Lvl 2"/>
    <s v="CRP_CRP_RESP - Crp Responsibility View"/>
    <x v="0"/>
    <x v="0"/>
    <x v="184"/>
  </r>
  <r>
    <n v="2020"/>
    <x v="2"/>
    <x v="4"/>
    <n v="3054.41"/>
    <s v="Amtz of Algiers Storm"/>
    <s v="930200"/>
    <s v="930_2"/>
    <s v="RDRA"/>
    <s v="Reg Deferral &amp; Reg Amrtization"/>
    <s v="Miscellaneous General Expense"/>
    <x v="302"/>
    <s v="ajack12"/>
    <d v="2020-07-02T00:00:00"/>
    <s v="N"/>
    <m/>
    <s v="Algiers Storm Reg Asset Amortization and Carrying Charges"/>
    <s v="Algiers Storm Reg Asset Amorti"/>
    <s v="FNANX"/>
    <s v="Enoi - Accounting Use Only"/>
    <s v="LEA_CORP_MISC_SUM - Corporate Misc Summary Lvl 2"/>
    <s v="CRP_CRP_RESP - Crp Responsibility View"/>
    <x v="0"/>
    <x v="0"/>
    <x v="184"/>
  </r>
  <r>
    <n v="2020"/>
    <x v="0"/>
    <x v="2"/>
    <n v="671.22"/>
    <s v="Misc Exp - ELA BCP Costs"/>
    <s v="930200"/>
    <s v="930_2"/>
    <s v="RDRA"/>
    <s v="Reg Deferral &amp; Reg Amrtization"/>
    <s v="Miscellaneous General Expense"/>
    <x v="452"/>
    <s v="cmessa"/>
    <d v="2020-08-31T00:00:00"/>
    <s v="N"/>
    <m/>
    <s v="C1) Record ELA Amortization of External BCP Transaction Costs"/>
    <s v="C1) Record ELA Amortization of"/>
    <s v="FNALX"/>
    <s v="Eli - Accounting Use Only"/>
    <s v="LEA_CORP_MISC_SUM - Corporate Misc Summary Lvl 2"/>
    <s v="CRP_CRP_RESP - Crp Responsibility View"/>
    <x v="0"/>
    <x v="0"/>
    <x v="184"/>
  </r>
  <r>
    <n v="2020"/>
    <x v="5"/>
    <x v="4"/>
    <n v="3054.41"/>
    <s v="Amtz of Algiers Storm"/>
    <s v="930200"/>
    <s v="930_2"/>
    <s v="RDRA"/>
    <s v="Reg Deferral &amp; Reg Amrtization"/>
    <s v="Miscellaneous General Expense"/>
    <x v="305"/>
    <s v="ajack12"/>
    <d v="2020-04-01T00:00:00"/>
    <s v="N"/>
    <m/>
    <s v="Algiers Storm Reg Asset Amortization and Carrying Charges"/>
    <s v="Algiers Storm Reg Asset Amorti"/>
    <s v="FNANX"/>
    <s v="Enoi - Accounting Use Only"/>
    <s v="LEA_CORP_MISC_SUM - Corporate Misc Summary Lvl 2"/>
    <s v="CRP_CRP_RESP - Crp Responsibility View"/>
    <x v="0"/>
    <x v="0"/>
    <x v="184"/>
  </r>
  <r>
    <n v="2020"/>
    <x v="4"/>
    <x v="4"/>
    <n v="101.63"/>
    <s v="Amort Reg Asset Alg Cust Migr"/>
    <s v="930200"/>
    <s v="930_2"/>
    <s v="RDRA"/>
    <s v="Reg Deferral &amp; Reg Amrtization"/>
    <s v="Miscellaneous General Expense"/>
    <x v="362"/>
    <s v="ajack12"/>
    <d v="2020-06-02T00:00:00"/>
    <s v="N"/>
    <m/>
    <s v="Establish Reg Asset for Algiers Customers Migration"/>
    <s v="Establish Reg Asset for Algier"/>
    <s v="FNANX"/>
    <s v="Enoi - Accounting Use Only"/>
    <s v="LEA_CORP_MISC_SUM - Corporate Misc Summary Lvl 2"/>
    <s v="CRP_CRP_RESP - Crp Responsibility View"/>
    <x v="0"/>
    <x v="0"/>
    <x v="184"/>
  </r>
  <r>
    <n v="2020"/>
    <x v="5"/>
    <x v="4"/>
    <n v="101.63"/>
    <s v="Amort Reg Asset Alg Cust Migr"/>
    <s v="930200"/>
    <s v="930_2"/>
    <s v="RDRA"/>
    <s v="Reg Deferral &amp; Reg Amrtization"/>
    <s v="Miscellaneous General Expense"/>
    <x v="361"/>
    <s v="ajack12"/>
    <d v="2020-04-02T00:00:00"/>
    <s v="N"/>
    <m/>
    <s v="Establish Reg Asset for Algiers Customers Migration"/>
    <s v="Establish Reg Asset for Algier"/>
    <s v="FNANX"/>
    <s v="Enoi - Accounting Use Only"/>
    <s v="LEA_CORP_MISC_SUM - Corporate Misc Summary Lvl 2"/>
    <s v="CRP_CRP_RESP - Crp Responsibility View"/>
    <x v="0"/>
    <x v="0"/>
    <x v="184"/>
  </r>
  <r>
    <n v="2020"/>
    <x v="2"/>
    <x v="2"/>
    <n v="671.22"/>
    <s v="Misc Exp - ELA BCP Costs"/>
    <s v="930200"/>
    <s v="930_2"/>
    <s v="RDRA"/>
    <s v="Reg Deferral &amp; Reg Amrtization"/>
    <s v="Miscellaneous General Expense"/>
    <x v="451"/>
    <s v="cmessa"/>
    <d v="2020-07-01T00:00:00"/>
    <s v="N"/>
    <m/>
    <s v="C1) Record ELA Amortization of External BCP Transaction Costs"/>
    <s v="C1) Record ELA Amortization of"/>
    <s v="FNALX"/>
    <s v="Eli - Accounting Use Only"/>
    <s v="LEA_CORP_MISC_SUM - Corporate Misc Summary Lvl 2"/>
    <s v="CRP_CRP_RESP - Crp Responsibility View"/>
    <x v="0"/>
    <x v="0"/>
    <x v="184"/>
  </r>
  <r>
    <n v="2020"/>
    <x v="1"/>
    <x v="2"/>
    <n v="671.22"/>
    <s v="Misc Exp - ELA BCP Costs"/>
    <s v="930200"/>
    <s v="930_2"/>
    <s v="RDRA"/>
    <s v="Reg Deferral &amp; Reg Amrtization"/>
    <s v="Miscellaneous General Expense"/>
    <x v="449"/>
    <s v="cmessa"/>
    <d v="2020-08-03T00:00:00"/>
    <s v="N"/>
    <m/>
    <s v="C1) Record ELA Amortization of External BCP Transaction Costs"/>
    <s v="C1) Record ELA Amortization of"/>
    <s v="FNALX"/>
    <s v="Eli - Accounting Use Only"/>
    <s v="LEA_CORP_MISC_SUM - Corporate Misc Summary Lvl 2"/>
    <s v="CRP_CRP_RESP - Crp Responsibility View"/>
    <x v="0"/>
    <x v="0"/>
    <x v="184"/>
  </r>
  <r>
    <n v="2020"/>
    <x v="1"/>
    <x v="4"/>
    <n v="101.63"/>
    <s v="Amort Reg Asset Alg Cust Migr"/>
    <s v="930200"/>
    <s v="930_2"/>
    <s v="RDRA"/>
    <s v="Reg Deferral &amp; Reg Amrtization"/>
    <s v="Miscellaneous General Expense"/>
    <x v="359"/>
    <s v="ajack12"/>
    <d v="2020-08-04T00:00:00"/>
    <s v="N"/>
    <m/>
    <s v="Establish Reg Asset for Algiers Customers Migration"/>
    <s v="Establish Reg Asset for Algier"/>
    <s v="FNANX"/>
    <s v="Enoi - Accounting Use Only"/>
    <s v="LEA_CORP_MISC_SUM - Corporate Misc Summary Lvl 2"/>
    <s v="CRP_CRP_RESP - Crp Responsibility View"/>
    <x v="0"/>
    <x v="0"/>
    <x v="184"/>
  </r>
  <r>
    <n v="2020"/>
    <x v="3"/>
    <x v="4"/>
    <n v="101.63"/>
    <s v="Amort Reg Asset Alg Cust Migr"/>
    <s v="930200"/>
    <s v="930_2"/>
    <s v="RDRA"/>
    <s v="Reg Deferral &amp; Reg Amrtization"/>
    <s v="Miscellaneous General Expense"/>
    <x v="363"/>
    <s v="ajack12"/>
    <d v="2020-05-01T00:00:00"/>
    <s v="N"/>
    <m/>
    <s v="Establish Reg Asset for Algiers Customers Migration"/>
    <s v="Establish Reg Asset for Algier"/>
    <s v="FNANX"/>
    <s v="Enoi - Accounting Use Only"/>
    <s v="LEA_CORP_MISC_SUM - Corporate Misc Summary Lvl 2"/>
    <s v="CRP_CRP_RESP - Crp Responsibility View"/>
    <x v="0"/>
    <x v="0"/>
    <x v="184"/>
  </r>
  <r>
    <n v="2020"/>
    <x v="1"/>
    <x v="4"/>
    <n v="3054.41"/>
    <s v="Amtz of Algiers Storm"/>
    <s v="930200"/>
    <s v="930_2"/>
    <s v="RDRA"/>
    <s v="Reg Deferral &amp; Reg Amrtization"/>
    <s v="Miscellaneous General Expense"/>
    <x v="303"/>
    <s v="ajack12"/>
    <d v="2020-08-04T00:00:00"/>
    <s v="N"/>
    <m/>
    <s v="Algiers Storm Reg Asset Amortization and Carrying Charges"/>
    <s v="Algiers Storm Reg Asset Amorti"/>
    <s v="FNANX"/>
    <s v="Enoi - Accounting Use Only"/>
    <s v="LEA_CORP_MISC_SUM - Corporate Misc Summary Lvl 2"/>
    <s v="CRP_CRP_RESP - Crp Responsibility View"/>
    <x v="0"/>
    <x v="0"/>
    <x v="184"/>
  </r>
  <r>
    <n v="2020"/>
    <x v="0"/>
    <x v="0"/>
    <n v="1195.68"/>
    <s v="Corr Dept Code on Deferral"/>
    <s v="930200"/>
    <s v="930_2"/>
    <s v="RDRA"/>
    <s v="Reg Deferral &amp; Reg Amrtization"/>
    <s v="Miscellaneous General Expense"/>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5"/>
    <x v="2"/>
    <n v="671.22"/>
    <s v="Misc Exp - ELA BCP Costs"/>
    <s v="930200"/>
    <s v="930_2"/>
    <s v="RDRA"/>
    <s v="Reg Deferral &amp; Reg Amrtization"/>
    <s v="Miscellaneous General Expense"/>
    <x v="453"/>
    <s v="cmessa"/>
    <d v="2020-03-31T00:00:00"/>
    <s v="N"/>
    <m/>
    <s v="C1) Record ELA Amortization of External BCP Transaction Costs"/>
    <s v="C1) Record ELA Amortization of"/>
    <s v="FNALX"/>
    <s v="Eli - Accounting Use Only"/>
    <s v="LEA_CORP_MISC_SUM - Corporate Misc Summary Lvl 2"/>
    <s v="CRP_CRP_RESP - Crp Responsibility View"/>
    <x v="0"/>
    <x v="4"/>
    <x v="184"/>
  </r>
  <r>
    <n v="2020"/>
    <x v="1"/>
    <x v="0"/>
    <n v="-1195.68"/>
    <s v="Incremental COVID Expense"/>
    <s v="930200"/>
    <s v="930_2"/>
    <s v="RDRA"/>
    <s v="Reg Deferral &amp; Reg Amrtization"/>
    <s v="Miscellaneous General Expense"/>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0"/>
    <n v="-1195.68"/>
    <s v="Corr Dept Code on Deferral"/>
    <s v="930200"/>
    <s v="930_2"/>
    <s v="RDRA"/>
    <s v="Reg Deferral &amp; Reg Amrtization"/>
    <s v="Miscellaneous General Expense"/>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1195.68"/>
    <s v="Incremental COVID Expense"/>
    <s v="930200"/>
    <s v="930_2"/>
    <s v="RDRA"/>
    <s v="Reg Deferral &amp; Reg Amrtization"/>
    <s v="Miscellaneous General Expense"/>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1"/>
    <n v="-1002.07"/>
    <s v="Miscellaneous General Expense"/>
    <s v="930200"/>
    <s v="930_2"/>
    <s v="RDRA"/>
    <s v="Reg Deferral &amp; Reg Amrtization"/>
    <s v="Miscellaneous General Expense"/>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1195.68"/>
    <s v="Incremental COVID Expense"/>
    <s v="930200"/>
    <s v="930_2"/>
    <s v="RDRA"/>
    <s v="Reg Deferral &amp; Reg Amrtization"/>
    <s v="Miscellaneous General Expense"/>
    <x v="366"/>
    <s v="ksauce"/>
    <d v="2020-09-03T00:00:00"/>
    <s v="N"/>
    <m/>
    <s v="EML COVID Incremental Cost Deferral"/>
    <s v="EML COVID Incremental Cost Def"/>
    <s v="CAOCW"/>
    <s v="Credit - Emi Detail"/>
    <s v="CA2_CBS_SUMMARY - Corporate Business Services"/>
    <s v="ESS_SHARED_SVCS - ESS_Shared_Services_Summary"/>
    <x v="1"/>
    <x v="4"/>
    <x v="56"/>
  </r>
  <r>
    <n v="2020"/>
    <x v="1"/>
    <x v="4"/>
    <n v="-487.22"/>
    <s v="ENO Incremental COVID 19 costs"/>
    <s v="930200"/>
    <s v="930_2"/>
    <s v="RDRA"/>
    <s v="Reg Deferral &amp; Reg Amrtization"/>
    <s v="Miscellaneous General Expense"/>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195.68"/>
    <s v="Incremental COVID Expense"/>
    <s v="930200"/>
    <s v="930_2"/>
    <s v="RDRA"/>
    <s v="Reg Deferral &amp; Reg Amrtization"/>
    <s v="Miscellaneous General Expense"/>
    <x v="368"/>
    <s v="ksauce"/>
    <d v="2020-09-03T00:00:00"/>
    <s v="N"/>
    <m/>
    <s v="EML COVID Incremental Cost Deferral"/>
    <s v="EML COVID Incremental Cost Def"/>
    <s v="FNAMX"/>
    <s v="Emi - Accounting Use Only"/>
    <s v="LEA_CORP_MISC_SUM - Corporate Misc Summary Lvl 2"/>
    <s v="CRP_CRP_RESP - Crp Responsibility View"/>
    <x v="1"/>
    <x v="4"/>
    <x v="56"/>
  </r>
  <r>
    <n v="2020"/>
    <x v="1"/>
    <x v="4"/>
    <n v="0"/>
    <s v="HCM Algiers Princ Amort"/>
    <s v="931000"/>
    <s v="931"/>
    <s v="RDRA"/>
    <s v="Reg Deferral &amp; Reg Amrtization"/>
    <s v="Rents-Cust Accts,Serv,Sales,GA"/>
    <x v="399"/>
    <s v="ajack12"/>
    <d v="2020-08-03T00:00:00"/>
    <s v="N"/>
    <m/>
    <s v="To record Algiers HCM amortization and carrying charges"/>
    <s v="To record Algiers HCM amortiza"/>
    <s v="FNANX"/>
    <s v="Enoi - Accounting Use Only"/>
    <s v="LEA_CORP_MISC_SUM - Corporate Misc Summary Lvl 2"/>
    <s v="CRP_CRP_RESP - Crp Responsibility View"/>
    <x v="0"/>
    <x v="0"/>
    <x v="185"/>
  </r>
  <r>
    <n v="2020"/>
    <x v="4"/>
    <x v="4"/>
    <n v="13.33"/>
    <s v="Amort Reg Asset Alg Cust Migr"/>
    <s v="931000"/>
    <s v="931"/>
    <s v="RDRA"/>
    <s v="Reg Deferral &amp; Reg Amrtization"/>
    <s v="Rents-Cust Accts,Serv,Sales,GA"/>
    <x v="362"/>
    <s v="ajack12"/>
    <d v="2020-06-02T00:00:00"/>
    <s v="N"/>
    <m/>
    <s v="Establish Reg Asset for Algiers Customers Migration"/>
    <s v="Establish Reg Asset for Algier"/>
    <s v="FNANX"/>
    <s v="Enoi - Accounting Use Only"/>
    <s v="LEA_CORP_MISC_SUM - Corporate Misc Summary Lvl 2"/>
    <s v="CRP_CRP_RESP - Crp Responsibility View"/>
    <x v="0"/>
    <x v="0"/>
    <x v="185"/>
  </r>
  <r>
    <n v="2020"/>
    <x v="5"/>
    <x v="4"/>
    <n v="0"/>
    <s v="HCM Algiers Princ Amort"/>
    <s v="931000"/>
    <s v="931"/>
    <s v="RDRA"/>
    <s v="Reg Deferral &amp; Reg Amrtization"/>
    <s v="Rents-Cust Accts,Serv,Sales,GA"/>
    <x v="398"/>
    <s v="ajack12"/>
    <d v="2020-04-01T00:00:00"/>
    <s v="N"/>
    <m/>
    <s v="To record Algiers HCM amortization and carrying charges"/>
    <s v="To record Algiers HCM amortiza"/>
    <s v="FNANX"/>
    <s v="Enoi - Accounting Use Only"/>
    <s v="LEA_CORP_MISC_SUM - Corporate Misc Summary Lvl 2"/>
    <s v="CRP_CRP_RESP - Crp Responsibility View"/>
    <x v="0"/>
    <x v="0"/>
    <x v="185"/>
  </r>
  <r>
    <n v="2020"/>
    <x v="1"/>
    <x v="4"/>
    <n v="13.33"/>
    <s v="Amort Reg Asset Alg Cust Migr"/>
    <s v="931000"/>
    <s v="931"/>
    <s v="RDRA"/>
    <s v="Reg Deferral &amp; Reg Amrtization"/>
    <s v="Rents-Cust Accts,Serv,Sales,GA"/>
    <x v="359"/>
    <s v="ajack12"/>
    <d v="2020-08-04T00:00:00"/>
    <s v="N"/>
    <m/>
    <s v="Establish Reg Asset for Algiers Customers Migration"/>
    <s v="Establish Reg Asset for Algier"/>
    <s v="FNANX"/>
    <s v="Enoi - Accounting Use Only"/>
    <s v="LEA_CORP_MISC_SUM - Corporate Misc Summary Lvl 2"/>
    <s v="CRP_CRP_RESP - Crp Responsibility View"/>
    <x v="0"/>
    <x v="0"/>
    <x v="185"/>
  </r>
  <r>
    <n v="2020"/>
    <x v="3"/>
    <x v="4"/>
    <n v="0"/>
    <s v="HCM Algiers Princ Amort"/>
    <s v="931000"/>
    <s v="931"/>
    <s v="RDRA"/>
    <s v="Reg Deferral &amp; Reg Amrtization"/>
    <s v="Rents-Cust Accts,Serv,Sales,GA"/>
    <x v="397"/>
    <s v="ajack12"/>
    <d v="2020-05-01T00:00:00"/>
    <s v="N"/>
    <m/>
    <s v="To record Algiers HCM amortization and carrying charges"/>
    <s v="To record Algiers HCM amortiza"/>
    <s v="FNANX"/>
    <s v="Enoi - Accounting Use Only"/>
    <s v="LEA_CORP_MISC_SUM - Corporate Misc Summary Lvl 2"/>
    <s v="CRP_CRP_RESP - Crp Responsibility View"/>
    <x v="0"/>
    <x v="0"/>
    <x v="185"/>
  </r>
  <r>
    <n v="2020"/>
    <x v="5"/>
    <x v="4"/>
    <n v="13.33"/>
    <s v="Amort Reg Asset Alg Cust Migr"/>
    <s v="931000"/>
    <s v="931"/>
    <s v="RDRA"/>
    <s v="Reg Deferral &amp; Reg Amrtization"/>
    <s v="Rents-Cust Accts,Serv,Sales,GA"/>
    <x v="361"/>
    <s v="ajack12"/>
    <d v="2020-04-02T00:00:00"/>
    <s v="N"/>
    <m/>
    <s v="Establish Reg Asset for Algiers Customers Migration"/>
    <s v="Establish Reg Asset for Algier"/>
    <s v="FNANX"/>
    <s v="Enoi - Accounting Use Only"/>
    <s v="LEA_CORP_MISC_SUM - Corporate Misc Summary Lvl 2"/>
    <s v="CRP_CRP_RESP - Crp Responsibility View"/>
    <x v="0"/>
    <x v="0"/>
    <x v="185"/>
  </r>
  <r>
    <n v="2020"/>
    <x v="2"/>
    <x v="4"/>
    <n v="13.33"/>
    <s v="Amort Reg Asset Alg Cust Migr"/>
    <s v="931000"/>
    <s v="931"/>
    <s v="RDRA"/>
    <s v="Reg Deferral &amp; Reg Amrtization"/>
    <s v="Rents-Cust Accts,Serv,Sales,GA"/>
    <x v="360"/>
    <s v="ajack12"/>
    <d v="2020-07-02T00:00:00"/>
    <s v="N"/>
    <m/>
    <s v="Establish Reg Asset for Algiers Customers Migration"/>
    <s v="Establish Reg Asset for Algier"/>
    <s v="FNANX"/>
    <s v="Enoi - Accounting Use Only"/>
    <s v="LEA_CORP_MISC_SUM - Corporate Misc Summary Lvl 2"/>
    <s v="CRP_CRP_RESP - Crp Responsibility View"/>
    <x v="0"/>
    <x v="0"/>
    <x v="185"/>
  </r>
  <r>
    <n v="2020"/>
    <x v="3"/>
    <x v="4"/>
    <n v="13.33"/>
    <s v="Amort Reg Asset Alg Cust Migr"/>
    <s v="931000"/>
    <s v="931"/>
    <s v="RDRA"/>
    <s v="Reg Deferral &amp; Reg Amrtization"/>
    <s v="Rents-Cust Accts,Serv,Sales,GA"/>
    <x v="363"/>
    <s v="ajack12"/>
    <d v="2020-05-01T00:00:00"/>
    <s v="N"/>
    <m/>
    <s v="Establish Reg Asset for Algiers Customers Migration"/>
    <s v="Establish Reg Asset for Algier"/>
    <s v="FNANX"/>
    <s v="Enoi - Accounting Use Only"/>
    <s v="LEA_CORP_MISC_SUM - Corporate Misc Summary Lvl 2"/>
    <s v="CRP_CRP_RESP - Crp Responsibility View"/>
    <x v="0"/>
    <x v="0"/>
    <x v="185"/>
  </r>
  <r>
    <n v="2020"/>
    <x v="2"/>
    <x v="4"/>
    <n v="0"/>
    <s v="HCM Algiers Princ Amort"/>
    <s v="931000"/>
    <s v="931"/>
    <s v="RDRA"/>
    <s v="Reg Deferral &amp; Reg Amrtization"/>
    <s v="Rents-Cust Accts,Serv,Sales,GA"/>
    <x v="400"/>
    <s v="ajack12"/>
    <d v="2020-07-02T00:00:00"/>
    <s v="N"/>
    <m/>
    <s v="To record Algiers HCM amortization and carrying charges"/>
    <s v="To record Algiers HCM amortiza"/>
    <s v="FNANX"/>
    <s v="Enoi - Accounting Use Only"/>
    <s v="LEA_CORP_MISC_SUM - Corporate Misc Summary Lvl 2"/>
    <s v="CRP_CRP_RESP - Crp Responsibility View"/>
    <x v="0"/>
    <x v="0"/>
    <x v="185"/>
  </r>
  <r>
    <n v="2020"/>
    <x v="0"/>
    <x v="4"/>
    <n v="13.33"/>
    <s v="Amort Reg Asset Alg Cust Migr"/>
    <s v="931000"/>
    <s v="931"/>
    <s v="RDRA"/>
    <s v="Reg Deferral &amp; Reg Amrtization"/>
    <s v="Rents-Cust Accts,Serv,Sales,GA"/>
    <x v="358"/>
    <s v="ajack12"/>
    <d v="2020-09-03T00:00:00"/>
    <s v="N"/>
    <m/>
    <s v="Establish Reg Asset for Algiers Customers Migration"/>
    <s v="Establish Reg Asset for Algier"/>
    <s v="FNANX"/>
    <s v="Enoi - Accounting Use Only"/>
    <s v="LEA_CORP_MISC_SUM - Corporate Misc Summary Lvl 2"/>
    <s v="CRP_CRP_RESP - Crp Responsibility View"/>
    <x v="0"/>
    <x v="0"/>
    <x v="185"/>
  </r>
  <r>
    <n v="2020"/>
    <x v="4"/>
    <x v="4"/>
    <n v="0"/>
    <s v="HCM Algiers Princ Amort"/>
    <s v="931000"/>
    <s v="931"/>
    <s v="RDRA"/>
    <s v="Reg Deferral &amp; Reg Amrtization"/>
    <s v="Rents-Cust Accts,Serv,Sales,GA"/>
    <x v="401"/>
    <s v="ajack12"/>
    <d v="2020-06-02T00:00:00"/>
    <s v="N"/>
    <m/>
    <s v="To record Algiers HCM amortization and carrying charges"/>
    <s v="To record Algiers HCM amortiza"/>
    <s v="FNANX"/>
    <s v="Enoi - Accounting Use Only"/>
    <s v="LEA_CORP_MISC_SUM - Corporate Misc Summary Lvl 2"/>
    <s v="CRP_CRP_RESP - Crp Responsibility View"/>
    <x v="0"/>
    <x v="1"/>
    <x v="185"/>
  </r>
  <r>
    <n v="2020"/>
    <x v="0"/>
    <x v="0"/>
    <n v="-76664.600000000006"/>
    <s v="Cust CreditCardFees paid byEML"/>
    <s v="9030PP"/>
    <s v="903"/>
    <s v="RDRA"/>
    <s v="Reg Deferral &amp; Reg Amrtization"/>
    <s v="Collection Expense - PP Fees"/>
    <x v="377"/>
    <s v="ksauce"/>
    <d v="2020-09-03T00:00:00"/>
    <s v="N"/>
    <m/>
    <s v="EML deferral for customer credit card fees paid by EML"/>
    <s v="EML deferral for customer cred"/>
    <s v="FNAMX"/>
    <s v="Emi - Accounting Use Only"/>
    <s v="LEA_CORP_MISC_SUM - Corporate Misc Summary Lvl 2"/>
    <s v="CRP_CRP_RESP - Crp Responsibility View"/>
    <x v="1"/>
    <x v="4"/>
    <x v="186"/>
  </r>
  <r>
    <n v="2020"/>
    <x v="1"/>
    <x v="0"/>
    <n v="-208131.35"/>
    <s v="Cust CreditCardFees paid byEML"/>
    <s v="9030PP"/>
    <s v="903"/>
    <s v="RDRA"/>
    <s v="Reg Deferral &amp; Reg Amrtization"/>
    <s v="Collection Expense - PP Fees"/>
    <x v="378"/>
    <s v="cdam"/>
    <d v="2020-08-05T00:00:00"/>
    <s v="N"/>
    <m/>
    <s v="EML deferral for customer credit card fees paid by EML"/>
    <s v="EML deferral for customer cred"/>
    <s v="FNAMX"/>
    <s v="Emi - Accounting Use Only"/>
    <s v="LEA_CORP_MISC_SUM - Corporate Misc Summary Lvl 2"/>
    <s v="CRP_CRP_RESP - Crp Responsibility View"/>
    <x v="1"/>
    <x v="4"/>
    <x v="186"/>
  </r>
  <r>
    <n v="2020"/>
    <x v="2"/>
    <x v="0"/>
    <n v="-197806.35"/>
    <s v="Cust CreditCardFees paid byEML"/>
    <s v="9030PP"/>
    <s v="903"/>
    <s v="RDRA"/>
    <s v="Reg Deferral &amp; Reg Amrtization"/>
    <s v="Collection Expense - PP Fees"/>
    <x v="374"/>
    <s v="ksauce"/>
    <d v="2020-07-06T00:00:00"/>
    <s v="N"/>
    <m/>
    <s v="EML deferral for customer credit card fees paid by EML"/>
    <s v="EML deferral for customer cred"/>
    <s v="FNAMX"/>
    <s v="Emi - Accounting Use Only"/>
    <s v="LEA_CORP_MISC_SUM - Corporate Misc Summary Lvl 2"/>
    <s v="CRP_CRP_RESP - Crp Responsibility View"/>
    <x v="1"/>
    <x v="4"/>
    <x v="186"/>
  </r>
  <r>
    <n v="2020"/>
    <x v="3"/>
    <x v="0"/>
    <n v="-58607.65"/>
    <s v="Cust CreditCardFees paid byEML"/>
    <s v="9030PP"/>
    <s v="903"/>
    <s v="RDRA"/>
    <s v="Reg Deferral &amp; Reg Amrtization"/>
    <s v="Collection Expense - PP Fees"/>
    <x v="371"/>
    <s v="ksauce"/>
    <d v="2020-05-05T00:00:00"/>
    <s v="N"/>
    <m/>
    <s v="EML deferral for customer credit card fees paid by EML"/>
    <s v="EML deferral for customer cred"/>
    <s v="FNAMX"/>
    <s v="Emi - Accounting Use Only"/>
    <s v="LEA_CORP_MISC_SUM - Corporate Misc Summary Lvl 2"/>
    <s v="CRP_CRP_RESP - Crp Responsibility View"/>
    <x v="1"/>
    <x v="4"/>
    <x v="186"/>
  </r>
  <r>
    <n v="2020"/>
    <x v="4"/>
    <x v="0"/>
    <n v="-282819.45"/>
    <s v="Cust CreditCardFees paid byEML"/>
    <s v="9030PP"/>
    <s v="903"/>
    <s v="RDRA"/>
    <s v="Reg Deferral &amp; Reg Amrtization"/>
    <s v="Collection Expense - PP Fees"/>
    <x v="373"/>
    <s v="cmessa"/>
    <d v="2020-06-03T00:00:00"/>
    <s v="N"/>
    <m/>
    <s v="EML deferral for customer credit card fees paid by EML"/>
    <s v="EML deferral for customer cred"/>
    <s v="FNAMX"/>
    <s v="Emi - Accounting Use Only"/>
    <s v="LEA_CORP_MISC_SUM - Corporate Misc Summary Lvl 2"/>
    <s v="CRP_CRP_RESP - Crp Responsibility View"/>
    <x v="1"/>
    <x v="4"/>
    <x v="186"/>
  </r>
  <r>
    <n v="2020"/>
    <x v="1"/>
    <x v="1"/>
    <n v="-173.81"/>
    <s v="Stores Expenses Undistributed"/>
    <s v="163000"/>
    <s v="163"/>
    <s v="RDRA"/>
    <s v="Reg Deferral &amp; Reg Amrtization"/>
    <s v="Stores Expenses Undistributed"/>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5506.84"/>
    <s v="Incremental COVID Expense"/>
    <s v="163000"/>
    <s v="163"/>
    <s v="RDRA"/>
    <s v="Reg Deferral &amp; Reg Amrtization"/>
    <s v="Stores Expenses Undistributed"/>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5506.84"/>
    <s v="Incremental COVID Expense"/>
    <s v="163000"/>
    <s v="163"/>
    <s v="RDRA"/>
    <s v="Reg Deferral &amp; Reg Amrtization"/>
    <s v="Stores Expenses Undistributed"/>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73.680000000000007"/>
    <s v="ENO Incremental COVID 19 costs"/>
    <s v="163000"/>
    <s v="163"/>
    <s v="RDRA"/>
    <s v="Reg Deferral &amp; Reg Amrtization"/>
    <s v="Stores Expenses Undistributed"/>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2764.76"/>
    <s v="Corr Dept Code on Deferral"/>
    <s v="163000"/>
    <s v="163"/>
    <s v="RDRA"/>
    <s v="Reg Deferral &amp; Reg Amrtization"/>
    <s v="Stores Expenses Undistributed"/>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5506.84"/>
    <s v="Incremental COVID Expense"/>
    <s v="163000"/>
    <s v="163"/>
    <s v="RDRA"/>
    <s v="Reg Deferral &amp; Reg Amrtization"/>
    <s v="Stores Expenses Undistributed"/>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10568.3"/>
    <s v="Incremental COVID Expense"/>
    <s v="163000"/>
    <s v="163"/>
    <s v="RDRA"/>
    <s v="Reg Deferral &amp; Reg Amrtization"/>
    <s v="Stores Expenses Undistributed"/>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12764.76"/>
    <s v="Corr Dept Code on Deferral"/>
    <s v="163000"/>
    <s v="163"/>
    <s v="RDRA"/>
    <s v="Reg Deferral &amp; Reg Amrtization"/>
    <s v="Stores Expenses Undistributed"/>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1"/>
    <x v="0"/>
    <n v="-2196.46"/>
    <s v="Incremental COVID Expense"/>
    <s v="163000"/>
    <s v="163"/>
    <s v="RDRA"/>
    <s v="Reg Deferral &amp; Reg Amrtization"/>
    <s v="Stores Expenses Undistributed"/>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0"/>
    <n v="4.41"/>
    <s v="Incremental COVID Expense"/>
    <s v="561200"/>
    <s v="561"/>
    <s v="RDRA"/>
    <s v="Reg Deferral &amp; Reg Amrtization"/>
    <s v="Load Dispatch- transm system"/>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216.7"/>
    <s v="Corr Dept Code on Deferral"/>
    <s v="561200"/>
    <s v="561"/>
    <s v="RDRA"/>
    <s v="Reg Deferral &amp; Reg Amrtization"/>
    <s v="Load Dispatch- transm system"/>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4.41"/>
    <s v="Incremental COVID Expense"/>
    <s v="561200"/>
    <s v="561"/>
    <s v="RDRA"/>
    <s v="Reg Deferral &amp; Reg Amrtization"/>
    <s v="Load Dispatch- transm system"/>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4.41"/>
    <s v="Incremental COVID Expense"/>
    <s v="561200"/>
    <s v="561"/>
    <s v="RDRA"/>
    <s v="Reg Deferral &amp; Reg Amrtization"/>
    <s v="Load Dispatch- transm system"/>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0"/>
    <s v="ENO Incremental COVID 19 costs"/>
    <s v="561500"/>
    <s v="561"/>
    <s v="RDRA"/>
    <s v="Reg Deferral &amp; Reg Amrtization"/>
    <s v="Syst plan &amp; standards devlpmnt"/>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1"/>
    <n v="-32.909999999999997"/>
    <s v="Syst plan &amp; standards devlpmnt"/>
    <s v="561500"/>
    <s v="561"/>
    <s v="RDRA"/>
    <s v="Reg Deferral &amp; Reg Amrtization"/>
    <s v="Syst plan &amp; standards devlpmnt"/>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60.07"/>
    <s v="Incremental COVID Expense"/>
    <s v="561500"/>
    <s v="561"/>
    <s v="RDRA"/>
    <s v="Reg Deferral &amp; Reg Amrtization"/>
    <s v="Syst plan &amp; standards devlpmnt"/>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60.07"/>
    <s v="Incremental COVID Expense"/>
    <s v="561500"/>
    <s v="561"/>
    <s v="RDRA"/>
    <s v="Reg Deferral &amp; Reg Amrtization"/>
    <s v="Syst plan &amp; standards devlpmnt"/>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88.59"/>
    <s v="Corr Dept Code on Deferral"/>
    <s v="561500"/>
    <s v="561"/>
    <s v="RDRA"/>
    <s v="Reg Deferral &amp; Reg Amrtization"/>
    <s v="Syst plan &amp; standards devlpmnt"/>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60.07"/>
    <s v="Incremental COVID Expense"/>
    <s v="561500"/>
    <s v="561"/>
    <s v="RDRA"/>
    <s v="Reg Deferral &amp; Reg Amrtization"/>
    <s v="Syst plan &amp; standards devlpmnt"/>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44.08000000000001"/>
    <s v="Corr Dept Code on Deferral"/>
    <s v="569000"/>
    <s v="569"/>
    <s v="RDRA"/>
    <s v="Reg Deferral &amp; Reg Amrtization"/>
    <s v="Maintenance Of Structur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4657.1400000000003"/>
    <s v="Incremental COVID Expense"/>
    <s v="590000"/>
    <s v="590"/>
    <s v="RDRA"/>
    <s v="Reg Deferral &amp; Reg Amrtization"/>
    <s v="Maint. Supervision &amp; Engineer"/>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4657.1400000000003"/>
    <s v="Incremental COVID Expense"/>
    <s v="590000"/>
    <s v="590"/>
    <s v="RDRA"/>
    <s v="Reg Deferral &amp; Reg Amrtization"/>
    <s v="Maint. Supervision &amp; Engineer"/>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17388.48"/>
    <s v="Corr Dept Code on Deferral"/>
    <s v="590000"/>
    <s v="590"/>
    <s v="RDRA"/>
    <s v="Reg Deferral &amp; Reg Amrtization"/>
    <s v="Maint. Supervision &amp; Engineer"/>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4"/>
    <n v="0"/>
    <s v="ENO Incremental COVID 19 costs"/>
    <s v="871000"/>
    <s v="871"/>
    <s v="RDRA"/>
    <s v="Reg Deferral &amp; Reg Amrtization"/>
    <s v="Distribution Load Dispatching"/>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51264.35"/>
    <s v="ENO Incremental COVID 19 costs"/>
    <s v="880000"/>
    <s v="880"/>
    <s v="RDRA"/>
    <s v="Reg Deferral &amp; Reg Amrtization"/>
    <s v="Other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15.92"/>
    <s v="Corr Dept Code on Deferral"/>
    <s v="901000"/>
    <s v="901"/>
    <s v="RDRA"/>
    <s v="Reg Deferral &amp; Reg Amrtization"/>
    <s v="Supervision"/>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15.92"/>
    <s v="Incremental COVID Expense"/>
    <s v="901000"/>
    <s v="901"/>
    <s v="RDRA"/>
    <s v="Reg Deferral &amp; Reg Amrtization"/>
    <s v="Supervision"/>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1"/>
    <n v="-13.33"/>
    <s v="Supervision"/>
    <s v="901000"/>
    <s v="901"/>
    <s v="RDRA"/>
    <s v="Reg Deferral &amp; Reg Amrtization"/>
    <s v="Supervision"/>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5.92"/>
    <s v="Corr Dept Code on Deferral"/>
    <s v="901000"/>
    <s v="901"/>
    <s v="RDRA"/>
    <s v="Reg Deferral &amp; Reg Amrtization"/>
    <s v="Supervision"/>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4"/>
    <n v="0"/>
    <s v="ENO Incremental COVID 19 costs"/>
    <s v="902000"/>
    <s v="902"/>
    <s v="RDRA"/>
    <s v="Reg Deferral &amp; Reg Amrtization"/>
    <s v="Meter Reading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6.24"/>
    <s v="Incremental COVID Expense"/>
    <s v="902000"/>
    <s v="902"/>
    <s v="RDRA"/>
    <s v="Reg Deferral &amp; Reg Amrtization"/>
    <s v="Meter Reading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18.079999999999998"/>
    <s v="Incremental COVID Expense"/>
    <s v="916000"/>
    <s v="916"/>
    <s v="RDRA"/>
    <s v="Reg Deferral &amp; Reg Amrtization"/>
    <s v="Miscellaneous Sales Expenses"/>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0"/>
    <n v="-18.079999999999998"/>
    <s v="Incremental COVID Expense"/>
    <s v="916000"/>
    <s v="916"/>
    <s v="RDRA"/>
    <s v="Reg Deferral &amp; Reg Amrtization"/>
    <s v="Miscellaneous Sales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1"/>
    <x v="4"/>
    <n v="0"/>
    <s v="ENO Incremental COVID 19 costs"/>
    <s v="916000"/>
    <s v="916"/>
    <s v="RDRA"/>
    <s v="Reg Deferral &amp; Reg Amrtization"/>
    <s v="Miscellaneous Sales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7.33"/>
    <s v="ENO Incremental COVID 19 costs"/>
    <s v="916000"/>
    <s v="916"/>
    <s v="RDRA"/>
    <s v="Reg Deferral &amp; Reg Amrtization"/>
    <s v="Miscellaneous Sales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2654.84"/>
    <s v="Maintenance Of General Plant"/>
    <s v="935000"/>
    <s v="935"/>
    <s v="RDRA"/>
    <s v="Reg Deferral &amp; Reg Amrtization"/>
    <s v="Maintenance Of General Plant"/>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4"/>
    <n v="-5448.22"/>
    <s v="ENO Incremental COVID 19 costs"/>
    <s v="935000"/>
    <s v="935"/>
    <s v="RDRA"/>
    <s v="Reg Deferral &amp; Reg Amrtization"/>
    <s v="Maintenance Of General Plant"/>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2512.33"/>
    <s v="ENO Incremental COVID 19 costs"/>
    <s v="935000"/>
    <s v="935"/>
    <s v="RDRA"/>
    <s v="Reg Deferral &amp; Reg Amrtization"/>
    <s v="Maintenance Of General Plant"/>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2470.2199999999998"/>
    <s v="Incremental COVID Expense"/>
    <s v="935000"/>
    <s v="935"/>
    <s v="RDRA"/>
    <s v="Reg Deferral &amp; Reg Amrtization"/>
    <s v="Maintenance Of General Plant"/>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0"/>
    <n v="-3172.35"/>
    <s v="Incremental COVID Expense"/>
    <s v="935000"/>
    <s v="935"/>
    <s v="RDRA"/>
    <s v="Reg Deferral &amp; Reg Amrtization"/>
    <s v="Maintenance Of General Plant"/>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350.22"/>
    <s v="ENO Incremental COVID 19 costs"/>
    <s v="163000"/>
    <s v="163"/>
    <s v="RDRA"/>
    <s v="Reg Deferral &amp; Reg Amrtization"/>
    <s v="Stores Expenses Undistributed"/>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4"/>
    <n v="-52.95"/>
    <s v="ENO Incremental COVID 19 costs"/>
    <s v="561200"/>
    <s v="561"/>
    <s v="RDRA"/>
    <s v="Reg Deferral &amp; Reg Amrtization"/>
    <s v="Load Dispatch- transm system"/>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181.44"/>
    <s v="Load Dispatch- transm system"/>
    <s v="561200"/>
    <s v="561"/>
    <s v="RDRA"/>
    <s v="Reg Deferral &amp; Reg Amrtization"/>
    <s v="Load Dispatch- transm system"/>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0"/>
    <n v="-216.7"/>
    <s v="Incremental COVID Expense"/>
    <s v="561200"/>
    <s v="561"/>
    <s v="RDRA"/>
    <s v="Reg Deferral &amp; Reg Amrtization"/>
    <s v="Load Dispatch- transm system"/>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216.7"/>
    <s v="Corr Dept Code on Deferral"/>
    <s v="561200"/>
    <s v="561"/>
    <s v="RDRA"/>
    <s v="Reg Deferral &amp; Reg Amrtization"/>
    <s v="Load Dispatch- transm system"/>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4"/>
    <n v="0"/>
    <s v="ENO Incremental COVID 19 costs"/>
    <s v="561200"/>
    <s v="561"/>
    <s v="RDRA"/>
    <s v="Reg Deferral &amp; Reg Amrtization"/>
    <s v="Load Dispatch- transm system"/>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88.59"/>
    <s v="Corr Dept Code on Deferral"/>
    <s v="561500"/>
    <s v="561"/>
    <s v="RDRA"/>
    <s v="Reg Deferral &amp; Reg Amrtization"/>
    <s v="Syst plan &amp; standards devlpmnt"/>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4"/>
    <n v="-9.57"/>
    <s v="ENO Incremental COVID 19 costs"/>
    <s v="561500"/>
    <s v="561"/>
    <s v="RDRA"/>
    <s v="Reg Deferral &amp; Reg Amrtization"/>
    <s v="Syst plan &amp; standards devlpmnt"/>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0"/>
    <n v="-88.59"/>
    <s v="Incremental COVID Expense"/>
    <s v="561500"/>
    <s v="561"/>
    <s v="RDRA"/>
    <s v="Reg Deferral &amp; Reg Amrtization"/>
    <s v="Syst plan &amp; standards devlpmnt"/>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120.54"/>
    <s v="Maintenance Of Structures"/>
    <s v="569000"/>
    <s v="569"/>
    <s v="RDRA"/>
    <s v="Reg Deferral &amp; Reg Amrtization"/>
    <s v="Maintenance Of Structur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59"/>
    <s v="Incremental COVID Expense"/>
    <s v="569000"/>
    <s v="569"/>
    <s v="RDRA"/>
    <s v="Reg Deferral &amp; Reg Amrtization"/>
    <s v="Maintenance Of Structures"/>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0"/>
    <n v="-144.08000000000001"/>
    <s v="Incremental COVID Expense"/>
    <s v="569000"/>
    <s v="569"/>
    <s v="RDRA"/>
    <s v="Reg Deferral &amp; Reg Amrtization"/>
    <s v="Maintenance Of Structur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35.18"/>
    <s v="ENO Incremental COVID 19 costs"/>
    <s v="569000"/>
    <s v="569"/>
    <s v="RDRA"/>
    <s v="Reg Deferral &amp; Reg Amrtization"/>
    <s v="Maintenance Of Structur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0"/>
    <x v="0"/>
    <n v="-3.59"/>
    <s v="Incremental COVID Expense"/>
    <s v="569000"/>
    <s v="569"/>
    <s v="RDRA"/>
    <s v="Reg Deferral &amp; Reg Amrtization"/>
    <s v="Maintenance Of Structures"/>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3.59"/>
    <s v="Incremental COVID Expense"/>
    <s v="569000"/>
    <s v="569"/>
    <s v="RDRA"/>
    <s v="Reg Deferral &amp; Reg Amrtization"/>
    <s v="Maintenance Of Structur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144.08000000000001"/>
    <s v="Corr Dept Code on Deferral"/>
    <s v="569000"/>
    <s v="569"/>
    <s v="RDRA"/>
    <s v="Reg Deferral &amp; Reg Amrtization"/>
    <s v="Maintenance Of Structur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4"/>
    <n v="0"/>
    <s v="ENO Incremental COVID 19 costs"/>
    <s v="569000"/>
    <s v="569"/>
    <s v="RDRA"/>
    <s v="Reg Deferral &amp; Reg Amrtization"/>
    <s v="Maintenance Of Structur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589000"/>
    <s v="589"/>
    <s v="RDRA"/>
    <s v="Reg Deferral &amp; Reg Amrtization"/>
    <s v="Rents - Distribution System"/>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12430.46"/>
    <s v="ENO Incremental COVID 19 costs"/>
    <s v="589000"/>
    <s v="589"/>
    <s v="RDRA"/>
    <s v="Reg Deferral &amp; Reg Amrtization"/>
    <s v="Rents - Distribution System"/>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13.89"/>
    <s v="Maint. Supervision &amp; Engineer"/>
    <s v="590000"/>
    <s v="590"/>
    <s v="RDRA"/>
    <s v="Reg Deferral &amp; Reg Amrtization"/>
    <s v="Maint. Supervision &amp; Engineer"/>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7388.48"/>
    <s v="Corr Dept Code on Deferral"/>
    <s v="590000"/>
    <s v="590"/>
    <s v="RDRA"/>
    <s v="Reg Deferral &amp; Reg Amrtization"/>
    <s v="Maint. Supervision &amp; Engineer"/>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7224.6"/>
    <s v="Incremental COVID Expense"/>
    <s v="590000"/>
    <s v="590"/>
    <s v="RDRA"/>
    <s v="Reg Deferral &amp; Reg Amrtization"/>
    <s v="Maint. Supervision &amp; Engineer"/>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4657.1400000000003"/>
    <s v="Incremental COVID Expense"/>
    <s v="590000"/>
    <s v="590"/>
    <s v="RDRA"/>
    <s v="Reg Deferral &amp; Reg Amrtization"/>
    <s v="Maint. Supervision &amp; Engineer"/>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0"/>
    <s v="ENO Incremental COVID 19 costs"/>
    <s v="590000"/>
    <s v="590"/>
    <s v="RDRA"/>
    <s v="Reg Deferral &amp; Reg Amrtization"/>
    <s v="Maint. Supervision &amp; Engineer"/>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0"/>
    <n v="-10163.879999999999"/>
    <s v="Incremental COVID Expense"/>
    <s v="590000"/>
    <s v="590"/>
    <s v="RDRA"/>
    <s v="Reg Deferral &amp; Reg Amrtization"/>
    <s v="Maint. Supervision &amp; Engineer"/>
    <x v="364"/>
    <s v="ksauce"/>
    <d v="2020-08-05T00:00:00"/>
    <s v="N"/>
    <m/>
    <s v="EML COVID Incremental Cost Deferral"/>
    <s v="EML COVID Incremental Cost Def"/>
    <s v="CAOCW"/>
    <s v="Credit - Emi Detail"/>
    <s v="CA2_CBS_SUMMARY - Corporate Business Services"/>
    <s v="ESS_SHARED_SVCS - ESS_Shared_Services_Summary"/>
    <x v="1"/>
    <x v="4"/>
    <x v="56"/>
  </r>
  <r>
    <n v="2020"/>
    <x v="2"/>
    <x v="4"/>
    <n v="-4.13"/>
    <s v="ENO Incremental COVID 19 costs"/>
    <s v="590000"/>
    <s v="590"/>
    <s v="RDRA"/>
    <s v="Reg Deferral &amp; Reg Amrtization"/>
    <s v="Maint. Supervision &amp; Engineer"/>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1"/>
    <n v="-13.33"/>
    <s v="Maintenance Of Structures"/>
    <s v="591000"/>
    <s v="591"/>
    <s v="RDRA"/>
    <s v="Reg Deferral &amp; Reg Amrtization"/>
    <s v="Maintenance Of Structur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5.94"/>
    <s v="Corr Dept Code on Deferral"/>
    <s v="591000"/>
    <s v="591"/>
    <s v="RDRA"/>
    <s v="Reg Deferral &amp; Reg Amrtization"/>
    <s v="Maintenance Of Structur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15.94"/>
    <s v="Incremental COVID Expense"/>
    <s v="591000"/>
    <s v="591"/>
    <s v="RDRA"/>
    <s v="Reg Deferral &amp; Reg Amrtization"/>
    <s v="Maintenance Of Structur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4"/>
    <n v="-3.88"/>
    <s v="ENO Incremental COVID 19 costs"/>
    <s v="591000"/>
    <s v="591"/>
    <s v="RDRA"/>
    <s v="Reg Deferral &amp; Reg Amrtization"/>
    <s v="Maintenance Of Structur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591000"/>
    <s v="591"/>
    <s v="RDRA"/>
    <s v="Reg Deferral &amp; Reg Amrtization"/>
    <s v="Maintenance Of Structur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5.94"/>
    <s v="Corr Dept Code on Deferral"/>
    <s v="591000"/>
    <s v="591"/>
    <s v="RDRA"/>
    <s v="Reg Deferral &amp; Reg Amrtization"/>
    <s v="Maintenance Of Structur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4"/>
    <n v="-181.66"/>
    <s v="ENO Incremental COVID 19 costs"/>
    <s v="592000"/>
    <s v="592"/>
    <s v="RDRA"/>
    <s v="Reg Deferral &amp; Reg Amrtization"/>
    <s v="Maint. Of Station Equipment"/>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592000"/>
    <s v="592"/>
    <s v="RDRA"/>
    <s v="Reg Deferral &amp; Reg Amrtization"/>
    <s v="Maint. Of Station Equipment"/>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1"/>
    <x v="4"/>
    <n v="0"/>
    <s v="ENO Incremental COVID 19 costs"/>
    <s v="870000"/>
    <s v="870"/>
    <s v="RDRA"/>
    <s v="Reg Deferral &amp; Reg Amrtization"/>
    <s v="Operation Supervision &amp; Eng"/>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12.34"/>
    <s v="ENO Incremental COVID 19 costs"/>
    <s v="870000"/>
    <s v="870"/>
    <s v="RDRA"/>
    <s v="Reg Deferral &amp; Reg Amrtization"/>
    <s v="Operation Supervision &amp; Eng"/>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4"/>
    <n v="-23.03"/>
    <s v="ENO Incremental COVID 19 costs"/>
    <s v="871000"/>
    <s v="871"/>
    <s v="RDRA"/>
    <s v="Reg Deferral &amp; Reg Amrtization"/>
    <s v="Distribution Load Dispatching"/>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1"/>
    <x v="4"/>
    <n v="-7110.43"/>
    <s v="ENO Incremental COVID 19 costs"/>
    <s v="880000"/>
    <s v="880"/>
    <s v="RDRA"/>
    <s v="Reg Deferral &amp; Reg Amrtization"/>
    <s v="Other Expenses"/>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0"/>
    <x v="0"/>
    <n v="15.92"/>
    <s v="Incremental COVID Expense"/>
    <s v="901000"/>
    <s v="901"/>
    <s v="RDRA"/>
    <s v="Reg Deferral &amp; Reg Amrtization"/>
    <s v="Supervision"/>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5.92"/>
    <s v="Incremental COVID Expense"/>
    <s v="901000"/>
    <s v="901"/>
    <s v="RDRA"/>
    <s v="Reg Deferral &amp; Reg Amrtization"/>
    <s v="Supervision"/>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4"/>
    <n v="-98.48"/>
    <s v="ENO Incremental COVID 19 costs"/>
    <s v="901000"/>
    <s v="901"/>
    <s v="RDRA"/>
    <s v="Reg Deferral &amp; Reg Amrtization"/>
    <s v="Supervision"/>
    <x v="370"/>
    <s v="ajack12"/>
    <d v="2020-08-05T00:00:00"/>
    <s v="N"/>
    <m/>
    <s v="ENO Reg Asset Incremental COVID 19 costs"/>
    <s v="ENO Reg Asset Incremental COVI"/>
    <s v="FNANX"/>
    <s v="Enoi - Accounting Use Only"/>
    <s v="LEA_CORP_MISC_SUM - Corporate Misc Summary Lvl 2"/>
    <s v="CRP_CRP_RESP - Crp Responsibility View"/>
    <x v="1"/>
    <x v="4"/>
    <x v="56"/>
  </r>
  <r>
    <n v="2020"/>
    <x v="2"/>
    <x v="4"/>
    <n v="-875.4"/>
    <s v="ENO Incremental COVID 19 costs"/>
    <s v="901000"/>
    <s v="901"/>
    <s v="RDRA"/>
    <s v="Reg Deferral &amp; Reg Amrtization"/>
    <s v="Supervision"/>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0"/>
    <n v="-15.92"/>
    <s v="Incremental COVID Expense"/>
    <s v="901000"/>
    <s v="901"/>
    <s v="RDRA"/>
    <s v="Reg Deferral &amp; Reg Amrtization"/>
    <s v="Supervision"/>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1.01"/>
    <s v="Meter Reading Expenses"/>
    <s v="902000"/>
    <s v="902"/>
    <s v="RDRA"/>
    <s v="Reg Deferral &amp; Reg Amrtization"/>
    <s v="Meter Reading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54.62"/>
    <s v="Corr Dept Code on Deferral"/>
    <s v="902000"/>
    <s v="902"/>
    <s v="RDRA"/>
    <s v="Reg Deferral &amp; Reg Amrtization"/>
    <s v="Meter Reading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6.24"/>
    <s v="Incremental COVID Expense"/>
    <s v="902000"/>
    <s v="902"/>
    <s v="RDRA"/>
    <s v="Reg Deferral &amp; Reg Amrtization"/>
    <s v="Meter Reading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54.62"/>
    <s v="Corr Dept Code on Deferral"/>
    <s v="902000"/>
    <s v="902"/>
    <s v="RDRA"/>
    <s v="Reg Deferral &amp; Reg Amrtization"/>
    <s v="Meter Reading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6.24"/>
    <s v="Incremental COVID Expense"/>
    <s v="902000"/>
    <s v="902"/>
    <s v="RDRA"/>
    <s v="Reg Deferral &amp; Reg Amrtization"/>
    <s v="Meter Reading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2"/>
    <x v="4"/>
    <n v="-0.48"/>
    <s v="ENO Incremental COVID 19 costs"/>
    <s v="902000"/>
    <s v="902"/>
    <s v="RDRA"/>
    <s v="Reg Deferral &amp; Reg Amrtization"/>
    <s v="Meter Reading Expenses"/>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0"/>
    <n v="-54.62"/>
    <s v="Incremental COVID Expense"/>
    <s v="902000"/>
    <s v="902"/>
    <s v="RDRA"/>
    <s v="Reg Deferral &amp; Reg Amrtization"/>
    <s v="Meter Reading Expense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0"/>
    <x v="0"/>
    <n v="-18.079999999999998"/>
    <s v="Corr Dept Code on Deferral"/>
    <s v="916000"/>
    <s v="916"/>
    <s v="RDRA"/>
    <s v="Reg Deferral &amp; Reg Amrtization"/>
    <s v="Miscellaneous Sales Expense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1"/>
    <n v="-15.1"/>
    <s v="Miscellaneous Sales Expenses"/>
    <s v="916000"/>
    <s v="916"/>
    <s v="RDRA"/>
    <s v="Reg Deferral &amp; Reg Amrtization"/>
    <s v="Miscellaneous Sales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8.079999999999998"/>
    <s v="Incremental COVID Expense"/>
    <s v="916000"/>
    <s v="916"/>
    <s v="RDRA"/>
    <s v="Reg Deferral &amp; Reg Amrtization"/>
    <s v="Miscellaneous Sales Expenses"/>
    <x v="368"/>
    <s v="ksauce"/>
    <d v="2020-09-03T00:00:00"/>
    <s v="N"/>
    <m/>
    <s v="EML COVID Incremental Cost Deferral"/>
    <s v="EML COVID Incremental Cost Def"/>
    <s v="FNAMX"/>
    <s v="Emi - Accounting Use Only"/>
    <s v="LEA_CORP_MISC_SUM - Corporate Misc Summary Lvl 2"/>
    <s v="CRP_CRP_RESP - Crp Responsibility View"/>
    <x v="1"/>
    <x v="4"/>
    <x v="56"/>
  </r>
  <r>
    <n v="2020"/>
    <x v="0"/>
    <x v="0"/>
    <n v="-18.079999999999998"/>
    <s v="Incremental COVID Expense"/>
    <s v="916000"/>
    <s v="916"/>
    <s v="RDRA"/>
    <s v="Reg Deferral &amp; Reg Amrtization"/>
    <s v="Miscellaneous Sales Expenses"/>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18.079999999999998"/>
    <s v="Corr Dept Code on Deferral"/>
    <s v="916000"/>
    <s v="916"/>
    <s v="RDRA"/>
    <s v="Reg Deferral &amp; Reg Amrtization"/>
    <s v="Miscellaneous Sales Expense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1"/>
    <x v="1"/>
    <n v="-4256.93"/>
    <s v="Maintenance Of General Plant"/>
    <s v="935000"/>
    <s v="935"/>
    <s v="RDRA"/>
    <s v="Reg Deferral &amp; Reg Amrtization"/>
    <s v="Maintenance Of General Plant"/>
    <x v="376"/>
    <s v="mrossi"/>
    <d v="2020-08-05T00:00:00"/>
    <s v="N"/>
    <m/>
    <s v="COVID Reg Asset for Incremental Expense"/>
    <s v="COVID Reg Asset for Incrementa"/>
    <s v="CAODL"/>
    <s v="Credit - Egsi Detail"/>
    <s v="CA2_CBS_SUMMARY - Corporate Business Services"/>
    <s v="ESS_SHARED_SVCS - ESS_Shared_Services_Summary"/>
    <x v="1"/>
    <x v="4"/>
    <x v="56"/>
  </r>
  <r>
    <n v="2020"/>
    <x v="0"/>
    <x v="0"/>
    <n v="-8293.48"/>
    <s v="Corr Dept Code on Deferral"/>
    <s v="935000"/>
    <s v="935"/>
    <s v="RDRA"/>
    <s v="Reg Deferral &amp; Reg Amrtization"/>
    <s v="Maintenance Of General Plant"/>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0"/>
    <x v="0"/>
    <n v="-2470.2199999999998"/>
    <s v="Incremental COVID Expense"/>
    <s v="935000"/>
    <s v="935"/>
    <s v="RDRA"/>
    <s v="Reg Deferral &amp; Reg Amrtization"/>
    <s v="Maintenance Of General Plant"/>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1"/>
    <x v="0"/>
    <n v="-5121.13"/>
    <s v="Incremental COVID Expense"/>
    <s v="935000"/>
    <s v="935"/>
    <s v="RDRA"/>
    <s v="Reg Deferral &amp; Reg Amrtization"/>
    <s v="Maintenance Of General Plant"/>
    <x v="364"/>
    <s v="ksauce"/>
    <d v="2020-08-05T00:00:00"/>
    <s v="N"/>
    <m/>
    <s v="EML COVID Incremental Cost Deferral"/>
    <s v="EML COVID Incremental Cost Def"/>
    <s v="CAOCW"/>
    <s v="Credit - Emi Detail"/>
    <s v="CA2_CBS_SUMMARY - Corporate Business Services"/>
    <s v="ESS_SHARED_SVCS - ESS_Shared_Services_Summary"/>
    <x v="1"/>
    <x v="4"/>
    <x v="56"/>
  </r>
  <r>
    <n v="2020"/>
    <x v="0"/>
    <x v="0"/>
    <n v="2470.2199999999998"/>
    <s v="Incremental COVID Expense"/>
    <s v="935000"/>
    <s v="935"/>
    <s v="RDRA"/>
    <s v="Reg Deferral &amp; Reg Amrtization"/>
    <s v="Maintenance Of General Plant"/>
    <x v="366"/>
    <s v="ksauce"/>
    <d v="2020-09-03T00:00:00"/>
    <s v="N"/>
    <m/>
    <s v="EML COVID Incremental Cost Deferral"/>
    <s v="EML COVID Incremental Cost Def"/>
    <s v="CAOCW"/>
    <s v="Credit - Emi Detail"/>
    <s v="CA2_CBS_SUMMARY - Corporate Business Services"/>
    <s v="ESS_SHARED_SVCS - ESS_Shared_Services_Summary"/>
    <x v="1"/>
    <x v="4"/>
    <x v="56"/>
  </r>
  <r>
    <n v="2020"/>
    <x v="0"/>
    <x v="0"/>
    <n v="8293.48"/>
    <s v="Corr Dept Code on Deferral"/>
    <s v="935000"/>
    <s v="935"/>
    <s v="RDRA"/>
    <s v="Reg Deferral &amp; Reg Amrtization"/>
    <s v="Maintenance Of General Plant"/>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2"/>
    <x v="1"/>
    <n v="0"/>
    <s v=" "/>
    <s v=" "/>
    <s v=" "/>
    <s v="RDRA"/>
    <s v="Reg Deferral &amp; Reg Amrtization"/>
    <s v=" "/>
    <x v="365"/>
    <s v="mrossi"/>
    <d v="2020-07-06T00:00:00"/>
    <s v="N"/>
    <m/>
    <s v="COVID Reg Asset for Incremental Expense"/>
    <s v="COVID Reg Asset for Incrementa"/>
    <s v="CAODL"/>
    <s v="Credit - Egsi Detail"/>
    <s v="CA2_CBS_SUMMARY - Corporate Business Services"/>
    <s v="ESS_SHARED_SVCS - ESS_Shared_Services_Summary"/>
    <x v="2"/>
    <x v="6"/>
    <x v="187"/>
  </r>
  <r>
    <n v="2020"/>
    <x v="3"/>
    <x v="0"/>
    <n v="-21141"/>
    <s v="Accrual of Bad Debt Exp COVID"/>
    <s v="144COV"/>
    <s v="144"/>
    <s v="WOFF"/>
    <s v="Process Write Offs"/>
    <s v="Accum Prov Uncoll - COVID19"/>
    <x v="649"/>
    <s v="ksauce"/>
    <d v="2020-05-05T00:00:00"/>
    <s v="N"/>
    <m/>
    <s v="EML Bad Debt April 2020"/>
    <s v="EML Bad Debt April 2020"/>
    <s v="CAOCW"/>
    <s v="Credit - Emi Detail"/>
    <s v="CA2_CBS_SUMMARY - Corporate Business Services"/>
    <s v="ESS_SHARED_SVCS - ESS_Shared_Services_Summary"/>
    <x v="1"/>
    <x v="2"/>
    <x v="5"/>
  </r>
  <r>
    <n v="2020"/>
    <x v="3"/>
    <x v="2"/>
    <n v="-490123"/>
    <s v="Accrual Bad Debt Exp COVID"/>
    <s v="144COV"/>
    <s v="144"/>
    <s v="WOFF"/>
    <s v="Process Write Offs"/>
    <s v="Accum Prov Uncoll - COVID19"/>
    <x v="650"/>
    <s v="cmessa"/>
    <d v="2020-05-05T00:00:00"/>
    <s v="N"/>
    <m/>
    <s v="Book ELA  Monthly Uncollectible Reserve associated with Covid-19"/>
    <s v="Book ELA  Monthly Uncollectibl"/>
    <s v="CAOCI"/>
    <s v="Credit - Eli Detail"/>
    <s v="CA2_CBS_SUMMARY - Corporate Business Services"/>
    <s v="ESS_SHARED_SVCS - ESS_Shared_Services_Summary"/>
    <x v="1"/>
    <x v="2"/>
    <x v="5"/>
  </r>
  <r>
    <n v="2020"/>
    <x v="3"/>
    <x v="4"/>
    <n v="-167195"/>
    <s v="Accrual of Bad Debt, COVID 19"/>
    <s v="144COV"/>
    <s v="144"/>
    <s v="WOFF"/>
    <s v="Process Write Offs"/>
    <s v="Accum Prov Uncoll - COVID19"/>
    <x v="651"/>
    <s v="ajack12"/>
    <d v="2020-05-05T00:00:00"/>
    <s v="N"/>
    <m/>
    <s v="ENOL accrual of Bad Debt Expense COVID-19"/>
    <s v="ENOL accrual of Bad Debt Expen"/>
    <s v="CAOCS"/>
    <s v="Credit - Enoi Detail"/>
    <s v="CA2_CBS_SUMMARY - Corporate Business Services"/>
    <s v="ESS_SHARED_SVCS - ESS_Shared_Services_Summary"/>
    <x v="1"/>
    <x v="2"/>
    <x v="5"/>
  </r>
  <r>
    <n v="2020"/>
    <x v="5"/>
    <x v="0"/>
    <n v="-108000"/>
    <s v="Accrual of Bad Debt Expense CO"/>
    <s v="144COV"/>
    <s v="144"/>
    <s v="WOFF"/>
    <s v="Process Write Offs"/>
    <s v="Accum Prov Uncoll - COVID19"/>
    <x v="652"/>
    <s v="mrossi"/>
    <d v="2020-04-03T00:00:00"/>
    <s v="N"/>
    <m/>
    <s v="Accrual of Bad Debt Expense COVID-19"/>
    <s v="Accrual of Bad Debt Expense CO"/>
    <s v="FNAMX"/>
    <s v="Emi - Accounting Use Only"/>
    <s v="LEA_CORP_MISC_SUM - Corporate Misc Summary Lvl 2"/>
    <s v="CRP_CRP_RESP - Crp Responsibility View"/>
    <x v="1"/>
    <x v="2"/>
    <x v="5"/>
  </r>
  <r>
    <n v="2020"/>
    <x v="5"/>
    <x v="2"/>
    <n v="-633000"/>
    <s v="Accrual of Bad Debt Expense CO"/>
    <s v="144COV"/>
    <s v="144"/>
    <s v="WOFF"/>
    <s v="Process Write Offs"/>
    <s v="Accum Prov Uncoll - COVID19"/>
    <x v="653"/>
    <s v="mrossi"/>
    <d v="2020-04-03T00:00:00"/>
    <s v="N"/>
    <m/>
    <s v="Accrual of Bad Debt Expense COVID-19"/>
    <s v="Accrual of Bad Debt Expense CO"/>
    <s v="FNALX"/>
    <s v="Eli - Accounting Use Only"/>
    <s v="LEA_CORP_MISC_SUM - Corporate Misc Summary Lvl 2"/>
    <s v="CRP_CRP_RESP - Crp Responsibility View"/>
    <x v="1"/>
    <x v="2"/>
    <x v="5"/>
  </r>
  <r>
    <n v="2020"/>
    <x v="4"/>
    <x v="0"/>
    <n v="-379000"/>
    <s v="Accrual of Bad Debt Exp COVID"/>
    <s v="144COV"/>
    <s v="144"/>
    <s v="WOFF"/>
    <s v="Process Write Offs"/>
    <s v="Accum Prov Uncoll - COVID19"/>
    <x v="654"/>
    <s v="cdam"/>
    <d v="2020-06-03T00:00:00"/>
    <s v="N"/>
    <m/>
    <s v="EML Bad Debt May 2020"/>
    <s v="EML Bad Debt May 2020"/>
    <s v="CAOCW"/>
    <s v="Credit - Emi Detail"/>
    <s v="CA2_CBS_SUMMARY - Corporate Business Services"/>
    <s v="ESS_SHARED_SVCS - ESS_Shared_Services_Summary"/>
    <x v="1"/>
    <x v="2"/>
    <x v="5"/>
  </r>
  <r>
    <n v="2020"/>
    <x v="3"/>
    <x v="3"/>
    <n v="-420692.16"/>
    <s v="Accrual of Bad Debt Expense CO"/>
    <s v="144COV"/>
    <s v="144"/>
    <s v="WOFF"/>
    <s v="Process Write Offs"/>
    <s v="Accum Prov Uncoll - COVID19"/>
    <x v="655"/>
    <s v="cdam"/>
    <d v="2020-05-05T00:00:00"/>
    <s v="N"/>
    <m/>
    <s v="Accrual of Bad Debt Expense COVID-19"/>
    <s v="Accrual of Bad Debt Expense CO"/>
    <s v="CAOCH"/>
    <s v="Credit - Eaidetail"/>
    <s v="CA2_CBS_SUMMARY - Corporate Business Services"/>
    <s v="ESS_SHARED_SVCS - ESS_Shared_Services_Summary"/>
    <x v="1"/>
    <x v="2"/>
    <x v="5"/>
  </r>
  <r>
    <n v="2020"/>
    <x v="5"/>
    <x v="4"/>
    <n v="-106000"/>
    <s v="Accrual of Bad Debt Expense CO"/>
    <s v="144COV"/>
    <s v="144"/>
    <s v="WOFF"/>
    <s v="Process Write Offs"/>
    <s v="Accum Prov Uncoll - COVID19"/>
    <x v="656"/>
    <s v="mrossi"/>
    <d v="2020-04-03T00:00:00"/>
    <s v="N"/>
    <m/>
    <s v="Accrual of Bad Debt Expense COVID-19"/>
    <s v="Accrual of Bad Debt Expense CO"/>
    <s v="FNANX"/>
    <s v="Enoi - Accounting Use Only"/>
    <s v="LEA_CORP_MISC_SUM - Corporate Misc Summary Lvl 2"/>
    <s v="CRP_CRP_RESP - Crp Responsibility View"/>
    <x v="1"/>
    <x v="2"/>
    <x v="5"/>
  </r>
  <r>
    <n v="2020"/>
    <x v="4"/>
    <x v="3"/>
    <n v="-887000"/>
    <s v="Accrual of Bad Debt Expense CO"/>
    <s v="144COV"/>
    <s v="144"/>
    <s v="WOFF"/>
    <s v="Process Write Offs"/>
    <s v="Accum Prov Uncoll - COVID19"/>
    <x v="657"/>
    <s v="cdam"/>
    <d v="2020-06-03T00:00:00"/>
    <s v="N"/>
    <m/>
    <s v="Accrual of Bad Debt Expense COVID-19"/>
    <s v="Accrual of Bad Debt Expense CO"/>
    <s v="CAOCH"/>
    <s v="Credit - Eaidetail"/>
    <s v="CA2_CBS_SUMMARY - Corporate Business Services"/>
    <s v="ESS_SHARED_SVCS - ESS_Shared_Services_Summary"/>
    <x v="1"/>
    <x v="2"/>
    <x v="5"/>
  </r>
  <r>
    <n v="2020"/>
    <x v="4"/>
    <x v="1"/>
    <n v="-345000"/>
    <s v="Accrual of Bad Debt Expense CO"/>
    <s v="144COV"/>
    <s v="144"/>
    <s v="WOFF"/>
    <s v="Process Write Offs"/>
    <s v="Accum Prov Uncoll - COVID19"/>
    <x v="658"/>
    <s v="mrossi"/>
    <d v="2020-06-03T00:00:00"/>
    <s v="N"/>
    <m/>
    <s v="Accrual of Bad Debt Expense COVID-19"/>
    <s v="Accrual of Bad Debt Expense CO"/>
    <s v="CAODL"/>
    <s v="Credit - Egsi Detail"/>
    <s v="CA2_CBS_SUMMARY - Corporate Business Services"/>
    <s v="ESS_SHARED_SVCS - ESS_Shared_Services_Summary"/>
    <x v="1"/>
    <x v="2"/>
    <x v="5"/>
  </r>
  <r>
    <n v="2020"/>
    <x v="4"/>
    <x v="4"/>
    <n v="-107000"/>
    <s v="Accrual of Bad Debt, COVID 19"/>
    <s v="144COV"/>
    <s v="144"/>
    <s v="WOFF"/>
    <s v="Process Write Offs"/>
    <s v="Accum Prov Uncoll - COVID19"/>
    <x v="659"/>
    <s v="ajack12"/>
    <d v="2020-06-03T00:00:00"/>
    <s v="N"/>
    <m/>
    <s v="ENOL accrual of Bad Debt Expense COVID-19"/>
    <s v="ENOL accrual of Bad Debt Expen"/>
    <s v="CAOCS"/>
    <s v="Credit - Enoi Detail"/>
    <s v="CA2_CBS_SUMMARY - Corporate Business Services"/>
    <s v="ESS_SHARED_SVCS - ESS_Shared_Services_Summary"/>
    <x v="1"/>
    <x v="2"/>
    <x v="5"/>
  </r>
  <r>
    <n v="2020"/>
    <x v="5"/>
    <x v="3"/>
    <n v="-422000"/>
    <s v="Accrual of Bad Debt Expense CO"/>
    <s v="144COV"/>
    <s v="144"/>
    <s v="WOFF"/>
    <s v="Process Write Offs"/>
    <s v="Accum Prov Uncoll - COVID19"/>
    <x v="660"/>
    <s v="mrossi"/>
    <d v="2020-04-03T00:00:00"/>
    <s v="N"/>
    <m/>
    <s v="Accrual of Bad Debt Expense COVID-19"/>
    <s v="Accrual of Bad Debt Expense CO"/>
    <s v="FNAAX"/>
    <s v="Eai - Accounting Use Only"/>
    <s v="LEA_CORP_MISC_SUM - Corporate Misc Summary Lvl 2"/>
    <s v="CRP_CRP_RESP - Crp Responsibility View"/>
    <x v="1"/>
    <x v="2"/>
    <x v="5"/>
  </r>
  <r>
    <n v="2020"/>
    <x v="5"/>
    <x v="1"/>
    <n v="-225000"/>
    <s v="Accrual of Bad Debt Expense CO"/>
    <s v="144COV"/>
    <s v="144"/>
    <s v="WOFF"/>
    <s v="Process Write Offs"/>
    <s v="Accum Prov Uncoll - COVID19"/>
    <x v="661"/>
    <s v="mrossi"/>
    <d v="2020-04-03T00:00:00"/>
    <s v="N"/>
    <m/>
    <s v="Accrual of Bad Debt Expense COVID-19"/>
    <s v="Accrual of Bad Debt Expense CO"/>
    <s v="CAODL"/>
    <s v="Credit - Egsi Detail"/>
    <s v="CA2_CBS_SUMMARY - Corporate Business Services"/>
    <s v="ESS_SHARED_SVCS - ESS_Shared_Services_Summary"/>
    <x v="1"/>
    <x v="2"/>
    <x v="5"/>
  </r>
  <r>
    <n v="2020"/>
    <x v="4"/>
    <x v="2"/>
    <n v="-671000"/>
    <s v="Accrual Bad Debt Exp COVID"/>
    <s v="144COV"/>
    <s v="144"/>
    <s v="WOFF"/>
    <s v="Process Write Offs"/>
    <s v="Accum Prov Uncoll - COVID19"/>
    <x v="662"/>
    <s v="cmessa"/>
    <d v="2020-06-03T00:00:00"/>
    <s v="N"/>
    <m/>
    <s v="Book ELA  Monthly Uncollectible Reserve associated with Covid-19"/>
    <s v="Book ELA  Monthly Uncollectibl"/>
    <s v="CAOCI"/>
    <s v="Credit - Eli Detail"/>
    <s v="CA2_CBS_SUMMARY - Corporate Business Services"/>
    <s v="ESS_SHARED_SVCS - ESS_Shared_Services_Summary"/>
    <x v="1"/>
    <x v="2"/>
    <x v="5"/>
  </r>
  <r>
    <n v="2020"/>
    <x v="0"/>
    <x v="1"/>
    <n v="9.01"/>
    <s v="Unbilled External Jobbng Ordrs"/>
    <s v="174200"/>
    <s v="174"/>
    <s v="XFAD"/>
    <s v="Manage Genl Plant Operations"/>
    <s v="Unbilled External Jobbng Ordrs"/>
    <x v="184"/>
    <s v="mrossi"/>
    <d v="2020-08-31T00:00:00"/>
    <s v="N"/>
    <m/>
    <s v="To record taxes other than income taxes for Entergy Texas"/>
    <s v="To record taxes other than inc"/>
    <s v="HPUQ3"/>
    <s v="Toledo Bend Operations"/>
    <s v="GTE_COO_SUMMARY - Chief Operating Officer Lvl 2"/>
    <s v="FOS_POWER_GENERATION - Power Generation Summary"/>
    <x v="0"/>
    <x v="0"/>
    <x v="188"/>
  </r>
  <r>
    <n v="2020"/>
    <x v="0"/>
    <x v="4"/>
    <n v="-6200000"/>
    <s v="MISO/PPCACR acct re-class"/>
    <s v="182300"/>
    <s v="182"/>
    <s v="RDRA"/>
    <s v="Reg Deferral &amp; Reg Amrtization"/>
    <s v="Other Regulatory Assets"/>
    <x v="663"/>
    <s v="ajack12"/>
    <d v="2020-09-02T00:00:00"/>
    <s v="N"/>
    <m/>
    <s v="RECLASS - ENO Reg Asset related to MISO/PPCACR rider balances"/>
    <s v="RECLASS - ENO Reg Asset relate"/>
    <s v="FNANX"/>
    <s v="Enoi - Accounting Use Only"/>
    <s v="LEA_CORP_MISC_SUM - Corporate Misc Summary Lvl 2"/>
    <s v="CRP_CRP_RESP - Crp Responsibility View"/>
    <x v="0"/>
    <x v="0"/>
    <x v="188"/>
  </r>
  <r>
    <n v="2020"/>
    <x v="2"/>
    <x v="2"/>
    <n v="0"/>
    <s v="Balance Reclass"/>
    <s v="1823IR"/>
    <s v="182"/>
    <s v="RDRA"/>
    <s v="Reg Deferral &amp; Reg Amrtization"/>
    <s v="Gas IIRR-G Rider Under"/>
    <x v="628"/>
    <s v="cmessa"/>
    <d v="2020-07-02T00:00:00"/>
    <s v="N"/>
    <m/>
    <s v="EGSL - To record the over/under collection of EGSL's Gas Infrastructure Investment Recovery Rider"/>
    <s v="EGSL - To record the over/unde"/>
    <s v=" "/>
    <s v=" "/>
    <s v="  -  "/>
    <s v="  -  "/>
    <x v="0"/>
    <x v="0"/>
    <x v="188"/>
  </r>
  <r>
    <n v="2020"/>
    <x v="0"/>
    <x v="4"/>
    <n v="6200000"/>
    <s v="MISO/PPCACR acct re-class"/>
    <s v="1823NC"/>
    <s v="182"/>
    <s v="RDRA"/>
    <s v="Reg Deferral &amp; Reg Amrtization"/>
    <s v="ENO Elect IRAR offset"/>
    <x v="663"/>
    <s v="ajack12"/>
    <d v="2020-09-02T00:00:00"/>
    <s v="N"/>
    <m/>
    <s v="RECLASS - ENO Reg Asset related to MISO/PPCACR rider balances"/>
    <s v="RECLASS - ENO Reg Asset relate"/>
    <s v="FNANX"/>
    <s v="Enoi - Accounting Use Only"/>
    <s v="LEA_CORP_MISC_SUM - Corporate Misc Summary Lvl 2"/>
    <s v="CRP_CRP_RESP - Crp Responsibility View"/>
    <x v="0"/>
    <x v="0"/>
    <x v="188"/>
  </r>
  <r>
    <n v="2020"/>
    <x v="1"/>
    <x v="1"/>
    <n v="-13.55"/>
    <s v="Miscellaneous Deferred Debits"/>
    <s v="186000"/>
    <s v="186"/>
    <s v="RDRA"/>
    <s v="Reg Deferral &amp; Reg Amrtization"/>
    <s v="Miscellaneous Deferred Debits"/>
    <x v="496"/>
    <s v="mrossi"/>
    <d v="2020-08-06T00:00:00"/>
    <s v="N"/>
    <m/>
    <s v="COVID Reg Asset for Incremental Expense"/>
    <s v="COVID Reg Asset for Incrementa"/>
    <s v="CAODL"/>
    <s v="Credit - Egsi Detail"/>
    <s v="CA2_CBS_SUMMARY - Corporate Business Services"/>
    <s v="ESS_SHARED_SVCS - ESS_Shared_Services_Summary"/>
    <x v="0"/>
    <x v="0"/>
    <x v="188"/>
  </r>
  <r>
    <n v="2020"/>
    <x v="2"/>
    <x v="4"/>
    <n v="825290"/>
    <s v="IRAR Gas March True-Up"/>
    <s v="229000"/>
    <s v="229"/>
    <s v=" "/>
    <s v=" "/>
    <s v="Accum. Prov. For Rate Refund"/>
    <x v="664"/>
    <s v="ajack12"/>
    <d v="2020-07-06T00:00:00"/>
    <s v="N"/>
    <m/>
    <s v="IRAR Gas March True-Up"/>
    <s v="IRAR Gas March True-Up"/>
    <s v="FNANX"/>
    <s v="Enoi - Accounting Use Only"/>
    <s v="LEA_CORP_MISC_SUM - Corporate Misc Summary Lvl 2"/>
    <s v="CRP_CRP_RESP - Crp Responsibility View"/>
    <x v="0"/>
    <x v="0"/>
    <x v="188"/>
  </r>
  <r>
    <n v="2020"/>
    <x v="3"/>
    <x v="4"/>
    <n v="-825290"/>
    <s v="IRAR Monthly Amort - Gas"/>
    <s v="229000"/>
    <s v="229"/>
    <s v=" "/>
    <s v=" "/>
    <s v="Accum. Prov. For Rate Refund"/>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3"/>
    <x v="4"/>
    <n v="2475870"/>
    <s v="IRAR - Account Reclass - Gas"/>
    <s v="229000"/>
    <s v="229"/>
    <s v=" "/>
    <s v=" "/>
    <s v="Accum. Prov. For Rate Refund"/>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5"/>
    <x v="4"/>
    <n v="-331639"/>
    <s v="IRAR Gas reserv, Mar 20"/>
    <s v="229000"/>
    <s v="229"/>
    <s v=" "/>
    <s v=" "/>
    <s v="Accum. Prov. For Rate Refund"/>
    <x v="666"/>
    <s v="ajack12"/>
    <d v="2020-04-03T00:00:00"/>
    <s v="N"/>
    <m/>
    <s v="IRAR Gas reserve for rev. subject to refund for period March 2020"/>
    <s v="IRAR Gas reserve for rev. subj"/>
    <s v=" "/>
    <s v=" "/>
    <s v="  -  "/>
    <s v="  -  "/>
    <x v="0"/>
    <x v="0"/>
    <x v="188"/>
  </r>
  <r>
    <n v="2020"/>
    <x v="3"/>
    <x v="4"/>
    <n v="5992258"/>
    <s v="IRAR - Account Reclass - Elec"/>
    <s v="229000"/>
    <s v="229"/>
    <s v=" "/>
    <s v=" "/>
    <s v="Accum. Prov. For Rate Refund"/>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5"/>
    <x v="4"/>
    <n v="-1950658"/>
    <s v="IRAR Rider for Elec, Jan/Feb"/>
    <s v="229000"/>
    <s v="229"/>
    <s v=" "/>
    <s v=" "/>
    <s v="Accum. Prov. For Rate Refund"/>
    <x v="667"/>
    <s v="ajack12"/>
    <d v="2020-04-03T00:00:00"/>
    <s v="N"/>
    <m/>
    <s v="IRAR Electric reserve for rev. subject to refund for the period March 2020"/>
    <s v="IRAR Electric reserve for rev."/>
    <s v=" "/>
    <s v=" "/>
    <s v="  -  "/>
    <s v="  -  "/>
    <x v="0"/>
    <x v="0"/>
    <x v="188"/>
  </r>
  <r>
    <n v="2020"/>
    <x v="3"/>
    <x v="4"/>
    <n v="-2475870"/>
    <s v="IRAR - Account Reclass - Gas"/>
    <s v="229001"/>
    <s v="229"/>
    <s v=" "/>
    <s v=" "/>
    <s v="Accum Prov for Rate Refund-Cur"/>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2"/>
    <x v="4"/>
    <n v="6126469"/>
    <s v="Accum Prov for Rate Refund-Cur"/>
    <s v="229001"/>
    <s v="229"/>
    <s v=" "/>
    <s v=" "/>
    <s v="Accum Prov for Rate Refund-Cur"/>
    <x v="668"/>
    <s v="ajack12"/>
    <d v="2020-07-06T00:00:00"/>
    <s v="N"/>
    <m/>
    <s v="IRAR Electric reserve for rev. subject to refund (Electric and Gas)"/>
    <s v="IRAR Electric reserve for rev."/>
    <s v="FNANX"/>
    <s v="Enoi - Accounting Use Only"/>
    <s v="LEA_CORP_MISC_SUM - Corporate Misc Summary Lvl 2"/>
    <s v="CRP_CRP_RESP - Crp Responsibility View"/>
    <x v="0"/>
    <x v="0"/>
    <x v="188"/>
  </r>
  <r>
    <n v="2020"/>
    <x v="3"/>
    <x v="4"/>
    <n v="5301179"/>
    <s v="IRAR Monthly Amort - Elec"/>
    <s v="229001"/>
    <s v="229"/>
    <s v=" "/>
    <s v=" "/>
    <s v="Accum Prov for Rate Refund-Cur"/>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4"/>
    <x v="4"/>
    <n v="6126469"/>
    <s v="Accum Prov for Rate Refund-Cur"/>
    <s v="229001"/>
    <s v="229"/>
    <s v=" "/>
    <s v=" "/>
    <s v="Accum Prov for Rate Refund-Cur"/>
    <x v="669"/>
    <s v="ajack12"/>
    <d v="2020-06-03T00:00:00"/>
    <s v="N"/>
    <m/>
    <s v="IRAR Electric reserve for rev. subject to refund (Electric and Gas)"/>
    <s v="IRAR Electric reserve for rev."/>
    <s v="FNANX"/>
    <s v="Enoi - Accounting Use Only"/>
    <s v="LEA_CORP_MISC_SUM - Corporate Misc Summary Lvl 2"/>
    <s v="CRP_CRP_RESP - Crp Responsibility View"/>
    <x v="0"/>
    <x v="0"/>
    <x v="188"/>
  </r>
  <r>
    <n v="2020"/>
    <x v="3"/>
    <x v="4"/>
    <n v="-5992258"/>
    <s v="IRAR - Account Reclass - Elec"/>
    <s v="229001"/>
    <s v="229"/>
    <s v=" "/>
    <s v=" "/>
    <s v="Accum Prov for Rate Refund-Cur"/>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0"/>
    <x v="2"/>
    <n v="1346.56"/>
    <s v="Customer Deposits (Active)"/>
    <s v="235001"/>
    <s v="235"/>
    <s v=" "/>
    <s v=" "/>
    <s v="Customer Deposits (Active)"/>
    <x v="28"/>
    <s v="cmessa"/>
    <d v="2020-08-31T00:00:00"/>
    <s v="N"/>
    <m/>
    <s v="Writing off balances associated with Algiers Migration"/>
    <s v="Writing off balances associate"/>
    <s v=" "/>
    <s v=" "/>
    <s v="  -  "/>
    <s v="  -  "/>
    <x v="0"/>
    <x v="0"/>
    <x v="188"/>
  </r>
  <r>
    <n v="2020"/>
    <x v="0"/>
    <x v="0"/>
    <n v="-1.56"/>
    <s v="Corr July Novo Kick-outs"/>
    <s v="241005"/>
    <s v="241"/>
    <s v=" "/>
    <s v=" "/>
    <s v="State Sales Tax Coll. - Oper."/>
    <x v="670"/>
    <s v="ksauce"/>
    <d v="2020-09-03T00:00:00"/>
    <s v="N"/>
    <m/>
    <s v="Correct July revenue suspense due to NOVO kick-outs not being processed timely."/>
    <s v="Correct July revenue suspense"/>
    <s v=" "/>
    <s v=" "/>
    <s v="  -  "/>
    <s v="  -  "/>
    <x v="0"/>
    <x v="0"/>
    <x v="188"/>
  </r>
  <r>
    <n v="2020"/>
    <x v="5"/>
    <x v="2"/>
    <n v="-262.70999999999998"/>
    <s v="Algiers Global Settl, SERI Ref"/>
    <s v="242010"/>
    <s v="242"/>
    <s v=" "/>
    <s v=" "/>
    <s v="Undistributed Refunds"/>
    <x v="640"/>
    <s v="cmessa"/>
    <d v="2020-03-31T00:00:00"/>
    <s v="N"/>
    <m/>
    <s v="C6) Record ELL Reserves and Related Interest"/>
    <s v="C6) Record ELL Reserves and Re"/>
    <s v=" "/>
    <s v=" "/>
    <s v="  -  "/>
    <s v="  -  "/>
    <x v="0"/>
    <x v="0"/>
    <x v="188"/>
  </r>
  <r>
    <n v="2020"/>
    <x v="3"/>
    <x v="2"/>
    <n v="-277.60000000000002"/>
    <s v="Algiers Global Settl, SERI Ref"/>
    <s v="242010"/>
    <s v="242"/>
    <s v=" "/>
    <s v=" "/>
    <s v="Undistributed Refunds"/>
    <x v="638"/>
    <s v="cmessa"/>
    <d v="2020-05-01T00:00:00"/>
    <s v="N"/>
    <m/>
    <s v="C6) Record ELL Reserves and Related Interest"/>
    <s v="C6) Record ELL Reserves and Re"/>
    <s v=" "/>
    <s v=" "/>
    <s v="  -  "/>
    <s v="  -  "/>
    <x v="0"/>
    <x v="0"/>
    <x v="188"/>
  </r>
  <r>
    <n v="2020"/>
    <x v="4"/>
    <x v="2"/>
    <n v="-286.85000000000002"/>
    <s v="Algiers Global Settl, SERI Ref"/>
    <s v="242010"/>
    <s v="242"/>
    <s v=" "/>
    <s v=" "/>
    <s v="Undistributed Refunds"/>
    <x v="639"/>
    <s v="cmessa"/>
    <d v="2020-06-02T00:00:00"/>
    <s v="N"/>
    <m/>
    <s v="C6) Record ELL Reserves and Related Interest"/>
    <s v="C6) Record ELL Reserves and Re"/>
    <s v=" "/>
    <s v=" "/>
    <s v="  -  "/>
    <s v="  -  "/>
    <x v="0"/>
    <x v="0"/>
    <x v="188"/>
  </r>
  <r>
    <n v="2020"/>
    <x v="0"/>
    <x v="2"/>
    <n v="-761.85"/>
    <s v="Payable to LURC"/>
    <s v="242032"/>
    <s v="242"/>
    <s v=" "/>
    <s v=" "/>
    <s v="Payable to LURC"/>
    <x v="28"/>
    <s v="cmessa"/>
    <d v="2020-08-31T00:00:00"/>
    <s v="N"/>
    <m/>
    <s v="Writing off balances associated with Algiers Migration"/>
    <s v="Writing off balances associate"/>
    <s v=" "/>
    <s v=" "/>
    <s v="  -  "/>
    <s v="  -  "/>
    <x v="0"/>
    <x v="0"/>
    <x v="188"/>
  </r>
  <r>
    <n v="2020"/>
    <x v="0"/>
    <x v="4"/>
    <n v="195.78"/>
    <s v="2020 Q2 write off"/>
    <s v="242032"/>
    <s v="242"/>
    <s v=" "/>
    <s v=" "/>
    <s v="Payable to LURC"/>
    <x v="147"/>
    <s v="ajack12"/>
    <d v="2020-09-02T00:00:00"/>
    <s v="N"/>
    <m/>
    <s v="ENOL Q2 2020 write-offs"/>
    <s v="ENOL Q2 2020 write-offs"/>
    <s v="FNANX"/>
    <s v="Enoi - Accounting Use Only"/>
    <s v="LEA_CORP_MISC_SUM - Corporate Misc Summary Lvl 2"/>
    <s v="CRP_CRP_RESP - Crp Responsibility View"/>
    <x v="0"/>
    <x v="0"/>
    <x v="188"/>
  </r>
  <r>
    <n v="2020"/>
    <x v="0"/>
    <x v="2"/>
    <n v="-882.59"/>
    <s v="Payable to LURC - Gustav/Ike"/>
    <s v="242033"/>
    <s v="242"/>
    <s v=" "/>
    <s v=" "/>
    <s v="Payable to LURC - Gustav/Ike"/>
    <x v="28"/>
    <s v="cmessa"/>
    <d v="2020-08-31T00:00:00"/>
    <s v="N"/>
    <m/>
    <s v="Writing off balances associated with Algiers Migration"/>
    <s v="Writing off balances associate"/>
    <s v=" "/>
    <s v=" "/>
    <s v="  -  "/>
    <s v="  -  "/>
    <x v="0"/>
    <x v="0"/>
    <x v="188"/>
  </r>
  <r>
    <n v="2020"/>
    <x v="0"/>
    <x v="4"/>
    <n v="119.78"/>
    <s v="2020 Q2 write off"/>
    <s v="242033"/>
    <s v="242"/>
    <s v=" "/>
    <s v=" "/>
    <s v="Payable to LURC - Gustav/Ike"/>
    <x v="147"/>
    <s v="ajack12"/>
    <d v="2020-09-02T00:00:00"/>
    <s v="N"/>
    <m/>
    <s v="ENOL Q2 2020 write-offs"/>
    <s v="ENOL Q2 2020 write-offs"/>
    <s v="FNANX"/>
    <s v="Enoi - Accounting Use Only"/>
    <s v="LEA_CORP_MISC_SUM - Corporate Misc Summary Lvl 2"/>
    <s v="CRP_CRP_RESP - Crp Responsibility View"/>
    <x v="0"/>
    <x v="0"/>
    <x v="188"/>
  </r>
  <r>
    <n v="2020"/>
    <x v="0"/>
    <x v="2"/>
    <n v="-320.39"/>
    <s v="Payable to LURC - Isaac"/>
    <s v="242036"/>
    <s v="242"/>
    <s v=" "/>
    <s v=" "/>
    <s v="Payable to LURC - Isaac"/>
    <x v="28"/>
    <s v="cmessa"/>
    <d v="2020-08-31T00:00:00"/>
    <s v="N"/>
    <m/>
    <s v="Writing off balances associated with Algiers Migration"/>
    <s v="Writing off balances associate"/>
    <s v=" "/>
    <s v=" "/>
    <s v="  -  "/>
    <s v="  -  "/>
    <x v="0"/>
    <x v="0"/>
    <x v="188"/>
  </r>
  <r>
    <n v="2020"/>
    <x v="0"/>
    <x v="2"/>
    <n v="-102.59"/>
    <s v="N.O. 3% Tax Billed Customers"/>
    <s v="253001"/>
    <s v="253"/>
    <s v=" "/>
    <s v=" "/>
    <s v="N.O. 3% Tax Billed Customers"/>
    <x v="28"/>
    <s v="cmessa"/>
    <d v="2020-08-31T00:00:00"/>
    <s v="N"/>
    <m/>
    <s v="Writing off balances associated with Algiers Migration"/>
    <s v="Writing off balances associate"/>
    <s v=" "/>
    <s v=" "/>
    <s v="  -  "/>
    <s v="  -  "/>
    <x v="0"/>
    <x v="0"/>
    <x v="188"/>
  </r>
  <r>
    <n v="2020"/>
    <x v="5"/>
    <x v="2"/>
    <n v="26211.62"/>
    <s v="Excess from Reg asset - Isaac"/>
    <s v="254380"/>
    <s v="254"/>
    <s v="RDRA"/>
    <s v="Reg Deferral &amp; Reg Amrtization"/>
    <s v="Excess from Reg asset - Isaac"/>
    <x v="633"/>
    <s v="cmessa"/>
    <d v="2020-03-31T00:00:00"/>
    <s v="N"/>
    <m/>
    <s v="3 To amortize regulatory liability associated with excess collection from Reg Asset Isaac"/>
    <s v="3 To amortize regulatory liabi"/>
    <s v="FNALX"/>
    <s v="Eli - Accounting Use Only"/>
    <s v="LEA_CORP_MISC_SUM - Corporate Misc Summary Lvl 2"/>
    <s v="CRP_CRP_RESP - Crp Responsibility View"/>
    <x v="0"/>
    <x v="0"/>
    <x v="188"/>
  </r>
  <r>
    <n v="2020"/>
    <x v="5"/>
    <x v="2"/>
    <n v="-309054.98"/>
    <s v="Gas IIRR-G Rider Over"/>
    <s v="2543IR"/>
    <s v="254"/>
    <s v="RDRA"/>
    <s v="Reg Deferral &amp; Reg Amrtization"/>
    <s v="Gas IIRR-G Rider Over"/>
    <x v="629"/>
    <s v="cmessa"/>
    <d v="2020-04-03T00:00:00"/>
    <s v="N"/>
    <m/>
    <s v="EGSL - To record the over/under collection of EGSL's Gas Infrastructure Investment Recovery Rider"/>
    <s v="EGSL - To record the over/unde"/>
    <s v=" "/>
    <s v=" "/>
    <s v="  -  "/>
    <s v="  -  "/>
    <x v="0"/>
    <x v="0"/>
    <x v="188"/>
  </r>
  <r>
    <n v="2020"/>
    <x v="2"/>
    <x v="2"/>
    <n v="-56371.62"/>
    <s v="Gas IIRR-G Rider Over"/>
    <s v="2543IR"/>
    <s v="254"/>
    <s v="RDRA"/>
    <s v="Reg Deferral &amp; Reg Amrtization"/>
    <s v="Gas IIRR-G Rider Over"/>
    <x v="628"/>
    <s v="cmessa"/>
    <d v="2020-07-02T00:00:00"/>
    <s v="N"/>
    <m/>
    <s v="EGSL - To record the over/under collection of EGSL's Gas Infrastructure Investment Recovery Rider"/>
    <s v="EGSL - To record the over/unde"/>
    <s v=" "/>
    <s v=" "/>
    <s v="  -  "/>
    <s v="  -  "/>
    <x v="0"/>
    <x v="0"/>
    <x v="188"/>
  </r>
  <r>
    <n v="2020"/>
    <x v="2"/>
    <x v="2"/>
    <n v="0"/>
    <s v="Balance Reclass"/>
    <s v="2543IR"/>
    <s v="254"/>
    <s v="RDRA"/>
    <s v="Reg Deferral &amp; Reg Amrtization"/>
    <s v="Gas IIRR-G Rider Over"/>
    <x v="628"/>
    <s v="cmessa"/>
    <d v="2020-07-02T00:00:00"/>
    <s v="N"/>
    <m/>
    <s v="EGSL - To record the over/under collection of EGSL's Gas Infrastructure Investment Recovery Rider"/>
    <s v="EGSL - To record the over/unde"/>
    <s v=" "/>
    <s v=" "/>
    <s v="  -  "/>
    <s v="  -  "/>
    <x v="0"/>
    <x v="0"/>
    <x v="188"/>
  </r>
  <r>
    <n v="2020"/>
    <x v="5"/>
    <x v="2"/>
    <n v="156035.62"/>
    <s v="Balance Reclass"/>
    <s v="2543IR"/>
    <s v="254"/>
    <s v="RDRA"/>
    <s v="Reg Deferral &amp; Reg Amrtization"/>
    <s v="Gas IIRR-G Rider Over"/>
    <x v="629"/>
    <s v="cmessa"/>
    <d v="2020-04-03T00:00:00"/>
    <s v="N"/>
    <m/>
    <s v="EGSL - To record the over/under collection of EGSL's Gas Infrastructure Investment Recovery Rider"/>
    <s v="EGSL - To record the over/unde"/>
    <s v=" "/>
    <s v=" "/>
    <s v="  -  "/>
    <s v="  -  "/>
    <x v="0"/>
    <x v="0"/>
    <x v="188"/>
  </r>
  <r>
    <n v="2020"/>
    <x v="3"/>
    <x v="2"/>
    <n v="-21930155"/>
    <s v="Legacy ELL"/>
    <s v="254IEL"/>
    <s v="254"/>
    <s v=" "/>
    <s v=" "/>
    <s v="Isaac secure tax benefit - ELA"/>
    <x v="539"/>
    <s v="cmessa"/>
    <d v="2020-05-01T00:00:00"/>
    <s v="N"/>
    <m/>
    <s v="Reclassing journal ERD0195015 to specific reg liability and reg debit accounts.(Recognition of regulatory liability for sharing of Isaac Securitization tax benefit)"/>
    <s v="Reclassing journal ERD0195015"/>
    <s v=" "/>
    <s v=" "/>
    <s v="  -  "/>
    <s v="  -  "/>
    <x v="0"/>
    <x v="0"/>
    <x v="188"/>
  </r>
  <r>
    <n v="2020"/>
    <x v="3"/>
    <x v="2"/>
    <n v="21930155"/>
    <s v="Legacy ELL"/>
    <s v="4073HI"/>
    <s v="407_3"/>
    <s v=" "/>
    <s v=" "/>
    <s v="RegDr-Isaac Secure Tax Benefit"/>
    <x v="539"/>
    <s v="cmessa"/>
    <d v="2020-05-01T00:00:00"/>
    <s v="N"/>
    <m/>
    <s v="Reclassing journal ERD0195015 to specific reg liability and reg debit accounts.(Recognition of regulatory liability for sharing of Isaac Securitization tax benefit)"/>
    <s v="Reclassing journal ERD0195015"/>
    <s v="FNALX"/>
    <s v="Eli - Accounting Use Only"/>
    <s v="LEA_CORP_MISC_SUM - Corporate Misc Summary Lvl 2"/>
    <s v="CRP_CRP_RESP - Crp Responsibility View"/>
    <x v="0"/>
    <x v="0"/>
    <x v="188"/>
  </r>
  <r>
    <n v="2020"/>
    <x v="3"/>
    <x v="2"/>
    <n v="7007617"/>
    <s v="Legacy EGSL"/>
    <s v="4073HI"/>
    <s v="407_3"/>
    <s v=" "/>
    <s v=" "/>
    <s v="RegDr-Isaac Secure Tax Benefit"/>
    <x v="539"/>
    <s v="cmessa"/>
    <d v="2020-05-01T00:00:00"/>
    <s v="N"/>
    <m/>
    <s v="Reclassing journal ERD0195015 to specific reg liability and reg debit accounts.(Recognition of regulatory liability for sharing of Isaac Securitization tax benefit)"/>
    <s v="Reclassing journal ERD0195015"/>
    <s v="FNAGX"/>
    <s v="EGSL - Accounting Use Only"/>
    <s v="LEA_CORP_MISC_SUM - Corporate Misc Summary Lvl 2"/>
    <s v="CRP_CRP_RESP - Crp Responsibility View"/>
    <x v="0"/>
    <x v="0"/>
    <x v="188"/>
  </r>
  <r>
    <n v="2020"/>
    <x v="4"/>
    <x v="1"/>
    <n v="-195490.99"/>
    <s v="REG CREDIT-TTC UNDER-RECOVER"/>
    <s v="407453"/>
    <s v="407_4"/>
    <s v=" "/>
    <s v=" "/>
    <s v="REG CREDIT-TTC UNDER-RECOVER"/>
    <x v="296"/>
    <s v="mrossi"/>
    <d v="2020-06-03T00:00:00"/>
    <s v="N"/>
    <m/>
    <s v="#4. Record TTC amortization &amp; over/under recovery"/>
    <s v="#4. Record TTC amortization &amp;"/>
    <s v=" "/>
    <s v=" "/>
    <s v="  -  "/>
    <s v="  -  "/>
    <x v="0"/>
    <x v="0"/>
    <x v="188"/>
  </r>
  <r>
    <n v="2020"/>
    <x v="3"/>
    <x v="1"/>
    <n v="-226821.17"/>
    <s v="REG CREDIT-TTC UNDER-RECOVER"/>
    <s v="407453"/>
    <s v="407_4"/>
    <s v=" "/>
    <s v=" "/>
    <s v="REG CREDIT-TTC UNDER-RECOVER"/>
    <x v="298"/>
    <s v="mrossi"/>
    <d v="2020-05-04T00:00:00"/>
    <s v="N"/>
    <m/>
    <s v="#4. Record TTC amortization &amp; over/under recovery"/>
    <s v="#4. Record TTC amortization &amp;"/>
    <s v=" "/>
    <s v=" "/>
    <s v="  -  "/>
    <s v="  -  "/>
    <x v="0"/>
    <x v="0"/>
    <x v="188"/>
  </r>
  <r>
    <n v="2020"/>
    <x v="5"/>
    <x v="1"/>
    <n v="-99647.37"/>
    <s v="REG CREDIT-TTC UNDER-RECOVER"/>
    <s v="407453"/>
    <s v="407_4"/>
    <s v=" "/>
    <s v=" "/>
    <s v="REG CREDIT-TTC UNDER-RECOVER"/>
    <x v="300"/>
    <s v="mrossi"/>
    <d v="2020-04-02T00:00:00"/>
    <s v="N"/>
    <m/>
    <s v="#4. Record TTC amortization &amp; over/under recovery"/>
    <s v="#4. Record TTC amortization &amp;"/>
    <s v=" "/>
    <s v=" "/>
    <s v="  -  "/>
    <s v="  -  "/>
    <x v="0"/>
    <x v="0"/>
    <x v="188"/>
  </r>
  <r>
    <n v="2020"/>
    <x v="2"/>
    <x v="0"/>
    <n v="-441479.15"/>
    <s v="Reclass VM Over/Under"/>
    <s v="4074VM"/>
    <s v="407_4"/>
    <s v="RDRA"/>
    <s v="Reg Deferral &amp; Reg Amrtization"/>
    <s v="Reg Credit - Vegetation Mgmt"/>
    <x v="636"/>
    <s v="ksauce"/>
    <d v="2020-07-01T00:00:00"/>
    <s v="N"/>
    <m/>
    <s v="Reclass Vegetation Management Rider Over/Under to VM Specific Reg Credit"/>
    <s v="Reclass Vegetation Management"/>
    <s v="FNAMX"/>
    <s v="Emi - Accounting Use Only"/>
    <s v="LEA_CORP_MISC_SUM - Corporate Misc Summary Lvl 2"/>
    <s v="CRP_CRP_RESP - Crp Responsibility View"/>
    <x v="0"/>
    <x v="0"/>
    <x v="188"/>
  </r>
  <r>
    <n v="2020"/>
    <x v="2"/>
    <x v="0"/>
    <n v="-754731.07"/>
    <s v="Reg Credit - Vegetation Mgmt"/>
    <s v="4074VM"/>
    <s v="407_4"/>
    <s v="RDRA"/>
    <s v="Reg Deferral &amp; Reg Amrtization"/>
    <s v="Reg Credit - Vegetation Mgmt"/>
    <x v="491"/>
    <s v="ksauce"/>
    <d v="2020-07-06T00:00:00"/>
    <s v="N"/>
    <m/>
    <s v="Vegetation Management Rider Over/Under"/>
    <s v="Vegetation Management Rider Ov"/>
    <s v="FNAMX"/>
    <s v="Emi - Accounting Use Only"/>
    <s v="LEA_CORP_MISC_SUM - Corporate Misc Summary Lvl 2"/>
    <s v="CRP_CRP_RESP - Crp Responsibility View"/>
    <x v="0"/>
    <x v="0"/>
    <x v="188"/>
  </r>
  <r>
    <n v="2020"/>
    <x v="5"/>
    <x v="0"/>
    <n v="758484.35"/>
    <s v="Adj reg asset to recovery amt"/>
    <s v="4265OM"/>
    <s v="426_5"/>
    <s v="WOFF"/>
    <s v="Process Write Offs"/>
    <s v="Misc Deductions - O&amp;M"/>
    <x v="331"/>
    <s v="ksauce"/>
    <d v="2020-04-03T00:00:00"/>
    <s v="N"/>
    <m/>
    <s v="Write off difference between expected recovery and the amount of the deferred asset"/>
    <s v="Write off difference between e"/>
    <s v="FNAMX"/>
    <s v="Emi - Accounting Use Only"/>
    <s v="LEA_CORP_MISC_SUM - Corporate Misc Summary Lvl 2"/>
    <s v="CRP_CRP_RESP - Crp Responsibility View"/>
    <x v="0"/>
    <x v="0"/>
    <x v="188"/>
  </r>
  <r>
    <n v="2020"/>
    <x v="2"/>
    <x v="0"/>
    <n v="-151937.92000000001"/>
    <s v="Adj reg asset to recovery amt"/>
    <s v="4265OM"/>
    <s v="426_5"/>
    <s v="WOFF"/>
    <s v="Process Write Offs"/>
    <s v="Misc Deductions - O&amp;M"/>
    <x v="332"/>
    <s v="ksauce"/>
    <d v="2020-07-01T00:00:00"/>
    <s v="N"/>
    <m/>
    <s v="Adjust Attorney General Reg Asset for the Recoverable Amount (Reducing Previous Write Off)"/>
    <s v="Adjust Attorney General Reg As"/>
    <s v="FNAMX"/>
    <s v="Emi - Accounting Use Only"/>
    <s v="LEA_CORP_MISC_SUM - Corporate Misc Summary Lvl 2"/>
    <s v="CRP_CRP_RESP - Crp Responsibility View"/>
    <x v="0"/>
    <x v="0"/>
    <x v="188"/>
  </r>
  <r>
    <n v="2020"/>
    <x v="2"/>
    <x v="4"/>
    <n v="-825290"/>
    <s v="IRAR Gas March True-Up"/>
    <s v="449100"/>
    <s v="449_1"/>
    <s v=" "/>
    <s v=" "/>
    <s v="Provision For Rate Refund"/>
    <x v="664"/>
    <s v="ajack12"/>
    <d v="2020-07-06T00:00:00"/>
    <s v="N"/>
    <m/>
    <s v="IRAR Gas March True-Up"/>
    <s v="IRAR Gas March True-Up"/>
    <s v="FNANX"/>
    <s v="Enoi - Accounting Use Only"/>
    <s v="LEA_CORP_MISC_SUM - Corporate Misc Summary Lvl 2"/>
    <s v="CRP_CRP_RESP - Crp Responsibility View"/>
    <x v="0"/>
    <x v="0"/>
    <x v="188"/>
  </r>
  <r>
    <n v="2020"/>
    <x v="3"/>
    <x v="4"/>
    <n v="-5301179"/>
    <s v="IRAR Monthly Amort - Elec"/>
    <s v="449100"/>
    <s v="449_1"/>
    <s v=" "/>
    <s v=" "/>
    <s v="Provision For Rate Refund"/>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0"/>
    <x v="188"/>
  </r>
  <r>
    <n v="2020"/>
    <x v="0"/>
    <x v="4"/>
    <n v="394700"/>
    <s v="Acct balance re-class"/>
    <s v="449100"/>
    <s v="449_1"/>
    <s v=" "/>
    <s v=" "/>
    <s v="Provision For Rate Refund"/>
    <x v="671"/>
    <s v="ajack12"/>
    <d v="2020-09-01T00:00:00"/>
    <s v="N"/>
    <m/>
    <s v="RECLASS- 499 to 449 acct balance"/>
    <s v="RECLASS- 499 to 449 acct balan"/>
    <s v="FNANX"/>
    <s v="Enoi - Accounting Use Only"/>
    <s v="LEA_CORP_MISC_SUM - Corporate Misc Summary Lvl 2"/>
    <s v="CRP_CRP_RESP - Crp Responsibility View"/>
    <x v="0"/>
    <x v="0"/>
    <x v="188"/>
  </r>
  <r>
    <n v="2020"/>
    <x v="2"/>
    <x v="4"/>
    <n v="-6126469"/>
    <s v="Provision For Rate Refund"/>
    <s v="449100"/>
    <s v="449_1"/>
    <s v=" "/>
    <s v=" "/>
    <s v="Provision For Rate Refund"/>
    <x v="668"/>
    <s v="ajack12"/>
    <d v="2020-07-06T00:00:00"/>
    <s v="N"/>
    <m/>
    <s v="IRAR Electric reserve for rev. subject to refund (Electric and Gas)"/>
    <s v="IRAR Electric reserve for rev."/>
    <s v="FNANX"/>
    <s v="Enoi - Accounting Use Only"/>
    <s v="LEA_CORP_MISC_SUM - Corporate Misc Summary Lvl 2"/>
    <s v="CRP_CRP_RESP - Crp Responsibility View"/>
    <x v="0"/>
    <x v="0"/>
    <x v="188"/>
  </r>
  <r>
    <n v="2020"/>
    <x v="5"/>
    <x v="4"/>
    <n v="1950658"/>
    <s v="IRAR Rider for Elec, Jan/Feb"/>
    <s v="449100"/>
    <s v="449_1"/>
    <s v=" "/>
    <s v=" "/>
    <s v="Provision For Rate Refund"/>
    <x v="667"/>
    <s v="ajack12"/>
    <d v="2020-04-03T00:00:00"/>
    <s v="N"/>
    <m/>
    <s v="IRAR Electric reserve for rev. subject to refund for the period March 2020"/>
    <s v="IRAR Electric reserve for rev."/>
    <s v="FNANX"/>
    <s v="Enoi - Accounting Use Only"/>
    <s v="LEA_CORP_MISC_SUM - Corporate Misc Summary Lvl 2"/>
    <s v="CRP_CRP_RESP - Crp Responsibility View"/>
    <x v="0"/>
    <x v="0"/>
    <x v="188"/>
  </r>
  <r>
    <n v="2020"/>
    <x v="5"/>
    <x v="4"/>
    <n v="331639"/>
    <s v="IRAR Gas reserv, Mar 20"/>
    <s v="449100"/>
    <s v="449_1"/>
    <s v=" "/>
    <s v=" "/>
    <s v="Provision For Rate Refund"/>
    <x v="666"/>
    <s v="ajack12"/>
    <d v="2020-04-03T00:00:00"/>
    <s v="N"/>
    <m/>
    <s v="IRAR Gas reserve for rev. subject to refund for period March 2020"/>
    <s v="IRAR Gas reserve for rev. subj"/>
    <s v="FNANX"/>
    <s v="Enoi - Accounting Use Only"/>
    <s v="LEA_CORP_MISC_SUM - Corporate Misc Summary Lvl 2"/>
    <s v="CRP_CRP_RESP - Crp Responsibility View"/>
    <x v="0"/>
    <x v="0"/>
    <x v="188"/>
  </r>
  <r>
    <n v="2020"/>
    <x v="5"/>
    <x v="2"/>
    <n v="-1467.5"/>
    <s v="Miscellaneous Service Revenue"/>
    <s v="451000"/>
    <s v="451"/>
    <s v=" "/>
    <s v=" "/>
    <s v="Miscellaneous Service Revenue"/>
    <x v="25"/>
    <s v="mrossi"/>
    <d v="2020-04-01T00:00:00"/>
    <s v="N"/>
    <m/>
    <s v="CCS/PeopleSoft Algiers Conversion balancing"/>
    <s v="CCS/PeopleSoft Algiers Convers"/>
    <s v=" "/>
    <s v=" "/>
    <s v="  -  "/>
    <s v="  -  "/>
    <x v="0"/>
    <x v="0"/>
    <x v="188"/>
  </r>
  <r>
    <n v="2020"/>
    <x v="0"/>
    <x v="4"/>
    <n v="-12.42"/>
    <s v="ENOL Res Dollars Accrual"/>
    <s v="481300"/>
    <s v="481"/>
    <s v=" "/>
    <s v=" "/>
    <s v="Gov't &amp; Municipal Gas Sales"/>
    <x v="53"/>
    <s v="ajack12"/>
    <d v="2020-09-03T00:00:00"/>
    <s v="N"/>
    <m/>
    <s v="Accrue ENOL dollars related to PS/BW outage"/>
    <s v="Accrue ENOL dollars related to"/>
    <s v=" "/>
    <s v=" "/>
    <s v="  -  "/>
    <s v="  -  "/>
    <x v="0"/>
    <x v="0"/>
    <x v="188"/>
  </r>
  <r>
    <n v="2020"/>
    <x v="5"/>
    <x v="4"/>
    <n v="-25.23"/>
    <s v="Forfeited Discounts-Gas"/>
    <s v="487000"/>
    <s v="487"/>
    <s v=" "/>
    <s v=" "/>
    <s v="Forfeited Discounts-Gas"/>
    <x v="115"/>
    <s v="mrossi"/>
    <d v="2020-04-01T00:00:00"/>
    <s v="N"/>
    <m/>
    <s v="CCS/PeopleSoft Algiers Conversion balancing"/>
    <s v="CCS/PeopleSoft Algiers Convers"/>
    <s v=" "/>
    <s v=" "/>
    <s v="  -  "/>
    <s v="  -  "/>
    <x v="0"/>
    <x v="0"/>
    <x v="188"/>
  </r>
  <r>
    <n v="2020"/>
    <x v="0"/>
    <x v="4"/>
    <n v="-394700"/>
    <s v="Acct balance re-class"/>
    <s v="499000"/>
    <s v="499"/>
    <s v=" "/>
    <s v=" "/>
    <s v="Revenue Suspense"/>
    <x v="671"/>
    <s v="ajack12"/>
    <d v="2020-09-01T00:00:00"/>
    <s v="N"/>
    <m/>
    <s v="RECLASS- 499 to 449 acct balance"/>
    <s v="RECLASS- 499 to 449 acct balan"/>
    <s v="FNANX"/>
    <s v="Enoi - Accounting Use Only"/>
    <s v="LEA_CORP_MISC_SUM - Corporate Misc Summary Lvl 2"/>
    <s v="CRP_CRP_RESP - Crp Responsibility View"/>
    <x v="0"/>
    <x v="0"/>
    <x v="188"/>
  </r>
  <r>
    <n v="2020"/>
    <x v="0"/>
    <x v="0"/>
    <n v="1.56"/>
    <s v="Corr July Novo Kick-outs"/>
    <s v="499000"/>
    <s v="499"/>
    <s v=" "/>
    <s v=" "/>
    <s v="Revenue Suspense"/>
    <x v="670"/>
    <s v="ksauce"/>
    <d v="2020-09-03T00:00:00"/>
    <s v="N"/>
    <m/>
    <s v="Correct July revenue suspense due to NOVO kick-outs not being processed timely."/>
    <s v="Correct July revenue suspense"/>
    <s v=" "/>
    <s v=" "/>
    <s v="  -  "/>
    <s v="  -  "/>
    <x v="0"/>
    <x v="0"/>
    <x v="188"/>
  </r>
  <r>
    <n v="2020"/>
    <x v="2"/>
    <x v="2"/>
    <n v="-633000"/>
    <s v="Uncollectible Accts - COVID19"/>
    <s v="904COV"/>
    <s v="904"/>
    <s v="WOFF"/>
    <s v="Process Write Offs"/>
    <s v="Uncollectible Accts - COVID19"/>
    <x v="672"/>
    <s v="cmessa"/>
    <d v="2020-07-06T00:00:00"/>
    <s v="N"/>
    <m/>
    <s v="Reclassing department code on March accrual of Bad Debt Expense COVID-19 (ERD0196167)"/>
    <s v="Reclassing department code on"/>
    <s v="FNALX"/>
    <s v="Eli - Accounting Use Only"/>
    <s v="LEA_CORP_MISC_SUM - Corporate Misc Summary Lvl 2"/>
    <s v="CRP_CRP_RESP - Crp Responsibility View"/>
    <x v="0"/>
    <x v="0"/>
    <x v="165"/>
  </r>
  <r>
    <n v="2020"/>
    <x v="3"/>
    <x v="4"/>
    <n v="167195"/>
    <s v="Accrual of Bad Debt, COVID 19"/>
    <s v="904COV"/>
    <s v="904"/>
    <s v="WOFF"/>
    <s v="Process Write Offs"/>
    <s v="Uncollectible Accts - COVID19"/>
    <x v="651"/>
    <s v="ajack12"/>
    <d v="2020-05-05T00:00:00"/>
    <s v="N"/>
    <m/>
    <s v="ENOL accrual of Bad Debt Expense COVID-19"/>
    <s v="ENOL accrual of Bad Debt Expen"/>
    <s v="CAOCS"/>
    <s v="Credit - Enoi Detail"/>
    <s v="CA2_CBS_SUMMARY - Corporate Business Services"/>
    <s v="ESS_SHARED_SVCS - ESS_Shared_Services_Summary"/>
    <x v="1"/>
    <x v="2"/>
    <x v="165"/>
  </r>
  <r>
    <n v="2020"/>
    <x v="3"/>
    <x v="0"/>
    <n v="21141"/>
    <s v="Accrual of Bad Debt Exp COVID"/>
    <s v="904COV"/>
    <s v="904"/>
    <s v="WOFF"/>
    <s v="Process Write Offs"/>
    <s v="Uncollectible Accts - COVID19"/>
    <x v="649"/>
    <s v="ksauce"/>
    <d v="2020-05-05T00:00:00"/>
    <s v="N"/>
    <m/>
    <s v="EML Bad Debt April 2020"/>
    <s v="EML Bad Debt April 2020"/>
    <s v="CAOCW"/>
    <s v="Credit - Emi Detail"/>
    <s v="CA2_CBS_SUMMARY - Corporate Business Services"/>
    <s v="ESS_SHARED_SVCS - ESS_Shared_Services_Summary"/>
    <x v="1"/>
    <x v="2"/>
    <x v="165"/>
  </r>
  <r>
    <n v="2020"/>
    <x v="4"/>
    <x v="3"/>
    <n v="887000"/>
    <s v="Accrual of Bad Debt Expense CO"/>
    <s v="904COV"/>
    <s v="904"/>
    <s v="WOFF"/>
    <s v="Process Write Offs"/>
    <s v="Uncollectible Accts - COVID19"/>
    <x v="657"/>
    <s v="cdam"/>
    <d v="2020-06-03T00:00:00"/>
    <s v="N"/>
    <m/>
    <s v="Accrual of Bad Debt Expense COVID-19"/>
    <s v="Accrual of Bad Debt Expense CO"/>
    <s v="CAOCH"/>
    <s v="Credit - Eaidetail"/>
    <s v="CA2_CBS_SUMMARY - Corporate Business Services"/>
    <s v="ESS_SHARED_SVCS - ESS_Shared_Services_Summary"/>
    <x v="1"/>
    <x v="2"/>
    <x v="165"/>
  </r>
  <r>
    <n v="2020"/>
    <x v="2"/>
    <x v="3"/>
    <n v="-422000"/>
    <s v="Accrual of Bad Debt Expense CO"/>
    <s v="904COV"/>
    <s v="904"/>
    <s v="WOFF"/>
    <s v="Process Write Offs"/>
    <s v="Uncollectible Accts - COVID19"/>
    <x v="673"/>
    <s v="cdam"/>
    <d v="2020-07-06T00:00:00"/>
    <s v="N"/>
    <m/>
    <s v="Change department March Accrual of Bad Debt Expense COVID-19"/>
    <s v="Change department March Accrua"/>
    <s v="FNAAX"/>
    <s v="Eai - Accounting Use Only"/>
    <s v="LEA_CORP_MISC_SUM - Corporate Misc Summary Lvl 2"/>
    <s v="CRP_CRP_RESP - Crp Responsibility View"/>
    <x v="0"/>
    <x v="5"/>
    <x v="165"/>
  </r>
  <r>
    <n v="2020"/>
    <x v="5"/>
    <x v="2"/>
    <n v="633000"/>
    <s v="Accrual of Bad Debt Expense CO"/>
    <s v="904COV"/>
    <s v="904"/>
    <s v="WOFF"/>
    <s v="Process Write Offs"/>
    <s v="Uncollectible Accts - COVID19"/>
    <x v="653"/>
    <s v="mrossi"/>
    <d v="2020-04-03T00:00:00"/>
    <s v="N"/>
    <m/>
    <s v="Accrual of Bad Debt Expense COVID-19"/>
    <s v="Accrual of Bad Debt Expense CO"/>
    <s v="FNALX"/>
    <s v="Eli - Accounting Use Only"/>
    <s v="LEA_CORP_MISC_SUM - Corporate Misc Summary Lvl 2"/>
    <s v="CRP_CRP_RESP - Crp Responsibility View"/>
    <x v="1"/>
    <x v="2"/>
    <x v="165"/>
  </r>
  <r>
    <n v="2020"/>
    <x v="4"/>
    <x v="0"/>
    <n v="379000"/>
    <s v="Accrual of Bad Debt Exp COVID"/>
    <s v="904COV"/>
    <s v="904"/>
    <s v="WOFF"/>
    <s v="Process Write Offs"/>
    <s v="Uncollectible Accts - COVID19"/>
    <x v="654"/>
    <s v="cdam"/>
    <d v="2020-06-03T00:00:00"/>
    <s v="N"/>
    <m/>
    <s v="EML Bad Debt May 2020"/>
    <s v="EML Bad Debt May 2020"/>
    <s v="CAOCW"/>
    <s v="Credit - Emi Detail"/>
    <s v="CA2_CBS_SUMMARY - Corporate Business Services"/>
    <s v="ESS_SHARED_SVCS - ESS_Shared_Services_Summary"/>
    <x v="1"/>
    <x v="2"/>
    <x v="165"/>
  </r>
  <r>
    <n v="2020"/>
    <x v="3"/>
    <x v="3"/>
    <n v="420692.16"/>
    <s v="Accrual of Bad Debt Expense CO"/>
    <s v="904COV"/>
    <s v="904"/>
    <s v="WOFF"/>
    <s v="Process Write Offs"/>
    <s v="Uncollectible Accts - COVID19"/>
    <x v="655"/>
    <s v="cdam"/>
    <d v="2020-05-05T00:00:00"/>
    <s v="N"/>
    <m/>
    <s v="Accrual of Bad Debt Expense COVID-19"/>
    <s v="Accrual of Bad Debt Expense CO"/>
    <s v="CAOCH"/>
    <s v="Credit - Eaidetail"/>
    <s v="CA2_CBS_SUMMARY - Corporate Business Services"/>
    <s v="ESS_SHARED_SVCS - ESS_Shared_Services_Summary"/>
    <x v="1"/>
    <x v="2"/>
    <x v="165"/>
  </r>
  <r>
    <n v="2020"/>
    <x v="5"/>
    <x v="0"/>
    <n v="108000"/>
    <s v="Accrual of Bad Debt Expense CO"/>
    <s v="904COV"/>
    <s v="904"/>
    <s v="WOFF"/>
    <s v="Process Write Offs"/>
    <s v="Uncollectible Accts - COVID19"/>
    <x v="652"/>
    <s v="mrossi"/>
    <d v="2020-04-03T00:00:00"/>
    <s v="N"/>
    <m/>
    <s v="Accrual of Bad Debt Expense COVID-19"/>
    <s v="Accrual of Bad Debt Expense CO"/>
    <s v="FNAMX"/>
    <s v="Emi - Accounting Use Only"/>
    <s v="LEA_CORP_MISC_SUM - Corporate Misc Summary Lvl 2"/>
    <s v="CRP_CRP_RESP - Crp Responsibility View"/>
    <x v="1"/>
    <x v="2"/>
    <x v="165"/>
  </r>
  <r>
    <n v="2020"/>
    <x v="2"/>
    <x v="2"/>
    <n v="633000"/>
    <s v="Accrual of Bad Debt Expense CO"/>
    <s v="904COV"/>
    <s v="904"/>
    <s v="WOFF"/>
    <s v="Process Write Offs"/>
    <s v="Uncollectible Accts - COVID19"/>
    <x v="672"/>
    <s v="cmessa"/>
    <d v="2020-07-06T00:00:00"/>
    <s v="N"/>
    <m/>
    <s v="Reclassing department code on March accrual of Bad Debt Expense COVID-19 (ERD0196167)"/>
    <s v="Reclassing department code on"/>
    <s v="CAOCI"/>
    <s v="Credit - Eli Detail"/>
    <s v="CA2_CBS_SUMMARY - Corporate Business Services"/>
    <s v="ESS_SHARED_SVCS - ESS_Shared_Services_Summary"/>
    <x v="0"/>
    <x v="0"/>
    <x v="165"/>
  </r>
  <r>
    <n v="2020"/>
    <x v="4"/>
    <x v="1"/>
    <n v="345000"/>
    <s v="Accrual of Bad Debt Expense CO"/>
    <s v="904COV"/>
    <s v="904"/>
    <s v="WOFF"/>
    <s v="Process Write Offs"/>
    <s v="Uncollectible Accts - COVID19"/>
    <x v="658"/>
    <s v="mrossi"/>
    <d v="2020-06-03T00:00:00"/>
    <s v="N"/>
    <m/>
    <s v="Accrual of Bad Debt Expense COVID-19"/>
    <s v="Accrual of Bad Debt Expense CO"/>
    <s v="CAODL"/>
    <s v="Credit - Egsi Detail"/>
    <s v="CA2_CBS_SUMMARY - Corporate Business Services"/>
    <s v="ESS_SHARED_SVCS - ESS_Shared_Services_Summary"/>
    <x v="1"/>
    <x v="2"/>
    <x v="165"/>
  </r>
  <r>
    <n v="2020"/>
    <x v="4"/>
    <x v="4"/>
    <n v="107000"/>
    <s v="Accrual of Bad Debt, COVID 19"/>
    <s v="904COV"/>
    <s v="904"/>
    <s v="WOFF"/>
    <s v="Process Write Offs"/>
    <s v="Uncollectible Accts - COVID19"/>
    <x v="659"/>
    <s v="ajack12"/>
    <d v="2020-06-03T00:00:00"/>
    <s v="N"/>
    <m/>
    <s v="ENOL accrual of Bad Debt Expense COVID-19"/>
    <s v="ENOL accrual of Bad Debt Expen"/>
    <s v="CAOCS"/>
    <s v="Credit - Enoi Detail"/>
    <s v="CA2_CBS_SUMMARY - Corporate Business Services"/>
    <s v="ESS_SHARED_SVCS - ESS_Shared_Services_Summary"/>
    <x v="1"/>
    <x v="2"/>
    <x v="165"/>
  </r>
  <r>
    <n v="2020"/>
    <x v="3"/>
    <x v="2"/>
    <n v="490123"/>
    <s v="Accrual Bad Debt Exp COVID"/>
    <s v="904COV"/>
    <s v="904"/>
    <s v="WOFF"/>
    <s v="Process Write Offs"/>
    <s v="Uncollectible Accts - COVID19"/>
    <x v="650"/>
    <s v="cmessa"/>
    <d v="2020-05-05T00:00:00"/>
    <s v="N"/>
    <m/>
    <s v="Book ELA  Monthly Uncollectible Reserve associated with Covid-19"/>
    <s v="Book ELA  Monthly Uncollectibl"/>
    <s v="CAOCI"/>
    <s v="Credit - Eli Detail"/>
    <s v="CA2_CBS_SUMMARY - Corporate Business Services"/>
    <s v="ESS_SHARED_SVCS - ESS_Shared_Services_Summary"/>
    <x v="1"/>
    <x v="2"/>
    <x v="165"/>
  </r>
  <r>
    <n v="2020"/>
    <x v="5"/>
    <x v="3"/>
    <n v="422000"/>
    <s v="Accrual of Bad Debt Expense CO"/>
    <s v="904COV"/>
    <s v="904"/>
    <s v="WOFF"/>
    <s v="Process Write Offs"/>
    <s v="Uncollectible Accts - COVID19"/>
    <x v="660"/>
    <s v="mrossi"/>
    <d v="2020-04-03T00:00:00"/>
    <s v="N"/>
    <m/>
    <s v="Accrual of Bad Debt Expense COVID-19"/>
    <s v="Accrual of Bad Debt Expense CO"/>
    <s v="FNAAX"/>
    <s v="Eai - Accounting Use Only"/>
    <s v="LEA_CORP_MISC_SUM - Corporate Misc Summary Lvl 2"/>
    <s v="CRP_CRP_RESP - Crp Responsibility View"/>
    <x v="1"/>
    <x v="2"/>
    <x v="165"/>
  </r>
  <r>
    <n v="2020"/>
    <x v="5"/>
    <x v="4"/>
    <n v="106000"/>
    <s v="Accrual of Bad Debt Expense CO"/>
    <s v="904COV"/>
    <s v="904"/>
    <s v="WOFF"/>
    <s v="Process Write Offs"/>
    <s v="Uncollectible Accts - COVID19"/>
    <x v="656"/>
    <s v="mrossi"/>
    <d v="2020-04-03T00:00:00"/>
    <s v="N"/>
    <m/>
    <s v="Accrual of Bad Debt Expense COVID-19"/>
    <s v="Accrual of Bad Debt Expense CO"/>
    <s v="FNANX"/>
    <s v="Enoi - Accounting Use Only"/>
    <s v="LEA_CORP_MISC_SUM - Corporate Misc Summary Lvl 2"/>
    <s v="CRP_CRP_RESP - Crp Responsibility View"/>
    <x v="1"/>
    <x v="2"/>
    <x v="165"/>
  </r>
  <r>
    <n v="2020"/>
    <x v="5"/>
    <x v="1"/>
    <n v="225000"/>
    <s v="Accrual of Bad Debt Expense CO"/>
    <s v="904COV"/>
    <s v="904"/>
    <s v="WOFF"/>
    <s v="Process Write Offs"/>
    <s v="Uncollectible Accts - COVID19"/>
    <x v="661"/>
    <s v="mrossi"/>
    <d v="2020-04-03T00:00:00"/>
    <s v="N"/>
    <m/>
    <s v="Accrual of Bad Debt Expense COVID-19"/>
    <s v="Accrual of Bad Debt Expense CO"/>
    <s v="CAODL"/>
    <s v="Credit - Egsi Detail"/>
    <s v="CA2_CBS_SUMMARY - Corporate Business Services"/>
    <s v="ESS_SHARED_SVCS - ESS_Shared_Services_Summary"/>
    <x v="1"/>
    <x v="2"/>
    <x v="165"/>
  </r>
  <r>
    <n v="2020"/>
    <x v="2"/>
    <x v="0"/>
    <n v="108000"/>
    <s v="Accrual of Bad Debt Exp COVID"/>
    <s v="904COV"/>
    <s v="904"/>
    <s v="WOFF"/>
    <s v="Process Write Offs"/>
    <s v="Uncollectible Accts - COVID19"/>
    <x v="674"/>
    <s v="ksauce"/>
    <d v="2020-07-06T00:00:00"/>
    <s v="N"/>
    <m/>
    <s v="Adjust Department on March Accrual of Bad Debt Expense COVID-19"/>
    <s v="Adjust Department on March Acc"/>
    <s v="CAOCW"/>
    <s v="Credit - Emi Detail"/>
    <s v="CA2_CBS_SUMMARY - Corporate Business Services"/>
    <s v="ESS_SHARED_SVCS - ESS_Shared_Services_Summary"/>
    <x v="0"/>
    <x v="0"/>
    <x v="167"/>
  </r>
  <r>
    <n v="2020"/>
    <x v="2"/>
    <x v="3"/>
    <n v="422000"/>
    <s v="Uncollectible Accts - COVID19"/>
    <s v="904COV"/>
    <s v="904"/>
    <s v="WOFF"/>
    <s v="Process Write Offs"/>
    <s v="Uncollectible Accts - COVID19"/>
    <x v="673"/>
    <s v="cdam"/>
    <d v="2020-07-06T00:00:00"/>
    <s v="N"/>
    <m/>
    <s v="Change department March Accrual of Bad Debt Expense COVID-19"/>
    <s v="Change department March Accrua"/>
    <s v="CAOCH"/>
    <s v="Credit - Eaidetail"/>
    <s v="CA2_CBS_SUMMARY - Corporate Business Services"/>
    <s v="ESS_SHARED_SVCS - ESS_Shared_Services_Summary"/>
    <x v="0"/>
    <x v="5"/>
    <x v="165"/>
  </r>
  <r>
    <n v="2020"/>
    <x v="2"/>
    <x v="0"/>
    <n v="-108000"/>
    <s v="Accrual of Bad Debt Exp COVID"/>
    <s v="904COV"/>
    <s v="904"/>
    <s v="WOFF"/>
    <s v="Process Write Offs"/>
    <s v="Uncollectible Accts - COVID19"/>
    <x v="674"/>
    <s v="ksauce"/>
    <d v="2020-07-06T00:00:00"/>
    <s v="N"/>
    <m/>
    <s v="Adjust Department on March Accrual of Bad Debt Expense COVID-19"/>
    <s v="Adjust Department on March Acc"/>
    <s v="FNAMX"/>
    <s v="Emi - Accounting Use Only"/>
    <s v="LEA_CORP_MISC_SUM - Corporate Misc Summary Lvl 2"/>
    <s v="CRP_CRP_RESP - Crp Responsibility View"/>
    <x v="0"/>
    <x v="0"/>
    <x v="167"/>
  </r>
  <r>
    <n v="2020"/>
    <x v="4"/>
    <x v="2"/>
    <n v="671000"/>
    <s v="Accrual Bad Debt Exp COVID"/>
    <s v="904COV"/>
    <s v="904"/>
    <s v="WOFF"/>
    <s v="Process Write Offs"/>
    <s v="Uncollectible Accts - COVID19"/>
    <x v="662"/>
    <s v="cmessa"/>
    <d v="2020-06-03T00:00:00"/>
    <s v="N"/>
    <m/>
    <s v="Book ELA  Monthly Uncollectible Reserve associated with Covid-19"/>
    <s v="Book ELA  Monthly Uncollectibl"/>
    <s v="CAOCI"/>
    <s v="Credit - Eli Detail"/>
    <s v="CA2_CBS_SUMMARY - Corporate Business Services"/>
    <s v="ESS_SHARED_SVCS - ESS_Shared_Services_Summary"/>
    <x v="1"/>
    <x v="2"/>
    <x v="165"/>
  </r>
  <r>
    <n v="2020"/>
    <x v="2"/>
    <x v="4"/>
    <n v="-20.13"/>
    <s v="ENO Incremental COVID 19 costs"/>
    <s v="426400"/>
    <s v="426_4"/>
    <s v="RDRA"/>
    <s v="Reg Deferral &amp; Reg Amrtization"/>
    <s v="Exp-Civic,Political &amp; Rel Act"/>
    <x v="372"/>
    <s v="ajack12"/>
    <d v="2020-07-06T00:00:00"/>
    <s v="N"/>
    <m/>
    <s v="ENO Reg Asset Incremental COVID 19 costs"/>
    <s v="ENO Reg Asset Incremental COVI"/>
    <s v="FNANX"/>
    <s v="Enoi - Accounting Use Only"/>
    <s v="LEA_CORP_MISC_SUM - Corporate Misc Summary Lvl 2"/>
    <s v="CRP_CRP_RESP - Crp Responsibility View"/>
    <x v="1"/>
    <x v="4"/>
    <x v="56"/>
  </r>
  <r>
    <n v="2020"/>
    <x v="2"/>
    <x v="0"/>
    <n v="-47.26"/>
    <s v="Incremental COVID Expense"/>
    <s v="549000"/>
    <s v="549"/>
    <s v="RDRA"/>
    <s v="Reg Deferral &amp; Reg Amrtization"/>
    <s v="Misc Oth Pwr Generation Exp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380.63"/>
    <s v="Meter Expenses"/>
    <s v="586000"/>
    <s v="586"/>
    <s v="RDRA"/>
    <s v="Reg Deferral &amp; Reg Amrtization"/>
    <s v="Meter Expenses"/>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317.87"/>
    <s v="Incremental COVID Expense"/>
    <s v="598000"/>
    <s v="598"/>
    <s v="RDRA"/>
    <s v="Reg Deferral &amp; Reg Amrtization"/>
    <s v="Maint. Misc. Distribution Plt"/>
    <x v="366"/>
    <s v="ksauce"/>
    <d v="2020-09-03T00:00:00"/>
    <s v="N"/>
    <m/>
    <s v="EML COVID Incremental Cost Deferral"/>
    <s v="EML COVID Incremental Cost Def"/>
    <s v="CAOCW"/>
    <s v="Credit - Emi Detail"/>
    <s v="CA2_CBS_SUMMARY - Corporate Business Services"/>
    <s v="ESS_SHARED_SVCS - ESS_Shared_Services_Summary"/>
    <x v="1"/>
    <x v="4"/>
    <x v="56"/>
  </r>
  <r>
    <n v="2020"/>
    <x v="2"/>
    <x v="1"/>
    <n v="-222.5"/>
    <s v="Non-Productive Time Gen"/>
    <s v="18400G"/>
    <s v="184"/>
    <s v="RDRA"/>
    <s v="Reg Deferral &amp; Reg Amrtization"/>
    <s v="Non-Productive Time Gen"/>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2"/>
    <x v="1"/>
    <n v="-38"/>
    <s v="Exp-Civic,Political &amp; Rel Act"/>
    <s v="426400"/>
    <s v="426_4"/>
    <s v="RDRA"/>
    <s v="Reg Deferral &amp; Reg Amrtization"/>
    <s v="Exp-Civic,Political &amp; Rel Act"/>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3640.79"/>
    <s v="Corr Dept Code on Deferral"/>
    <s v="549000"/>
    <s v="549"/>
    <s v="RDRA"/>
    <s v="Reg Deferral &amp; Reg Amrtization"/>
    <s v="Misc Oth Pwr Generation Exps"/>
    <x v="367"/>
    <s v="ksauce"/>
    <d v="2020-09-03T00:00:00"/>
    <s v="N"/>
    <m/>
    <s v="Correct Dept Code on June and July Incremental Deferrals"/>
    <s v="Correct Dept Code on June and"/>
    <s v="CAOCW"/>
    <s v="Credit - Emi Detail"/>
    <s v="CA2_CBS_SUMMARY - Corporate Business Services"/>
    <s v="ESS_SHARED_SVCS - ESS_Shared_Services_Summary"/>
    <x v="1"/>
    <x v="4"/>
    <x v="56"/>
  </r>
  <r>
    <n v="2020"/>
    <x v="0"/>
    <x v="0"/>
    <n v="-3640.79"/>
    <s v="Corr Dept Code on Deferral"/>
    <s v="549000"/>
    <s v="549"/>
    <s v="RDRA"/>
    <s v="Reg Deferral &amp; Reg Amrtization"/>
    <s v="Misc Oth Pwr Generation Exps"/>
    <x v="367"/>
    <s v="ksauce"/>
    <d v="2020-09-03T00:00:00"/>
    <s v="N"/>
    <m/>
    <s v="Correct Dept Code on June and July Incremental Deferrals"/>
    <s v="Correct Dept Code on June and"/>
    <s v="FNAMX"/>
    <s v="Emi - Accounting Use Only"/>
    <s v="LEA_CORP_MISC_SUM - Corporate Misc Summary Lvl 2"/>
    <s v="CRP_CRP_RESP - Crp Responsibility View"/>
    <x v="1"/>
    <x v="4"/>
    <x v="56"/>
  </r>
  <r>
    <n v="2020"/>
    <x v="2"/>
    <x v="0"/>
    <n v="-3593.53"/>
    <s v="Misc Oth Pwr Generation Exps"/>
    <s v="549000"/>
    <s v="549"/>
    <s v="RDRA"/>
    <s v="Reg Deferral &amp; Reg Amrtization"/>
    <s v="Misc Oth Pwr Generation Exps"/>
    <x v="375"/>
    <s v="ksauce"/>
    <d v="2020-07-06T00:00:00"/>
    <s v="N"/>
    <m/>
    <s v="EML COVID Incremental Cost Deferral - June 2020"/>
    <s v="EML COVID Incremental Cost Def"/>
    <s v="CAOCW"/>
    <s v="Credit - Emi Detail"/>
    <s v="CA2_CBS_SUMMARY - Corporate Business Services"/>
    <s v="ESS_SHARED_SVCS - ESS_Shared_Services_Summary"/>
    <x v="1"/>
    <x v="4"/>
    <x v="56"/>
  </r>
  <r>
    <n v="2020"/>
    <x v="2"/>
    <x v="1"/>
    <n v="-1082.5"/>
    <s v="Maint. Misc. Distribution Plt"/>
    <s v="598000"/>
    <s v="598"/>
    <s v="RDRA"/>
    <s v="Reg Deferral &amp; Reg Amrtization"/>
    <s v="Maint. Misc. Distribution Plt"/>
    <x v="365"/>
    <s v="mrossi"/>
    <d v="2020-07-06T00:00:00"/>
    <s v="N"/>
    <m/>
    <s v="COVID Reg Asset for Incremental Expense"/>
    <s v="COVID Reg Asset for Incrementa"/>
    <s v="CAODL"/>
    <s v="Credit - Egsi Detail"/>
    <s v="CA2_CBS_SUMMARY - Corporate Business Services"/>
    <s v="ESS_SHARED_SVCS - ESS_Shared_Services_Summary"/>
    <x v="1"/>
    <x v="4"/>
    <x v="56"/>
  </r>
  <r>
    <n v="2020"/>
    <x v="0"/>
    <x v="0"/>
    <n v="1317.87"/>
    <s v="Incremental COVID Expense"/>
    <s v="598000"/>
    <s v="598"/>
    <s v="RDRA"/>
    <s v="Reg Deferral &amp; Reg Amrtization"/>
    <s v="Maint. Misc. Distribution Plt"/>
    <x v="369"/>
    <s v="ksauce"/>
    <d v="2020-09-03T00:00:00"/>
    <s v="N"/>
    <m/>
    <s v="REVERSE EML COVID Incremental Cost Deferral"/>
    <s v="REVERSE EML COVID Incremental"/>
    <s v="CAOCW"/>
    <s v="Credit - Emi Detail"/>
    <s v="CA2_CBS_SUMMARY - Corporate Business Services"/>
    <s v="ESS_SHARED_SVCS - ESS_Shared_Services_Summary"/>
    <x v="1"/>
    <x v="4"/>
    <x v="56"/>
  </r>
  <r>
    <n v="2020"/>
    <x v="0"/>
    <x v="0"/>
    <n v="-1317.87"/>
    <s v="Incremental COVID Expense"/>
    <s v="598000"/>
    <s v="598"/>
    <s v="RDRA"/>
    <s v="Reg Deferral &amp; Reg Amrtization"/>
    <s v="Maint. Misc. Distribution Plt"/>
    <x v="368"/>
    <s v="ksauce"/>
    <d v="2020-09-03T00:00:00"/>
    <s v="N"/>
    <m/>
    <s v="EML COVID Incremental Cost Deferral"/>
    <s v="EML COVID Incremental Cost Def"/>
    <s v="FNAMX"/>
    <s v="Emi - Accounting Use Only"/>
    <s v="LEA_CORP_MISC_SUM - Corporate Misc Summary Lvl 2"/>
    <s v="CRP_CRP_RESP - Crp Responsibility View"/>
    <x v="1"/>
    <x v="4"/>
    <x v="56"/>
  </r>
  <r>
    <n v="2020"/>
    <x v="5"/>
    <x v="4"/>
    <n v="733333"/>
    <s v="Reg Asset"/>
    <s v="182300"/>
    <s v="182"/>
    <s v=" "/>
    <s v=" "/>
    <s v="Other Regulatory Assets"/>
    <x v="635"/>
    <s v="ajack12"/>
    <d v="2020-04-03T00:00:00"/>
    <s v="N"/>
    <m/>
    <s v="Regulatory asset recognized for Jan - March 2020, based on Settlement Agreement"/>
    <s v="Regulatory asset recognized fo"/>
    <s v="FNANX"/>
    <s v="Enoi - Accounting Use Only"/>
    <s v="LEA_CORP_MISC_SUM - Corporate Misc Summary Lvl 2"/>
    <s v="CRP_CRP_RESP - Crp Responsibility View"/>
    <x v="0"/>
    <x v="1"/>
    <x v="188"/>
  </r>
  <r>
    <n v="2020"/>
    <x v="5"/>
    <x v="2"/>
    <n v="-156035.62"/>
    <s v="Balance Reclass"/>
    <s v="1823IR"/>
    <s v="182"/>
    <s v="RDRA"/>
    <s v="Reg Deferral &amp; Reg Amrtization"/>
    <s v="Gas IIRR-G Rider Under"/>
    <x v="629"/>
    <s v="cmessa"/>
    <d v="2020-04-03T00:00:00"/>
    <s v="N"/>
    <m/>
    <s v="EGSL - To record the over/under collection of EGSL's Gas Infrastructure Investment Recovery Rider"/>
    <s v="EGSL - To record the over/unde"/>
    <s v=" "/>
    <s v=" "/>
    <s v="  -  "/>
    <s v="  -  "/>
    <x v="0"/>
    <x v="1"/>
    <x v="188"/>
  </r>
  <r>
    <n v="2020"/>
    <x v="1"/>
    <x v="4"/>
    <n v="-1416.59"/>
    <s v="ENO Incr COVID 19 cost - recla"/>
    <s v="186000"/>
    <s v="186"/>
    <s v="RDRA"/>
    <s v="Reg Deferral &amp; Reg Amrtization"/>
    <s v="Miscellaneous Deferred Debits"/>
    <x v="497"/>
    <s v="ajack12"/>
    <d v="2020-08-06T00:00:00"/>
    <s v="N"/>
    <m/>
    <s v="RECLASS - ENO Reg Asset Incremental COVID 19 costs"/>
    <s v="RECLASS - ENO Reg Asset Increm"/>
    <s v="FNANX"/>
    <s v="Enoi - Accounting Use Only"/>
    <s v="LEA_CORP_MISC_SUM - Corporate Misc Summary Lvl 2"/>
    <s v="CRP_CRP_RESP - Crp Responsibility View"/>
    <x v="0"/>
    <x v="1"/>
    <x v="188"/>
  </r>
  <r>
    <n v="2020"/>
    <x v="3"/>
    <x v="4"/>
    <n v="825290"/>
    <s v="IRAR Monthly Amort - Gas"/>
    <s v="229001"/>
    <s v="229"/>
    <s v=" "/>
    <s v=" "/>
    <s v="Accum Prov for Rate Refund-Cur"/>
    <x v="665"/>
    <s v="ajack12"/>
    <d v="2020-05-01T00:00:00"/>
    <s v="N"/>
    <m/>
    <s v="Account re-class (229001 to 229000) for IRAR Electric reserve for rev. subject to refund entries done in Q1 2020"/>
    <s v="Account re-class (229001 to 22"/>
    <s v="FNANX"/>
    <s v="Enoi - Accounting Use Only"/>
    <s v="LEA_CORP_MISC_SUM - Corporate Misc Summary Lvl 2"/>
    <s v="CRP_CRP_RESP - Crp Responsibility View"/>
    <x v="0"/>
    <x v="1"/>
    <x v="188"/>
  </r>
  <r>
    <n v="2020"/>
    <x v="5"/>
    <x v="2"/>
    <n v="1116316.2"/>
    <s v="Amortization"/>
    <s v="254402"/>
    <s v="254"/>
    <s v="RDRA"/>
    <s v="Reg Deferral &amp; Reg Amrtization"/>
    <s v="Reg Liab-Excess K/R Funds"/>
    <x v="634"/>
    <s v="cmessa"/>
    <d v="2020-03-31T00:00:00"/>
    <s v="N"/>
    <m/>
    <s v="2 To amortize regulatory liability associated with Katrina/Rita over collection"/>
    <s v="2 To amortize regulatory liabi"/>
    <s v="FNALX"/>
    <s v="Eli - Accounting Use Only"/>
    <s v="LEA_CORP_MISC_SUM - Corporate Misc Summary Lvl 2"/>
    <s v="CRP_CRP_RESP - Crp Responsibility View"/>
    <x v="0"/>
    <x v="1"/>
    <x v="188"/>
  </r>
  <r>
    <n v="2020"/>
    <x v="3"/>
    <x v="2"/>
    <n v="-7007617"/>
    <s v="Legacy EGSL"/>
    <s v="254IEG"/>
    <s v="254"/>
    <s v=" "/>
    <s v=" "/>
    <s v="Isaac secure tax benefit - EGS"/>
    <x v="539"/>
    <s v="cmessa"/>
    <d v="2020-05-01T00:00:00"/>
    <s v="N"/>
    <m/>
    <s v="Reclassing journal ERD0195015 to specific reg liability and reg debit accounts.(Recognition of regulatory liability for sharing of Isaac Securitization tax benefit)"/>
    <s v="Reclassing journal ERD0195015"/>
    <s v=" "/>
    <s v=" "/>
    <s v="  -  "/>
    <s v="  -  "/>
    <x v="0"/>
    <x v="1"/>
    <x v="188"/>
  </r>
  <r>
    <n v="2020"/>
    <x v="4"/>
    <x v="4"/>
    <n v="-6126469"/>
    <s v="Provision For Rate Refund"/>
    <s v="449100"/>
    <s v="449_1"/>
    <s v=" "/>
    <s v=" "/>
    <s v="Provision For Rate Refund"/>
    <x v="669"/>
    <s v="ajack12"/>
    <d v="2020-06-03T00:00:00"/>
    <s v="N"/>
    <m/>
    <s v="IRAR Electric reserve for rev. subject to refund (Electric and Gas)"/>
    <s v="IRAR Electric reserve for rev."/>
    <s v="FNANX"/>
    <s v="Enoi - Accounting Use Only"/>
    <s v="LEA_CORP_MISC_SUM - Corporate Misc Summary Lvl 2"/>
    <s v="CRP_CRP_RESP - Crp Responsibility View"/>
    <x v="0"/>
    <x v="1"/>
    <x v="188"/>
  </r>
  <r>
    <n v="2020"/>
    <x v="5"/>
    <x v="4"/>
    <n v="-1027.3499999999999"/>
    <s v="Residential Gas Sales"/>
    <s v="480000"/>
    <s v="480"/>
    <s v=" "/>
    <s v=" "/>
    <s v="Residential Gas Sales"/>
    <x v="115"/>
    <s v="mrossi"/>
    <d v="2020-04-01T00:00:00"/>
    <s v="N"/>
    <m/>
    <s v="CCS/PeopleSoft Algiers Conversion balancing"/>
    <s v="CCS/PeopleSoft Algiers Convers"/>
    <s v=" "/>
    <s v=" "/>
    <s v="  -  "/>
    <s v="  -  "/>
    <x v="0"/>
    <x v="1"/>
    <x v="188"/>
  </r>
  <r>
    <n v="2020"/>
    <x v="0"/>
    <x v="2"/>
    <n v="80846.19"/>
    <s v="Revenue Suspense"/>
    <s v="499000"/>
    <s v="499"/>
    <s v=" "/>
    <s v=" "/>
    <s v="Revenue Suspense"/>
    <x v="28"/>
    <s v="cmessa"/>
    <d v="2020-08-31T00:00:00"/>
    <s v="N"/>
    <m/>
    <s v="Writing off balances associated with Algiers Migration"/>
    <s v="Writing off balances associate"/>
    <s v=" "/>
    <s v=" "/>
    <s v="  -  "/>
    <s v="  -  "/>
    <x v="0"/>
    <x v="1"/>
    <x v="188"/>
  </r>
  <r>
    <n v="2020"/>
    <x v="0"/>
    <x v="4"/>
    <n v="-81334.06"/>
    <s v="Acct balance re-class"/>
    <s v="499000"/>
    <s v="499"/>
    <s v=" "/>
    <s v=" "/>
    <s v="Revenue Suspense"/>
    <x v="643"/>
    <s v="ajack12"/>
    <d v="2020-09-02T00:00:00"/>
    <s v="N"/>
    <m/>
    <s v="RECLASS- 499 to 456 acct balance"/>
    <s v="RECLASS- 499 to 456 acct balan"/>
    <s v="FNANX"/>
    <s v="Enoi - Accounting Use Only"/>
    <s v="LEA_CORP_MISC_SUM - Corporate Misc Summary Lvl 2"/>
    <s v="CRP_CRP_RESP - Crp Responsibility View"/>
    <x v="0"/>
    <x v="1"/>
    <x v="188"/>
  </r>
  <r>
    <n v="2020"/>
    <x v="6"/>
    <x v="1"/>
    <n v="-228557.78"/>
    <s v="Amort of storm reserve"/>
    <s v="1823TA"/>
    <s v="182"/>
    <s v="RDRA"/>
    <s v="Reg Deferral &amp; Reg Amrtization"/>
    <s v="Reg Asst ETI Gustav/Ike Cost"/>
    <x v="675"/>
    <s v="mrossi"/>
    <n v="44105"/>
    <s v="N"/>
    <m/>
    <s v="#1. Amortization of 1823TA Storm Reserve"/>
    <s v="#1. Amortization of 1823TA Sto"/>
    <s v="CE028"/>
    <s v="Texas Jurisdiction Corp Exp"/>
    <s v="JDO_GROUP_PRES_UO - Group Pres, Utility Ops Lvl 2"/>
    <s v="PRZ_PRESIDENTS - State Presidents"/>
    <x v="0"/>
    <x v="1"/>
    <x v="187"/>
  </r>
  <r>
    <n v="2020"/>
    <x v="6"/>
    <x v="3"/>
    <n v="112.79"/>
    <s v="To Amort Lake Catherine"/>
    <s v="500000"/>
    <s v="500"/>
    <s v="RDRA"/>
    <s v="Reg Deferral &amp; Reg Amrtization"/>
    <s v="Oper Supervision &amp; Engineerin"/>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3"/>
    <n v="152.78"/>
    <s v="To Amort Lake Catherine"/>
    <s v="507000"/>
    <s v="507"/>
    <s v="RDRA"/>
    <s v="Reg Deferral &amp; Reg Amrtization"/>
    <s v="Rents - Steam Power Generation"/>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1"/>
    <n v="905.5"/>
    <s v="b.1 Operations Vehicles"/>
    <s v="184001"/>
    <s v="184"/>
    <s v="MGTP"/>
    <s v="Manage Transportation"/>
    <s v="Operations  Vehicle"/>
    <x v="677"/>
    <s v="mrossi"/>
    <n v="44104"/>
    <s v="N"/>
    <m/>
    <s v="To record taxes other than income taxes for Entergy Texas"/>
    <s v="To record taxes other than inc"/>
    <s v="TPHP6"/>
    <s v="Construction Mgmt - TX/Lcharl"/>
    <s v="GTE_COO_SUMMARY - Chief Operating Officer Lvl 2"/>
    <s v="TRN_TRANS_LVL3 - Transmission"/>
    <x v="0"/>
    <x v="1"/>
    <x v="187"/>
  </r>
  <r>
    <n v="2020"/>
    <x v="6"/>
    <x v="4"/>
    <n v="-1422467.5"/>
    <s v="Defer PY10 ENOL EE Prog Costs"/>
    <s v="908100"/>
    <s v="908"/>
    <s v="MTEE"/>
    <s v="Manage &amp; Trk Energy Efficiency"/>
    <s v="Customer assistance over/under"/>
    <x v="678"/>
    <s v="ajack12"/>
    <n v="44109"/>
    <s v="N"/>
    <m/>
    <s v="Defer Energy Smart program costs per City Council"/>
    <s v="Defer Energy Smart program cos"/>
    <s v="SUMEE"/>
    <s v="Energy Efficiency"/>
    <s v="JDO_GROUP_PRES_UO - Group Pres, Utility Ops Lvl 2"/>
    <s v="UEE_UTIL_ENERGY_EFFI - Utility Energy Efficiency"/>
    <x v="0"/>
    <x v="1"/>
    <x v="187"/>
  </r>
  <r>
    <n v="2020"/>
    <x v="6"/>
    <x v="1"/>
    <n v="91.72"/>
    <s v="b.1 Operations Vehicles"/>
    <s v="184001"/>
    <s v="184"/>
    <s v="MGTP"/>
    <s v="Manage Transportation"/>
    <s v="Operations  Vehicle"/>
    <x v="677"/>
    <s v="mrossi"/>
    <n v="44104"/>
    <s v="N"/>
    <m/>
    <s v="To record taxes other than income taxes for Entergy Texas"/>
    <s v="To record taxes other than inc"/>
    <s v="TPHS1"/>
    <s v="TRN Skills Training"/>
    <s v="GTE_COO_SUMMARY - Chief Operating Officer Lvl 2"/>
    <s v="TRN_TRANS_LVL3 - Transmission"/>
    <x v="0"/>
    <x v="1"/>
    <x v="187"/>
  </r>
  <r>
    <n v="2020"/>
    <x v="6"/>
    <x v="0"/>
    <n v="321328.75"/>
    <s v="Cust CreditCardFees paid byEML"/>
    <s v="1823CV"/>
    <s v="182"/>
    <s v="RDRA"/>
    <s v="Reg Deferral &amp; Reg Amrtization"/>
    <s v="Reg asset Covid 19"/>
    <x v="679"/>
    <s v="ksauce"/>
    <n v="44109"/>
    <s v="N"/>
    <m/>
    <s v="EML deferral for customer credit card fees paid by EML"/>
    <s v="EML deferral for customer cred"/>
    <s v="FNAMX"/>
    <s v="Emi - Accounting Use Only"/>
    <s v="LEA_CORP_MISC_SUM - Corporate Misc Summary Lvl 2"/>
    <s v="CRP_CRP_RESP - Crp Responsibility View"/>
    <x v="1"/>
    <x v="4"/>
    <x v="32"/>
  </r>
  <r>
    <n v="2020"/>
    <x v="6"/>
    <x v="0"/>
    <n v="7.89"/>
    <s v="Amortize AG Costs"/>
    <s v="556000"/>
    <s v="556"/>
    <s v="RDRA"/>
    <s v="Reg Deferral &amp; Reg Amrtization"/>
    <s v="System Control &amp; Load Disp."/>
    <x v="680"/>
    <s v="ksauce"/>
    <n v="44109"/>
    <s v="N"/>
    <m/>
    <s v="Amortize EML Attorney General Costs"/>
    <s v="Amortize EML Attorney General"/>
    <s v="FNAMX"/>
    <s v="Emi - Accounting Use Only"/>
    <s v="LEA_CORP_MISC_SUM - Corporate Misc Summary Lvl 2"/>
    <s v="CRP_CRP_RESP - Crp Responsibility View"/>
    <x v="0"/>
    <x v="1"/>
    <x v="187"/>
  </r>
  <r>
    <n v="2020"/>
    <x v="6"/>
    <x v="0"/>
    <n v="146411.54999999999"/>
    <s v="Corr Mar to Aug Amort Expense"/>
    <s v="920000"/>
    <s v="920"/>
    <s v="RDRA"/>
    <s v="Reg Deferral &amp; Reg Amrtization"/>
    <s v="Adm &amp; General Salaries"/>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1"/>
    <n v="413.3"/>
    <s v="b.1 Operations Vehicles"/>
    <s v="184001"/>
    <s v="184"/>
    <s v="MGTP"/>
    <s v="Manage Transportation"/>
    <s v="Operations  Vehicle"/>
    <x v="677"/>
    <s v="mrossi"/>
    <n v="44104"/>
    <s v="N"/>
    <m/>
    <s v="To record taxes other than income taxes for Entergy Texas"/>
    <s v="To record taxes other than inc"/>
    <s v="DPF3B"/>
    <s v="Dist Ops Texas-Beaumont Ntwrk"/>
    <s v="JDO_GROUP_PRES_UO - Group Pres, Utility Ops Lvl 2"/>
    <s v="OPX_DISTRIBUTION_OPS - Distribution Operations"/>
    <x v="0"/>
    <x v="1"/>
    <x v="187"/>
  </r>
  <r>
    <n v="2020"/>
    <x v="6"/>
    <x v="2"/>
    <n v="-1918146.38"/>
    <s v="ProvDefIncTax-Cr-UPADIT-Fed"/>
    <s v="411130"/>
    <s v="411_1"/>
    <s v="RDRA"/>
    <s v="Reg Deferral &amp; Reg Amrtization"/>
    <s v="ProvDefIncTax-Cr-UPADIT-Fed"/>
    <x v="682"/>
    <s v="cmessa"/>
    <n v="44105"/>
    <s v="N"/>
    <m/>
    <s v="4 To amortize regulatory liability associated with the Tax Cut and Jobs Act of 2017"/>
    <s v="4 To amortize regulatory liabi"/>
    <s v="FNALX"/>
    <s v="Eli - Accounting Use Only"/>
    <s v="LEA_CORP_MISC_SUM - Corporate Misc Summary Lvl 2"/>
    <s v="CRP_CRP_RESP - Crp Responsibility View"/>
    <x v="0"/>
    <x v="1"/>
    <x v="187"/>
  </r>
  <r>
    <n v="2020"/>
    <x v="6"/>
    <x v="2"/>
    <n v="-93141.4"/>
    <s v="EE Rider O/U"/>
    <s v="908100"/>
    <s v="908"/>
    <s v="RDRA"/>
    <s v="Reg Deferral &amp; Reg Amrtization"/>
    <s v="Customer assistance over/under"/>
    <x v="683"/>
    <s v="cmessa"/>
    <n v="44109"/>
    <s v="N"/>
    <m/>
    <s v="Record regulatory asset for the over/under of the ELL Public Entities EE Program"/>
    <s v="Record regulatory asset for th"/>
    <s v="SUME1"/>
    <s v="Energy Efficiency Over/Under"/>
    <s v="JDO_GROUP_PRES_UO - Group Pres, Utility Ops Lvl 2"/>
    <s v="UEE_UTIL_ENERGY_EFFI - Utility Energy Efficiency"/>
    <x v="0"/>
    <x v="1"/>
    <x v="187"/>
  </r>
  <r>
    <n v="2020"/>
    <x v="6"/>
    <x v="3"/>
    <n v="-120574.76"/>
    <s v="Monthly Cost of Capital"/>
    <s v="908100"/>
    <s v="908"/>
    <s v="RDRA"/>
    <s v="Reg Deferral &amp; Reg Amrtization"/>
    <s v="Customer assistance over/under"/>
    <x v="684"/>
    <s v="cdam"/>
    <n v="44106"/>
    <s v="N"/>
    <m/>
    <s v="Record monthly EE over/under"/>
    <s v="Record monthly EE over/under"/>
    <s v="SUME1"/>
    <s v="Energy Efficiency Over/Under"/>
    <s v="JDO_GROUP_PRES_UO - Group Pres, Utility Ops Lvl 2"/>
    <s v="UEE_UTIL_ENERGY_EFFI - Utility Energy Efficiency"/>
    <x v="0"/>
    <x v="1"/>
    <x v="187"/>
  </r>
  <r>
    <n v="2020"/>
    <x v="6"/>
    <x v="4"/>
    <n v="-77.94"/>
    <s v="ENO Incremental COVID 19 costs"/>
    <s v="901000"/>
    <s v="901"/>
    <s v="RDRA"/>
    <s v="Reg Deferral &amp; Reg Amrtization"/>
    <s v="Supervision"/>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7.0000000000000007E-2"/>
    <s v="HCM Algi Princ Amort - Aug 20"/>
    <s v="506000"/>
    <s v="506"/>
    <s v="RDRA"/>
    <s v="Reg Deferral &amp; Reg Amrtization"/>
    <s v="Misc Steam Power Expens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0"/>
    <s v="ENO Incremental COVID 19 costs"/>
    <s v="561200"/>
    <s v="561"/>
    <s v="RDRA"/>
    <s v="Reg Deferral &amp; Reg Amrtization"/>
    <s v="Load Dispatch- transm system"/>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418.7"/>
    <s v="HCM Def Int Algiers"/>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0"/>
    <s v="ENO Incremental COVID 19 costs"/>
    <s v="589000"/>
    <s v="589"/>
    <s v="RDRA"/>
    <s v="Reg Deferral &amp; Reg Amrtization"/>
    <s v="Rents - Distribution System"/>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71.02"/>
    <s v="Amtz of Alg Tran Costs"/>
    <s v="926000"/>
    <s v="926"/>
    <s v="RDRA"/>
    <s v="Reg Deferral &amp; Reg Amrtization"/>
    <s v="Employee Pension &amp; Benefit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1397.5"/>
    <s v="HCM Algiers Int Amort"/>
    <s v="407348"/>
    <s v="407_3"/>
    <s v="RDRA"/>
    <s v="Reg Deferral &amp; Reg Amrtization"/>
    <s v="Regulatory Deb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39.36"/>
    <s v="ENO Incremental COVID 19 costs"/>
    <s v="573000"/>
    <s v="573"/>
    <s v="RDRA"/>
    <s v="Reg Deferral &amp; Reg Amrtization"/>
    <s v="Maint Misc Transmission Plan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0"/>
    <s v="ENO Incremental COVID 19 costs"/>
    <s v="592000"/>
    <s v="592"/>
    <s v="RDRA"/>
    <s v="Reg Deferral &amp; Reg Amrtization"/>
    <s v="Maint. Of Station Equipmen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529.94"/>
    <s v="Amort Rate Case '18 - Elec"/>
    <s v="408110"/>
    <s v="408_1"/>
    <s v="RDRA"/>
    <s v="Reg Deferral &amp; Reg Amrtization"/>
    <s v="Employment Taxes"/>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8111.98"/>
    <s v="ENO Incremental COVID 19 costs"/>
    <s v="591000"/>
    <s v="591"/>
    <s v="RDRA"/>
    <s v="Reg Deferral &amp; Reg Amrtization"/>
    <s v="Maintenance Of Structur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6303.61"/>
    <s v="Amtz of Alg Storm Def Int - Au"/>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47.61000000000001"/>
    <s v="Amort Reg Asset Alg Cust Migr"/>
    <s v="926NS1"/>
    <s v="926"/>
    <s v="RDRA"/>
    <s v="Reg Deferral &amp; Reg Amrtization"/>
    <s v="ASC 715 NSC - Emp Pens &amp; Ben"/>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1398.25"/>
    <s v="Amort Rate Case '18 - Elec"/>
    <s v="926NS1"/>
    <s v="926"/>
    <s v="RDRA"/>
    <s v="Reg Deferral &amp; Reg Amrtization"/>
    <s v="ASC 715 NSC - Emp Pens &amp; Ben"/>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3.3"/>
    <s v="HCM Algiers Princ Amort"/>
    <s v="921000"/>
    <s v="921"/>
    <s v="RDRA"/>
    <s v="Reg Deferral &amp; Reg Amrtization"/>
    <s v="Office Supplies And Expens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82418.49"/>
    <s v="Amort Rate Case '18 - Elec"/>
    <s v="1823N8"/>
    <s v="182"/>
    <s v="RDRA"/>
    <s v="Reg Deferral &amp; Reg Amrtization"/>
    <s v="Reg Asset ENOL Rate Case 2018"/>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42789.52"/>
    <s v="Amort Rate Case '18 - Gas"/>
    <s v="1823G8"/>
    <s v="182"/>
    <s v="RDRA"/>
    <s v="Reg Deferral &amp; Reg Amrtization"/>
    <s v="ENOL 2018 Rate Case - Gas"/>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01.63"/>
    <s v="Amort Reg Asset Alg Cust Migr"/>
    <s v="930200"/>
    <s v="930_2"/>
    <s v="RDRA"/>
    <s v="Reg Deferral &amp; Reg Amrtization"/>
    <s v="Miscellaneous General Expense"/>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1"/>
    <n v="160.55000000000001"/>
    <s v="b.1 Operations Vehicles"/>
    <s v="184001"/>
    <s v="184"/>
    <s v="MGTP"/>
    <s v="Manage Transportation"/>
    <s v="Operations  Vehicle"/>
    <x v="677"/>
    <s v="mrossi"/>
    <n v="44104"/>
    <s v="N"/>
    <m/>
    <s v="To record taxes other than income taxes for Entergy Texas"/>
    <s v="To record taxes other than inc"/>
    <s v="TPGW5"/>
    <s v="T TX Operations"/>
    <s v="GTE_COO_SUMMARY - Chief Operating Officer Lvl 2"/>
    <s v="TRN_TRANS_LVL3 - Transmission"/>
    <x v="0"/>
    <x v="1"/>
    <x v="187"/>
  </r>
  <r>
    <n v="2020"/>
    <x v="6"/>
    <x v="1"/>
    <n v="-5865.45"/>
    <s v="Rec over/under 2018 costs"/>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19227.78"/>
    <s v="Rec Int on Over/Under Sm Gen S"/>
    <s v="431000"/>
    <s v="431"/>
    <s v="RDRA"/>
    <s v="Reg Deferral &amp; Reg Amrtization"/>
    <s v="Other Interest Expens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0"/>
    <s v="2018 Rate Case Amortization"/>
    <s v="926000"/>
    <s v="926"/>
    <s v="RDRA"/>
    <s v="Reg Deferral &amp; Reg Amrtization"/>
    <s v="Employee Pension &amp; Benefits"/>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0"/>
    <s v="2018 Rate Case Amortization"/>
    <s v="408110"/>
    <s v="408_1"/>
    <s v="RDRA"/>
    <s v="Reg Deferral &amp; Reg Amrtization"/>
    <s v="Employment Taxes"/>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4064.72"/>
    <s v="Change Dept June COVID Reg Ass"/>
    <s v="930100"/>
    <s v="930_1"/>
    <s v="RDRA"/>
    <s v="Reg Deferral &amp; Reg Amrtization"/>
    <s v="General Advertising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1.61"/>
    <s v="Change Dept June COVID Reg Ass"/>
    <s v="556000"/>
    <s v="556"/>
    <s v="RDRA"/>
    <s v="Reg Deferral &amp; Reg Amrtization"/>
    <s v="System Control &amp; Load Disp."/>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1204.400000000001"/>
    <s v="Rec Over/Under Sm Gen Ser"/>
    <s v="2546SG"/>
    <s v="254"/>
    <s v="RDRA"/>
    <s v="Reg Deferral &amp; Reg Amrtization"/>
    <s v="Reg Liab - AMS Surcharge S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271.87"/>
    <s v="2018 Rate Case Amortization"/>
    <s v="560000"/>
    <s v="560"/>
    <s v="RDRA"/>
    <s v="Reg Deferral &amp; Reg Amrtization"/>
    <s v="Oper Super &amp; Engineering"/>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58302.12"/>
    <s v="Change Dept July COVID Reg Ass"/>
    <s v="921000"/>
    <s v="921"/>
    <s v="RDRA"/>
    <s v="Reg Deferral &amp; Reg Amrtization"/>
    <s v="Office Supplies And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1204.400000000001"/>
    <s v="Rec Over/Under Sm Gen Ser"/>
    <s v="407366"/>
    <s v="407_3"/>
    <s v="RDRA"/>
    <s v="Reg Deferral &amp; Reg Amrtization"/>
    <s v="Reg Debit AMS Surcharg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2.0099999999999998"/>
    <s v="2018 Rate Case Amortization"/>
    <s v="925000"/>
    <s v="925"/>
    <s v="RDRA"/>
    <s v="Reg Deferral &amp; Reg Amrtization"/>
    <s v="Injuries &amp; Damages Expense"/>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3"/>
    <n v="1868602"/>
    <s v="Uncollect Acct Elect-Write Off"/>
    <s v="904001"/>
    <s v="904"/>
    <s v="RDRA"/>
    <s v="Reg Deferral &amp; Reg Amrtization"/>
    <s v="Uncollect Acct Elect-Write Off"/>
    <x v="695"/>
    <s v="cdam"/>
    <n v="44109"/>
    <s v="N"/>
    <m/>
    <s v="Adjustment of accumulated provision for uncollectible accounts"/>
    <s v="Adjustment of accumulated prov"/>
    <s v="CAOCH"/>
    <s v="Credit - Eaidetail"/>
    <s v="CA2_CBS_SUMMARY - Corporate Business Services"/>
    <s v="ESS_SHARED_SVCS - ESS_Shared_Services_Summary"/>
    <x v="0"/>
    <x v="1"/>
    <x v="187"/>
  </r>
  <r>
    <n v="2020"/>
    <x v="6"/>
    <x v="3"/>
    <n v="12556.48"/>
    <s v="Amort of Fukushima Reg Asset"/>
    <s v="530000"/>
    <s v="530"/>
    <s v="RDRA"/>
    <s v="Reg Deferral &amp; Reg Amrtization"/>
    <s v="Maint Of Reactor Plant Equip"/>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22457.77"/>
    <s v="Flood Barrier Amortization"/>
    <s v="517000"/>
    <s v="517"/>
    <s v="RDRA"/>
    <s v="Reg Deferral &amp; Reg Amrtization"/>
    <s v="Operation, Supervision &amp; Engr"/>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10.42"/>
    <s v="Amort of Fukushima Reg Asset"/>
    <s v="531000"/>
    <s v="531"/>
    <s v="RDRA"/>
    <s v="Reg Deferral &amp; Reg Amrtization"/>
    <s v="Maintenance Of Electric Plant"/>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2820.77"/>
    <s v="Rate Case Amortization"/>
    <s v="928000"/>
    <s v="928"/>
    <s v="RDRA"/>
    <s v="Reg Deferral &amp; Reg Amrtization"/>
    <s v="Regulatory Commission Expense"/>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1"/>
    <n v="-21.5"/>
    <s v="Misc Steam Power Expenses"/>
    <s v="506000"/>
    <s v="506"/>
    <s v="RDRA"/>
    <s v="Reg Deferral &amp; Reg Amrtization"/>
    <s v="Misc Steam Power Expens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5.1"/>
    <s v="Change Dept June COVID Reg Ass"/>
    <s v="916000"/>
    <s v="916"/>
    <s v="RDRA"/>
    <s v="Reg Deferral &amp; Reg Amrtization"/>
    <s v="Miscellaneous Sales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602.71"/>
    <s v="Change Dept July COVID Reg Ass"/>
    <s v="930100"/>
    <s v="930_1"/>
    <s v="RDRA"/>
    <s v="Reg Deferral &amp; Reg Amrtization"/>
    <s v="General Advertising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26.53"/>
    <s v="Stores Expenses Undistributed"/>
    <s v="163000"/>
    <s v="163"/>
    <s v="RDRA"/>
    <s v="Reg Deferral &amp; Reg Amrtization"/>
    <s v="Stores Expenses Undistributed"/>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2745.14"/>
    <s v="Change Dept July COVID Reg Ass"/>
    <s v="907000"/>
    <s v="907"/>
    <s v="RDRA"/>
    <s v="Reg Deferral &amp; Reg Amrtization"/>
    <s v="Supervisio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373076.45"/>
    <s v="Uncollect Acct Elect-Write Off"/>
    <s v="904001"/>
    <s v="904"/>
    <s v="RDRA"/>
    <s v="Reg Deferral &amp; Reg Amrtization"/>
    <s v="Uncollect Acct Elect-Write Off"/>
    <x v="701"/>
    <s v="mrossi"/>
    <n v="44109"/>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6"/>
    <x v="1"/>
    <n v="-2452.2800000000002"/>
    <s v="Maintenance Of General Plant"/>
    <s v="935000"/>
    <s v="935"/>
    <s v="RDRA"/>
    <s v="Reg Deferral &amp; Reg Amrtization"/>
    <s v="Maintenance Of General Plant"/>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239.08"/>
    <s v="Non-Productive Time Gen"/>
    <s v="18400G"/>
    <s v="184"/>
    <s v="RDRA"/>
    <s v="Reg Deferral &amp; Reg Amrtization"/>
    <s v="Non-Productive Time Gen"/>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384.09"/>
    <s v="Change Dept July COVID Reg Ass"/>
    <s v="920000"/>
    <s v="920"/>
    <s v="RDRA"/>
    <s v="Reg Deferral &amp; Reg Amrtization"/>
    <s v="Adm &amp; General Salari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883.08"/>
    <s v="Change Dept June COVID Reg Ass"/>
    <s v="920000"/>
    <s v="920"/>
    <s v="RDRA"/>
    <s v="Reg Deferral &amp; Reg Amrtization"/>
    <s v="Adm &amp; General Salari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0531.32"/>
    <s v="Change Dept June COVID Reg Ass"/>
    <s v="903001"/>
    <s v="903"/>
    <s v="RDRA"/>
    <s v="Reg Deferral &amp; Reg Amrtization"/>
    <s v="Customer Record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8835.1299999999992"/>
    <s v="Change Dept July COVID Reg Ass"/>
    <s v="903001"/>
    <s v="903"/>
    <s v="RDRA"/>
    <s v="Reg Deferral &amp; Reg Amrtization"/>
    <s v="Customer Record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002.07"/>
    <s v="Change Dept July COVID Reg Ass"/>
    <s v="930200"/>
    <s v="930_2"/>
    <s v="RDRA"/>
    <s v="Reg Deferral &amp; Reg Amrtization"/>
    <s v="Miscellaneous General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2"/>
    <n v="-236798.68"/>
    <s v="Industrial Sales - General"/>
    <s v="442210"/>
    <s v="442"/>
    <s v=" "/>
    <s v=" "/>
    <s v="Industrial Sales - General"/>
    <x v="702"/>
    <s v="cmessa"/>
    <n v="44105"/>
    <s v="N"/>
    <m/>
    <s v="Sept Accrual - Calumet Refining #27194489"/>
    <s v="Sept Accrual - Calumet Refinin"/>
    <s v=" "/>
    <s v=" "/>
    <s v="  -  "/>
    <s v="  -  "/>
    <x v="0"/>
    <x v="1"/>
    <x v="187"/>
  </r>
  <r>
    <n v="2020"/>
    <x v="6"/>
    <x v="1"/>
    <n v="1071564.8500000001"/>
    <s v="TTC Amortization"/>
    <s v="407353"/>
    <s v="407_3"/>
    <s v=" "/>
    <s v=" "/>
    <s v="Reg Debit - TTC amortization"/>
    <x v="703"/>
    <s v="mrossi"/>
    <n v="44106"/>
    <s v="N"/>
    <m/>
    <s v="#4. Record TTC amortization &amp; over/under recovery"/>
    <s v="#4. Record TTC amortization &amp;"/>
    <s v=" "/>
    <s v=" "/>
    <s v="  -  "/>
    <s v="  -  "/>
    <x v="0"/>
    <x v="1"/>
    <x v="187"/>
  </r>
  <r>
    <n v="2020"/>
    <x v="6"/>
    <x v="4"/>
    <n v="-6871"/>
    <s v="g. Ad Valorem"/>
    <s v="236142"/>
    <s v="236"/>
    <s v=" "/>
    <s v=" "/>
    <s v="Ad Valorem"/>
    <x v="704"/>
    <s v="ajack12"/>
    <n v="44104"/>
    <s v="N"/>
    <m/>
    <s v="To record the accrual for ENOL taxes other than income"/>
    <s v="To record the accrual for ENOL"/>
    <s v=" "/>
    <s v=" "/>
    <s v="  -  "/>
    <s v="  -  "/>
    <x v="0"/>
    <x v="1"/>
    <x v="187"/>
  </r>
  <r>
    <n v="2020"/>
    <x v="6"/>
    <x v="1"/>
    <n v="0"/>
    <s v="m. Ad Valorem - LA - true up"/>
    <s v="236142"/>
    <s v="236"/>
    <s v=" "/>
    <s v=" "/>
    <s v="Ad Valorem"/>
    <x v="677"/>
    <s v="mrossi"/>
    <n v="44104"/>
    <s v="N"/>
    <m/>
    <s v="To record taxes other than income taxes for Entergy Texas"/>
    <s v="To record taxes other than inc"/>
    <s v=" "/>
    <s v=" "/>
    <s v="  -  "/>
    <s v="  -  "/>
    <x v="0"/>
    <x v="1"/>
    <x v="187"/>
  </r>
  <r>
    <n v="2020"/>
    <x v="6"/>
    <x v="2"/>
    <n v="1128.9000000000001"/>
    <s v="Algiers Global Settl, SERI Ref"/>
    <s v="431000"/>
    <s v="431"/>
    <s v=" "/>
    <s v=" "/>
    <s v="Other Interest Expense"/>
    <x v="705"/>
    <s v="cmessa"/>
    <n v="44105"/>
    <s v="N"/>
    <m/>
    <s v="C6) Record ELL Reserves and Related Interest (6/20-9/20)"/>
    <s v="C6) Record ELL Reserves and Re"/>
    <s v=" "/>
    <s v=" "/>
    <s v="  -  "/>
    <s v="  -  "/>
    <x v="0"/>
    <x v="1"/>
    <x v="187"/>
  </r>
  <r>
    <n v="2020"/>
    <x v="6"/>
    <x v="2"/>
    <n v="55518.06"/>
    <s v="Interest Exp K/R Cont. Savings"/>
    <s v="431000"/>
    <s v="431"/>
    <s v="RDRA"/>
    <s v="Reg Deferral &amp; Reg Amrtization"/>
    <s v="Other Interest Expense"/>
    <x v="706"/>
    <s v="cmessa"/>
    <n v="44105"/>
    <s v="N"/>
    <m/>
    <s v="C4) Record Amortization of ELL and EGSL contingent savings for Katrina/Rita per LPSC Docket No. U-29203"/>
    <s v="C4) Record Amortization of ELL"/>
    <s v=" "/>
    <s v=" "/>
    <s v="  -  "/>
    <s v="  -  "/>
    <x v="0"/>
    <x v="1"/>
    <x v="187"/>
  </r>
  <r>
    <n v="2020"/>
    <x v="6"/>
    <x v="2"/>
    <n v="64135"/>
    <s v="Turnaround-2017TY Gas Reserve"/>
    <s v="254000"/>
    <s v="254"/>
    <s v=" "/>
    <s v=" "/>
    <s v="Other Regulatory Liabilities"/>
    <x v="707"/>
    <s v="cmessa"/>
    <n v="44105"/>
    <s v="N"/>
    <m/>
    <s v="3) Turnaround of 2017TY Gas Reserve (giveback period 7/31/2020-6/3/2021)"/>
    <s v="3) Turnaround of 2017TY Gas Re"/>
    <s v=" "/>
    <s v=" "/>
    <s v="  -  "/>
    <s v="  -  "/>
    <x v="0"/>
    <x v="1"/>
    <x v="187"/>
  </r>
  <r>
    <n v="2020"/>
    <x v="6"/>
    <x v="2"/>
    <n v="96624.6"/>
    <s v="August"/>
    <s v="555005"/>
    <s v="555"/>
    <s v="FUEL"/>
    <s v="Fuel Default Activity"/>
    <s v="Co-Generation"/>
    <x v="708"/>
    <s v="cmessa"/>
    <n v="44105"/>
    <s v="N"/>
    <m/>
    <s v="To record grandfathered Net Metering revenue"/>
    <s v="To record grandfathered Net Me"/>
    <s v=" "/>
    <s v=" "/>
    <s v="  -  "/>
    <s v="  -  "/>
    <x v="0"/>
    <x v="1"/>
    <x v="187"/>
  </r>
  <r>
    <n v="2020"/>
    <x v="6"/>
    <x v="7"/>
    <n v="-7312.35"/>
    <s v="Reverse Diff bw amort., intere"/>
    <s v="445000"/>
    <s v="445"/>
    <s v=" "/>
    <s v=" "/>
    <s v="Other Sales To Pub. Authorit"/>
    <x v="709"/>
    <s v="cdam"/>
    <n v="44109"/>
    <s v="N"/>
    <m/>
    <s v="11- Record storm billings, amortization of securitized asset, &amp; over/under"/>
    <s v="11- Record storm billings, amo"/>
    <s v=" "/>
    <s v=" "/>
    <s v="  -  "/>
    <s v="  -  "/>
    <x v="0"/>
    <x v="1"/>
    <x v="187"/>
  </r>
  <r>
    <n v="2020"/>
    <x v="6"/>
    <x v="1"/>
    <n v="-4656.88"/>
    <s v="e. Street Rental Tax"/>
    <s v="165409"/>
    <s v="165"/>
    <s v=" "/>
    <s v=" "/>
    <s v="Pp Taxes-Street Rental"/>
    <x v="677"/>
    <s v="mrossi"/>
    <n v="44104"/>
    <s v="N"/>
    <m/>
    <s v="To record taxes other than income taxes for Entergy Texas"/>
    <s v="To record taxes other than inc"/>
    <s v=" "/>
    <s v=" "/>
    <s v="  -  "/>
    <s v="  -  "/>
    <x v="0"/>
    <x v="1"/>
    <x v="187"/>
  </r>
  <r>
    <n v="2020"/>
    <x v="6"/>
    <x v="2"/>
    <n v="-8600"/>
    <s v="Pp Taxes-Regulatory Commis."/>
    <s v="165004"/>
    <s v="165"/>
    <s v=" "/>
    <s v=" "/>
    <s v="Pp Taxes-Regulatory Commis."/>
    <x v="710"/>
    <s v="cmessa"/>
    <n v="44105"/>
    <s v="N"/>
    <m/>
    <s v="To record ELA monthly taxes other than income"/>
    <s v="To record ELA monthly taxes ot"/>
    <s v=" "/>
    <s v=" "/>
    <s v="  -  "/>
    <s v="  -  "/>
    <x v="0"/>
    <x v="1"/>
    <x v="187"/>
  </r>
  <r>
    <n v="2020"/>
    <x v="6"/>
    <x v="3"/>
    <n v="-418747.42"/>
    <s v="EE Incentive Credit Amort"/>
    <s v="254017"/>
    <s v="254"/>
    <s v=" "/>
    <s v=" "/>
    <s v="EE Rider - Over/Under Recovery"/>
    <x v="684"/>
    <s v="cdam"/>
    <n v="44106"/>
    <s v="N"/>
    <m/>
    <s v="Record monthly EE over/under"/>
    <s v="Record monthly EE over/under"/>
    <s v=" "/>
    <s v=" "/>
    <s v="  -  "/>
    <s v="  -  "/>
    <x v="0"/>
    <x v="1"/>
    <x v="187"/>
  </r>
  <r>
    <n v="2020"/>
    <x v="6"/>
    <x v="1"/>
    <n v="-209851.63"/>
    <s v="Record Energy Efficiency Over/"/>
    <s v="254017"/>
    <s v="254"/>
    <s v="RDRA"/>
    <s v="Reg Deferral &amp; Reg Amrtization"/>
    <s v="EE Rider - Over/Under Recovery"/>
    <x v="711"/>
    <s v="mrossi"/>
    <n v="44106"/>
    <s v="N"/>
    <m/>
    <s v="#6. To record monthly energy efficiency over/ under"/>
    <s v="#6. To record monthly energy e"/>
    <s v=" "/>
    <s v=" "/>
    <s v="  -  "/>
    <s v="  -  "/>
    <x v="0"/>
    <x v="1"/>
    <x v="187"/>
  </r>
  <r>
    <n v="2020"/>
    <x v="6"/>
    <x v="0"/>
    <n v="18648.060000000001"/>
    <s v="Jul Restructuring Credit O/U"/>
    <s v="1823HO"/>
    <s v="182"/>
    <s v=" "/>
    <s v=" "/>
    <s v="HoldCo Guaranteed Tax"/>
    <x v="712"/>
    <s v="ksauce"/>
    <n v="44109"/>
    <s v="N"/>
    <m/>
    <s v="EML Restructuring Credit Rider Over/Under - Docket #2018-UA-39"/>
    <s v="EML Restructuring Credit Rider"/>
    <s v=" "/>
    <s v=" "/>
    <s v="  -  "/>
    <s v="  -  "/>
    <x v="0"/>
    <x v="1"/>
    <x v="187"/>
  </r>
  <r>
    <n v="2020"/>
    <x v="6"/>
    <x v="2"/>
    <n v="-1437885.9"/>
    <s v="Industrial Sales"/>
    <s v="442200"/>
    <s v="442"/>
    <s v=" "/>
    <s v=" "/>
    <s v="Industrial Sales"/>
    <x v="713"/>
    <s v="cmessa"/>
    <n v="44105"/>
    <s v="N"/>
    <m/>
    <s v="Sept Accrual - Basic Chemicals 49589021"/>
    <s v="Sept Accrual - Basic Chemicals"/>
    <s v=" "/>
    <s v=" "/>
    <s v="  -  "/>
    <s v="  -  "/>
    <x v="0"/>
    <x v="1"/>
    <x v="187"/>
  </r>
  <r>
    <n v="2020"/>
    <x v="6"/>
    <x v="1"/>
    <n v="-49222.09"/>
    <s v="Industrial Sales"/>
    <s v="442200"/>
    <s v="442"/>
    <s v=" "/>
    <s v=" "/>
    <s v="Industrial Sales"/>
    <x v="714"/>
    <s v="mrossi"/>
    <n v="44105"/>
    <s v="N"/>
    <m/>
    <s v="#1. Accrue COASTAL CAVERNS I, LP - #139538854"/>
    <s v="#1. Accrue COASTAL CAVERNS I,"/>
    <s v=" "/>
    <s v=" "/>
    <s v="  -  "/>
    <s v="  -  "/>
    <x v="0"/>
    <x v="1"/>
    <x v="187"/>
  </r>
  <r>
    <n v="2020"/>
    <x v="6"/>
    <x v="1"/>
    <n v="-154457.1"/>
    <s v="Industrial Sales"/>
    <s v="442200"/>
    <s v="442"/>
    <s v=" "/>
    <s v=" "/>
    <s v="Industrial Sales"/>
    <x v="715"/>
    <s v="mrossi"/>
    <n v="44105"/>
    <s v="N"/>
    <m/>
    <s v="#6. Accrue AIR LIQUIDE LARGE INDUSTRIES US LP - #141037267"/>
    <s v="#6. Accrue AIR LIQUIDE LARGE I"/>
    <s v=" "/>
    <s v=" "/>
    <s v="  -  "/>
    <s v="  -  "/>
    <x v="0"/>
    <x v="1"/>
    <x v="187"/>
  </r>
  <r>
    <n v="2020"/>
    <x v="6"/>
    <x v="1"/>
    <n v="-359123.75"/>
    <s v="Industrial Sales"/>
    <s v="442200"/>
    <s v="442"/>
    <s v=" "/>
    <s v=" "/>
    <s v="Industrial Sales"/>
    <x v="716"/>
    <s v="mrossi"/>
    <n v="44105"/>
    <s v="N"/>
    <m/>
    <s v="#8. Accrue ARLANXEO USA LLC - #157398843"/>
    <s v="#8. Accrue ARLANXEO USA LLC -"/>
    <s v=" "/>
    <s v=" "/>
    <s v="  -  "/>
    <s v="  -  "/>
    <x v="0"/>
    <x v="1"/>
    <x v="187"/>
  </r>
  <r>
    <n v="2020"/>
    <x v="6"/>
    <x v="3"/>
    <n v="-1243066.03"/>
    <s v="Accrue Georgia 4290805 CR Rev"/>
    <s v="442200"/>
    <s v="442"/>
    <s v=" "/>
    <s v=" "/>
    <s v="Industrial Sales"/>
    <x v="717"/>
    <s v="cdam"/>
    <n v="44105"/>
    <s v="E"/>
    <n v="44135"/>
    <s v="Accrual booked for September billing on Georgia Pacific Industrial Account."/>
    <s v="Accrual booked for September b"/>
    <s v=" "/>
    <s v=" "/>
    <s v="  -  "/>
    <s v="  -  "/>
    <x v="0"/>
    <x v="1"/>
    <x v="187"/>
  </r>
  <r>
    <n v="2020"/>
    <x v="6"/>
    <x v="4"/>
    <n v="0"/>
    <s v="g.Bienville Prop Tax - Atmos"/>
    <s v="232002"/>
    <s v="232"/>
    <s v=" "/>
    <s v=" "/>
    <s v="Fuel Suppliers (Control)"/>
    <x v="704"/>
    <s v="ajack12"/>
    <n v="44104"/>
    <s v="N"/>
    <m/>
    <s v="To record the accrual for ENOL taxes other than income"/>
    <s v="To record the accrual for ENOL"/>
    <s v=" "/>
    <s v=" "/>
    <s v="  -  "/>
    <s v="  -  "/>
    <x v="0"/>
    <x v="1"/>
    <x v="187"/>
  </r>
  <r>
    <n v="2020"/>
    <x v="6"/>
    <x v="5"/>
    <n v="5941744.5599999996"/>
    <s v="Rec storm billings from Utilit"/>
    <s v="142997"/>
    <s v="142"/>
    <s v=" "/>
    <s v=" "/>
    <s v="Storm Cost Recovery-Ike/Gustav"/>
    <x v="718"/>
    <s v="mrossi"/>
    <n v="44106"/>
    <s v="N"/>
    <m/>
    <s v="#8. Record TX securitization for Gustav/Ike"/>
    <s v="#8. Record TX securitization f"/>
    <s v=" "/>
    <s v=" "/>
    <s v="  -  "/>
    <s v="  -  "/>
    <x v="0"/>
    <x v="1"/>
    <x v="187"/>
  </r>
  <r>
    <n v="2020"/>
    <x v="6"/>
    <x v="4"/>
    <n v="0"/>
    <s v="Ad Valorem - Ar True-Up"/>
    <s v="236147"/>
    <s v="236"/>
    <s v=" "/>
    <s v=" "/>
    <s v="Ad Valorem - Ar"/>
    <x v="704"/>
    <s v="ajack12"/>
    <n v="44104"/>
    <s v="N"/>
    <m/>
    <s v="To record the accrual for ENOL taxes other than income"/>
    <s v="To record the accrual for ENOL"/>
    <s v=" "/>
    <s v=" "/>
    <s v="  -  "/>
    <s v="  -  "/>
    <x v="0"/>
    <x v="1"/>
    <x v="187"/>
  </r>
  <r>
    <n v="2020"/>
    <x v="6"/>
    <x v="4"/>
    <n v="-153333"/>
    <s v="j. Ad Valorem Ark"/>
    <s v="236147"/>
    <s v="236"/>
    <s v=" "/>
    <s v=" "/>
    <s v="Ad Valorem - Ar"/>
    <x v="704"/>
    <s v="ajack12"/>
    <n v="44104"/>
    <s v="N"/>
    <m/>
    <s v="To record the accrual for ENOL taxes other than income"/>
    <s v="To record the accrual for ENOL"/>
    <s v=" "/>
    <s v=" "/>
    <s v="  -  "/>
    <s v="  -  "/>
    <x v="0"/>
    <x v="1"/>
    <x v="187"/>
  </r>
  <r>
    <n v="2020"/>
    <x v="6"/>
    <x v="3"/>
    <n v="0"/>
    <s v="Acc Prov For Uncollect Acc"/>
    <s v="144000"/>
    <s v="144"/>
    <s v=" "/>
    <s v=" "/>
    <s v="Acc Prov For Uncollect Acc"/>
    <x v="719"/>
    <s v="cdam"/>
    <n v="44105"/>
    <s v="N"/>
    <m/>
    <s v="To RECORD UNCOLLECTIBLES ASSOCIATED WITH FRANCHISE TAX PAYMENTS"/>
    <s v="To RECORD UNCOLLECTIBLES ASSOC"/>
    <s v=" "/>
    <s v=" "/>
    <s v="  -  "/>
    <s v="  -  "/>
    <x v="0"/>
    <x v="1"/>
    <x v="187"/>
  </r>
  <r>
    <n v="2020"/>
    <x v="6"/>
    <x v="2"/>
    <n v="-5174383.53"/>
    <s v="Unbilled Re-Accrual"/>
    <s v="456200"/>
    <s v="456"/>
    <s v=" "/>
    <s v=" "/>
    <s v="Unbilled Revenue"/>
    <x v="720"/>
    <s v="cmessa"/>
    <n v="44106"/>
    <s v="E"/>
    <n v="44135"/>
    <s v="Record ELL Unbilled Revenue"/>
    <s v="Record ELL Unbilled Revenue"/>
    <s v=" "/>
    <s v=" "/>
    <s v="  -  "/>
    <s v="  -  "/>
    <x v="0"/>
    <x v="1"/>
    <x v="187"/>
  </r>
  <r>
    <n v="2020"/>
    <x v="6"/>
    <x v="2"/>
    <n v="-6.83"/>
    <s v="Forfeited Discounts"/>
    <s v="450000"/>
    <s v="450"/>
    <s v=" "/>
    <s v=" "/>
    <s v="Forfeited Discounts"/>
    <x v="721"/>
    <s v="cmessa"/>
    <n v="44104"/>
    <s v="N"/>
    <m/>
    <s v="Clearing prior months NOVO kickouts"/>
    <s v="Clearing prior months NOVO kic"/>
    <s v=" "/>
    <s v=" "/>
    <s v="  -  "/>
    <s v="  -  "/>
    <x v="0"/>
    <x v="1"/>
    <x v="187"/>
  </r>
  <r>
    <n v="2020"/>
    <x v="6"/>
    <x v="6"/>
    <n v="-5524.61"/>
    <s v="Rec storm billings from utilit"/>
    <s v="444000"/>
    <s v="444"/>
    <s v=" "/>
    <s v=" "/>
    <s v="Public Street &amp; Hwy Lighting"/>
    <x v="722"/>
    <s v="ajack12"/>
    <n v="44106"/>
    <s v="N"/>
    <m/>
    <s v="To record storm billings, amortization of securitized asset, &amp; over/under"/>
    <s v="To record storm billings, amor"/>
    <s v=" "/>
    <s v=" "/>
    <s v="  -  "/>
    <s v="  -  "/>
    <x v="0"/>
    <x v="1"/>
    <x v="187"/>
  </r>
  <r>
    <n v="2020"/>
    <x v="6"/>
    <x v="11"/>
    <n v="-1666666.67"/>
    <s v="Ad Valorem - MS"/>
    <s v="236146"/>
    <s v="236"/>
    <s v="STAX"/>
    <s v="Ad Valorem, Prop&amp;Income Taxes"/>
    <s v="Ad Valorem - Ms"/>
    <x v="723"/>
    <s v="mrossi"/>
    <n v="44104"/>
    <s v="N"/>
    <m/>
    <s v="To record taxes other than income tax expense for System Energy Resources, Inc"/>
    <s v="To record taxes other than inc"/>
    <s v=" "/>
    <s v=" "/>
    <s v="  -  "/>
    <s v="  -  "/>
    <x v="0"/>
    <x v="1"/>
    <x v="187"/>
  </r>
  <r>
    <n v="2020"/>
    <x v="6"/>
    <x v="4"/>
    <n v="0"/>
    <s v="Ad Valorem - Ar True-Up"/>
    <s v="408142"/>
    <s v="408_1"/>
    <s v=" "/>
    <s v=" "/>
    <s v="Ad Valorem"/>
    <x v="704"/>
    <s v="ajack12"/>
    <n v="44104"/>
    <s v="N"/>
    <m/>
    <s v="To record the accrual for ENOL taxes other than income"/>
    <s v="To record the accrual for ENOL"/>
    <s v=" "/>
    <s v=" "/>
    <s v="  -  "/>
    <s v="  -  "/>
    <x v="0"/>
    <x v="1"/>
    <x v="187"/>
  </r>
  <r>
    <n v="2020"/>
    <x v="6"/>
    <x v="10"/>
    <n v="458941.66"/>
    <s v="Ad Valorem"/>
    <s v="408142"/>
    <s v="408_1"/>
    <s v=" "/>
    <s v=" "/>
    <s v="Ad Valorem"/>
    <x v="724"/>
    <s v="mrossi"/>
    <n v="44104"/>
    <s v="N"/>
    <m/>
    <s v="To record taxes other than income tax for current month"/>
    <s v="To record taxes other than inc"/>
    <s v=" "/>
    <s v=" "/>
    <s v="  -  "/>
    <s v="  -  "/>
    <x v="0"/>
    <x v="1"/>
    <x v="187"/>
  </r>
  <r>
    <n v="2020"/>
    <x v="6"/>
    <x v="2"/>
    <n v="266667"/>
    <s v="Ad Valorem - AR"/>
    <s v="408142"/>
    <s v="408_1"/>
    <s v=" "/>
    <s v=" "/>
    <s v="Ad Valorem"/>
    <x v="710"/>
    <s v="cmessa"/>
    <n v="44105"/>
    <s v="N"/>
    <m/>
    <s v="To record ELA monthly taxes other than income"/>
    <s v="To record ELA monthly taxes ot"/>
    <s v=" "/>
    <s v=" "/>
    <s v="  -  "/>
    <s v="  -  "/>
    <x v="0"/>
    <x v="1"/>
    <x v="187"/>
  </r>
  <r>
    <n v="2020"/>
    <x v="6"/>
    <x v="1"/>
    <n v="2873926.34"/>
    <s v="a. Ad Valorem - TX"/>
    <s v="408142"/>
    <s v="408_1"/>
    <s v=" "/>
    <s v=" "/>
    <s v="Ad Valorem"/>
    <x v="677"/>
    <s v="mrossi"/>
    <n v="44104"/>
    <s v="N"/>
    <m/>
    <s v="To record taxes other than income taxes for Entergy Texas"/>
    <s v="To record taxes other than inc"/>
    <s v=" "/>
    <s v=" "/>
    <s v="  -  "/>
    <s v="  -  "/>
    <x v="0"/>
    <x v="1"/>
    <x v="187"/>
  </r>
  <r>
    <n v="2020"/>
    <x v="6"/>
    <x v="1"/>
    <n v="-52000"/>
    <s v="b.1 Ad Valorem - TX"/>
    <s v="408142"/>
    <s v="408_1"/>
    <s v=" "/>
    <s v=" "/>
    <s v="Ad Valorem"/>
    <x v="677"/>
    <s v="mrossi"/>
    <n v="44104"/>
    <s v="N"/>
    <m/>
    <s v="To record taxes other than income taxes for Entergy Texas"/>
    <s v="To record taxes other than inc"/>
    <s v=" "/>
    <s v=" "/>
    <s v="  -  "/>
    <s v="  -  "/>
    <x v="0"/>
    <x v="1"/>
    <x v="187"/>
  </r>
  <r>
    <n v="2020"/>
    <x v="6"/>
    <x v="11"/>
    <n v="1666666.67"/>
    <s v="Ad Valorem - MS"/>
    <s v="408142"/>
    <s v="408_1"/>
    <s v="STAX"/>
    <s v="Ad Valorem, Prop&amp;Income Taxes"/>
    <s v="Ad Valorem"/>
    <x v="723"/>
    <s v="mrossi"/>
    <n v="44104"/>
    <s v="N"/>
    <m/>
    <s v="To record taxes other than income tax expense for System Energy Resources, Inc"/>
    <s v="To record taxes other than inc"/>
    <s v=" "/>
    <s v=" "/>
    <s v="  -  "/>
    <s v="  -  "/>
    <x v="0"/>
    <x v="1"/>
    <x v="187"/>
  </r>
  <r>
    <n v="2020"/>
    <x v="6"/>
    <x v="6"/>
    <n v="1804462.43"/>
    <s v="Rec storm billings from utilit"/>
    <s v="142999"/>
    <s v="142"/>
    <s v=" "/>
    <s v=" "/>
    <s v="Storm Cost Recovery"/>
    <x v="722"/>
    <s v="ajack12"/>
    <n v="44106"/>
    <s v="N"/>
    <m/>
    <s v="To record storm billings, amortization of securitized asset, &amp; over/under"/>
    <s v="To record storm billings, amor"/>
    <s v=" "/>
    <s v=" "/>
    <s v="  -  "/>
    <s v="  -  "/>
    <x v="0"/>
    <x v="1"/>
    <x v="187"/>
  </r>
  <r>
    <n v="2020"/>
    <x v="6"/>
    <x v="3"/>
    <n v="-2903196"/>
    <s v="Rec storm true-up giveback at"/>
    <s v="142999"/>
    <s v="142"/>
    <s v=" "/>
    <s v=" "/>
    <s v="Storm Cost Recovery"/>
    <x v="725"/>
    <s v="cdam"/>
    <n v="44109"/>
    <s v="N"/>
    <m/>
    <s v="EAL securitization Reg asset Journal"/>
    <s v="EAL securitization Reg asset J"/>
    <s v=" "/>
    <s v=" "/>
    <s v="  -  "/>
    <s v="  -  "/>
    <x v="0"/>
    <x v="1"/>
    <x v="187"/>
  </r>
  <r>
    <n v="2020"/>
    <x v="6"/>
    <x v="10"/>
    <n v="0"/>
    <s v="Excise Tax - Federal"/>
    <s v="408123"/>
    <s v="408_1"/>
    <s v=" "/>
    <s v=" "/>
    <s v="Excise Tax - Federal"/>
    <x v="724"/>
    <s v="mrossi"/>
    <n v="44104"/>
    <s v="N"/>
    <m/>
    <s v="To record taxes other than income tax for current month"/>
    <s v="To record taxes other than inc"/>
    <s v=" "/>
    <s v=" "/>
    <s v="  -  "/>
    <s v="  -  "/>
    <x v="0"/>
    <x v="1"/>
    <x v="187"/>
  </r>
  <r>
    <n v="2020"/>
    <x v="6"/>
    <x v="3"/>
    <n v="-4267950.46"/>
    <s v="Franchise Tax-Local"/>
    <s v="236153"/>
    <s v="236"/>
    <s v=" "/>
    <s v=" "/>
    <s v="Franchise Tax-Local"/>
    <x v="726"/>
    <s v="cdam"/>
    <n v="44106"/>
    <s v="N"/>
    <m/>
    <s v="To record Entergy Arkansas, Inc. City Franchise Taxes per APSC"/>
    <s v="To record Entergy Arkansas, In"/>
    <s v=" "/>
    <s v=" "/>
    <s v="  -  "/>
    <s v="  -  "/>
    <x v="0"/>
    <x v="1"/>
    <x v="187"/>
  </r>
  <r>
    <n v="2020"/>
    <x v="6"/>
    <x v="2"/>
    <n v="1437885.9"/>
    <s v="Sept Accrual"/>
    <s v="142010"/>
    <s v="142"/>
    <s v=" "/>
    <s v=" "/>
    <s v="Service"/>
    <x v="713"/>
    <s v="cmessa"/>
    <n v="44105"/>
    <s v="N"/>
    <m/>
    <s v="Sept Accrual - Basic Chemicals 49589021"/>
    <s v="Sept Accrual - Basic Chemicals"/>
    <s v=" "/>
    <s v=" "/>
    <s v="  -  "/>
    <s v="  -  "/>
    <x v="0"/>
    <x v="1"/>
    <x v="187"/>
  </r>
  <r>
    <n v="2020"/>
    <x v="6"/>
    <x v="1"/>
    <n v="241731.9"/>
    <s v="ETI CSA accrual"/>
    <s v="142010"/>
    <s v="142"/>
    <s v=" "/>
    <s v=" "/>
    <s v="Service"/>
    <x v="727"/>
    <s v="mrossi"/>
    <n v="44105"/>
    <s v="N"/>
    <m/>
    <s v="#2. Accrue COLONIAL PIPELINE - #141001396"/>
    <s v="#2. Accrue COLONIAL PIPELINE -"/>
    <s v=" "/>
    <s v=" "/>
    <s v="  -  "/>
    <s v="  -  "/>
    <x v="0"/>
    <x v="1"/>
    <x v="187"/>
  </r>
  <r>
    <n v="2020"/>
    <x v="6"/>
    <x v="1"/>
    <n v="359123.75"/>
    <s v="ETI CSA accrual"/>
    <s v="142010"/>
    <s v="142"/>
    <s v=" "/>
    <s v=" "/>
    <s v="Service"/>
    <x v="716"/>
    <s v="mrossi"/>
    <n v="44105"/>
    <s v="N"/>
    <m/>
    <s v="#8. Accrue ARLANXEO USA LLC - #157398843"/>
    <s v="#8. Accrue ARLANXEO USA LLC -"/>
    <s v=" "/>
    <s v=" "/>
    <s v="  -  "/>
    <s v="  -  "/>
    <x v="0"/>
    <x v="1"/>
    <x v="187"/>
  </r>
  <r>
    <n v="2020"/>
    <x v="6"/>
    <x v="1"/>
    <n v="-141646"/>
    <s v="ETI CSA accrual"/>
    <s v="142010"/>
    <s v="142"/>
    <s v=" "/>
    <s v=" "/>
    <s v="Service"/>
    <x v="728"/>
    <s v="mrossi"/>
    <n v="44105"/>
    <s v="N"/>
    <m/>
    <s v="#3. REVERSE MONTEREY MUSHROOMS - #138767371"/>
    <s v="#3. REVERSE MONTEREY MUSHROOMS"/>
    <s v=" "/>
    <s v=" "/>
    <s v="  -  "/>
    <s v="  -  "/>
    <x v="0"/>
    <x v="1"/>
    <x v="187"/>
  </r>
  <r>
    <n v="2020"/>
    <x v="6"/>
    <x v="3"/>
    <n v="16687401.869999999"/>
    <s v="Accrue Georgia 4290805 CR Rev"/>
    <s v="142010"/>
    <s v="142"/>
    <s v=" "/>
    <s v=" "/>
    <s v="Service"/>
    <x v="729"/>
    <s v="cdam"/>
    <n v="44105"/>
    <s v="E"/>
    <n v="44135"/>
    <s v="Accrual booked to reverse the credit on Georgia Pacific Industrial Account."/>
    <s v="Accrual booked to reverse the"/>
    <s v=" "/>
    <s v=" "/>
    <s v="  -  "/>
    <s v="  -  "/>
    <x v="0"/>
    <x v="1"/>
    <x v="187"/>
  </r>
  <r>
    <n v="2020"/>
    <x v="6"/>
    <x v="3"/>
    <n v="67785.119999999995"/>
    <s v="Accrue Delta South 81102881"/>
    <s v="142010"/>
    <s v="142"/>
    <s v=" "/>
    <s v=" "/>
    <s v="Service"/>
    <x v="730"/>
    <s v="cdam"/>
    <n v="44105"/>
    <s v="E"/>
    <n v="44135"/>
    <s v="Accrual booked for Delta Plastics of the South that was not billed"/>
    <s v="Accrual booked for Delta Plast"/>
    <s v=" "/>
    <s v=" "/>
    <s v="  -  "/>
    <s v="  -  "/>
    <x v="0"/>
    <x v="1"/>
    <x v="187"/>
  </r>
  <r>
    <n v="2020"/>
    <x v="6"/>
    <x v="2"/>
    <n v="3275006"/>
    <s v="Unprotected Excess ADIT"/>
    <s v="254218"/>
    <s v="254"/>
    <s v=" "/>
    <s v=" "/>
    <s v="Unprotected Excess ADIT"/>
    <x v="731"/>
    <s v="cmessa"/>
    <n v="44109"/>
    <s v="N"/>
    <m/>
    <s v="FERC MSS-4 settlement for excess ADIT"/>
    <s v="FERC MSS-4 settlement for exce"/>
    <s v=" "/>
    <s v=" "/>
    <s v="  -  "/>
    <s v="  -  "/>
    <x v="0"/>
    <x v="1"/>
    <x v="187"/>
  </r>
  <r>
    <n v="2020"/>
    <x v="6"/>
    <x v="4"/>
    <n v="-87394"/>
    <s v="k. Reg Comm Fees Local"/>
    <s v="236173"/>
    <s v="236"/>
    <s v=" "/>
    <s v=" "/>
    <s v="Regulatory Comm Fees-Local"/>
    <x v="704"/>
    <s v="ajack12"/>
    <n v="44104"/>
    <s v="N"/>
    <m/>
    <s v="To record the accrual for ENOL taxes other than income"/>
    <s v="To record the accrual for ENOL"/>
    <s v=" "/>
    <s v=" "/>
    <s v="  -  "/>
    <s v="  -  "/>
    <x v="0"/>
    <x v="1"/>
    <x v="187"/>
  </r>
  <r>
    <n v="2020"/>
    <x v="6"/>
    <x v="4"/>
    <n v="0"/>
    <s v="b. Highway Use Tax"/>
    <s v="165201"/>
    <s v="165"/>
    <s v=" "/>
    <s v=" "/>
    <s v="Pp Tax-Hwy Use Tax"/>
    <x v="704"/>
    <s v="ajack12"/>
    <n v="44104"/>
    <s v="N"/>
    <m/>
    <s v="To record the accrual for ENOL taxes other than income"/>
    <s v="To record the accrual for ENOL"/>
    <s v=" "/>
    <s v=" "/>
    <s v="  -  "/>
    <s v="  -  "/>
    <x v="0"/>
    <x v="1"/>
    <x v="187"/>
  </r>
  <r>
    <n v="2020"/>
    <x v="6"/>
    <x v="6"/>
    <n v="-979467.29"/>
    <s v="Rec storm billings from utilit"/>
    <s v="440000"/>
    <s v="440"/>
    <s v=" "/>
    <s v=" "/>
    <s v="Residential Sales"/>
    <x v="722"/>
    <s v="ajack12"/>
    <n v="44106"/>
    <s v="N"/>
    <m/>
    <s v="To record storm billings, amortization of securitized asset, &amp; over/under"/>
    <s v="To record storm billings, amor"/>
    <s v=" "/>
    <s v=" "/>
    <s v="  -  "/>
    <s v="  -  "/>
    <x v="0"/>
    <x v="1"/>
    <x v="187"/>
  </r>
  <r>
    <n v="2020"/>
    <x v="6"/>
    <x v="8"/>
    <n v="-1095166.57"/>
    <s v="Rec storm billings from Utilit"/>
    <s v="442100"/>
    <s v="442"/>
    <s v=" "/>
    <s v=" "/>
    <s v="Commercial Sales"/>
    <x v="732"/>
    <s v="mrossi"/>
    <n v="44106"/>
    <s v="N"/>
    <m/>
    <s v="#7. Record TX securitization for Rita"/>
    <s v="#7. Record TX securitization f"/>
    <s v=" "/>
    <s v=" "/>
    <s v="  -  "/>
    <s v="  -  "/>
    <x v="0"/>
    <x v="1"/>
    <x v="187"/>
  </r>
  <r>
    <n v="2020"/>
    <x v="6"/>
    <x v="5"/>
    <n v="3556603.78"/>
    <s v="Rec amortization of securitiza"/>
    <s v="407352"/>
    <s v="407_3"/>
    <s v=" "/>
    <s v=" "/>
    <s v="Reg DR -Storm Securitization"/>
    <x v="718"/>
    <s v="mrossi"/>
    <n v="44106"/>
    <s v="N"/>
    <m/>
    <s v="#8. Record TX securitization for Gustav/Ike"/>
    <s v="#8. Record TX securitization f"/>
    <s v=" "/>
    <s v=" "/>
    <s v="  -  "/>
    <s v="  -  "/>
    <x v="0"/>
    <x v="1"/>
    <x v="187"/>
  </r>
  <r>
    <n v="2020"/>
    <x v="6"/>
    <x v="10"/>
    <n v="0"/>
    <s v="Excise Tax - Federal"/>
    <s v="236123"/>
    <s v="236"/>
    <s v=" "/>
    <s v=" "/>
    <s v="Excise Tax - Federal"/>
    <x v="724"/>
    <s v="mrossi"/>
    <n v="44104"/>
    <s v="N"/>
    <m/>
    <s v="To record taxes other than income tax for current month"/>
    <s v="To record taxes other than inc"/>
    <s v=" "/>
    <s v=" "/>
    <s v="  -  "/>
    <s v="  -  "/>
    <x v="0"/>
    <x v="1"/>
    <x v="187"/>
  </r>
  <r>
    <n v="2020"/>
    <x v="6"/>
    <x v="1"/>
    <n v="0"/>
    <s v="i. Excise Tax - Federal"/>
    <s v="236123"/>
    <s v="236"/>
    <s v=" "/>
    <s v=" "/>
    <s v="Excise Tax - Federal"/>
    <x v="677"/>
    <s v="mrossi"/>
    <n v="44104"/>
    <s v="N"/>
    <m/>
    <s v="To record taxes other than income taxes for Entergy Texas"/>
    <s v="To record taxes other than inc"/>
    <s v=" "/>
    <s v=" "/>
    <s v="  -  "/>
    <s v="  -  "/>
    <x v="0"/>
    <x v="1"/>
    <x v="187"/>
  </r>
  <r>
    <n v="2020"/>
    <x v="6"/>
    <x v="3"/>
    <n v="-4458073.8499999996"/>
    <s v="Reg credit FRP Accrual Amort"/>
    <s v="4074FR"/>
    <s v="407_4"/>
    <s v=" "/>
    <s v=" "/>
    <s v="Reg Credit-FRP Accrual Amort"/>
    <x v="733"/>
    <s v="cdam"/>
    <n v="44105"/>
    <s v="N"/>
    <m/>
    <s v="6 - Amortize FRP per docket No: 16-036-FR"/>
    <s v="6 - Amortize FRP per docket No"/>
    <s v=" "/>
    <s v=" "/>
    <s v="  -  "/>
    <s v="  -  "/>
    <x v="0"/>
    <x v="1"/>
    <x v="187"/>
  </r>
  <r>
    <n v="2020"/>
    <x v="6"/>
    <x v="2"/>
    <n v="300078.55"/>
    <s v="Amtz New Nuc Reg Asset  - ELL"/>
    <s v="407365"/>
    <s v="407_3"/>
    <s v=" "/>
    <s v=" "/>
    <s v="Reg Debit-RB3/GG3 Amtz"/>
    <x v="734"/>
    <s v="cmessa"/>
    <n v="44105"/>
    <s v="N"/>
    <m/>
    <s v="C2) EGSL &amp; ELL amortization of new nuclear RB3/GG3 reg asset"/>
    <s v="C2) EGSL &amp; ELL amortization of"/>
    <s v=" "/>
    <s v=" "/>
    <s v="  -  "/>
    <s v="  -  "/>
    <x v="0"/>
    <x v="1"/>
    <x v="187"/>
  </r>
  <r>
    <n v="2020"/>
    <x v="6"/>
    <x v="1"/>
    <n v="1093000"/>
    <s v="g. City Franchise - TX"/>
    <s v="408154"/>
    <s v="408_1"/>
    <s v=" "/>
    <s v=" "/>
    <s v="Franchise Tax - Local"/>
    <x v="677"/>
    <s v="mrossi"/>
    <n v="44104"/>
    <s v="N"/>
    <m/>
    <s v="To record taxes other than income taxes for Entergy Texas"/>
    <s v="To record taxes other than inc"/>
    <s v=" "/>
    <s v=" "/>
    <s v="  -  "/>
    <s v="  -  "/>
    <x v="0"/>
    <x v="1"/>
    <x v="187"/>
  </r>
  <r>
    <n v="2020"/>
    <x v="6"/>
    <x v="7"/>
    <n v="448995.22"/>
    <s v="True-Up Reg Asset"/>
    <s v="18238B"/>
    <s v="182"/>
    <s v=" "/>
    <s v=" "/>
    <s v="Reg Asset-EAI 2009 Ice Storm"/>
    <x v="709"/>
    <s v="cdam"/>
    <n v="44109"/>
    <s v="N"/>
    <m/>
    <s v="11- Record storm billings, amortization of securitized asset, &amp; over/under"/>
    <s v="11- Record storm billings, amo"/>
    <s v=" "/>
    <s v=" "/>
    <s v="  -  "/>
    <s v="  -  "/>
    <x v="0"/>
    <x v="1"/>
    <x v="187"/>
  </r>
  <r>
    <n v="2020"/>
    <x v="6"/>
    <x v="1"/>
    <n v="19296.91"/>
    <s v="b.1 Operations Vehicles"/>
    <s v="184001"/>
    <s v="184"/>
    <s v="MGTP"/>
    <s v="Manage Transportation"/>
    <s v="Operations  Vehicle"/>
    <x v="677"/>
    <s v="mrossi"/>
    <n v="44104"/>
    <s v="N"/>
    <m/>
    <s v="To record taxes other than income taxes for Entergy Texas"/>
    <s v="To record taxes other than inc"/>
    <s v="DPF58"/>
    <s v="Dist Ops Texas West Region Mgr"/>
    <s v="JDO_GROUP_PRES_UO - Group Pres, Utility Ops Lvl 2"/>
    <s v="OPX_DISTRIBUTION_OPS - Distribution Operations"/>
    <x v="0"/>
    <x v="1"/>
    <x v="187"/>
  </r>
  <r>
    <n v="2020"/>
    <x v="6"/>
    <x v="1"/>
    <n v="94905.48"/>
    <s v="Amortize Harvey regulatory A"/>
    <s v="583000"/>
    <s v="583"/>
    <s v="RDRA"/>
    <s v="Reg Deferral &amp; Reg Amrtization"/>
    <s v="Overhead Line Expenses"/>
    <x v="735"/>
    <s v="mrossi"/>
    <n v="44105"/>
    <s v="N"/>
    <m/>
    <s v="#14. Amortization of Hurricane Harvey costs"/>
    <s v="#14. Amortization of Hurricane"/>
    <s v="CE028"/>
    <s v="Texas Jurisdiction Corp Exp"/>
    <s v="JDO_GROUP_PRES_UO - Group Pres, Utility Ops Lvl 2"/>
    <s v="PRZ_PRESIDENTS - State Presidents"/>
    <x v="0"/>
    <x v="1"/>
    <x v="187"/>
  </r>
  <r>
    <n v="2020"/>
    <x v="6"/>
    <x v="3"/>
    <n v="268.89"/>
    <s v="To Amort Lake Catherine"/>
    <s v="510000"/>
    <s v="510"/>
    <s v="RDRA"/>
    <s v="Reg Deferral &amp; Reg Amrtization"/>
    <s v="Maintenance Supr &amp; Engineerin"/>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1"/>
    <n v="66.08"/>
    <s v="b.1 Operations Vehicles"/>
    <s v="184001"/>
    <s v="184"/>
    <s v="MGTP"/>
    <s v="Manage Transportation"/>
    <s v="Operations  Vehicle"/>
    <x v="677"/>
    <s v="mrossi"/>
    <n v="44104"/>
    <s v="N"/>
    <m/>
    <s v="To record taxes other than income taxes for Entergy Texas"/>
    <s v="To record taxes other than inc"/>
    <s v="DPDM1"/>
    <s v="Distr Data Maintenance"/>
    <s v="JDO_GROUP_PRES_UO - Group Pres, Utility Ops Lvl 2"/>
    <s v="DOP_DIS_OPS_ASSETMGT - Distribution Ops &amp; Asset Mngt"/>
    <x v="0"/>
    <x v="1"/>
    <x v="187"/>
  </r>
  <r>
    <n v="2020"/>
    <x v="6"/>
    <x v="0"/>
    <n v="-998463"/>
    <s v="Reg asset Covid 19 bad debt"/>
    <s v="904001"/>
    <s v="904"/>
    <s v="RDRA"/>
    <s v="Reg Deferral &amp; Reg Amrtization"/>
    <s v="Uncollect Acct Elect-Write Off"/>
    <x v="736"/>
    <s v="ksauce"/>
    <n v="44109"/>
    <s v="N"/>
    <m/>
    <s v="Record Reg Asset for Incremental Bad Debt Expense from COVID"/>
    <s v="Record Reg Asset for Increment"/>
    <s v="CAOCW"/>
    <s v="Credit - Emi Detail"/>
    <s v="CA2_CBS_SUMMARY - Corporate Business Services"/>
    <s v="ESS_SHARED_SVCS - ESS_Shared_Services_Summary"/>
    <x v="1"/>
    <x v="2"/>
    <x v="165"/>
  </r>
  <r>
    <n v="2020"/>
    <x v="6"/>
    <x v="4"/>
    <n v="-1390313"/>
    <s v="Accum provision for uncol acct"/>
    <s v="144000"/>
    <s v="144"/>
    <s v="RDRA"/>
    <s v="Reg Deferral &amp; Reg Amrtization"/>
    <s v="Acc Prov For Uncollect Acc"/>
    <x v="737"/>
    <s v="ajack12"/>
    <n v="44109"/>
    <s v="N"/>
    <m/>
    <s v="ENOL accrual of Bad Debt Expense COVID-19"/>
    <s v="ENOL accrual of Bad Debt Expen"/>
    <s v="CAOCS"/>
    <s v="Credit - Enoi Detail"/>
    <s v="CA2_CBS_SUMMARY - Corporate Business Services"/>
    <s v="ESS_SHARED_SVCS - ESS_Shared_Services_Summary"/>
    <x v="1"/>
    <x v="2"/>
    <x v="5"/>
  </r>
  <r>
    <n v="2020"/>
    <x v="6"/>
    <x v="4"/>
    <n v="-1211177"/>
    <s v="Reg Asset for bad debt COVID19"/>
    <s v="904001"/>
    <s v="904"/>
    <s v="RDRA"/>
    <s v="Reg Deferral &amp; Reg Amrtization"/>
    <s v="Uncollect Acct Elect-Write Off"/>
    <x v="737"/>
    <s v="ajack12"/>
    <n v="44109"/>
    <s v="N"/>
    <m/>
    <s v="ENOL accrual of Bad Debt Expense COVID-19"/>
    <s v="ENOL accrual of Bad Debt Expen"/>
    <s v="CAOCS"/>
    <s v="Credit - Enoi Detail"/>
    <s v="CA2_CBS_SUMMARY - Corporate Business Services"/>
    <s v="ESS_SHARED_SVCS - ESS_Shared_Services_Summary"/>
    <x v="1"/>
    <x v="2"/>
    <x v="165"/>
  </r>
  <r>
    <n v="2020"/>
    <x v="6"/>
    <x v="0"/>
    <n v="-402170.54"/>
    <s v="Amortize AG Costs"/>
    <s v="1823AG"/>
    <s v="182"/>
    <s v="RDRA"/>
    <s v="Reg Deferral &amp; Reg Amrtization"/>
    <s v="Reg Asset - AG Litigation"/>
    <x v="680"/>
    <s v="ksauce"/>
    <n v="44109"/>
    <s v="N"/>
    <m/>
    <s v="Amortize EML Attorney General Costs"/>
    <s v="Amortize EML Attorney General"/>
    <s v="FNAMX"/>
    <s v="Emi - Accounting Use Only"/>
    <s v="LEA_CORP_MISC_SUM - Corporate Misc Summary Lvl 2"/>
    <s v="CRP_CRP_RESP - Crp Responsibility View"/>
    <x v="0"/>
    <x v="1"/>
    <x v="187"/>
  </r>
  <r>
    <n v="2020"/>
    <x v="6"/>
    <x v="0"/>
    <n v="-1138756.48"/>
    <s v="Trueup ATA reg asset to filing"/>
    <s v="408143"/>
    <s v="408_1"/>
    <s v="RDRA"/>
    <s v="Reg Deferral &amp; Reg Amrtization"/>
    <s v="Ad Valorem - Ms"/>
    <x v="738"/>
    <s v="ksauce"/>
    <n v="44106"/>
    <s v="N"/>
    <m/>
    <s v="True Up EMI Ad Valorem Tax Rider Reg Asset to Filing"/>
    <s v="True Up EMI Ad Valorem Tax Rid"/>
    <s v="FNAMX"/>
    <s v="Emi - Accounting Use Only"/>
    <s v="LEA_CORP_MISC_SUM - Corporate Misc Summary Lvl 2"/>
    <s v="CRP_CRP_RESP - Crp Responsibility View"/>
    <x v="0"/>
    <x v="1"/>
    <x v="187"/>
  </r>
  <r>
    <n v="2020"/>
    <x v="6"/>
    <x v="0"/>
    <n v="27796.45"/>
    <s v="Corr Mar to Aug Amort Expense"/>
    <s v="928000"/>
    <s v="928"/>
    <s v="RDRA"/>
    <s v="Reg Deferral &amp; Reg Amrtization"/>
    <s v="Regulatory Commission Expense"/>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321328.75"/>
    <s v="Cust CreditCardFees paid byEML"/>
    <s v="9030PP"/>
    <s v="903"/>
    <s v="RDRA"/>
    <s v="Reg Deferral &amp; Reg Amrtization"/>
    <s v="Collection Expense - PP Fees"/>
    <x v="679"/>
    <s v="ksauce"/>
    <n v="44109"/>
    <s v="N"/>
    <m/>
    <s v="EML deferral for customer credit card fees paid by EML"/>
    <s v="EML deferral for customer cred"/>
    <s v="FNAMX"/>
    <s v="Emi - Accounting Use Only"/>
    <s v="LEA_CORP_MISC_SUM - Corporate Misc Summary Lvl 2"/>
    <s v="CRP_CRP_RESP - Crp Responsibility View"/>
    <x v="1"/>
    <x v="4"/>
    <x v="186"/>
  </r>
  <r>
    <n v="2020"/>
    <x v="6"/>
    <x v="0"/>
    <n v="39.340000000000003"/>
    <s v="Corr Mar to Aug Amort Expense"/>
    <s v="556000"/>
    <s v="556"/>
    <s v="RDRA"/>
    <s v="Reg Deferral &amp; Reg Amrtization"/>
    <s v="System Control &amp; Load Disp."/>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129.06"/>
    <s v="Amortize AG Costs"/>
    <s v="561500"/>
    <s v="561"/>
    <s v="RDRA"/>
    <s v="Reg Deferral &amp; Reg Amrtization"/>
    <s v="Syst plan &amp; standards devlpmnt"/>
    <x v="680"/>
    <s v="ksauce"/>
    <n v="44109"/>
    <s v="N"/>
    <m/>
    <s v="Amortize EML Attorney General Costs"/>
    <s v="Amortize EML Attorney General"/>
    <s v="FNAMX"/>
    <s v="Emi - Accounting Use Only"/>
    <s v="LEA_CORP_MISC_SUM - Corporate Misc Summary Lvl 2"/>
    <s v="CRP_CRP_RESP - Crp Responsibility View"/>
    <x v="0"/>
    <x v="1"/>
    <x v="187"/>
  </r>
  <r>
    <n v="2020"/>
    <x v="6"/>
    <x v="2"/>
    <n v="671.22"/>
    <s v="Misc Exp - ELA BCP Costs"/>
    <s v="930200"/>
    <s v="930_2"/>
    <s v="RDRA"/>
    <s v="Reg Deferral &amp; Reg Amrtization"/>
    <s v="Miscellaneous General Expense"/>
    <x v="739"/>
    <s v="cmessa"/>
    <n v="44105"/>
    <s v="N"/>
    <m/>
    <s v="C1) Record ELA Amortization of External BCP Transaction Costs"/>
    <s v="C1) Record ELA Amortization of"/>
    <s v="FNALX"/>
    <s v="Eli - Accounting Use Only"/>
    <s v="LEA_CORP_MISC_SUM - Corporate Misc Summary Lvl 2"/>
    <s v="CRP_CRP_RESP - Crp Responsibility View"/>
    <x v="0"/>
    <x v="1"/>
    <x v="187"/>
  </r>
  <r>
    <n v="2020"/>
    <x v="6"/>
    <x v="2"/>
    <n v="44121.22"/>
    <s v="EE Rider Interest"/>
    <s v="431000"/>
    <s v="431"/>
    <s v="RDRA"/>
    <s v="Reg Deferral &amp; Reg Amrtization"/>
    <s v="Other Interest Expense"/>
    <x v="683"/>
    <s v="cmessa"/>
    <n v="44109"/>
    <s v="N"/>
    <m/>
    <s v="Record regulatory asset for the over/under of the ELL Public Entities EE Program"/>
    <s v="Record regulatory asset for th"/>
    <s v="SUME1"/>
    <s v="Energy Efficiency Over/Under"/>
    <s v="JDO_GROUP_PRES_UO - Group Pres, Utility Ops Lvl 2"/>
    <s v="UEE_UTIL_ENERGY_EFFI - Utility Energy Efficiency"/>
    <x v="0"/>
    <x v="1"/>
    <x v="187"/>
  </r>
  <r>
    <n v="2020"/>
    <x v="6"/>
    <x v="3"/>
    <n v="1152766.3899999999"/>
    <s v="Energy Efficiency Reg Asset"/>
    <s v="908100"/>
    <s v="908"/>
    <s v="RDRA"/>
    <s v="Reg Deferral &amp; Reg Amrtization"/>
    <s v="Customer assistance over/under"/>
    <x v="684"/>
    <s v="cdam"/>
    <n v="44106"/>
    <s v="N"/>
    <m/>
    <s v="Record monthly EE over/under"/>
    <s v="Record monthly EE over/under"/>
    <s v="SUME1"/>
    <s v="Energy Efficiency Over/Under"/>
    <s v="JDO_GROUP_PRES_UO - Group Pres, Utility Ops Lvl 2"/>
    <s v="UEE_UTIL_ENERGY_EFFI - Utility Energy Efficiency"/>
    <x v="0"/>
    <x v="1"/>
    <x v="187"/>
  </r>
  <r>
    <n v="2020"/>
    <x v="6"/>
    <x v="4"/>
    <n v="283585.68"/>
    <s v="Reg debit Covid 19"/>
    <s v="1823CV"/>
    <s v="182"/>
    <s v="RDRA"/>
    <s v="Reg Deferral &amp; Reg Amrtization"/>
    <s v="Reg asset Covid 19"/>
    <x v="685"/>
    <s v="ajack12"/>
    <n v="44109"/>
    <s v="N"/>
    <m/>
    <s v="ENO Reg Asset Incremental COVID 19 costs - August and Sept 2020"/>
    <s v="ENO Reg Asset Incremental COVI"/>
    <s v="FNANX"/>
    <s v="Enoi - Accounting Use Only"/>
    <s v="LEA_CORP_MISC_SUM - Corporate Misc Summary Lvl 2"/>
    <s v="CRP_CRP_RESP - Crp Responsibility View"/>
    <x v="1"/>
    <x v="4"/>
    <x v="32"/>
  </r>
  <r>
    <n v="2020"/>
    <x v="6"/>
    <x v="4"/>
    <n v="-1397.5"/>
    <s v="HCM Algiers Int Amort"/>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391.68"/>
    <s v="HCM Def Int Algiers - Aug 20"/>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50859"/>
    <s v="Little Gypsy Amort"/>
    <s v="1823LO"/>
    <s v="182"/>
    <s v="RDRA"/>
    <s v="Reg Deferral &amp; Reg Amrtization"/>
    <s v="Reg Asset-Little Gypsy Algiers"/>
    <x v="740"/>
    <s v="ajack12"/>
    <n v="44105"/>
    <s v="N"/>
    <m/>
    <s v="Record Little Gypsy Reg Asset for Algiers and payable to ELL"/>
    <s v="Record Little Gypsy Reg Asset"/>
    <s v="FNANX"/>
    <s v="Enoi - Accounting Use Only"/>
    <s v="LEA_CORP_MISC_SUM - Corporate Misc Summary Lvl 2"/>
    <s v="CRP_CRP_RESP - Crp Responsibility View"/>
    <x v="0"/>
    <x v="1"/>
    <x v="187"/>
  </r>
  <r>
    <n v="2020"/>
    <x v="6"/>
    <x v="4"/>
    <n v="-391.68"/>
    <s v="HCM Def Int Algiers - Aug 20"/>
    <s v="421000"/>
    <s v="421"/>
    <s v="RDRA"/>
    <s v="Reg Deferral &amp; Reg Amrtization"/>
    <s v="Misc Nonoperating Income"/>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626.45000000000005"/>
    <s v="HCM Algiers Princ Amort"/>
    <s v="407348"/>
    <s v="407_3"/>
    <s v="RDRA"/>
    <s v="Reg Deferral &amp; Reg Amrtization"/>
    <s v="Regulatory Deb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626.45000000000005"/>
    <s v="HCM Algi Princ Amort - Aug 20"/>
    <s v="407348"/>
    <s v="407_3"/>
    <s v="RDRA"/>
    <s v="Reg Deferral &amp; Reg Amrtization"/>
    <s v="Regulatory Deb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3313.26"/>
    <s v="Amtz of Algiers Storm - Aug 20"/>
    <s v="407348"/>
    <s v="407_3"/>
    <s v="RDRA"/>
    <s v="Reg Deferral &amp; Reg Amrtization"/>
    <s v="Regulatory Debi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397.5"/>
    <s v="HCM Algiers Int Amort - Aug 20"/>
    <s v="407348"/>
    <s v="407_3"/>
    <s v="RDRA"/>
    <s v="Reg Deferral &amp; Reg Amrtization"/>
    <s v="Regulatory Deb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3.02"/>
    <s v="Amtz of Alg Tran Costs"/>
    <s v="408110"/>
    <s v="408_1"/>
    <s v="RDRA"/>
    <s v="Reg Deferral &amp; Reg Amrtization"/>
    <s v="Employment Taxe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31.9"/>
    <s v="Amort Reg Asset Alg Cust Migr"/>
    <s v="930100"/>
    <s v="930_1"/>
    <s v="RDRA"/>
    <s v="Reg Deferral &amp; Reg Amrtization"/>
    <s v="General Advertising Expense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506.71"/>
    <s v="HCM Algiers Princ Amort"/>
    <s v="907000"/>
    <s v="907"/>
    <s v="RDRA"/>
    <s v="Reg Deferral &amp; Reg Amrtization"/>
    <s v="Supervisio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0.35"/>
    <s v="ENO Incremental COVID 19 costs"/>
    <s v="903002"/>
    <s v="903"/>
    <s v="RDRA"/>
    <s v="Reg Deferral &amp; Reg Amrtization"/>
    <s v="Collection Expens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0"/>
    <s v="ENO Incremental COVID 19 costs"/>
    <s v="560000"/>
    <s v="560"/>
    <s v="RDRA"/>
    <s v="Reg Deferral &amp; Reg Amrtization"/>
    <s v="Oper Super &amp; Engineering"/>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276.73"/>
    <s v="Deprec Exp billed from Serv Co"/>
    <s v="4031AM"/>
    <s v="403"/>
    <s v="RDRA"/>
    <s v="Reg Deferral &amp; Reg Amrtization"/>
    <s v="Deprec Exp billed from Serv Co"/>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6631.810000000001"/>
    <s v="ENO Incremental COVID 19 costs"/>
    <s v="935000"/>
    <s v="935"/>
    <s v="RDRA"/>
    <s v="Reg Deferral &amp; Reg Amrtization"/>
    <s v="Maintenance Of General Plan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439.62"/>
    <s v="ENO Incremental COVID 19 costs"/>
    <s v="920000"/>
    <s v="920"/>
    <s v="RDRA"/>
    <s v="Reg Deferral &amp; Reg Amrtization"/>
    <s v="Adm &amp; General Salari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5215.92"/>
    <s v="Amtz of Alg Tran Costs"/>
    <s v="1823TC"/>
    <s v="182"/>
    <s v="RDRA"/>
    <s v="Reg Deferral &amp; Reg Amrtization"/>
    <s v="Reg Asset-Algiers Trans Cost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1"/>
    <n v="-24524.29"/>
    <s v="Amortize 2018 Costs"/>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63.42"/>
    <s v="Change Dept June COVID Reg Ass"/>
    <s v="909000"/>
    <s v="909"/>
    <s v="RDRA"/>
    <s v="Reg Deferral &amp; Reg Amrtization"/>
    <s v="Information &amp; Instruct Adv Ex"/>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6.49"/>
    <s v="Other Interest Expense"/>
    <s v="431000"/>
    <s v="431"/>
    <s v="RDRA"/>
    <s v="Reg Deferral &amp; Reg Amrtization"/>
    <s v="Other Interest Expense"/>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26.24"/>
    <s v="Change Dept June COVID Reg Ass"/>
    <s v="588000"/>
    <s v="588"/>
    <s v="RDRA"/>
    <s v="Reg Deferral &amp; Reg Amrtization"/>
    <s v="Misc Distribution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4524.29"/>
    <s v="Amortize 2018 Costs"/>
    <s v="928000"/>
    <s v="928"/>
    <s v="RDRA"/>
    <s v="Reg Deferral &amp; Reg Amrtization"/>
    <s v="Regulatory Commission Expense"/>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5865.45"/>
    <s v="Regulatory Debits"/>
    <s v="407348"/>
    <s v="407_3"/>
    <s v="RDRA"/>
    <s v="Reg Deferral &amp; Reg Amrtization"/>
    <s v="Regulatory Debi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427559.6"/>
    <s v="FITC Rider giveback"/>
    <s v="254120"/>
    <s v="254"/>
    <s v="RDRA"/>
    <s v="Reg Deferral &amp; Reg Amrtization"/>
    <s v="Positive Lag from Tax Reform"/>
    <x v="741"/>
    <s v="mrossi"/>
    <n v="44106"/>
    <s v="N"/>
    <m/>
    <s v="#12. Turnaround of positive lag through the Federal Income Tax Credit Rider (FITC)"/>
    <s v="#12. Turnaround of positive la"/>
    <s v="FNGTX"/>
    <s v="Accounting Use Only BU TX000"/>
    <s v="LEA_CORP_MISC_SUM - Corporate Misc Summary Lvl 2"/>
    <s v="CRP_CRP_RESP - Crp Responsibility View"/>
    <x v="0"/>
    <x v="1"/>
    <x v="187"/>
  </r>
  <r>
    <n v="2020"/>
    <x v="6"/>
    <x v="1"/>
    <n v="-13.33"/>
    <s v="Change Dept June COVID Reg Ass"/>
    <s v="591000"/>
    <s v="591"/>
    <s v="RDRA"/>
    <s v="Reg Deferral &amp; Reg Amrtization"/>
    <s v="Maintenance Of Structur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737.22"/>
    <s v="Rec Over/Under LIPS"/>
    <s v="2546LI"/>
    <s v="254"/>
    <s v="RDRA"/>
    <s v="Reg Deferral &amp; Reg Amrtization"/>
    <s v="Reg Liab - AMS Surcharge LgInd"/>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3883.08"/>
    <s v="Change Dept June COVID Reg Ass"/>
    <s v="920000"/>
    <s v="920"/>
    <s v="RDRA"/>
    <s v="Reg Deferral &amp; Reg Amrtization"/>
    <s v="Adm &amp; General Salari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662702.41"/>
    <s v="Record amort of TCJA Rider"/>
    <s v="254218"/>
    <s v="254"/>
    <s v="RDRA"/>
    <s v="Reg Deferral &amp; Reg Amrtization"/>
    <s v="Unprotected Excess ADIT"/>
    <x v="742"/>
    <s v="mrossi"/>
    <n v="44106"/>
    <s v="N"/>
    <m/>
    <s v="#13. Record the Tax Cuts and Jobs Act (TCJA) Rider"/>
    <s v="#13. Record the Tax Cuts and J"/>
    <s v="FNGTX"/>
    <s v="Accounting Use Only BU TX000"/>
    <s v="LEA_CORP_MISC_SUM - Corporate Misc Summary Lvl 2"/>
    <s v="CRP_CRP_RESP - Crp Responsibility View"/>
    <x v="0"/>
    <x v="1"/>
    <x v="187"/>
  </r>
  <r>
    <n v="2020"/>
    <x v="6"/>
    <x v="1"/>
    <n v="9588.2000000000007"/>
    <s v="Rec Over/Under Lrg Gen Ser"/>
    <s v="407366"/>
    <s v="407_3"/>
    <s v="RDRA"/>
    <s v="Reg Deferral &amp; Reg Amrtization"/>
    <s v="Reg Debit AMS Surcharg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5.04"/>
    <s v="Change Dept June COVID Reg Ass"/>
    <s v="510000"/>
    <s v="510"/>
    <s v="RDRA"/>
    <s v="Reg Deferral &amp; Reg Amrtization"/>
    <s v="Maintenance Supr &amp; Engineeri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002.07"/>
    <s v="Change Dept July COVID Reg Ass"/>
    <s v="930200"/>
    <s v="930_2"/>
    <s v="RDRA"/>
    <s v="Reg Deferral &amp; Reg Amrtization"/>
    <s v="Miscellaneous General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7141.22"/>
    <s v="Change Dept June COVID Reg Ass"/>
    <s v="580000"/>
    <s v="580"/>
    <s v="RDRA"/>
    <s v="Reg Deferral &amp; Reg Amrtization"/>
    <s v="Operation Supervision&amp;Engine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3"/>
    <n v="382.27"/>
    <s v="Amort of Fukushima Reg Asset"/>
    <s v="4031AM"/>
    <s v="403"/>
    <s v="RDRA"/>
    <s v="Reg Deferral &amp; Reg Amrtization"/>
    <s v="Deprec Exp billed from Serv Co"/>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63790.9"/>
    <s v="Amort of Fukushima Reg Asset"/>
    <s v="1823FK"/>
    <s v="182"/>
    <s v="RDRA"/>
    <s v="Reg Deferral &amp; Reg Amrtization"/>
    <s v="Reg Asset - Fukushima Costs"/>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35.47"/>
    <s v="Rate Case Amortization"/>
    <s v="926000"/>
    <s v="926"/>
    <s v="RDRA"/>
    <s v="Reg Deferral &amp; Reg Amrtization"/>
    <s v="Employee Pension &amp; Benefits"/>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12"/>
    <n v="0"/>
    <s v="Ad-Valorem-LA"/>
    <s v="236142"/>
    <s v="236"/>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2"/>
    <n v="0"/>
    <s v="Excise Tax- Federal"/>
    <s v="236123"/>
    <s v="236"/>
    <s v="STAX"/>
    <s v="Ad Valorem, Prop&amp;Income Taxes"/>
    <s v="Excise Tax - Federal"/>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81.78"/>
    <s v="Supervision"/>
    <s v="901000"/>
    <s v="901"/>
    <s v="RDRA"/>
    <s v="Reg Deferral &amp; Reg Amrtization"/>
    <s v="Supervision"/>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255.1600000000001"/>
    <s v="Change Dept June COVID Reg Ass"/>
    <s v="568000"/>
    <s v="568"/>
    <s v="RDRA"/>
    <s v="Reg Deferral &amp; Reg Amrtization"/>
    <s v="Maint. Supervision &amp; Engineer"/>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4064.72"/>
    <s v="Change Dept June COVID Reg Ass"/>
    <s v="930100"/>
    <s v="930_1"/>
    <s v="RDRA"/>
    <s v="Reg Deferral &amp; Reg Amrtization"/>
    <s v="General Advertising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4090.84"/>
    <s v="General Advertising Expenses"/>
    <s v="930100"/>
    <s v="930_1"/>
    <s v="RDRA"/>
    <s v="Reg Deferral &amp; Reg Amrtization"/>
    <s v="General Advertising Expens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4151.28"/>
    <s v="Maintenance Of Structures"/>
    <s v="591000"/>
    <s v="591"/>
    <s v="RDRA"/>
    <s v="Reg Deferral &amp; Reg Amrtization"/>
    <s v="Maintenance Of Structur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24.93"/>
    <s v="Operations  Vehicle"/>
    <s v="184001"/>
    <s v="184"/>
    <s v="RDRA"/>
    <s v="Reg Deferral &amp; Reg Amrtization"/>
    <s v="Operations  Vehicle"/>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58.84"/>
    <s v="Change Dept June COVID Reg Ass"/>
    <s v="566000"/>
    <s v="566"/>
    <s v="RDRA"/>
    <s v="Reg Deferral &amp; Reg Amrtization"/>
    <s v="Misc. Transmission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33.72"/>
    <s v="b.1 Operations Vehicles"/>
    <s v="184001"/>
    <s v="184"/>
    <s v="MGTP"/>
    <s v="Manage Transportation"/>
    <s v="Operations  Vehicle"/>
    <x v="677"/>
    <s v="mrossi"/>
    <n v="44104"/>
    <s v="N"/>
    <m/>
    <s v="To record taxes other than income taxes for Entergy Texas"/>
    <s v="To record taxes other than inc"/>
    <s v="DPF2Y"/>
    <s v="Ops TX - Resource Management"/>
    <s v="JDO_GROUP_PRES_UO - Group Pres, Utility Ops Lvl 2"/>
    <s v="OPX_DISTRIBUTION_OPS - Distribution Operations"/>
    <x v="0"/>
    <x v="1"/>
    <x v="187"/>
  </r>
  <r>
    <n v="2020"/>
    <x v="6"/>
    <x v="1"/>
    <n v="1605.68"/>
    <s v="b.1 Operations Vehicles"/>
    <s v="184001"/>
    <s v="184"/>
    <s v="MGTP"/>
    <s v="Manage Transportation"/>
    <s v="Operations  Vehicle"/>
    <x v="677"/>
    <s v="mrossi"/>
    <n v="44104"/>
    <s v="N"/>
    <m/>
    <s v="To record taxes other than income taxes for Entergy Texas"/>
    <s v="To record taxes other than inc"/>
    <s v="TPGW9"/>
    <s v="T TX West Sub"/>
    <s v="GTE_COO_SUMMARY - Chief Operating Officer Lvl 2"/>
    <s v="TRN_TRANS_LVL3 - Transmission"/>
    <x v="0"/>
    <x v="1"/>
    <x v="187"/>
  </r>
  <r>
    <n v="2020"/>
    <x v="6"/>
    <x v="1"/>
    <n v="608.54999999999995"/>
    <s v="b.1 Operations Vehicles"/>
    <s v="184001"/>
    <s v="184"/>
    <s v="MGTP"/>
    <s v="Manage Transportation"/>
    <s v="Operations  Vehicle"/>
    <x v="677"/>
    <s v="mrossi"/>
    <n v="44104"/>
    <s v="N"/>
    <m/>
    <s v="To record taxes other than income taxes for Entergy Texas"/>
    <s v="To record taxes other than inc"/>
    <s v="TE3TW"/>
    <s v="IT-Telecom Southwest Region"/>
    <s v="CA2_CBS_SUMMARY - Corporate Business Services"/>
    <s v="IT_INFO_TECH - IT Information Tech Summary"/>
    <x v="0"/>
    <x v="1"/>
    <x v="187"/>
  </r>
  <r>
    <n v="2020"/>
    <x v="6"/>
    <x v="2"/>
    <n v="-268127.56"/>
    <s v="Industrial Sales - General"/>
    <s v="442210"/>
    <s v="442"/>
    <s v=" "/>
    <s v=" "/>
    <s v="Industrial Sales - General"/>
    <x v="744"/>
    <s v="cmessa"/>
    <n v="44105"/>
    <s v="N"/>
    <m/>
    <s v="Sept Accrual - Morehouse #110603651"/>
    <s v="Sept Accrual - Morehouse #1106"/>
    <s v=" "/>
    <s v=" "/>
    <s v="  -  "/>
    <s v="  -  "/>
    <x v="0"/>
    <x v="1"/>
    <x v="187"/>
  </r>
  <r>
    <n v="2020"/>
    <x v="6"/>
    <x v="10"/>
    <n v="-504933.36"/>
    <s v="Ad Valorem True-Up"/>
    <s v="236142"/>
    <s v="236"/>
    <s v=" "/>
    <s v=" "/>
    <s v="Ad Valorem"/>
    <x v="724"/>
    <s v="mrossi"/>
    <n v="44104"/>
    <s v="N"/>
    <m/>
    <s v="To record taxes other than income tax for current month"/>
    <s v="To record taxes other than inc"/>
    <s v=" "/>
    <s v=" "/>
    <s v="  -  "/>
    <s v="  -  "/>
    <x v="0"/>
    <x v="1"/>
    <x v="187"/>
  </r>
  <r>
    <n v="2020"/>
    <x v="6"/>
    <x v="13"/>
    <n v="0"/>
    <s v="Ad-Valorem True-Up"/>
    <s v="236142"/>
    <s v="236"/>
    <s v=" "/>
    <s v=" "/>
    <s v="Ad Valorem"/>
    <x v="745"/>
    <s v="mrossi"/>
    <n v="44104"/>
    <s v="N"/>
    <m/>
    <s v="To record taxes other than income tax expense for Entergy Power, Inc."/>
    <s v="To record taxes other than inc"/>
    <s v=" "/>
    <s v=" "/>
    <s v="  -  "/>
    <s v="  -  "/>
    <x v="0"/>
    <x v="1"/>
    <x v="187"/>
  </r>
  <r>
    <n v="2020"/>
    <x v="6"/>
    <x v="6"/>
    <n v="0"/>
    <s v="Rec storm billings from utilit"/>
    <s v="442110"/>
    <s v="442"/>
    <s v=" "/>
    <s v=" "/>
    <s v="Commercial Sales-General"/>
    <x v="722"/>
    <s v="ajack12"/>
    <n v="44106"/>
    <s v="N"/>
    <m/>
    <s v="To record storm billings, amortization of securitized asset, &amp; over/under"/>
    <s v="To record storm billings, amor"/>
    <s v=" "/>
    <s v=" "/>
    <s v="  -  "/>
    <s v="  -  "/>
    <x v="0"/>
    <x v="1"/>
    <x v="187"/>
  </r>
  <r>
    <n v="2020"/>
    <x v="6"/>
    <x v="10"/>
    <n v="0"/>
    <s v="CNO Occup Lic Pp True-Up"/>
    <s v="165730"/>
    <s v="165"/>
    <s v=" "/>
    <s v=" "/>
    <s v="Pp Tax-Lic-Occup"/>
    <x v="724"/>
    <s v="mrossi"/>
    <n v="44104"/>
    <s v="N"/>
    <m/>
    <s v="To record taxes other than income tax for current month"/>
    <s v="To record taxes other than inc"/>
    <s v=" "/>
    <s v=" "/>
    <s v="  -  "/>
    <s v="  -  "/>
    <x v="0"/>
    <x v="1"/>
    <x v="187"/>
  </r>
  <r>
    <n v="2020"/>
    <x v="6"/>
    <x v="9"/>
    <n v="-32336.63"/>
    <s v="Rec billings from Utility Co"/>
    <s v="445000"/>
    <s v="445"/>
    <s v=" "/>
    <s v=" "/>
    <s v="Other Sales To Pub. Authorit"/>
    <x v="746"/>
    <s v="cmessa"/>
    <n v="44106"/>
    <s v="N"/>
    <m/>
    <s v="Record Little Gypsy Securitzation Entries"/>
    <s v="Record Little Gypsy Securitzat"/>
    <s v=" "/>
    <s v=" "/>
    <s v="  -  "/>
    <s v="  -  "/>
    <x v="0"/>
    <x v="1"/>
    <x v="187"/>
  </r>
  <r>
    <n v="2020"/>
    <x v="6"/>
    <x v="0"/>
    <n v="-169873.69"/>
    <s v="Regulatory Comm Fees Prepaid"/>
    <s v="165004"/>
    <s v="165"/>
    <s v=" "/>
    <s v=" "/>
    <s v="Pp Taxes-Regulatory Commis."/>
    <x v="747"/>
    <s v="ksauce"/>
    <n v="44106"/>
    <s v="N"/>
    <m/>
    <s v="Taxes other than income for Entergy Mississippi, LLC"/>
    <s v="Taxes other than income for En"/>
    <s v=" "/>
    <s v=" "/>
    <s v="  -  "/>
    <s v="  -  "/>
    <x v="0"/>
    <x v="1"/>
    <x v="187"/>
  </r>
  <r>
    <n v="2020"/>
    <x v="6"/>
    <x v="1"/>
    <n v="0"/>
    <s v="EE Rider - Over/Under Recovery"/>
    <s v="254017"/>
    <s v="254"/>
    <s v="RDRA"/>
    <s v="Reg Deferral &amp; Reg Amrtization"/>
    <s v="EE Rider - Over/Under Recovery"/>
    <x v="711"/>
    <s v="mrossi"/>
    <n v="44106"/>
    <s v="N"/>
    <m/>
    <s v="#6. To record monthly energy efficiency over/ under"/>
    <s v="#6. To record monthly energy e"/>
    <s v=" "/>
    <s v=" "/>
    <s v="  -  "/>
    <s v="  -  "/>
    <x v="0"/>
    <x v="1"/>
    <x v="187"/>
  </r>
  <r>
    <n v="2020"/>
    <x v="6"/>
    <x v="6"/>
    <n v="1001528.72"/>
    <s v="Diff bw amort, interest &amp; rev"/>
    <s v="407348"/>
    <s v="407_3"/>
    <s v=" "/>
    <s v=" "/>
    <s v="Regulatory Debits"/>
    <x v="722"/>
    <s v="ajack12"/>
    <n v="44106"/>
    <s v="N"/>
    <m/>
    <s v="To record storm billings, amortization of securitized asset, &amp; over/under"/>
    <s v="To record storm billings, amor"/>
    <s v=" "/>
    <s v=" "/>
    <s v="  -  "/>
    <s v="  -  "/>
    <x v="0"/>
    <x v="1"/>
    <x v="187"/>
  </r>
  <r>
    <n v="2020"/>
    <x v="6"/>
    <x v="2"/>
    <n v="-1020419.1"/>
    <s v="Industrial Sales"/>
    <s v="442200"/>
    <s v="442"/>
    <s v=" "/>
    <s v=" "/>
    <s v="Industrial Sales"/>
    <x v="748"/>
    <s v="cmessa"/>
    <n v="44105"/>
    <s v="N"/>
    <m/>
    <s v="Sept Accrual - Basic Chemicals 49586191"/>
    <s v="Sept Accrual - Basic Chemicals"/>
    <s v=" "/>
    <s v=" "/>
    <s v="  -  "/>
    <s v="  -  "/>
    <x v="0"/>
    <x v="1"/>
    <x v="187"/>
  </r>
  <r>
    <n v="2020"/>
    <x v="6"/>
    <x v="1"/>
    <n v="-990189.9"/>
    <s v="Industrial Sales"/>
    <s v="442200"/>
    <s v="442"/>
    <s v=" "/>
    <s v=" "/>
    <s v="Industrial Sales"/>
    <x v="749"/>
    <s v="mrossi"/>
    <n v="44105"/>
    <s v="N"/>
    <m/>
    <s v="#5. Accrue AIR LIQUIDE LARGE INDUSTRIES U.S. L - #138285713"/>
    <s v="#5. Accrue AIR LIQUIDE LARGE I"/>
    <s v=" "/>
    <s v=" "/>
    <s v="  -  "/>
    <s v="  -  "/>
    <x v="0"/>
    <x v="1"/>
    <x v="187"/>
  </r>
  <r>
    <n v="2020"/>
    <x v="6"/>
    <x v="1"/>
    <n v="106511.52"/>
    <s v="Industrial Sales"/>
    <s v="442200"/>
    <s v="442"/>
    <s v=" "/>
    <s v=" "/>
    <s v="Industrial Sales"/>
    <x v="750"/>
    <s v="mrossi"/>
    <n v="44106"/>
    <s v="N"/>
    <m/>
    <s v="#4. REVERSE PORT ARTHUR CITY OF - #134529775"/>
    <s v="#4. REVERSE PORT ARTHUR CITY O"/>
    <s v=" "/>
    <s v=" "/>
    <s v="  -  "/>
    <s v="  -  "/>
    <x v="0"/>
    <x v="1"/>
    <x v="187"/>
  </r>
  <r>
    <n v="2020"/>
    <x v="6"/>
    <x v="6"/>
    <n v="-74589.8"/>
    <s v="Rec storm billings from utilit"/>
    <s v="442200"/>
    <s v="442"/>
    <s v=" "/>
    <s v=" "/>
    <s v="Industrial Sales"/>
    <x v="722"/>
    <s v="ajack12"/>
    <n v="44106"/>
    <s v="N"/>
    <m/>
    <s v="To record storm billings, amortization of securitized asset, &amp; over/under"/>
    <s v="To record storm billings, amor"/>
    <s v=" "/>
    <s v=" "/>
    <s v="  -  "/>
    <s v="  -  "/>
    <x v="0"/>
    <x v="1"/>
    <x v="187"/>
  </r>
  <r>
    <n v="2020"/>
    <x v="6"/>
    <x v="8"/>
    <n v="-210897.67"/>
    <s v="Rec storm billings from Utilit"/>
    <s v="442200"/>
    <s v="442"/>
    <s v=" "/>
    <s v=" "/>
    <s v="Industrial Sales"/>
    <x v="732"/>
    <s v="mrossi"/>
    <n v="44106"/>
    <s v="N"/>
    <m/>
    <s v="#7. Record TX securitization for Rita"/>
    <s v="#7. Record TX securitization f"/>
    <s v=" "/>
    <s v=" "/>
    <s v="  -  "/>
    <s v="  -  "/>
    <x v="0"/>
    <x v="1"/>
    <x v="187"/>
  </r>
  <r>
    <n v="2020"/>
    <x v="6"/>
    <x v="2"/>
    <n v="177078.36"/>
    <s v="K/R Cont. Savings-EGSL"/>
    <s v="254392"/>
    <s v="254"/>
    <s v=" "/>
    <s v=" "/>
    <s v="Cont Svgs Kat/Rta Sectz Settle"/>
    <x v="706"/>
    <s v="cmessa"/>
    <n v="44105"/>
    <s v="N"/>
    <m/>
    <s v="C4) Record Amortization of ELL and EGSL contingent savings for Katrina/Rita per LPSC Docket No. U-29203"/>
    <s v="C4) Record Amortization of ELL"/>
    <s v=" "/>
    <s v=" "/>
    <s v="  -  "/>
    <s v="  -  "/>
    <x v="0"/>
    <x v="1"/>
    <x v="187"/>
  </r>
  <r>
    <n v="2020"/>
    <x v="6"/>
    <x v="2"/>
    <n v="907131.55"/>
    <s v="K/R Cont. Savings-ELL"/>
    <s v="254392"/>
    <s v="254"/>
    <s v=" "/>
    <s v=" "/>
    <s v="Cont Svgs Kat/Rta Sectz Settle"/>
    <x v="706"/>
    <s v="cmessa"/>
    <n v="44105"/>
    <s v="N"/>
    <m/>
    <s v="C4) Record Amortization of ELL and EGSL contingent savings for Katrina/Rita per LPSC Docket No. U-29203"/>
    <s v="C4) Record Amortization of ELL"/>
    <s v=" "/>
    <s v=" "/>
    <s v="  -  "/>
    <s v="  -  "/>
    <x v="0"/>
    <x v="1"/>
    <x v="187"/>
  </r>
  <r>
    <n v="2020"/>
    <x v="6"/>
    <x v="1"/>
    <n v="1373076.45"/>
    <s v="Reg assetCovid 19 bad debt"/>
    <s v="1823CB"/>
    <s v="182"/>
    <s v="RDRA"/>
    <s v="Reg Deferral &amp; Reg Amrtization"/>
    <s v="Reg asset Covid 19 bad debt"/>
    <x v="701"/>
    <s v="mrossi"/>
    <n v="44109"/>
    <s v="N"/>
    <m/>
    <s v="Adjustment of accumulated provision for uncollectible accounts (lines 1-2) &amp; Recording of reg asset for incremental bad debt expense from COVID-19 (lines 3-4)"/>
    <s v="Adjustment of accumulated prov"/>
    <s v=" "/>
    <s v=" "/>
    <s v="  -  "/>
    <s v="  -  "/>
    <x v="1"/>
    <x v="2"/>
    <x v="29"/>
  </r>
  <r>
    <n v="2020"/>
    <x v="6"/>
    <x v="4"/>
    <n v="-1712248.44"/>
    <s v="c. Pp Ad Valorem"/>
    <s v="165520"/>
    <s v="165"/>
    <s v=" "/>
    <s v=" "/>
    <s v="Ad Valorem Taxes"/>
    <x v="704"/>
    <s v="ajack12"/>
    <n v="44104"/>
    <s v="N"/>
    <m/>
    <s v="To record the accrual for ENOL taxes other than income"/>
    <s v="To record the accrual for ENOL"/>
    <s v=" "/>
    <s v=" "/>
    <s v="  -  "/>
    <s v="  -  "/>
    <x v="0"/>
    <x v="1"/>
    <x v="187"/>
  </r>
  <r>
    <n v="2020"/>
    <x v="6"/>
    <x v="1"/>
    <n v="-1093000"/>
    <s v="g. City Franchise - TX"/>
    <s v="236301"/>
    <s v="236"/>
    <s v=" "/>
    <s v=" "/>
    <s v="Cit y Franchise - TX"/>
    <x v="677"/>
    <s v="mrossi"/>
    <n v="44104"/>
    <s v="N"/>
    <m/>
    <s v="To record taxes other than income taxes for Entergy Texas"/>
    <s v="To record taxes other than inc"/>
    <s v=" "/>
    <s v=" "/>
    <s v="  -  "/>
    <s v="  -  "/>
    <x v="0"/>
    <x v="1"/>
    <x v="187"/>
  </r>
  <r>
    <n v="2020"/>
    <x v="6"/>
    <x v="2"/>
    <n v="-300078.55"/>
    <s v="Amtz New Nuc Reg Asset  - ELL"/>
    <s v="1823M3"/>
    <s v="182"/>
    <s v=" "/>
    <s v=" "/>
    <s v="Reg Asset - RB3/GG3 Deferral"/>
    <x v="734"/>
    <s v="cmessa"/>
    <n v="44105"/>
    <s v="N"/>
    <m/>
    <s v="C2) EGSL &amp; ELL amortization of new nuclear RB3/GG3 reg asset"/>
    <s v="C2) EGSL &amp; ELL amortization of"/>
    <s v=" "/>
    <s v=" "/>
    <s v="  -  "/>
    <s v="  -  "/>
    <x v="0"/>
    <x v="1"/>
    <x v="187"/>
  </r>
  <r>
    <n v="2020"/>
    <x v="6"/>
    <x v="2"/>
    <n v="0"/>
    <s v="No re-accrual required"/>
    <s v="173002"/>
    <s v="173"/>
    <s v=" "/>
    <s v=" "/>
    <s v="Unbilled Revenue - Gas"/>
    <x v="751"/>
    <s v="ajack12"/>
    <n v="44106"/>
    <s v="E"/>
    <n v="44135"/>
    <s v="Record EGSL Gas Unbilled"/>
    <s v="Record EGSL Gas Unbilled"/>
    <s v=" "/>
    <s v=" "/>
    <s v="  -  "/>
    <s v="  -  "/>
    <x v="0"/>
    <x v="1"/>
    <x v="187"/>
  </r>
  <r>
    <n v="2020"/>
    <x v="6"/>
    <x v="3"/>
    <n v="-4861666.67"/>
    <s v="Ad Valorem-AR"/>
    <s v="236147"/>
    <s v="236"/>
    <s v=" "/>
    <s v=" "/>
    <s v="Ad Valorem - Ar"/>
    <x v="752"/>
    <s v="cdam"/>
    <n v="44105"/>
    <s v="N"/>
    <m/>
    <s v="To record taxes other than income taxes for the current month"/>
    <s v="To record taxes other than inc"/>
    <s v=" "/>
    <s v=" "/>
    <s v="  -  "/>
    <s v="  -  "/>
    <x v="0"/>
    <x v="1"/>
    <x v="187"/>
  </r>
  <r>
    <n v="2020"/>
    <x v="6"/>
    <x v="3"/>
    <n v="-2174666.67"/>
    <s v="Ad Valorem-AR True-up"/>
    <s v="236147"/>
    <s v="236"/>
    <s v=" "/>
    <s v=" "/>
    <s v="Ad Valorem - Ar"/>
    <x v="752"/>
    <s v="cdam"/>
    <n v="44105"/>
    <s v="N"/>
    <m/>
    <s v="To record taxes other than income taxes for the current month"/>
    <s v="To record taxes other than inc"/>
    <s v=" "/>
    <s v=" "/>
    <s v="  -  "/>
    <s v="  -  "/>
    <x v="0"/>
    <x v="1"/>
    <x v="187"/>
  </r>
  <r>
    <n v="2020"/>
    <x v="6"/>
    <x v="11"/>
    <n v="0"/>
    <s v="Excise Tax - State"/>
    <s v="236122"/>
    <s v="236"/>
    <s v="STAX"/>
    <s v="Ad Valorem, Prop&amp;Income Taxes"/>
    <s v="Excise Tax - State"/>
    <x v="723"/>
    <s v="mrossi"/>
    <n v="44104"/>
    <s v="N"/>
    <m/>
    <s v="To record taxes other than income tax expense for System Energy Resources, Inc"/>
    <s v="To record taxes other than inc"/>
    <s v=" "/>
    <s v=" "/>
    <s v="  -  "/>
    <s v="  -  "/>
    <x v="0"/>
    <x v="1"/>
    <x v="187"/>
  </r>
  <r>
    <n v="2020"/>
    <x v="6"/>
    <x v="4"/>
    <n v="23847938.219999999"/>
    <s v="Accrue CM unbilled revenue"/>
    <s v="173000"/>
    <s v="173"/>
    <s v=" "/>
    <s v=" "/>
    <s v="Accrued Unbilled Revenues"/>
    <x v="753"/>
    <s v="ajack12"/>
    <n v="44106"/>
    <s v="E"/>
    <n v="44135"/>
    <s v="ENOL unbilled electric revenue"/>
    <s v="ENOL unbilled electric revenue"/>
    <s v=" "/>
    <s v=" "/>
    <s v="  -  "/>
    <s v="  -  "/>
    <x v="0"/>
    <x v="1"/>
    <x v="187"/>
  </r>
  <r>
    <n v="2020"/>
    <x v="6"/>
    <x v="2"/>
    <n v="4116878.54"/>
    <s v="Re-Accrue Unbilled"/>
    <s v="173000"/>
    <s v="173"/>
    <s v=" "/>
    <s v=" "/>
    <s v="Accrued Unbilled Revenues"/>
    <x v="754"/>
    <s v="cmessa"/>
    <n v="44106"/>
    <s v="E"/>
    <n v="44135"/>
    <s v="Record EGSL Unbilled Revenue"/>
    <s v="Record EGSL Unbilled Revenue"/>
    <s v=" "/>
    <s v=" "/>
    <s v="  -  "/>
    <s v="  -  "/>
    <x v="0"/>
    <x v="1"/>
    <x v="187"/>
  </r>
  <r>
    <n v="2020"/>
    <x v="6"/>
    <x v="2"/>
    <n v="114572814.18000001"/>
    <s v="Unbilled Accrual"/>
    <s v="173000"/>
    <s v="173"/>
    <s v=" "/>
    <s v=" "/>
    <s v="Accrued Unbilled Revenues"/>
    <x v="720"/>
    <s v="cmessa"/>
    <n v="44106"/>
    <s v="E"/>
    <n v="44135"/>
    <s v="Record ELL Unbilled Revenue"/>
    <s v="Record ELL Unbilled Revenue"/>
    <s v=" "/>
    <s v=" "/>
    <s v="  -  "/>
    <s v="  -  "/>
    <x v="0"/>
    <x v="1"/>
    <x v="187"/>
  </r>
  <r>
    <n v="2020"/>
    <x v="6"/>
    <x v="0"/>
    <n v="-2874569.26"/>
    <s v="Reaccrue Aug unbilled revenue"/>
    <s v="456200"/>
    <s v="456"/>
    <s v=" "/>
    <s v=" "/>
    <s v="Unbilled Revenue"/>
    <x v="755"/>
    <s v="ksauce"/>
    <n v="44106"/>
    <s v="E"/>
    <n v="44135"/>
    <s v="Record EML Unbilled Revenue for September"/>
    <s v="Record EML Unbilled Revenue fo"/>
    <s v=" "/>
    <s v=" "/>
    <s v="  -  "/>
    <s v="  -  "/>
    <x v="0"/>
    <x v="1"/>
    <x v="187"/>
  </r>
  <r>
    <n v="2020"/>
    <x v="6"/>
    <x v="2"/>
    <n v="-66107536.609999999"/>
    <s v="Unbilled Revenue"/>
    <s v="456200"/>
    <s v="456"/>
    <s v=" "/>
    <s v=" "/>
    <s v="Unbilled Revenue"/>
    <x v="754"/>
    <s v="cmessa"/>
    <n v="44106"/>
    <s v="E"/>
    <n v="44135"/>
    <s v="Record EGSL Unbilled Revenue"/>
    <s v="Record EGSL Unbilled Revenue"/>
    <s v=" "/>
    <s v=" "/>
    <s v="  -  "/>
    <s v="  -  "/>
    <x v="0"/>
    <x v="1"/>
    <x v="187"/>
  </r>
  <r>
    <n v="2020"/>
    <x v="6"/>
    <x v="1"/>
    <n v="-2735628.55"/>
    <s v="Re-accrue Unbilled Revenue ETI"/>
    <s v="456200"/>
    <s v="456"/>
    <s v=" "/>
    <s v=" "/>
    <s v="Unbilled Revenue"/>
    <x v="756"/>
    <s v="mrossi"/>
    <n v="44106"/>
    <s v="E"/>
    <n v="44135"/>
    <s v="ETI Unbilled Journal"/>
    <s v="ETI Unbilled Journal"/>
    <s v=" "/>
    <s v=" "/>
    <s v="  -  "/>
    <s v="  -  "/>
    <x v="0"/>
    <x v="1"/>
    <x v="187"/>
  </r>
  <r>
    <n v="2020"/>
    <x v="6"/>
    <x v="7"/>
    <n v="-481851.85"/>
    <s v="Reverse Diff bw amort., intere"/>
    <s v="444000"/>
    <s v="444"/>
    <s v=" "/>
    <s v=" "/>
    <s v="Public Street &amp; Hwy Lighting"/>
    <x v="709"/>
    <s v="cdam"/>
    <n v="44109"/>
    <s v="N"/>
    <m/>
    <s v="11- Record storm billings, amortization of securitized asset, &amp; over/under"/>
    <s v="11- Record storm billings, amo"/>
    <s v=" "/>
    <s v=" "/>
    <s v="  -  "/>
    <s v="  -  "/>
    <x v="0"/>
    <x v="1"/>
    <x v="187"/>
  </r>
  <r>
    <n v="2020"/>
    <x v="6"/>
    <x v="2"/>
    <n v="0"/>
    <s v="Ad Valorem - AR True Up"/>
    <s v="408142"/>
    <s v="408_1"/>
    <s v=" "/>
    <s v=" "/>
    <s v="Ad Valorem"/>
    <x v="710"/>
    <s v="cmessa"/>
    <n v="44105"/>
    <s v="N"/>
    <m/>
    <s v="To record ELA monthly taxes other than income"/>
    <s v="To record ELA monthly taxes ot"/>
    <s v=" "/>
    <s v=" "/>
    <s v="  -  "/>
    <s v="  -  "/>
    <x v="0"/>
    <x v="1"/>
    <x v="187"/>
  </r>
  <r>
    <n v="2020"/>
    <x v="6"/>
    <x v="2"/>
    <n v="236798.68"/>
    <s v="Sept Accrual"/>
    <s v="142010"/>
    <s v="142"/>
    <s v=" "/>
    <s v=" "/>
    <s v="Service"/>
    <x v="702"/>
    <s v="cmessa"/>
    <n v="44105"/>
    <s v="N"/>
    <m/>
    <s v="Sept Accrual - Calumet Refining #27194489"/>
    <s v="Sept Accrual - Calumet Refinin"/>
    <s v=" "/>
    <s v=" "/>
    <s v="  -  "/>
    <s v="  -  "/>
    <x v="0"/>
    <x v="1"/>
    <x v="187"/>
  </r>
  <r>
    <n v="2020"/>
    <x v="6"/>
    <x v="1"/>
    <n v="49222.09"/>
    <s v="ETI CSA accrual"/>
    <s v="142010"/>
    <s v="142"/>
    <s v=" "/>
    <s v=" "/>
    <s v="Service"/>
    <x v="714"/>
    <s v="mrossi"/>
    <n v="44105"/>
    <s v="N"/>
    <m/>
    <s v="#1. Accrue COASTAL CAVERNS I, LP - #139538854"/>
    <s v="#1. Accrue COASTAL CAVERNS I,"/>
    <s v=" "/>
    <s v=" "/>
    <s v="  -  "/>
    <s v="  -  "/>
    <x v="0"/>
    <x v="1"/>
    <x v="187"/>
  </r>
  <r>
    <n v="2020"/>
    <x v="6"/>
    <x v="1"/>
    <n v="106511.52"/>
    <s v="ETI CSA accrual"/>
    <s v="142010"/>
    <s v="142"/>
    <s v=" "/>
    <s v=" "/>
    <s v="Service"/>
    <x v="757"/>
    <s v="mrossi"/>
    <n v="44105"/>
    <s v="N"/>
    <m/>
    <s v="#4. Accrue PORT ARTHUR CITY OF - #134529775"/>
    <s v="#4. Accrue PORT ARTHUR CITY OF"/>
    <s v=" "/>
    <s v=" "/>
    <s v="  -  "/>
    <s v="  -  "/>
    <x v="0"/>
    <x v="1"/>
    <x v="187"/>
  </r>
  <r>
    <n v="2020"/>
    <x v="6"/>
    <x v="2"/>
    <n v="52329.5"/>
    <s v="City Occupation Tax"/>
    <s v="408165"/>
    <s v="408_1"/>
    <s v=" "/>
    <s v=" "/>
    <s v="City Occupation Tax"/>
    <x v="710"/>
    <s v="cmessa"/>
    <n v="44105"/>
    <s v="N"/>
    <m/>
    <s v="To record ELA monthly taxes other than income"/>
    <s v="To record ELA monthly taxes ot"/>
    <s v=" "/>
    <s v=" "/>
    <s v="  -  "/>
    <s v="  -  "/>
    <x v="0"/>
    <x v="1"/>
    <x v="187"/>
  </r>
  <r>
    <n v="2020"/>
    <x v="6"/>
    <x v="9"/>
    <n v="-1104469.7"/>
    <s v="Rec billings from Utility Co"/>
    <s v="440000"/>
    <s v="440"/>
    <s v=" "/>
    <s v=" "/>
    <s v="Residential Sales"/>
    <x v="746"/>
    <s v="cmessa"/>
    <n v="44106"/>
    <s v="N"/>
    <m/>
    <s v="Record Little Gypsy Securitzation Entries"/>
    <s v="Record Little Gypsy Securitzat"/>
    <s v=" "/>
    <s v=" "/>
    <s v="  -  "/>
    <s v="  -  "/>
    <x v="0"/>
    <x v="1"/>
    <x v="187"/>
  </r>
  <r>
    <n v="2020"/>
    <x v="6"/>
    <x v="5"/>
    <n v="-1631846.05"/>
    <s v="Rec storm billings from Utilit"/>
    <s v="442100"/>
    <s v="442"/>
    <s v=" "/>
    <s v=" "/>
    <s v="Commercial Sales"/>
    <x v="718"/>
    <s v="mrossi"/>
    <n v="44106"/>
    <s v="N"/>
    <m/>
    <s v="#8. Record TX securitization for Gustav/Ike"/>
    <s v="#8. Record TX securitization f"/>
    <s v=" "/>
    <s v=" "/>
    <s v="  -  "/>
    <s v="  -  "/>
    <x v="0"/>
    <x v="1"/>
    <x v="187"/>
  </r>
  <r>
    <n v="2020"/>
    <x v="6"/>
    <x v="9"/>
    <n v="-115822.15"/>
    <s v="Rec billings from Utility Co"/>
    <s v="442120"/>
    <s v="442"/>
    <s v=" "/>
    <s v=" "/>
    <s v="Commercial Sales-G &amp; M"/>
    <x v="746"/>
    <s v="cmessa"/>
    <n v="44106"/>
    <s v="N"/>
    <m/>
    <s v="Record Little Gypsy Securitzation Entries"/>
    <s v="Record Little Gypsy Securitzat"/>
    <s v=" "/>
    <s v=" "/>
    <s v="  -  "/>
    <s v="  -  "/>
    <x v="0"/>
    <x v="1"/>
    <x v="187"/>
  </r>
  <r>
    <n v="2020"/>
    <x v="6"/>
    <x v="4"/>
    <n v="0"/>
    <s v="f. Excise Tax - Federal"/>
    <s v="236123"/>
    <s v="236"/>
    <s v=" "/>
    <s v=" "/>
    <s v="Excise Tax - Federal"/>
    <x v="704"/>
    <s v="ajack12"/>
    <n v="44104"/>
    <s v="N"/>
    <m/>
    <s v="To record the accrual for ENOL taxes other than income"/>
    <s v="To record the accrual for ENOL"/>
    <s v=" "/>
    <s v=" "/>
    <s v="  -  "/>
    <s v="  -  "/>
    <x v="0"/>
    <x v="1"/>
    <x v="187"/>
  </r>
  <r>
    <n v="2020"/>
    <x v="6"/>
    <x v="7"/>
    <n v="-1908733.71"/>
    <s v="Reverse Diff bw amort., intere"/>
    <s v="18238B"/>
    <s v="182"/>
    <s v=" "/>
    <s v=" "/>
    <s v="Reg Asset-EAI 2009 Ice Storm"/>
    <x v="709"/>
    <s v="cdam"/>
    <n v="44109"/>
    <s v="N"/>
    <m/>
    <s v="11- Record storm billings, amortization of securitized asset, &amp; over/under"/>
    <s v="11- Record storm billings, amo"/>
    <s v=" "/>
    <s v=" "/>
    <s v="  -  "/>
    <s v="  -  "/>
    <x v="0"/>
    <x v="1"/>
    <x v="187"/>
  </r>
  <r>
    <n v="2020"/>
    <x v="6"/>
    <x v="1"/>
    <n v="35.299999999999997"/>
    <s v="b.1 Operations Vehicles"/>
    <s v="507000"/>
    <s v="507"/>
    <s v="XFAD"/>
    <s v="Manage Genl Plant Operations"/>
    <s v="Rents - Steam Power Generation"/>
    <x v="677"/>
    <s v="mrossi"/>
    <n v="44104"/>
    <s v="N"/>
    <m/>
    <s v="To record taxes other than income taxes for Entergy Texas"/>
    <s v="To record taxes other than inc"/>
    <s v="FPUP0"/>
    <s v="Sabine Maintenance"/>
    <s v="GTE_COO_SUMMARY - Chief Operating Officer Lvl 2"/>
    <s v="FOS_POWER_GENERATION - Power Generation Summary"/>
    <x v="0"/>
    <x v="1"/>
    <x v="187"/>
  </r>
  <r>
    <n v="2020"/>
    <x v="6"/>
    <x v="1"/>
    <n v="178.84"/>
    <s v="b.1 Operations Vehicles"/>
    <s v="184001"/>
    <s v="184"/>
    <s v="MGTP"/>
    <s v="Manage Transportation"/>
    <s v="Operations  Vehicle"/>
    <x v="677"/>
    <s v="mrossi"/>
    <n v="44104"/>
    <s v="N"/>
    <m/>
    <s v="To record taxes other than income taxes for Entergy Texas"/>
    <s v="To record taxes other than inc"/>
    <s v="SCLU7"/>
    <s v="SC WIL, TX Dist"/>
    <s v="CA2_CBS_SUMMARY - Corporate Business Services"/>
    <s v="SC8_SUPPLY_CHAIN_SUM - Supply_Chain_Summary"/>
    <x v="0"/>
    <x v="1"/>
    <x v="187"/>
  </r>
  <r>
    <n v="2020"/>
    <x v="6"/>
    <x v="3"/>
    <n v="62.07"/>
    <s v="To Amort Lake Catherine"/>
    <s v="4031AM"/>
    <s v="403"/>
    <s v="RDRA"/>
    <s v="Reg Deferral &amp; Reg Amrtization"/>
    <s v="Deprec Exp billed from Serv Co"/>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1"/>
    <n v="668.74"/>
    <s v="b.1 Operations Vehicles"/>
    <s v="184001"/>
    <s v="184"/>
    <s v="MGTP"/>
    <s v="Manage Transportation"/>
    <s v="Operations  Vehicle"/>
    <x v="677"/>
    <s v="mrossi"/>
    <n v="44104"/>
    <s v="N"/>
    <m/>
    <s v="To record taxes other than income taxes for Entergy Texas"/>
    <s v="To record taxes other than inc"/>
    <s v="TPGW8"/>
    <s v="T TX East Relay Sub"/>
    <s v="GTE_COO_SUMMARY - Chief Operating Officer Lvl 2"/>
    <s v="TRN_TRANS_LVL3 - Transmission"/>
    <x v="0"/>
    <x v="1"/>
    <x v="187"/>
  </r>
  <r>
    <n v="2020"/>
    <x v="6"/>
    <x v="0"/>
    <n v="1138756.48"/>
    <s v="Trueup ATA reg asset to filing"/>
    <s v="1823AT"/>
    <s v="182"/>
    <s v="RDRA"/>
    <s v="Reg Deferral &amp; Reg Amrtization"/>
    <s v="EMI Ad Valorem Tax Reg Asset"/>
    <x v="738"/>
    <s v="ksauce"/>
    <n v="44106"/>
    <s v="N"/>
    <m/>
    <s v="True Up EMI Ad Valorem Tax Rider Reg Asset to Filing"/>
    <s v="True Up EMI Ad Valorem Tax Rid"/>
    <s v="FNAMX"/>
    <s v="Emi - Accounting Use Only"/>
    <s v="LEA_CORP_MISC_SUM - Corporate Misc Summary Lvl 2"/>
    <s v="CRP_CRP_RESP - Crp Responsibility View"/>
    <x v="0"/>
    <x v="1"/>
    <x v="187"/>
  </r>
  <r>
    <n v="2020"/>
    <x v="6"/>
    <x v="0"/>
    <n v="339.2"/>
    <s v="Amortize AG Costs"/>
    <s v="506000"/>
    <s v="506"/>
    <s v="RDRA"/>
    <s v="Reg Deferral &amp; Reg Amrtization"/>
    <s v="Misc Steam Power Expenses"/>
    <x v="680"/>
    <s v="ksauce"/>
    <n v="44109"/>
    <s v="N"/>
    <m/>
    <s v="Amortize EML Attorney General Costs"/>
    <s v="Amortize EML Attorney General"/>
    <s v="FNAMX"/>
    <s v="Emi - Accounting Use Only"/>
    <s v="LEA_CORP_MISC_SUM - Corporate Misc Summary Lvl 2"/>
    <s v="CRP_CRP_RESP - Crp Responsibility View"/>
    <x v="0"/>
    <x v="1"/>
    <x v="187"/>
  </r>
  <r>
    <n v="2020"/>
    <x v="6"/>
    <x v="0"/>
    <n v="8709.9500000000007"/>
    <s v="Amortize AG Costs"/>
    <s v="926000"/>
    <s v="926"/>
    <s v="RDRA"/>
    <s v="Reg Deferral &amp; Reg Amrtization"/>
    <s v="Employee Pension &amp; Benefits"/>
    <x v="680"/>
    <s v="ksauce"/>
    <n v="44109"/>
    <s v="N"/>
    <m/>
    <s v="Amortize EML Attorney General Costs"/>
    <s v="Amortize EML Attorney General"/>
    <s v="FNAMX"/>
    <s v="Emi - Accounting Use Only"/>
    <s v="LEA_CORP_MISC_SUM - Corporate Misc Summary Lvl 2"/>
    <s v="CRP_CRP_RESP - Crp Responsibility View"/>
    <x v="0"/>
    <x v="1"/>
    <x v="187"/>
  </r>
  <r>
    <n v="2020"/>
    <x v="6"/>
    <x v="0"/>
    <n v="10560.76"/>
    <s v="Corr Mar to Aug Amort Expense"/>
    <s v="921000"/>
    <s v="921"/>
    <s v="RDRA"/>
    <s v="Reg Deferral &amp; Reg Amrtization"/>
    <s v="Office Supplies And Expenses"/>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657332"/>
    <s v="Choctaw Interim Rec. Rider"/>
    <s v="456000"/>
    <s v="456"/>
    <s v="RDRA"/>
    <s v="Reg Deferral &amp; Reg Amrtization"/>
    <s v="Other Electric Revenues"/>
    <x v="758"/>
    <s v="ksauce"/>
    <n v="44105"/>
    <s v="N"/>
    <m/>
    <s v="Amortize Choctaw Interim Recovery Rider Revenue"/>
    <s v="Amortize Choctaw Interim Recov"/>
    <s v="FNAMX"/>
    <s v="Emi - Accounting Use Only"/>
    <s v="LEA_CORP_MISC_SUM - Corporate Misc Summary Lvl 2"/>
    <s v="CRP_CRP_RESP - Crp Responsibility View"/>
    <x v="0"/>
    <x v="1"/>
    <x v="187"/>
  </r>
  <r>
    <n v="2020"/>
    <x v="6"/>
    <x v="0"/>
    <n v="-2648.3"/>
    <s v="Incremental COVID Expense"/>
    <s v="514000"/>
    <s v="514"/>
    <s v="RDRA"/>
    <s v="Reg Deferral &amp; Reg Amrtization"/>
    <s v="Maintenance Of Misc Steam Plt"/>
    <x v="759"/>
    <s v="ksauce"/>
    <n v="44109"/>
    <s v="N"/>
    <m/>
    <s v="EML COVID Incremental Cost Deferral"/>
    <s v="EML COVID Incremental Cost Def"/>
    <s v="FNAMX"/>
    <s v="Emi - Accounting Use Only"/>
    <s v="LEA_CORP_MISC_SUM - Corporate Misc Summary Lvl 2"/>
    <s v="CRP_CRP_RESP - Crp Responsibility View"/>
    <x v="1"/>
    <x v="4"/>
    <x v="56"/>
  </r>
  <r>
    <n v="2020"/>
    <x v="6"/>
    <x v="0"/>
    <n v="-233323.94"/>
    <s v="Corr Mar to Aug Amort Expense"/>
    <s v="923000"/>
    <s v="923"/>
    <s v="RDRA"/>
    <s v="Reg Deferral &amp; Reg Amrtization"/>
    <s v="Outside Services Employed"/>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355404.79"/>
    <s v="Amortize AG Costs"/>
    <s v="923000"/>
    <s v="923"/>
    <s v="RDRA"/>
    <s v="Reg Deferral &amp; Reg Amrtization"/>
    <s v="Outside Services Employed"/>
    <x v="680"/>
    <s v="ksauce"/>
    <n v="44109"/>
    <s v="N"/>
    <m/>
    <s v="Amortize EML Attorney General Costs"/>
    <s v="Amortize EML Attorney General"/>
    <s v="FNAMX"/>
    <s v="Emi - Accounting Use Only"/>
    <s v="LEA_CORP_MISC_SUM - Corporate Misc Summary Lvl 2"/>
    <s v="CRP_CRP_RESP - Crp Responsibility View"/>
    <x v="0"/>
    <x v="1"/>
    <x v="187"/>
  </r>
  <r>
    <n v="2020"/>
    <x v="6"/>
    <x v="0"/>
    <n v="-1195.68"/>
    <s v="Incremental COVID Expense"/>
    <s v="930200"/>
    <s v="930_2"/>
    <s v="RDRA"/>
    <s v="Reg Deferral &amp; Reg Amrtization"/>
    <s v="Miscellaneous General Expense"/>
    <x v="759"/>
    <s v="ksauce"/>
    <n v="44109"/>
    <s v="N"/>
    <m/>
    <s v="EML COVID Incremental Cost Deferral"/>
    <s v="EML COVID Incremental Cost Def"/>
    <s v="FNAMX"/>
    <s v="Emi - Accounting Use Only"/>
    <s v="LEA_CORP_MISC_SUM - Corporate Misc Summary Lvl 2"/>
    <s v="CRP_CRP_RESP - Crp Responsibility View"/>
    <x v="1"/>
    <x v="4"/>
    <x v="56"/>
  </r>
  <r>
    <n v="2020"/>
    <x v="6"/>
    <x v="0"/>
    <n v="-55.24"/>
    <s v="Incremental COVID Expense"/>
    <s v="580000"/>
    <s v="580"/>
    <s v="RDRA"/>
    <s v="Reg Deferral &amp; Reg Amrtization"/>
    <s v="Operation Supervision&amp;Enginee"/>
    <x v="759"/>
    <s v="ksauce"/>
    <n v="44109"/>
    <s v="N"/>
    <m/>
    <s v="EML COVID Incremental Cost Deferral"/>
    <s v="EML COVID Incremental Cost Def"/>
    <s v="FNAMX"/>
    <s v="Emi - Accounting Use Only"/>
    <s v="LEA_CORP_MISC_SUM - Corporate Misc Summary Lvl 2"/>
    <s v="CRP_CRP_RESP - Crp Responsibility View"/>
    <x v="1"/>
    <x v="4"/>
    <x v="56"/>
  </r>
  <r>
    <n v="2020"/>
    <x v="6"/>
    <x v="2"/>
    <n v="2379.08"/>
    <s v="Reg Deb - ELA BCP Costs"/>
    <s v="407348"/>
    <s v="407_3"/>
    <s v="RDRA"/>
    <s v="Reg Deferral &amp; Reg Amrtization"/>
    <s v="Regulatory Debits"/>
    <x v="739"/>
    <s v="cmessa"/>
    <n v="44105"/>
    <s v="N"/>
    <m/>
    <s v="C1) Record ELA Amortization of External BCP Transaction Costs"/>
    <s v="C1) Record ELA Amortization of"/>
    <s v="FNALX"/>
    <s v="Eli - Accounting Use Only"/>
    <s v="LEA_CORP_MISC_SUM - Corporate Misc Summary Lvl 2"/>
    <s v="CRP_CRP_RESP - Crp Responsibility View"/>
    <x v="0"/>
    <x v="1"/>
    <x v="187"/>
  </r>
  <r>
    <n v="2020"/>
    <x v="6"/>
    <x v="2"/>
    <n v="1918146.38"/>
    <s v="Unprotected Excess ADIT"/>
    <s v="254218"/>
    <s v="254"/>
    <s v="RDRA"/>
    <s v="Reg Deferral &amp; Reg Amrtization"/>
    <s v="Unprotected Excess ADIT"/>
    <x v="682"/>
    <s v="cmessa"/>
    <n v="44105"/>
    <s v="N"/>
    <m/>
    <s v="4 To amortize regulatory liability associated with the Tax Cut and Jobs Act of 2017"/>
    <s v="4 To amortize regulatory liabi"/>
    <s v="FNALX"/>
    <s v="Eli - Accounting Use Only"/>
    <s v="LEA_CORP_MISC_SUM - Corporate Misc Summary Lvl 2"/>
    <s v="CRP_CRP_RESP - Crp Responsibility View"/>
    <x v="0"/>
    <x v="1"/>
    <x v="187"/>
  </r>
  <r>
    <n v="2020"/>
    <x v="6"/>
    <x v="1"/>
    <n v="651.54999999999995"/>
    <s v="b.1 Operations Vehicles"/>
    <s v="184001"/>
    <s v="184"/>
    <s v="MGTP"/>
    <s v="Manage Transportation"/>
    <s v="Operations  Vehicle"/>
    <x v="677"/>
    <s v="mrossi"/>
    <n v="44104"/>
    <s v="N"/>
    <m/>
    <s v="To record taxes other than income taxes for Entergy Texas"/>
    <s v="To record taxes other than inc"/>
    <s v="DPF84"/>
    <s v="Texas Field Metering"/>
    <s v="JDO_GROUP_PRES_UO - Group Pres, Utility Ops Lvl 2"/>
    <s v="DOP_DIS_OPS_ASSETMGT - Distribution Ops &amp; Asset Mngt"/>
    <x v="0"/>
    <x v="1"/>
    <x v="187"/>
  </r>
  <r>
    <n v="2020"/>
    <x v="6"/>
    <x v="2"/>
    <n v="-44121.22"/>
    <s v="EE Rider Interest"/>
    <s v="254017"/>
    <s v="254"/>
    <s v=" "/>
    <s v=" "/>
    <s v="EE Rider - Over/Under Recovery"/>
    <x v="683"/>
    <s v="cmessa"/>
    <n v="44109"/>
    <s v="N"/>
    <m/>
    <s v="Record regulatory asset for the over/under of the ELL Public Entities EE Program"/>
    <s v="Record regulatory asset for th"/>
    <s v="SUME1"/>
    <s v="Energy Efficiency Over/Under"/>
    <s v="JDO_GROUP_PRES_UO - Group Pres, Utility Ops Lvl 2"/>
    <s v="UEE_UTIL_ENERGY_EFFI - Utility Energy Efficiency"/>
    <x v="0"/>
    <x v="1"/>
    <x v="187"/>
  </r>
  <r>
    <n v="2020"/>
    <x v="6"/>
    <x v="2"/>
    <n v="-3597.15"/>
    <s v="EGSL EE Rider Interest"/>
    <s v="254017"/>
    <s v="254"/>
    <s v="RDRA"/>
    <s v="Reg Deferral &amp; Reg Amrtization"/>
    <s v="EE Rider - Over/Under Recovery"/>
    <x v="760"/>
    <s v="cmessa"/>
    <n v="44109"/>
    <s v="N"/>
    <m/>
    <s v="EGSL Regulatory Asset for the over/under collection of EGSL's Energy Efficiency Rider"/>
    <s v="EGSL Regulatory Asset for the"/>
    <s v="SUME1"/>
    <s v="Energy Efficiency Over/Under"/>
    <s v="JDO_GROUP_PRES_UO - Group Pres, Utility Ops Lvl 2"/>
    <s v="UEE_UTIL_ENERGY_EFFI - Utility Energy Efficiency"/>
    <x v="0"/>
    <x v="1"/>
    <x v="187"/>
  </r>
  <r>
    <n v="2020"/>
    <x v="6"/>
    <x v="2"/>
    <n v="136129.22"/>
    <s v="EE Rider O/U"/>
    <s v="908100"/>
    <s v="908"/>
    <s v="RDRA"/>
    <s v="Reg Deferral &amp; Reg Amrtization"/>
    <s v="Customer assistance over/under"/>
    <x v="761"/>
    <s v="cmessa"/>
    <n v="44109"/>
    <s v="N"/>
    <m/>
    <s v="Record ELL Regulatory Asset for the over/under of the Energy Efficiency Rider"/>
    <s v="Record ELL Regulatory Asset fo"/>
    <s v="SUME1"/>
    <s v="Energy Efficiency Over/Under"/>
    <s v="JDO_GROUP_PRES_UO - Group Pres, Utility Ops Lvl 2"/>
    <s v="UEE_UTIL_ENERGY_EFFI - Utility Energy Efficiency"/>
    <x v="0"/>
    <x v="1"/>
    <x v="187"/>
  </r>
  <r>
    <n v="2020"/>
    <x v="6"/>
    <x v="4"/>
    <n v="-9.84"/>
    <s v="ENO Incremental COVID 19 costs"/>
    <s v="506000"/>
    <s v="506"/>
    <s v="RDRA"/>
    <s v="Reg Deferral &amp; Reg Amrtization"/>
    <s v="Misc Steam Power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85792.74"/>
    <s v="Amtz of Algiers Storm - Aug 20"/>
    <s v="593000"/>
    <s v="593"/>
    <s v="RDRA"/>
    <s v="Reg Deferral &amp; Reg Amrtization"/>
    <s v="Maintenance Of Overhead Line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623.37"/>
    <s v="HCM Algiers Princ Amort"/>
    <s v="926000"/>
    <s v="926"/>
    <s v="RDRA"/>
    <s v="Reg Deferral &amp; Reg Amrtization"/>
    <s v="Employee Pension &amp; Benef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623.37"/>
    <s v="HCM Algi Princ Amort - Aug 20"/>
    <s v="926000"/>
    <s v="926"/>
    <s v="RDRA"/>
    <s v="Reg Deferral &amp; Reg Amrtization"/>
    <s v="Employee Pension &amp; Benefit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0"/>
    <s v="ENO Incremental COVID 19 costs"/>
    <s v="916000"/>
    <s v="916"/>
    <s v="RDRA"/>
    <s v="Reg Deferral &amp; Reg Amrtization"/>
    <s v="Miscellaneous Sales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33.33"/>
    <s v="ENO Incremental COVID 19 costs"/>
    <s v="546000"/>
    <s v="546"/>
    <s v="RDRA"/>
    <s v="Reg Deferral &amp; Reg Amrtization"/>
    <s v="Operation Superv &amp; Engineerin"/>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828.01"/>
    <s v="Amort Rate Case '18 - Gas"/>
    <s v="408110"/>
    <s v="408_1"/>
    <s v="RDRA"/>
    <s v="Reg Deferral &amp; Reg Amrtization"/>
    <s v="Employment Taxes"/>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21295.83"/>
    <s v="ENO Incremental COVID 19 costs"/>
    <s v="930100"/>
    <s v="930_1"/>
    <s v="RDRA"/>
    <s v="Reg Deferral &amp; Reg Amrtization"/>
    <s v="General Advertising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0"/>
    <s v="ENO Incremental COVID 19 costs"/>
    <s v="556000"/>
    <s v="556"/>
    <s v="RDRA"/>
    <s v="Reg Deferral &amp; Reg Amrtization"/>
    <s v="System Control &amp; Load Disp."/>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4.22"/>
    <s v="HCM Algi Princ Amort - Aug 20"/>
    <s v="560000"/>
    <s v="560"/>
    <s v="RDRA"/>
    <s v="Reg Deferral &amp; Reg Amrtization"/>
    <s v="Oper Super &amp; Engineering"/>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03539.39"/>
    <s v="Amtz of Algiers Storm"/>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327.99"/>
    <s v="Amort Rate Case '18 - Gas"/>
    <s v="926NS1"/>
    <s v="926"/>
    <s v="RDRA"/>
    <s v="Reg Deferral &amp; Reg Amrtization"/>
    <s v="ASC 715 NSC - Emp Pens &amp; Ben"/>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0"/>
    <s v="HCM Algiers Princ Amort"/>
    <s v="931000"/>
    <s v="931"/>
    <s v="RDRA"/>
    <s v="Reg Deferral &amp; Reg Amrtization"/>
    <s v="Rents-Cust Accts,Serv,Sales,GA"/>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228.14"/>
    <s v="Amort Reg Asset Alg Cust Migr"/>
    <s v="910000"/>
    <s v="910"/>
    <s v="RDRA"/>
    <s v="Reg Deferral &amp; Reg Amrtization"/>
    <s v="Misc Cust Ser &amp;Information Ex"/>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0.59"/>
    <s v="ENO Incremental COVID 19 costs"/>
    <s v="566000"/>
    <s v="566"/>
    <s v="RDRA"/>
    <s v="Reg Deferral &amp; Reg Amrtization"/>
    <s v="Misc. Transmission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58.97999999999999"/>
    <s v="Amort Reg Asset Alg Cust Migr"/>
    <s v="903001"/>
    <s v="903"/>
    <s v="RDRA"/>
    <s v="Reg Deferral &amp; Reg Amrtization"/>
    <s v="Customer Record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97.75"/>
    <s v="ENO Incremental COVID 19 costs"/>
    <s v="569000"/>
    <s v="569"/>
    <s v="RDRA"/>
    <s v="Reg Deferral &amp; Reg Amrtization"/>
    <s v="Maintenance Of Structur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1"/>
    <n v="1647.39"/>
    <s v="Current month carrying charge"/>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0"/>
    <s v="Defer 2020 Costs"/>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3575.51"/>
    <s v="Change Dept July COVID Reg Ass"/>
    <s v="913000"/>
    <s v="913"/>
    <s v="RDRA"/>
    <s v="Reg Deferral &amp; Reg Amrtization"/>
    <s v="Advertising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0"/>
    <s v="To correct Apr carrying chge"/>
    <s v="421000"/>
    <s v="421"/>
    <s v="RDRA"/>
    <s v="Reg Deferral &amp; Reg Amrtization"/>
    <s v="Misc Nonoperating Income"/>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67645.38"/>
    <s v="2018 Rate Case Amortization"/>
    <s v="928000"/>
    <s v="928"/>
    <s v="RDRA"/>
    <s v="Reg Deferral &amp; Reg Amrtization"/>
    <s v="Regulatory Commission Expense"/>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0.32"/>
    <s v="Change Dept June COVID Reg Ass"/>
    <s v="928000"/>
    <s v="928"/>
    <s v="RDRA"/>
    <s v="Reg Deferral &amp; Reg Amrtization"/>
    <s v="Regulatory Commission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5.1"/>
    <s v="Change Dept June COVID Reg Ass"/>
    <s v="916000"/>
    <s v="916"/>
    <s v="RDRA"/>
    <s v="Reg Deferral &amp; Reg Amrtization"/>
    <s v="Miscellaneous Sales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84727.1"/>
    <s v="Change Dept June COVID Reg Ass"/>
    <s v="500000"/>
    <s v="500"/>
    <s v="RDRA"/>
    <s v="Reg Deferral &amp; Reg Amrtization"/>
    <s v="Oper Supervision &amp; Engineeri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3.95"/>
    <s v="2018 Rate Case Amortization"/>
    <s v="556000"/>
    <s v="556"/>
    <s v="RDRA"/>
    <s v="Reg Deferral &amp; Reg Amrtization"/>
    <s v="System Control &amp; Load Disp."/>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68.91"/>
    <s v="Change Dept June COVID Reg Ass"/>
    <s v="560000"/>
    <s v="560"/>
    <s v="RDRA"/>
    <s v="Reg Deferral &amp; Reg Amrtization"/>
    <s v="Oper Super &amp; Engineering"/>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427559.6"/>
    <s v="FITC Rider giveback"/>
    <s v="407412"/>
    <s v="407_4"/>
    <s v="RDRA"/>
    <s v="Reg Deferral &amp; Reg Amrtization"/>
    <s v="Reg Cr Pos Lag from Tax Reform"/>
    <x v="741"/>
    <s v="mrossi"/>
    <n v="44106"/>
    <s v="N"/>
    <m/>
    <s v="#12. Turnaround of positive lag through the Federal Income Tax Credit Rider (FITC)"/>
    <s v="#12. Turnaround of positive la"/>
    <s v="FNGTX"/>
    <s v="Accounting Use Only BU TX000"/>
    <s v="LEA_CORP_MISC_SUM - Corporate Misc Summary Lvl 2"/>
    <s v="CRP_CRP_RESP - Crp Responsibility View"/>
    <x v="0"/>
    <x v="1"/>
    <x v="187"/>
  </r>
  <r>
    <n v="2020"/>
    <x v="6"/>
    <x v="1"/>
    <n v="-2654.84"/>
    <s v="Change Dept June COVID Reg Ass"/>
    <s v="935000"/>
    <s v="935"/>
    <s v="RDRA"/>
    <s v="Reg Deferral &amp; Reg Amrtization"/>
    <s v="Maintenance Of General Plan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819211.79"/>
    <s v="Rec Over/Under Residential"/>
    <s v="407366"/>
    <s v="407_3"/>
    <s v="RDRA"/>
    <s v="Reg Deferral &amp; Reg Amrtization"/>
    <s v="Reg Debit AMS Surcharg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8907.26"/>
    <s v="Change Dept June COVID Reg Ass"/>
    <s v="514000"/>
    <s v="514"/>
    <s v="RDRA"/>
    <s v="Reg Deferral &amp; Reg Amrtization"/>
    <s v="Maintenance Of Misc Steam Pl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56430.38"/>
    <s v="Change Dept June COVID Reg Ass"/>
    <s v="923000"/>
    <s v="923"/>
    <s v="RDRA"/>
    <s v="Reg Deferral &amp; Reg Amrtization"/>
    <s v="Outside Services Employed"/>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20.54"/>
    <s v="Change Dept June COVID Reg Ass"/>
    <s v="569000"/>
    <s v="569"/>
    <s v="RDRA"/>
    <s v="Reg Deferral &amp; Reg Amrtization"/>
    <s v="Maintenance Of Structur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49.81"/>
    <s v="b.1 Operations Vehicles"/>
    <s v="184001"/>
    <s v="184"/>
    <s v="MGTP"/>
    <s v="Manage Transportation"/>
    <s v="Operations  Vehicle"/>
    <x v="677"/>
    <s v="mrossi"/>
    <n v="44104"/>
    <s v="N"/>
    <m/>
    <s v="To record taxes other than income taxes for Entergy Texas"/>
    <s v="To record taxes other than inc"/>
    <s v="SCOTT"/>
    <s v="SC WIL, TX Trans"/>
    <s v="CA2_CBS_SUMMARY - Corporate Business Services"/>
    <s v="SC8_SUPPLY_CHAIN_SUM - Supply_Chain_Summary"/>
    <x v="0"/>
    <x v="1"/>
    <x v="187"/>
  </r>
  <r>
    <n v="2020"/>
    <x v="6"/>
    <x v="1"/>
    <n v="20988.27"/>
    <s v="b.1 Operations Vehicles"/>
    <s v="184001"/>
    <s v="184"/>
    <s v="MGTP"/>
    <s v="Manage Transportation"/>
    <s v="Operations  Vehicle"/>
    <x v="677"/>
    <s v="mrossi"/>
    <n v="44104"/>
    <s v="N"/>
    <m/>
    <s v="To record taxes other than income taxes for Entergy Texas"/>
    <s v="To record taxes other than inc"/>
    <s v="DPF57"/>
    <s v="Dist Ops Texas East Region Mgr"/>
    <s v="JDO_GROUP_PRES_UO - Group Pres, Utility Ops Lvl 2"/>
    <s v="OPX_DISTRIBUTION_OPS - Distribution Operations"/>
    <x v="0"/>
    <x v="1"/>
    <x v="187"/>
  </r>
  <r>
    <n v="2020"/>
    <x v="6"/>
    <x v="3"/>
    <n v="39462.97"/>
    <s v="Flood Barrier Amortization"/>
    <s v="532000"/>
    <s v="532"/>
    <s v="RDRA"/>
    <s v="Reg Deferral &amp; Reg Amrtization"/>
    <s v="Maint Of Misc Nuclear Plant"/>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0.26"/>
    <s v="Amort of Fukushima Reg Asset"/>
    <s v="903002"/>
    <s v="903"/>
    <s v="RDRA"/>
    <s v="Reg Deferral &amp; Reg Amrtization"/>
    <s v="Collection Expense"/>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6461.48"/>
    <s v="Amort of Fukushima Reg Asset"/>
    <s v="517000"/>
    <s v="517"/>
    <s v="RDRA"/>
    <s v="Reg Deferral &amp; Reg Amrtization"/>
    <s v="Operation, Supervision &amp; Engr"/>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6.27"/>
    <s v="Amort of Fukushima Reg Asset"/>
    <s v="920000"/>
    <s v="920"/>
    <s v="RDRA"/>
    <s v="Reg Deferral &amp; Reg Amrtization"/>
    <s v="Adm &amp; General Salaries"/>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82876.56"/>
    <s v="Flood Barrier Amortization"/>
    <s v="1823FB"/>
    <s v="182"/>
    <s v="RDRA"/>
    <s v="Reg Deferral &amp; Reg Amrtization"/>
    <s v="Reg Asset - Flood Barrier"/>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1"/>
    <n v="26.02"/>
    <s v="b.1 Operations Vehicles"/>
    <s v="184001"/>
    <s v="184"/>
    <s v="MGTP"/>
    <s v="Manage Transportation"/>
    <s v="Operations  Vehicle"/>
    <x v="677"/>
    <s v="mrossi"/>
    <n v="44104"/>
    <s v="N"/>
    <m/>
    <s v="To record taxes other than income taxes for Entergy Texas"/>
    <s v="To record taxes other than inc"/>
    <s v="DPF3G"/>
    <s v="Dist Ops Texas-New Caney Ntwrk"/>
    <s v="JDO_GROUP_PRES_UO - Group Pres, Utility Ops Lvl 2"/>
    <s v="OPX_DISTRIBUTION_OPS - Distribution Operations"/>
    <x v="0"/>
    <x v="1"/>
    <x v="187"/>
  </r>
  <r>
    <n v="2020"/>
    <x v="6"/>
    <x v="3"/>
    <n v="333.05"/>
    <s v="Rate Case Amortization"/>
    <s v="930100"/>
    <s v="930_1"/>
    <s v="RDRA"/>
    <s v="Reg Deferral &amp; Reg Amrtization"/>
    <s v="General Advertising Expenses"/>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3"/>
    <n v="36107.35"/>
    <s v="MOARK amortization"/>
    <s v="566000"/>
    <s v="566"/>
    <s v="MGMA"/>
    <s v="Manage Maintenance"/>
    <s v="Misc. Transmission Expenses"/>
    <x v="762"/>
    <s v="cdam"/>
    <n v="44105"/>
    <s v="N"/>
    <m/>
    <s v="1- Monthly amortization of MOARK regulatory asset"/>
    <s v="1- Monthly amortization of MOA"/>
    <s v="FNAAX"/>
    <s v="Eai - Accounting Use Only"/>
    <s v="LEA_CORP_MISC_SUM - Corporate Misc Summary Lvl 2"/>
    <s v="CRP_CRP_RESP - Crp Responsibility View"/>
    <x v="0"/>
    <x v="1"/>
    <x v="187"/>
  </r>
  <r>
    <n v="2020"/>
    <x v="6"/>
    <x v="12"/>
    <n v="-13000"/>
    <s v="Ad-Valorem-MS"/>
    <s v="236142"/>
    <s v="236"/>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1082.5"/>
    <s v="Change Dept June COVID Reg Ass"/>
    <s v="598000"/>
    <s v="598"/>
    <s v="RDRA"/>
    <s v="Reg Deferral &amp; Reg Amrtization"/>
    <s v="Maint. Misc. Distribution Pl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26.24"/>
    <s v="Change Dept June COVID Reg Ass"/>
    <s v="588000"/>
    <s v="588"/>
    <s v="RDRA"/>
    <s v="Reg Deferral &amp; Reg Amrtization"/>
    <s v="Misc Distribution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53"/>
    <s v="Misc Distribution Expense"/>
    <s v="588000"/>
    <s v="588"/>
    <s v="RDRA"/>
    <s v="Reg Deferral &amp; Reg Amrtization"/>
    <s v="Misc Distribution Expense"/>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43.38999999999999"/>
    <s v="Maint Misc Transmission Plant"/>
    <s v="573000"/>
    <s v="573"/>
    <s v="RDRA"/>
    <s v="Reg Deferral &amp; Reg Amrtization"/>
    <s v="Maint Misc Transmission Plant"/>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9442.6"/>
    <s v="Change Dept July COVID Reg Ass"/>
    <s v="500000"/>
    <s v="500"/>
    <s v="RDRA"/>
    <s v="Reg Deferral &amp; Reg Amrtization"/>
    <s v="Oper Supervision &amp; Engineeri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1.61"/>
    <s v="Change Dept June COVID Reg Ass"/>
    <s v="556000"/>
    <s v="556"/>
    <s v="RDRA"/>
    <s v="Reg Deferral &amp; Reg Amrtization"/>
    <s v="System Control &amp; Load Disp."/>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2.909999999999997"/>
    <s v="Change Dept June COVID Reg Ass"/>
    <s v="561500"/>
    <s v="561"/>
    <s v="RDRA"/>
    <s v="Reg Deferral &amp; Reg Amrtization"/>
    <s v="Syst plan &amp; standards devlpmn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78"/>
    <s v="Collection Expense"/>
    <s v="903002"/>
    <s v="903"/>
    <s v="RDRA"/>
    <s v="Reg Deferral &amp; Reg Amrtization"/>
    <s v="Collection Expense"/>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2211.64"/>
    <s v="Change Dept June COVID Reg Ass"/>
    <s v="903002"/>
    <s v="903"/>
    <s v="RDRA"/>
    <s v="Reg Deferral &amp; Reg Amrtization"/>
    <s v="Collection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60873.69"/>
    <s v="Office Supplies And Expenses"/>
    <s v="921000"/>
    <s v="921"/>
    <s v="RDRA"/>
    <s v="Reg Deferral &amp; Reg Amrtization"/>
    <s v="Office Supplies And Expens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325.2"/>
    <s v="Adm &amp; General Salaries"/>
    <s v="920000"/>
    <s v="920"/>
    <s v="RDRA"/>
    <s v="Reg Deferral &amp; Reg Amrtization"/>
    <s v="Adm &amp; General Salari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513.91999999999996"/>
    <s v="Change Dept July COVID Reg Ass"/>
    <s v="4074CV"/>
    <s v="407_4"/>
    <s v="RDRA"/>
    <s v="Reg Deferral &amp; Reg Amrtization"/>
    <s v="Reg credit Covid 19"/>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260.17"/>
    <s v="Reg credit Covid 19"/>
    <s v="4074CV"/>
    <s v="407_4"/>
    <s v="RDRA"/>
    <s v="Reg Deferral &amp; Reg Amrtization"/>
    <s v="Reg credit Covid 19"/>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4041.7"/>
    <s v="Change Dept June COVID Reg Ass"/>
    <s v="4074CV"/>
    <s v="407_4"/>
    <s v="RDRA"/>
    <s v="Reg Deferral &amp; Reg Amrtization"/>
    <s v="Reg credit Covid 19"/>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24143.71"/>
    <s v="Customer Records"/>
    <s v="903001"/>
    <s v="903"/>
    <s v="RDRA"/>
    <s v="Reg Deferral &amp; Reg Amrtization"/>
    <s v="Customer Record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763.12"/>
    <s v="Maintenance Of Structures"/>
    <s v="569000"/>
    <s v="569"/>
    <s v="RDRA"/>
    <s v="Reg Deferral &amp; Reg Amrtization"/>
    <s v="Maintenance Of Structur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20.54"/>
    <s v="Change Dept June COVID Reg Ass"/>
    <s v="569000"/>
    <s v="569"/>
    <s v="RDRA"/>
    <s v="Reg Deferral &amp; Reg Amrtization"/>
    <s v="Maintenance Of Structur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01"/>
    <s v="Change Dept June COVID Reg Ass"/>
    <s v="902000"/>
    <s v="902"/>
    <s v="RDRA"/>
    <s v="Reg Deferral &amp; Reg Amrtization"/>
    <s v="Meter Reading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8"/>
    <n v="-1754828.59"/>
    <s v="Diff b/t amort, interest &amp; rev"/>
    <s v="182382"/>
    <s v="182"/>
    <s v=" "/>
    <s v=" "/>
    <s v="EGSI-TX Rita Securitization"/>
    <x v="732"/>
    <s v="mrossi"/>
    <n v="44106"/>
    <s v="N"/>
    <m/>
    <s v="#7. Record TX securitization for Rita"/>
    <s v="#7. Record TX securitization f"/>
    <s v=" "/>
    <s v=" "/>
    <s v="  -  "/>
    <s v="  -  "/>
    <x v="0"/>
    <x v="1"/>
    <x v="187"/>
  </r>
  <r>
    <n v="2020"/>
    <x v="6"/>
    <x v="8"/>
    <n v="94921.53"/>
    <s v="Over amortization correction"/>
    <s v="182382"/>
    <s v="182"/>
    <s v=" "/>
    <s v=" "/>
    <s v="EGSI-TX Rita Securitization"/>
    <x v="732"/>
    <s v="mrossi"/>
    <n v="44106"/>
    <s v="N"/>
    <m/>
    <s v="#7. Record TX securitization for Rita"/>
    <s v="#7. Record TX securitization f"/>
    <s v=" "/>
    <s v=" "/>
    <s v="  -  "/>
    <s v="  -  "/>
    <x v="0"/>
    <x v="1"/>
    <x v="187"/>
  </r>
  <r>
    <n v="2020"/>
    <x v="6"/>
    <x v="1"/>
    <n v="184457.01"/>
    <s v="c. Reg Commission - State"/>
    <s v="408172"/>
    <s v="408_1"/>
    <s v=" "/>
    <s v=" "/>
    <s v="Regulatory Commission - State"/>
    <x v="677"/>
    <s v="mrossi"/>
    <n v="44104"/>
    <s v="N"/>
    <m/>
    <s v="To record taxes other than income taxes for Entergy Texas"/>
    <s v="To record taxes other than inc"/>
    <s v=" "/>
    <s v=" "/>
    <s v="  -  "/>
    <s v="  -  "/>
    <x v="0"/>
    <x v="1"/>
    <x v="187"/>
  </r>
  <r>
    <n v="2020"/>
    <x v="6"/>
    <x v="2"/>
    <n v="-1128.9000000000001"/>
    <s v="Algiers Global Settl, SERI Ref"/>
    <s v="242010"/>
    <s v="242"/>
    <s v=" "/>
    <s v=" "/>
    <s v="Undistributed Refunds"/>
    <x v="705"/>
    <s v="cmessa"/>
    <n v="44105"/>
    <s v="N"/>
    <m/>
    <s v="C6) Record ELL Reserves and Related Interest (6/20-9/20)"/>
    <s v="C6) Record ELL Reserves and Re"/>
    <s v=" "/>
    <s v=" "/>
    <s v="  -  "/>
    <s v="  -  "/>
    <x v="0"/>
    <x v="1"/>
    <x v="187"/>
  </r>
  <r>
    <n v="2020"/>
    <x v="6"/>
    <x v="1"/>
    <n v="0"/>
    <s v="a. Ad Valorem TX true up"/>
    <s v="236142"/>
    <s v="236"/>
    <s v=" "/>
    <s v=" "/>
    <s v="Ad Valorem"/>
    <x v="677"/>
    <s v="mrossi"/>
    <n v="44104"/>
    <s v="N"/>
    <m/>
    <s v="To record taxes other than income taxes for Entergy Texas"/>
    <s v="To record taxes other than inc"/>
    <s v=" "/>
    <s v=" "/>
    <s v="  -  "/>
    <s v="  -  "/>
    <x v="0"/>
    <x v="1"/>
    <x v="187"/>
  </r>
  <r>
    <n v="2020"/>
    <x v="6"/>
    <x v="13"/>
    <n v="-9566.66"/>
    <s v="Ad-Valorem"/>
    <s v="236142"/>
    <s v="236"/>
    <s v=" "/>
    <s v=" "/>
    <s v="Ad Valorem"/>
    <x v="745"/>
    <s v="mrossi"/>
    <n v="44104"/>
    <s v="N"/>
    <m/>
    <s v="To record taxes other than income tax expense for Entergy Power, Inc."/>
    <s v="To record taxes other than inc"/>
    <s v=" "/>
    <s v=" "/>
    <s v="  -  "/>
    <s v="  -  "/>
    <x v="0"/>
    <x v="1"/>
    <x v="187"/>
  </r>
  <r>
    <n v="2020"/>
    <x v="6"/>
    <x v="3"/>
    <n v="118399.86"/>
    <s v="Monthly Interest"/>
    <s v="431000"/>
    <s v="431"/>
    <s v=" "/>
    <s v=" "/>
    <s v="Other Interest Expense"/>
    <x v="684"/>
    <s v="cdam"/>
    <n v="44106"/>
    <s v="N"/>
    <m/>
    <s v="Record monthly EE over/under"/>
    <s v="Record monthly EE over/under"/>
    <s v=" "/>
    <s v=" "/>
    <s v="  -  "/>
    <s v="  -  "/>
    <x v="0"/>
    <x v="1"/>
    <x v="187"/>
  </r>
  <r>
    <n v="2020"/>
    <x v="6"/>
    <x v="10"/>
    <n v="-166.67"/>
    <s v="CNO Occup Lic Pp Amort"/>
    <s v="165730"/>
    <s v="165"/>
    <s v=" "/>
    <s v=" "/>
    <s v="Pp Tax-Lic-Occup"/>
    <x v="724"/>
    <s v="mrossi"/>
    <n v="44104"/>
    <s v="N"/>
    <m/>
    <s v="To record taxes other than income tax for current month"/>
    <s v="To record taxes other than inc"/>
    <s v=" "/>
    <s v=" "/>
    <s v="  -  "/>
    <s v="  -  "/>
    <x v="0"/>
    <x v="1"/>
    <x v="187"/>
  </r>
  <r>
    <n v="2020"/>
    <x v="6"/>
    <x v="2"/>
    <n v="125653.14"/>
    <s v="Gas IIRR-G Rider Over"/>
    <s v="2543IR"/>
    <s v="254"/>
    <s v="RDRA"/>
    <s v="Reg Deferral &amp; Reg Amrtization"/>
    <s v="Gas IIRR-G Rider Over"/>
    <x v="763"/>
    <s v="cmessa"/>
    <n v="44106"/>
    <s v="N"/>
    <m/>
    <s v="EGSL - To record the over/under collection of EGSL's Gas Infrastructure Investment Recovery Rider"/>
    <s v="EGSL - To record the over/unde"/>
    <s v=" "/>
    <s v=" "/>
    <s v="  -  "/>
    <s v="  -  "/>
    <x v="0"/>
    <x v="1"/>
    <x v="187"/>
  </r>
  <r>
    <n v="2020"/>
    <x v="6"/>
    <x v="2"/>
    <n v="312000"/>
    <s v="Inspection &amp; Supervision Fee"/>
    <s v="408174"/>
    <s v="408_1"/>
    <s v=" "/>
    <s v=" "/>
    <s v="Inspection &amp; Supervision Fee"/>
    <x v="710"/>
    <s v="cmessa"/>
    <n v="44105"/>
    <s v="N"/>
    <m/>
    <s v="To record ELA monthly taxes other than income"/>
    <s v="To record ELA monthly taxes ot"/>
    <s v=" "/>
    <s v=" "/>
    <s v="  -  "/>
    <s v="  -  "/>
    <x v="0"/>
    <x v="1"/>
    <x v="187"/>
  </r>
  <r>
    <n v="2020"/>
    <x v="6"/>
    <x v="1"/>
    <n v="-184457.01"/>
    <s v="c. Reg Commission - State"/>
    <s v="165004"/>
    <s v="165"/>
    <s v=" "/>
    <s v=" "/>
    <s v="Pp Taxes-Regulatory Commis."/>
    <x v="677"/>
    <s v="mrossi"/>
    <n v="44104"/>
    <s v="N"/>
    <m/>
    <s v="To record taxes other than income taxes for Entergy Texas"/>
    <s v="To record taxes other than inc"/>
    <s v=" "/>
    <s v=" "/>
    <s v="  -  "/>
    <s v="  -  "/>
    <x v="0"/>
    <x v="1"/>
    <x v="187"/>
  </r>
  <r>
    <n v="2020"/>
    <x v="6"/>
    <x v="3"/>
    <n v="-118399.86"/>
    <s v="Monthly Interest"/>
    <s v="254017"/>
    <s v="254"/>
    <s v=" "/>
    <s v=" "/>
    <s v="EE Rider - Over/Under Recovery"/>
    <x v="684"/>
    <s v="cdam"/>
    <n v="44106"/>
    <s v="N"/>
    <m/>
    <s v="Record monthly EE over/under"/>
    <s v="Record monthly EE over/under"/>
    <s v=" "/>
    <s v=" "/>
    <s v="  -  "/>
    <s v="  -  "/>
    <x v="0"/>
    <x v="1"/>
    <x v="187"/>
  </r>
  <r>
    <n v="2020"/>
    <x v="6"/>
    <x v="1"/>
    <n v="-2267.67"/>
    <s v="EE monthly interest charges"/>
    <s v="254017"/>
    <s v="254"/>
    <s v="RDRA"/>
    <s v="Reg Deferral &amp; Reg Amrtization"/>
    <s v="EE Rider - Over/Under Recovery"/>
    <x v="711"/>
    <s v="mrossi"/>
    <n v="44106"/>
    <s v="N"/>
    <m/>
    <s v="#6. To record monthly energy efficiency over/ under"/>
    <s v="#6. To record monthly energy e"/>
    <s v=" "/>
    <s v=" "/>
    <s v="  -  "/>
    <s v="  -  "/>
    <x v="0"/>
    <x v="1"/>
    <x v="187"/>
  </r>
  <r>
    <n v="2020"/>
    <x v="6"/>
    <x v="6"/>
    <n v="674342.38"/>
    <s v="Rec amortization of securitize"/>
    <s v="407348"/>
    <s v="407_3"/>
    <s v=" "/>
    <s v=" "/>
    <s v="Regulatory Debits"/>
    <x v="722"/>
    <s v="ajack12"/>
    <n v="44106"/>
    <s v="N"/>
    <m/>
    <s v="To record storm billings, amortization of securitized asset, &amp; over/under"/>
    <s v="To record storm billings, amor"/>
    <s v=" "/>
    <s v=" "/>
    <s v="  -  "/>
    <s v="  -  "/>
    <x v="0"/>
    <x v="1"/>
    <x v="187"/>
  </r>
  <r>
    <n v="2020"/>
    <x v="6"/>
    <x v="2"/>
    <n v="-156190.94"/>
    <s v="Industrial Sales"/>
    <s v="442200"/>
    <s v="442"/>
    <s v=" "/>
    <s v=" "/>
    <s v="Industrial Sales"/>
    <x v="764"/>
    <s v="cmessa"/>
    <n v="44105"/>
    <s v="N"/>
    <m/>
    <s v="Sept Accrual - Exxon Mobil 33521402"/>
    <s v="Sept Accrual - Exxon Mobil 335"/>
    <s v=" "/>
    <s v=" "/>
    <s v="  -  "/>
    <s v="  -  "/>
    <x v="0"/>
    <x v="1"/>
    <x v="187"/>
  </r>
  <r>
    <n v="2020"/>
    <x v="6"/>
    <x v="2"/>
    <n v="-144558.96"/>
    <s v="Industrial Sales"/>
    <s v="442200"/>
    <s v="442"/>
    <s v=" "/>
    <s v=" "/>
    <s v="Industrial Sales"/>
    <x v="765"/>
    <s v="cmessa"/>
    <n v="44105"/>
    <s v="N"/>
    <m/>
    <s v="Sept Accrual - Enlink #160362182"/>
    <s v="Sept Accrual - Enlink #1603621"/>
    <s v=" "/>
    <s v=" "/>
    <s v="  -  "/>
    <s v="  -  "/>
    <x v="0"/>
    <x v="1"/>
    <x v="187"/>
  </r>
  <r>
    <n v="2020"/>
    <x v="6"/>
    <x v="1"/>
    <n v="141646"/>
    <s v="Industrial Sales"/>
    <s v="442200"/>
    <s v="442"/>
    <s v=" "/>
    <s v=" "/>
    <s v="Industrial Sales"/>
    <x v="728"/>
    <s v="mrossi"/>
    <n v="44105"/>
    <s v="N"/>
    <m/>
    <s v="#3. REVERSE MONTEREY MUSHROOMS - #138767371"/>
    <s v="#3. REVERSE MONTEREY MUSHROOMS"/>
    <s v=" "/>
    <s v=" "/>
    <s v="  -  "/>
    <s v="  -  "/>
    <x v="0"/>
    <x v="1"/>
    <x v="187"/>
  </r>
  <r>
    <n v="2020"/>
    <x v="6"/>
    <x v="4"/>
    <n v="72581.66"/>
    <s v="Re-accrue Revenue"/>
    <s v="173002"/>
    <s v="173"/>
    <s v=" "/>
    <s v=" "/>
    <s v="Unbilled Revenue - Gas"/>
    <x v="766"/>
    <s v="ajack12"/>
    <n v="44106"/>
    <s v="E"/>
    <n v="44135"/>
    <s v="Record ENOL Gas Unbilled"/>
    <s v="Record ENOL Gas Unbilled"/>
    <s v=" "/>
    <s v=" "/>
    <s v="  -  "/>
    <s v="  -  "/>
    <x v="0"/>
    <x v="1"/>
    <x v="187"/>
  </r>
  <r>
    <n v="2020"/>
    <x v="6"/>
    <x v="3"/>
    <n v="8056598.0800000001"/>
    <s v="Unbilled CM re-accrual"/>
    <s v="173000"/>
    <s v="173"/>
    <s v=" "/>
    <s v=" "/>
    <s v="Accrued Unbilled Revenues"/>
    <x v="767"/>
    <s v="cdam"/>
    <n v="44106"/>
    <s v="E"/>
    <n v="44135"/>
    <s v="Current Month Unbilled."/>
    <s v="Current Month Unbilled."/>
    <s v=" "/>
    <s v=" "/>
    <s v="  -  "/>
    <s v="  -  "/>
    <x v="0"/>
    <x v="1"/>
    <x v="187"/>
  </r>
  <r>
    <n v="2020"/>
    <x v="6"/>
    <x v="2"/>
    <n v="-3.33"/>
    <s v="State Sales Tax Coll. - Oper."/>
    <s v="241005"/>
    <s v="241"/>
    <s v=" "/>
    <s v=" "/>
    <s v="State Sales Tax Coll. - Oper."/>
    <x v="721"/>
    <s v="cmessa"/>
    <n v="44104"/>
    <s v="N"/>
    <m/>
    <s v="Clearing prior months NOVO kickouts"/>
    <s v="Clearing prior months NOVO kic"/>
    <s v=" "/>
    <s v=" "/>
    <s v="  -  "/>
    <s v="  -  "/>
    <x v="0"/>
    <x v="1"/>
    <x v="187"/>
  </r>
  <r>
    <n v="2020"/>
    <x v="6"/>
    <x v="2"/>
    <n v="-64135"/>
    <s v="Turnaround-2017TY Gas Reserve"/>
    <s v="407403"/>
    <s v="407_4"/>
    <s v=" "/>
    <s v=" "/>
    <s v="Regulatory Credits"/>
    <x v="707"/>
    <s v="cmessa"/>
    <n v="44105"/>
    <s v="N"/>
    <m/>
    <s v="3) Turnaround of 2017TY Gas Reserve (giveback period 7/31/2020-6/3/2021)"/>
    <s v="3) Turnaround of 2017TY Gas Re"/>
    <s v=" "/>
    <s v=" "/>
    <s v="  -  "/>
    <s v="  -  "/>
    <x v="0"/>
    <x v="1"/>
    <x v="187"/>
  </r>
  <r>
    <n v="2020"/>
    <x v="6"/>
    <x v="3"/>
    <n v="1462429.56"/>
    <s v="Rec storm true-up giveback at"/>
    <s v="444000"/>
    <s v="444"/>
    <s v=" "/>
    <s v=" "/>
    <s v="Public Street &amp; Hwy Lighting"/>
    <x v="725"/>
    <s v="cdam"/>
    <n v="44109"/>
    <s v="N"/>
    <m/>
    <s v="EAL securitization Reg asset Journal"/>
    <s v="EAL securitization Reg asset J"/>
    <s v=" "/>
    <s v=" "/>
    <s v="  -  "/>
    <s v="  -  "/>
    <x v="0"/>
    <x v="1"/>
    <x v="187"/>
  </r>
  <r>
    <n v="2020"/>
    <x v="6"/>
    <x v="2"/>
    <n v="72.209999999999994"/>
    <s v="Ad Valorem-LA; True-up"/>
    <s v="408142"/>
    <s v="408_1"/>
    <s v=" "/>
    <s v=" "/>
    <s v="Ad Valorem"/>
    <x v="710"/>
    <s v="cmessa"/>
    <n v="44105"/>
    <s v="N"/>
    <m/>
    <s v="To record ELA monthly taxes other than income"/>
    <s v="To record ELA monthly taxes ot"/>
    <s v=" "/>
    <s v=" "/>
    <s v="  -  "/>
    <s v="  -  "/>
    <x v="0"/>
    <x v="1"/>
    <x v="187"/>
  </r>
  <r>
    <n v="2020"/>
    <x v="6"/>
    <x v="1"/>
    <n v="0"/>
    <s v="a. Ad Valorem TX true up"/>
    <s v="408142"/>
    <s v="408_1"/>
    <s v=" "/>
    <s v=" "/>
    <s v="Ad Valorem"/>
    <x v="677"/>
    <s v="mrossi"/>
    <n v="44104"/>
    <s v="N"/>
    <m/>
    <s v="To record taxes other than income taxes for Entergy Texas"/>
    <s v="To record taxes other than inc"/>
    <s v=" "/>
    <s v=" "/>
    <s v="  -  "/>
    <s v="  -  "/>
    <x v="0"/>
    <x v="1"/>
    <x v="187"/>
  </r>
  <r>
    <n v="2020"/>
    <x v="6"/>
    <x v="3"/>
    <n v="4965166.67"/>
    <s v="Ad Valorem"/>
    <s v="408142"/>
    <s v="408_1"/>
    <s v=" "/>
    <s v=" "/>
    <s v="Ad Valorem"/>
    <x v="752"/>
    <s v="cdam"/>
    <n v="44105"/>
    <s v="N"/>
    <m/>
    <s v="To record taxes other than income taxes for the current month"/>
    <s v="To record taxes other than inc"/>
    <s v=" "/>
    <s v=" "/>
    <s v="  -  "/>
    <s v="  -  "/>
    <x v="0"/>
    <x v="1"/>
    <x v="187"/>
  </r>
  <r>
    <n v="2020"/>
    <x v="6"/>
    <x v="13"/>
    <n v="0"/>
    <s v="Ad-Valorem True-Up"/>
    <s v="408142"/>
    <s v="408_1"/>
    <s v=" "/>
    <s v=" "/>
    <s v="Ad Valorem"/>
    <x v="745"/>
    <s v="mrossi"/>
    <n v="44104"/>
    <s v="N"/>
    <m/>
    <s v="To record taxes other than income tax expense for Entergy Power, Inc."/>
    <s v="To record taxes other than inc"/>
    <s v=" "/>
    <s v=" "/>
    <s v="  -  "/>
    <s v="  -  "/>
    <x v="0"/>
    <x v="1"/>
    <x v="187"/>
  </r>
  <r>
    <n v="2020"/>
    <x v="6"/>
    <x v="7"/>
    <n v="-1383201.72"/>
    <s v="True-Up Reg Asset"/>
    <s v="142999"/>
    <s v="142"/>
    <s v=" "/>
    <s v=" "/>
    <s v="Storm Cost Recovery"/>
    <x v="709"/>
    <s v="cdam"/>
    <n v="44109"/>
    <s v="N"/>
    <m/>
    <s v="11- Record storm billings, amortization of securitized asset, &amp; over/under"/>
    <s v="11- Record storm billings, amo"/>
    <s v=" "/>
    <s v=" "/>
    <s v="  -  "/>
    <s v="  -  "/>
    <x v="0"/>
    <x v="1"/>
    <x v="187"/>
  </r>
  <r>
    <n v="2020"/>
    <x v="6"/>
    <x v="8"/>
    <n v="3859307.69"/>
    <s v="Rec storm billings from Utilit"/>
    <s v="142999"/>
    <s v="142"/>
    <s v=" "/>
    <s v=" "/>
    <s v="Storm Cost Recovery"/>
    <x v="732"/>
    <s v="mrossi"/>
    <n v="44106"/>
    <s v="N"/>
    <m/>
    <s v="#7. Record TX securitization for Rita"/>
    <s v="#7. Record TX securitization f"/>
    <s v=" "/>
    <s v=" "/>
    <s v="  -  "/>
    <s v="  -  "/>
    <x v="0"/>
    <x v="1"/>
    <x v="187"/>
  </r>
  <r>
    <n v="2020"/>
    <x v="6"/>
    <x v="2"/>
    <n v="0"/>
    <s v="Excise Tax - Federal"/>
    <s v="408123"/>
    <s v="408_1"/>
    <s v=" "/>
    <s v=" "/>
    <s v="Excise Tax - Federal"/>
    <x v="710"/>
    <s v="cmessa"/>
    <n v="44105"/>
    <s v="N"/>
    <m/>
    <s v="To record ELA monthly taxes other than income"/>
    <s v="To record ELA monthly taxes ot"/>
    <s v=" "/>
    <s v=" "/>
    <s v="  -  "/>
    <s v="  -  "/>
    <x v="0"/>
    <x v="1"/>
    <x v="187"/>
  </r>
  <r>
    <n v="2020"/>
    <x v="6"/>
    <x v="3"/>
    <n v="13574"/>
    <s v="Federal Hwy Use Tax"/>
    <s v="408123"/>
    <s v="408_1"/>
    <s v=" "/>
    <s v=" "/>
    <s v="Excise Tax - Federal"/>
    <x v="752"/>
    <s v="cdam"/>
    <n v="44105"/>
    <s v="N"/>
    <m/>
    <s v="To record taxes other than income taxes for the current month"/>
    <s v="To record taxes other than inc"/>
    <s v=" "/>
    <s v=" "/>
    <s v="  -  "/>
    <s v="  -  "/>
    <x v="0"/>
    <x v="1"/>
    <x v="187"/>
  </r>
  <r>
    <n v="2020"/>
    <x v="6"/>
    <x v="3"/>
    <n v="-2903196"/>
    <s v="Provision for Rate Refund"/>
    <s v="449100"/>
    <s v="449_1"/>
    <s v=" "/>
    <s v=" "/>
    <s v="Provision For Rate Refund"/>
    <x v="725"/>
    <s v="cdam"/>
    <n v="44109"/>
    <s v="N"/>
    <m/>
    <s v="EAL securitization Reg asset Journal"/>
    <s v="EAL securitization Reg asset J"/>
    <s v=" "/>
    <s v=" "/>
    <s v="  -  "/>
    <s v="  -  "/>
    <x v="0"/>
    <x v="1"/>
    <x v="187"/>
  </r>
  <r>
    <n v="2020"/>
    <x v="6"/>
    <x v="4"/>
    <n v="-2820758.75"/>
    <s v="h. Franchise Tax Local"/>
    <s v="236153"/>
    <s v="236"/>
    <s v=" "/>
    <s v=" "/>
    <s v="Franchise Tax-Local"/>
    <x v="704"/>
    <s v="ajack12"/>
    <n v="44104"/>
    <s v="N"/>
    <m/>
    <s v="To record the accrual for ENOL taxes other than income"/>
    <s v="To record the accrual for ENOL"/>
    <s v=" "/>
    <s v=" "/>
    <s v="  -  "/>
    <s v="  -  "/>
    <x v="0"/>
    <x v="1"/>
    <x v="187"/>
  </r>
  <r>
    <n v="2020"/>
    <x v="6"/>
    <x v="2"/>
    <n v="-141183.09"/>
    <s v="August Accrual"/>
    <s v="142010"/>
    <s v="142"/>
    <s v=" "/>
    <s v=" "/>
    <s v="Service"/>
    <x v="768"/>
    <s v="cmessa"/>
    <n v="44104"/>
    <s v="N"/>
    <m/>
    <s v="Reversing CSA0227160 (August Accrual - Lowe's #27349729)"/>
    <s v="Reversing CSA0227160 (August A"/>
    <s v=" "/>
    <s v=" "/>
    <s v="  -  "/>
    <s v="  -  "/>
    <x v="0"/>
    <x v="1"/>
    <x v="187"/>
  </r>
  <r>
    <n v="2020"/>
    <x v="6"/>
    <x v="1"/>
    <n v="-99134.6"/>
    <s v="ETI CSA accrual"/>
    <s v="142010"/>
    <s v="142"/>
    <s v=" "/>
    <s v=" "/>
    <s v="Service"/>
    <x v="769"/>
    <s v="mrossi"/>
    <n v="44104"/>
    <s v="N"/>
    <m/>
    <s v="#3. REVERSE INDORAMA VENTURES OXIDES LLC - #169166311"/>
    <s v="#3. REVERSE INDORAMA VENTURES"/>
    <s v=" "/>
    <s v=" "/>
    <s v="  -  "/>
    <s v="  -  "/>
    <x v="0"/>
    <x v="1"/>
    <x v="187"/>
  </r>
  <r>
    <n v="2020"/>
    <x v="6"/>
    <x v="1"/>
    <n v="-84105.32"/>
    <s v="ETI CSA accrual"/>
    <s v="142010"/>
    <s v="142"/>
    <s v=" "/>
    <s v=" "/>
    <s v="Service"/>
    <x v="770"/>
    <s v="mrossi"/>
    <n v="44104"/>
    <s v="N"/>
    <m/>
    <s v="#4. REVERSE EDISON PLAZA PARTNERS LLC - #137707196"/>
    <s v="#4. REVERSE EDISON PLAZA PARTN"/>
    <s v=" "/>
    <s v=" "/>
    <s v="  -  "/>
    <s v="  -  "/>
    <x v="0"/>
    <x v="1"/>
    <x v="187"/>
  </r>
  <r>
    <n v="2020"/>
    <x v="6"/>
    <x v="1"/>
    <n v="154457.1"/>
    <s v="ETI CSA accrual"/>
    <s v="142010"/>
    <s v="142"/>
    <s v=" "/>
    <s v=" "/>
    <s v="Service"/>
    <x v="715"/>
    <s v="mrossi"/>
    <n v="44105"/>
    <s v="N"/>
    <m/>
    <s v="#6. Accrue AIR LIQUIDE LARGE INDUSTRIES US LP - #141037267"/>
    <s v="#6. Accrue AIR LIQUIDE LARGE I"/>
    <s v=" "/>
    <s v=" "/>
    <s v="  -  "/>
    <s v="  -  "/>
    <x v="0"/>
    <x v="1"/>
    <x v="187"/>
  </r>
  <r>
    <n v="2020"/>
    <x v="6"/>
    <x v="3"/>
    <n v="1243066.03"/>
    <s v="Accrue Georgia 4290805 CR Rev"/>
    <s v="142010"/>
    <s v="142"/>
    <s v=" "/>
    <s v=" "/>
    <s v="Service"/>
    <x v="717"/>
    <s v="cdam"/>
    <n v="44105"/>
    <s v="E"/>
    <n v="44135"/>
    <s v="Accrual booked for September billing on Georgia Pacific Industrial Account."/>
    <s v="Accrual booked for September b"/>
    <s v=" "/>
    <s v=" "/>
    <s v="  -  "/>
    <s v="  -  "/>
    <x v="0"/>
    <x v="1"/>
    <x v="187"/>
  </r>
  <r>
    <n v="2020"/>
    <x v="6"/>
    <x v="9"/>
    <n v="-29112.86"/>
    <s v="Over-amortized reg asset"/>
    <s v="407452"/>
    <s v="407_4"/>
    <s v=" "/>
    <s v=" "/>
    <s v="Reg Credit - Securitization"/>
    <x v="746"/>
    <s v="cmessa"/>
    <n v="44106"/>
    <s v="N"/>
    <m/>
    <s v="Record Little Gypsy Securitzation Entries"/>
    <s v="Record Little Gypsy Securitzat"/>
    <s v=" "/>
    <s v=" "/>
    <s v="  -  "/>
    <s v="  -  "/>
    <x v="0"/>
    <x v="1"/>
    <x v="187"/>
  </r>
  <r>
    <n v="2020"/>
    <x v="6"/>
    <x v="10"/>
    <n v="166.67"/>
    <s v="CNO Occup Lic Pp Amort"/>
    <s v="408165"/>
    <s v="408_1"/>
    <s v=" "/>
    <s v=" "/>
    <s v="City Occupation Tax"/>
    <x v="724"/>
    <s v="mrossi"/>
    <n v="44104"/>
    <s v="N"/>
    <m/>
    <s v="To record taxes other than income tax for current month"/>
    <s v="To record taxes other than inc"/>
    <s v=" "/>
    <s v=" "/>
    <s v="  -  "/>
    <s v="  -  "/>
    <x v="0"/>
    <x v="1"/>
    <x v="187"/>
  </r>
  <r>
    <n v="2020"/>
    <x v="6"/>
    <x v="10"/>
    <n v="0"/>
    <s v="CNO Occup Lic Pp True-Up"/>
    <s v="408165"/>
    <s v="408_1"/>
    <s v=" "/>
    <s v=" "/>
    <s v="City Occupation Tax"/>
    <x v="724"/>
    <s v="mrossi"/>
    <n v="44104"/>
    <s v="N"/>
    <m/>
    <s v="To record taxes other than income tax for current month"/>
    <s v="To record taxes other than inc"/>
    <s v=" "/>
    <s v=" "/>
    <s v="  -  "/>
    <s v="  -  "/>
    <x v="0"/>
    <x v="1"/>
    <x v="187"/>
  </r>
  <r>
    <n v="2020"/>
    <x v="6"/>
    <x v="9"/>
    <n v="2043792.82"/>
    <s v="Rec amortization of securitize"/>
    <s v="407361"/>
    <s v="407_3"/>
    <s v=" "/>
    <s v=" "/>
    <s v="Reg Debit - Little Gypsy Amort"/>
    <x v="746"/>
    <s v="cmessa"/>
    <n v="44106"/>
    <s v="N"/>
    <m/>
    <s v="Record Little Gypsy Securitzation Entries"/>
    <s v="Record Little Gypsy Securitzat"/>
    <s v=" "/>
    <s v=" "/>
    <s v="  -  "/>
    <s v="  -  "/>
    <x v="0"/>
    <x v="1"/>
    <x v="187"/>
  </r>
  <r>
    <n v="2020"/>
    <x v="6"/>
    <x v="0"/>
    <n v="6193.65"/>
    <s v="Pole Line Privilege Tax"/>
    <s v="408166"/>
    <s v="408_1"/>
    <s v=" "/>
    <s v=" "/>
    <s v="Privilege Tax"/>
    <x v="747"/>
    <s v="ksauce"/>
    <n v="44106"/>
    <s v="N"/>
    <m/>
    <s v="Taxes other than income for Entergy Mississippi, LLC"/>
    <s v="Taxes other than income for En"/>
    <s v=" "/>
    <s v=" "/>
    <s v="  -  "/>
    <s v="  -  "/>
    <x v="0"/>
    <x v="1"/>
    <x v="187"/>
  </r>
  <r>
    <n v="2020"/>
    <x v="6"/>
    <x v="4"/>
    <n v="87394"/>
    <s v="k. Reg Comm Fees Local"/>
    <s v="408173"/>
    <s v="408_1"/>
    <s v=" "/>
    <s v=" "/>
    <s v="Regulatory Commission - Local"/>
    <x v="704"/>
    <s v="ajack12"/>
    <n v="44104"/>
    <s v="N"/>
    <m/>
    <s v="To record the accrual for ENOL taxes other than income"/>
    <s v="To record the accrual for ENOL"/>
    <s v=" "/>
    <s v=" "/>
    <s v="  -  "/>
    <s v="  -  "/>
    <x v="0"/>
    <x v="1"/>
    <x v="187"/>
  </r>
  <r>
    <n v="2020"/>
    <x v="6"/>
    <x v="1"/>
    <n v="-1309401.72"/>
    <s v="f. Franchise Tax - Local"/>
    <s v="165406"/>
    <s v="165"/>
    <s v=" "/>
    <s v=" "/>
    <s v="Pp Taxes Franchise City-Tx"/>
    <x v="677"/>
    <s v="mrossi"/>
    <n v="44104"/>
    <s v="N"/>
    <m/>
    <s v="To record taxes other than income taxes for Entergy Texas"/>
    <s v="To record taxes other than inc"/>
    <s v=" "/>
    <s v=" "/>
    <s v="  -  "/>
    <s v="  -  "/>
    <x v="0"/>
    <x v="1"/>
    <x v="187"/>
  </r>
  <r>
    <n v="2020"/>
    <x v="6"/>
    <x v="2"/>
    <n v="0"/>
    <s v="Balance Reclass"/>
    <s v="1823IR"/>
    <s v="182"/>
    <s v="RDRA"/>
    <s v="Reg Deferral &amp; Reg Amrtization"/>
    <s v="Gas IIRR-G Rider Under"/>
    <x v="763"/>
    <s v="cmessa"/>
    <n v="44106"/>
    <s v="N"/>
    <m/>
    <s v="EGSL - To record the over/under collection of EGSL's Gas Infrastructure Investment Recovery Rider"/>
    <s v="EGSL - To record the over/unde"/>
    <s v=" "/>
    <s v=" "/>
    <s v="  -  "/>
    <s v="  -  "/>
    <x v="0"/>
    <x v="1"/>
    <x v="187"/>
  </r>
  <r>
    <n v="2020"/>
    <x v="6"/>
    <x v="2"/>
    <n v="64325"/>
    <s v="Taxes Other Than Inc- O I &amp; D"/>
    <s v="408202"/>
    <s v="408_2"/>
    <s v=" "/>
    <s v=" "/>
    <s v="Taxes Other Than Inc- O I &amp; D"/>
    <x v="710"/>
    <s v="cmessa"/>
    <n v="44105"/>
    <s v="N"/>
    <m/>
    <s v="To record ELA monthly taxes other than income"/>
    <s v="To record ELA monthly taxes ot"/>
    <s v=" "/>
    <s v=" "/>
    <s v="  -  "/>
    <s v="  -  "/>
    <x v="0"/>
    <x v="1"/>
    <x v="187"/>
  </r>
  <r>
    <n v="2020"/>
    <x v="6"/>
    <x v="1"/>
    <n v="-1071564.8500000001"/>
    <s v="TTC Amortization"/>
    <s v="182380"/>
    <s v="182"/>
    <s v=" "/>
    <s v=" "/>
    <s v="TTC Costs - Texas"/>
    <x v="703"/>
    <s v="mrossi"/>
    <n v="44106"/>
    <s v="N"/>
    <m/>
    <s v="#4. Record TTC amortization &amp; over/under recovery"/>
    <s v="#4. Record TTC amortization &amp;"/>
    <s v=" "/>
    <s v=" "/>
    <s v="  -  "/>
    <s v="  -  "/>
    <x v="0"/>
    <x v="1"/>
    <x v="187"/>
  </r>
  <r>
    <n v="2020"/>
    <x v="6"/>
    <x v="3"/>
    <n v="-43888"/>
    <s v="TCA RA monthly amortization"/>
    <s v="182357"/>
    <s v="182"/>
    <s v=" "/>
    <s v=" "/>
    <s v="Reg Asset - 30Yr Retail"/>
    <x v="771"/>
    <s v="cdam"/>
    <n v="44105"/>
    <s v="N"/>
    <m/>
    <s v="2 - Record monthly TCA amortization. August not booked, booking in September"/>
    <s v="2 - Record monthly TCA amortiz"/>
    <s v=" "/>
    <s v=" "/>
    <s v="  -  "/>
    <s v="  -  "/>
    <x v="0"/>
    <x v="1"/>
    <x v="187"/>
  </r>
  <r>
    <n v="2020"/>
    <x v="6"/>
    <x v="5"/>
    <n v="1985033.24"/>
    <s v="Reg DR -Storm Securitization"/>
    <s v="407352"/>
    <s v="407_3"/>
    <s v=" "/>
    <s v=" "/>
    <s v="Reg DR -Storm Securitization"/>
    <x v="718"/>
    <s v="mrossi"/>
    <n v="44106"/>
    <s v="N"/>
    <m/>
    <s v="#8. Record TX securitization for Gustav/Ike"/>
    <s v="#8. Record TX securitization f"/>
    <s v=" "/>
    <s v=" "/>
    <s v="  -  "/>
    <s v="  -  "/>
    <x v="0"/>
    <x v="1"/>
    <x v="187"/>
  </r>
  <r>
    <n v="2020"/>
    <x v="6"/>
    <x v="8"/>
    <n v="1927290.55"/>
    <s v="Rec amortization of securitiza"/>
    <s v="407352"/>
    <s v="407_3"/>
    <s v=" "/>
    <s v=" "/>
    <s v="Reg DR -Storm Securitization"/>
    <x v="732"/>
    <s v="mrossi"/>
    <n v="44106"/>
    <s v="N"/>
    <m/>
    <s v="#7. Record TX securitization for Rita"/>
    <s v="#7. Record TX securitization f"/>
    <s v=" "/>
    <s v=" "/>
    <s v="  -  "/>
    <s v="  -  "/>
    <x v="0"/>
    <x v="1"/>
    <x v="187"/>
  </r>
  <r>
    <n v="2020"/>
    <x v="6"/>
    <x v="6"/>
    <n v="0"/>
    <s v="Rec storm billings from utilit"/>
    <s v="442120"/>
    <s v="442"/>
    <s v=" "/>
    <s v=" "/>
    <s v="Commercial Sales-G &amp; M"/>
    <x v="722"/>
    <s v="ajack12"/>
    <n v="44106"/>
    <s v="N"/>
    <m/>
    <s v="To record storm billings, amortization of securitized asset, &amp; over/under"/>
    <s v="To record storm billings, amor"/>
    <s v=" "/>
    <s v=" "/>
    <s v="  -  "/>
    <s v="  -  "/>
    <x v="0"/>
    <x v="1"/>
    <x v="187"/>
  </r>
  <r>
    <n v="2020"/>
    <x v="6"/>
    <x v="3"/>
    <n v="-136938.22"/>
    <s v="True-up Reg Liability as of Se"/>
    <s v="254SRO"/>
    <s v="254"/>
    <s v=" "/>
    <s v=" "/>
    <s v="EAL Securitization Over-return"/>
    <x v="725"/>
    <s v="cdam"/>
    <n v="44109"/>
    <s v="N"/>
    <m/>
    <s v="EAL securitization Reg asset Journal"/>
    <s v="EAL securitization Reg asset J"/>
    <s v=" "/>
    <s v=" "/>
    <s v="  -  "/>
    <s v="  -  "/>
    <x v="0"/>
    <x v="1"/>
    <x v="187"/>
  </r>
  <r>
    <n v="2020"/>
    <x v="6"/>
    <x v="3"/>
    <n v="2903196"/>
    <s v="Recognize reduction of Reg Lia"/>
    <s v="254SRO"/>
    <s v="254"/>
    <s v=" "/>
    <s v=" "/>
    <s v="EAL Securitization Over-return"/>
    <x v="725"/>
    <s v="cdam"/>
    <n v="44109"/>
    <s v="N"/>
    <m/>
    <s v="EAL securitization Reg asset Journal"/>
    <s v="EAL securitization Reg asset J"/>
    <s v=" "/>
    <s v=" "/>
    <s v="  -  "/>
    <s v="  -  "/>
    <x v="0"/>
    <x v="1"/>
    <x v="187"/>
  </r>
  <r>
    <n v="2020"/>
    <x v="6"/>
    <x v="11"/>
    <n v="0"/>
    <s v="Excise Tax - State"/>
    <s v="408122"/>
    <s v="408_1"/>
    <s v="STAX"/>
    <s v="Ad Valorem, Prop&amp;Income Taxes"/>
    <s v="Excise Tax - State"/>
    <x v="723"/>
    <s v="mrossi"/>
    <n v="44104"/>
    <s v="N"/>
    <m/>
    <s v="To record taxes other than income tax expense for System Energy Resources, Inc"/>
    <s v="To record taxes other than inc"/>
    <s v=" "/>
    <s v=" "/>
    <s v="  -  "/>
    <s v="  -  "/>
    <x v="0"/>
    <x v="1"/>
    <x v="187"/>
  </r>
  <r>
    <n v="2020"/>
    <x v="6"/>
    <x v="1"/>
    <n v="857.15"/>
    <s v="Amort AMI Cust Ed and Cities"/>
    <s v="588000"/>
    <s v="588"/>
    <s v="RDRA"/>
    <s v="Reg Deferral &amp; Reg Amrtization"/>
    <s v="Misc Distribution Expense"/>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1643.01"/>
    <s v="Amort AMI Cust Ed and Cities"/>
    <s v="928000"/>
    <s v="928"/>
    <s v="RDRA"/>
    <s v="Reg Deferral &amp; Reg Amrtization"/>
    <s v="Regulatory Commission Expense"/>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23068.14"/>
    <s v="Amort of storm reserve"/>
    <s v="514000"/>
    <s v="514"/>
    <s v="RDRA"/>
    <s v="Reg Deferral &amp; Reg Amrtization"/>
    <s v="Maintenance Of Misc Steam Plt"/>
    <x v="675"/>
    <s v="mrossi"/>
    <n v="44105"/>
    <s v="N"/>
    <m/>
    <s v="#1. Amortization of 1823TA Storm Reserve"/>
    <s v="#1. Amortization of 1823TA Sto"/>
    <s v="CE028"/>
    <s v="Texas Jurisdiction Corp Exp"/>
    <s v="JDO_GROUP_PRES_UO - Group Pres, Utility Ops Lvl 2"/>
    <s v="PRZ_PRESIDENTS - State Presidents"/>
    <x v="0"/>
    <x v="1"/>
    <x v="187"/>
  </r>
  <r>
    <n v="2020"/>
    <x v="6"/>
    <x v="1"/>
    <n v="5453.55"/>
    <s v="Amortize Harvey regulatory A"/>
    <s v="514000"/>
    <s v="514"/>
    <s v="RDRA"/>
    <s v="Reg Deferral &amp; Reg Amrtization"/>
    <s v="Maintenance Of Misc Steam Plt"/>
    <x v="735"/>
    <s v="mrossi"/>
    <n v="44105"/>
    <s v="N"/>
    <m/>
    <s v="#14. Amortization of Hurricane Harvey costs"/>
    <s v="#14. Amortization of Hurricane"/>
    <s v="CE028"/>
    <s v="Texas Jurisdiction Corp Exp"/>
    <s v="JDO_GROUP_PRES_UO - Group Pres, Utility Ops Lvl 2"/>
    <s v="PRZ_PRESIDENTS - State Presidents"/>
    <x v="0"/>
    <x v="1"/>
    <x v="187"/>
  </r>
  <r>
    <n v="2020"/>
    <x v="6"/>
    <x v="3"/>
    <n v="-154465.85999999999"/>
    <s v="To Amort Lake Catherine"/>
    <s v="1823LC"/>
    <s v="182"/>
    <s v="RDRA"/>
    <s v="Reg Deferral &amp; Reg Amrtization"/>
    <s v="Reg Asset - Lake Catherine 4"/>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3"/>
    <n v="124472.37"/>
    <s v="To Amort Lake Catherine"/>
    <s v="513000"/>
    <s v="513"/>
    <s v="RDRA"/>
    <s v="Reg Deferral &amp; Reg Amrtization"/>
    <s v="Maintenance Of Electric Plant"/>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3"/>
    <n v="296.85000000000002"/>
    <s v="To Amort Lake Catherine"/>
    <s v="514000"/>
    <s v="514"/>
    <s v="RDRA"/>
    <s v="Reg Deferral &amp; Reg Amrtization"/>
    <s v="Maintenance Of Misc Steam Plt"/>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3"/>
    <n v="27980.87"/>
    <s v="To Amort Lake Catherine"/>
    <s v="512000"/>
    <s v="512"/>
    <s v="RDRA"/>
    <s v="Reg Deferral &amp; Reg Amrtization"/>
    <s v="Maintenance Of Boiler Plant"/>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2"/>
    <n v="-1389.85"/>
    <s v="Constr. Work In Progress"/>
    <s v="107000"/>
    <s v="107"/>
    <s v=" "/>
    <s v=" "/>
    <s v="Constr. Work In Progress"/>
    <x v="721"/>
    <s v="cmessa"/>
    <n v="44104"/>
    <s v="N"/>
    <m/>
    <s v="Clearing prior months NOVO kickouts"/>
    <s v="Clearing prior months NOVO kic"/>
    <s v="DPL5A"/>
    <s v="South ELL Region"/>
    <s v="JDO_GROUP_PRES_UO - Group Pres, Utility Ops Lvl 2"/>
    <s v="OPX_DISTRIBUTION_OPS - Distribution Operations"/>
    <x v="0"/>
    <x v="1"/>
    <x v="187"/>
  </r>
  <r>
    <n v="2020"/>
    <x v="6"/>
    <x v="0"/>
    <n v="-719.82"/>
    <s v="Incremental COVID Expense"/>
    <s v="590000"/>
    <s v="590"/>
    <s v="RDRA"/>
    <s v="Reg Deferral &amp; Reg Amrtization"/>
    <s v="Maint. Supervision &amp; Engineer"/>
    <x v="759"/>
    <s v="ksauce"/>
    <n v="44109"/>
    <s v="N"/>
    <m/>
    <s v="EML COVID Incremental Cost Deferral"/>
    <s v="EML COVID Incremental Cost Def"/>
    <s v="FNAMX"/>
    <s v="Emi - Accounting Use Only"/>
    <s v="LEA_CORP_MISC_SUM - Corporate Misc Summary Lvl 2"/>
    <s v="CRP_CRP_RESP - Crp Responsibility View"/>
    <x v="1"/>
    <x v="4"/>
    <x v="56"/>
  </r>
  <r>
    <n v="2020"/>
    <x v="6"/>
    <x v="0"/>
    <n v="600566.88"/>
    <s v="Ad Valorem Reg Asset - Aug TU"/>
    <s v="1823AT"/>
    <s v="182"/>
    <s v="RDRA"/>
    <s v="Reg Deferral &amp; Reg Amrtization"/>
    <s v="EMI Ad Valorem Tax Reg Asset"/>
    <x v="773"/>
    <s v="ksauce"/>
    <n v="44109"/>
    <s v="N"/>
    <m/>
    <s v="Record EML ad valorem tax rider reg asset over/under"/>
    <s v="Record EML ad valorem tax ride"/>
    <s v="FNAMX"/>
    <s v="Emi - Accounting Use Only"/>
    <s v="LEA_CORP_MISC_SUM - Corporate Misc Summary Lvl 2"/>
    <s v="CRP_CRP_RESP - Crp Responsibility View"/>
    <x v="0"/>
    <x v="1"/>
    <x v="187"/>
  </r>
  <r>
    <n v="2020"/>
    <x v="6"/>
    <x v="0"/>
    <n v="2313449.94"/>
    <s v="Ad Valorem Reg Asset - CM"/>
    <s v="1823AT"/>
    <s v="182"/>
    <s v="RDRA"/>
    <s v="Reg Deferral &amp; Reg Amrtization"/>
    <s v="EMI Ad Valorem Tax Reg Asset"/>
    <x v="773"/>
    <s v="ksauce"/>
    <n v="44109"/>
    <s v="N"/>
    <m/>
    <s v="Record EML ad valorem tax rider reg asset over/under"/>
    <s v="Record EML ad valorem tax ride"/>
    <s v="FNAMX"/>
    <s v="Emi - Accounting Use Only"/>
    <s v="LEA_CORP_MISC_SUM - Corporate Misc Summary Lvl 2"/>
    <s v="CRP_CRP_RESP - Crp Responsibility View"/>
    <x v="0"/>
    <x v="1"/>
    <x v="187"/>
  </r>
  <r>
    <n v="2020"/>
    <x v="6"/>
    <x v="0"/>
    <n v="-25.51"/>
    <s v="Incremental COVID Expense"/>
    <s v="506000"/>
    <s v="506"/>
    <s v="RDRA"/>
    <s v="Reg Deferral &amp; Reg Amrtization"/>
    <s v="Misc Steam Power Expenses"/>
    <x v="759"/>
    <s v="ksauce"/>
    <n v="44109"/>
    <s v="N"/>
    <m/>
    <s v="EML COVID Incremental Cost Deferral"/>
    <s v="EML COVID Incremental Cost Def"/>
    <s v="FNAMX"/>
    <s v="Emi - Accounting Use Only"/>
    <s v="LEA_CORP_MISC_SUM - Corporate Misc Summary Lvl 2"/>
    <s v="CRP_CRP_RESP - Crp Responsibility View"/>
    <x v="1"/>
    <x v="4"/>
    <x v="56"/>
  </r>
  <r>
    <n v="2020"/>
    <x v="6"/>
    <x v="0"/>
    <n v="-600566.88"/>
    <s v="Ad Valorem Reg Asset - Aug TU"/>
    <s v="408143"/>
    <s v="408_1"/>
    <s v="RDRA"/>
    <s v="Reg Deferral &amp; Reg Amrtization"/>
    <s v="Ad Valorem - Ms"/>
    <x v="773"/>
    <s v="ksauce"/>
    <n v="44109"/>
    <s v="N"/>
    <m/>
    <s v="Record EML ad valorem tax rider reg asset over/under"/>
    <s v="Record EML ad valorem tax ride"/>
    <s v="FNAMX"/>
    <s v="Emi - Accounting Use Only"/>
    <s v="LEA_CORP_MISC_SUM - Corporate Misc Summary Lvl 2"/>
    <s v="CRP_CRP_RESP - Crp Responsibility View"/>
    <x v="0"/>
    <x v="1"/>
    <x v="187"/>
  </r>
  <r>
    <n v="2020"/>
    <x v="6"/>
    <x v="0"/>
    <n v="5571.32"/>
    <s v="Amortize AG Costs"/>
    <s v="928000"/>
    <s v="928"/>
    <s v="RDRA"/>
    <s v="Reg Deferral &amp; Reg Amrtization"/>
    <s v="Regulatory Commission Expense"/>
    <x v="680"/>
    <s v="ksauce"/>
    <n v="44109"/>
    <s v="N"/>
    <m/>
    <s v="Amortize EML Attorney General Costs"/>
    <s v="Amortize EML Attorney General"/>
    <s v="FNAMX"/>
    <s v="Emi - Accounting Use Only"/>
    <s v="LEA_CORP_MISC_SUM - Corporate Misc Summary Lvl 2"/>
    <s v="CRP_CRP_RESP - Crp Responsibility View"/>
    <x v="0"/>
    <x v="1"/>
    <x v="187"/>
  </r>
  <r>
    <n v="2020"/>
    <x v="6"/>
    <x v="0"/>
    <n v="-2741.68"/>
    <s v="Incremental COVID Expense"/>
    <s v="935000"/>
    <s v="935"/>
    <s v="RDRA"/>
    <s v="Reg Deferral &amp; Reg Amrtization"/>
    <s v="Maintenance Of General Plant"/>
    <x v="759"/>
    <s v="ksauce"/>
    <n v="44109"/>
    <s v="N"/>
    <m/>
    <s v="EML COVID Incremental Cost Deferral"/>
    <s v="EML COVID Incremental Cost Def"/>
    <s v="FNAMX"/>
    <s v="Emi - Accounting Use Only"/>
    <s v="LEA_CORP_MISC_SUM - Corporate Misc Summary Lvl 2"/>
    <s v="CRP_CRP_RESP - Crp Responsibility View"/>
    <x v="1"/>
    <x v="4"/>
    <x v="56"/>
  </r>
  <r>
    <n v="2020"/>
    <x v="6"/>
    <x v="0"/>
    <n v="-34419.18"/>
    <s v="Incremental COVID Expense"/>
    <s v="903001"/>
    <s v="903"/>
    <s v="RDRA"/>
    <s v="Reg Deferral &amp; Reg Amrtization"/>
    <s v="Customer Records"/>
    <x v="759"/>
    <s v="ksauce"/>
    <n v="44109"/>
    <s v="N"/>
    <m/>
    <s v="EML COVID Incremental Cost Deferral"/>
    <s v="EML COVID Incremental Cost Def"/>
    <s v="FNAMX"/>
    <s v="Emi - Accounting Use Only"/>
    <s v="LEA_CORP_MISC_SUM - Corporate Misc Summary Lvl 2"/>
    <s v="CRP_CRP_RESP - Crp Responsibility View"/>
    <x v="1"/>
    <x v="4"/>
    <x v="56"/>
  </r>
  <r>
    <n v="2020"/>
    <x v="6"/>
    <x v="0"/>
    <n v="-36450.68"/>
    <s v="Incremental COVID Expense"/>
    <s v="923000"/>
    <s v="923"/>
    <s v="RDRA"/>
    <s v="Reg Deferral &amp; Reg Amrtization"/>
    <s v="Outside Services Employed"/>
    <x v="759"/>
    <s v="ksauce"/>
    <n v="44109"/>
    <s v="N"/>
    <m/>
    <s v="EML COVID Incremental Cost Deferral"/>
    <s v="EML COVID Incremental Cost Def"/>
    <s v="FNAMX"/>
    <s v="Emi - Accounting Use Only"/>
    <s v="LEA_CORP_MISC_SUM - Corporate Misc Summary Lvl 2"/>
    <s v="CRP_CRP_RESP - Crp Responsibility View"/>
    <x v="1"/>
    <x v="4"/>
    <x v="56"/>
  </r>
  <r>
    <n v="2020"/>
    <x v="6"/>
    <x v="2"/>
    <n v="31225.65"/>
    <s v="Cleco Upgrades Amortization"/>
    <s v="568000"/>
    <s v="568"/>
    <s v="RDRA"/>
    <s v="Reg Deferral &amp; Reg Amrtization"/>
    <s v="Maint. Supervision &amp; Engineer"/>
    <x v="774"/>
    <s v="cmessa"/>
    <n v="44105"/>
    <s v="N"/>
    <m/>
    <s v="C3) Record ELL amorization of the regulatory asset for Acadia Cleco upgrades Docket 32708"/>
    <s v="C3) Record ELL amorization of"/>
    <s v="FNALX"/>
    <s v="Eli - Accounting Use Only"/>
    <s v="LEA_CORP_MISC_SUM - Corporate Misc Summary Lvl 2"/>
    <s v="CRP_CRP_RESP - Crp Responsibility View"/>
    <x v="0"/>
    <x v="1"/>
    <x v="187"/>
  </r>
  <r>
    <n v="2020"/>
    <x v="6"/>
    <x v="2"/>
    <n v="-135162.69"/>
    <s v="Reg Asset-Pelican Trans Costs"/>
    <s v="1823PC"/>
    <s v="182"/>
    <s v="RDRA"/>
    <s v="Reg Deferral &amp; Reg Amrtization"/>
    <s v="Reg Asset-Pelican Trans Costs"/>
    <x v="739"/>
    <s v="cmessa"/>
    <n v="44105"/>
    <s v="N"/>
    <m/>
    <s v="C1) Record ELA Amortization of External BCP Transaction Costs"/>
    <s v="C1) Record ELA Amortization of"/>
    <s v="FNALX"/>
    <s v="Eli - Accounting Use Only"/>
    <s v="LEA_CORP_MISC_SUM - Corporate Misc Summary Lvl 2"/>
    <s v="CRP_CRP_RESP - Crp Responsibility View"/>
    <x v="0"/>
    <x v="1"/>
    <x v="187"/>
  </r>
  <r>
    <n v="2020"/>
    <x v="6"/>
    <x v="1"/>
    <n v="209851.63"/>
    <s v="Record Energy Efficiency Over/"/>
    <s v="908100"/>
    <s v="908"/>
    <s v="RDRA"/>
    <s v="Reg Deferral &amp; Reg Amrtization"/>
    <s v="Customer assistance over/under"/>
    <x v="711"/>
    <s v="mrossi"/>
    <n v="44106"/>
    <s v="N"/>
    <m/>
    <s v="#6. To record monthly energy efficiency over/ under"/>
    <s v="#6. To record monthly energy e"/>
    <s v="SUME1"/>
    <s v="Energy Efficiency Over/Under"/>
    <s v="JDO_GROUP_PRES_UO - Group Pres, Utility Ops Lvl 2"/>
    <s v="UEE_UTIL_ENERGY_EFFI - Utility Energy Efficiency"/>
    <x v="0"/>
    <x v="1"/>
    <x v="187"/>
  </r>
  <r>
    <n v="2020"/>
    <x v="6"/>
    <x v="0"/>
    <n v="-3599.27"/>
    <s v="Energy Efficiency Over/Under"/>
    <s v="908100"/>
    <s v="908"/>
    <s v="RDRA"/>
    <s v="Reg Deferral &amp; Reg Amrtization"/>
    <s v="Customer assistance over/under"/>
    <x v="775"/>
    <s v="cdam"/>
    <n v="44109"/>
    <s v="N"/>
    <m/>
    <s v="Energy Efficiency regulatory asset/liab for the over/under collection"/>
    <s v="Energy Efficiency regulatory a"/>
    <s v="SUME1"/>
    <s v="Energy Efficiency Over/Under"/>
    <s v="JDO_GROUP_PRES_UO - Group Pres, Utility Ops Lvl 2"/>
    <s v="UEE_UTIL_ENERGY_EFFI - Utility Energy Efficiency"/>
    <x v="0"/>
    <x v="1"/>
    <x v="187"/>
  </r>
  <r>
    <n v="2020"/>
    <x v="6"/>
    <x v="4"/>
    <n v="-89913"/>
    <s v="Reg Asset - Algiers Cust Migra"/>
    <s v="1823CM"/>
    <s v="182"/>
    <s v="RDRA"/>
    <s v="Reg Deferral &amp; Reg Amrtization"/>
    <s v="Reg Asset - Algiers Cust Migra"/>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5538.03"/>
    <s v="ENO Incremental COVID 19 costs"/>
    <s v="598000"/>
    <s v="598"/>
    <s v="RDRA"/>
    <s v="Reg Deferral &amp; Reg Amrtization"/>
    <s v="Maint. Misc. Distribution Pl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0.71"/>
    <s v="ENO Incremental COVID 19 costs"/>
    <s v="909000"/>
    <s v="909"/>
    <s v="RDRA"/>
    <s v="Reg Deferral &amp; Reg Amrtization"/>
    <s v="Information &amp; Instruct Adv Ex"/>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0.09"/>
    <s v="ENO Incremental COVID 19 costs"/>
    <s v="588000"/>
    <s v="588"/>
    <s v="RDRA"/>
    <s v="Reg Deferral &amp; Reg Amrtization"/>
    <s v="Misc Distribution Expens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482.12"/>
    <s v="Interest"/>
    <s v="1823LO"/>
    <s v="182"/>
    <s v="RDRA"/>
    <s v="Reg Deferral &amp; Reg Amrtization"/>
    <s v="Reg Asset-Little Gypsy Algiers"/>
    <x v="740"/>
    <s v="ajack12"/>
    <n v="44105"/>
    <s v="N"/>
    <m/>
    <s v="Record Little Gypsy Reg Asset for Algiers and payable to ELL"/>
    <s v="Record Little Gypsy Reg Asset"/>
    <s v="FNANX"/>
    <s v="Enoi - Accounting Use Only"/>
    <s v="LEA_CORP_MISC_SUM - Corporate Misc Summary Lvl 2"/>
    <s v="CRP_CRP_RESP - Crp Responsibility View"/>
    <x v="0"/>
    <x v="1"/>
    <x v="187"/>
  </r>
  <r>
    <n v="2020"/>
    <x v="6"/>
    <x v="4"/>
    <n v="-5.24"/>
    <s v="Amtz of Alg Tran Costs"/>
    <s v="913000"/>
    <s v="913"/>
    <s v="RDRA"/>
    <s v="Reg Deferral &amp; Reg Amrtization"/>
    <s v="Advertising Expense"/>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13023.96"/>
    <s v="Algiers Storm Int - Aug 20"/>
    <s v="421000"/>
    <s v="421"/>
    <s v="RDRA"/>
    <s v="Reg Deferral &amp; Reg Amrtization"/>
    <s v="Misc Nonoperating Income"/>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981.77"/>
    <s v="Amort Reg Asset Alg Cust Migr"/>
    <s v="926000"/>
    <s v="926"/>
    <s v="RDRA"/>
    <s v="Reg Deferral &amp; Reg Amrtization"/>
    <s v="Employee Pension &amp; Benefit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27.62"/>
    <s v="HCM Algiers Princ Amort"/>
    <s v="546000"/>
    <s v="546"/>
    <s v="RDRA"/>
    <s v="Reg Deferral &amp; Reg Amrtization"/>
    <s v="Operation Superv &amp; Engineeri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640.73"/>
    <s v="ENO Incremental COVID 19 costs"/>
    <s v="500000"/>
    <s v="500"/>
    <s v="RDRA"/>
    <s v="Reg Deferral &amp; Reg Amrtization"/>
    <s v="Oper Supervision &amp; Engineerin"/>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984.31"/>
    <s v="ENO Incremental COVID 19 costs"/>
    <s v="870000"/>
    <s v="870"/>
    <s v="RDRA"/>
    <s v="Reg Deferral &amp; Reg Amrtization"/>
    <s v="Operation Supervision &amp; Eng"/>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58"/>
    <s v="HCM Algiers Princ Amort"/>
    <s v="408110"/>
    <s v="408_1"/>
    <s v="RDRA"/>
    <s v="Reg Deferral &amp; Reg Amrtization"/>
    <s v="Employment Tax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58"/>
    <s v="HCM Algi Princ Amort - Aug 20"/>
    <s v="408110"/>
    <s v="408_1"/>
    <s v="RDRA"/>
    <s v="Reg Deferral &amp; Reg Amrtization"/>
    <s v="Employment Tax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5.55"/>
    <s v="Amtz of Alg Tran Costs"/>
    <s v="930100"/>
    <s v="930_1"/>
    <s v="RDRA"/>
    <s v="Reg Deferral &amp; Reg Amrtization"/>
    <s v="General Advertising Expense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506.71"/>
    <s v="HCM Algi Princ Amort - Aug 20"/>
    <s v="907000"/>
    <s v="907"/>
    <s v="RDRA"/>
    <s v="Reg Deferral &amp; Reg Amrtization"/>
    <s v="Supervisio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03539.39"/>
    <s v="Amtz of Algiers Storm - Aug 20"/>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2825.57"/>
    <s v="Algiers Storm Interest"/>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607.69000000000005"/>
    <s v="HCM Algiers Princ Amort"/>
    <s v="920000"/>
    <s v="920"/>
    <s v="RDRA"/>
    <s v="Reg Deferral &amp; Reg Amrtization"/>
    <s v="Adm &amp; General Salari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2889779.4"/>
    <s v="Refund of under-remit Fran Fee"/>
    <s v="456000"/>
    <s v="456"/>
    <s v=" "/>
    <s v=" "/>
    <s v="Other Electric Revenues"/>
    <x v="776"/>
    <s v="ajack12"/>
    <n v="44109"/>
    <s v="N"/>
    <m/>
    <s v="Refund of under-remittance of Franchise Fees to CNO"/>
    <s v="Refund of under-remittance of"/>
    <s v="FNANX"/>
    <s v="Enoi - Accounting Use Only"/>
    <s v="LEA_CORP_MISC_SUM - Corporate Misc Summary Lvl 2"/>
    <s v="CRP_CRP_RESP - Crp Responsibility View"/>
    <x v="0"/>
    <x v="1"/>
    <x v="187"/>
  </r>
  <r>
    <n v="2020"/>
    <x v="6"/>
    <x v="4"/>
    <n v="1791.23"/>
    <s v="Amtz of Algiers Storm"/>
    <s v="514000"/>
    <s v="514"/>
    <s v="RDRA"/>
    <s v="Reg Deferral &amp; Reg Amrtization"/>
    <s v="Maintenance Of Misc Steam Plt"/>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81985.95"/>
    <s v="Amort Reg Asset Alg Cust Migr"/>
    <s v="923000"/>
    <s v="923"/>
    <s v="RDRA"/>
    <s v="Reg Deferral &amp; Reg Amrtization"/>
    <s v="Outside Services Employed"/>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3054.41"/>
    <s v="Amtz of Algiers Storm"/>
    <s v="930200"/>
    <s v="930_2"/>
    <s v="RDRA"/>
    <s v="Reg Deferral &amp; Reg Amrtization"/>
    <s v="Miscellaneous General Expense"/>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1"/>
    <n v="-13.89"/>
    <s v="Change Dept June COVID Reg Ass"/>
    <s v="590000"/>
    <s v="590"/>
    <s v="RDRA"/>
    <s v="Reg Deferral &amp; Reg Amrtization"/>
    <s v="Maint. Supervision &amp; Engineer"/>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662702.41"/>
    <s v="Record amort of TCJA Rider"/>
    <s v="411130"/>
    <s v="411_1"/>
    <s v="RDRA"/>
    <s v="Reg Deferral &amp; Reg Amrtization"/>
    <s v="ProvDefIncTax-Cr-UPADIT-Fed"/>
    <x v="742"/>
    <s v="mrossi"/>
    <n v="44106"/>
    <s v="N"/>
    <m/>
    <s v="#13. Record the Tax Cuts and Jobs Act (TCJA) Rider"/>
    <s v="#13. Record the Tax Cuts and J"/>
    <s v="FNGTX"/>
    <s v="Accounting Use Only BU TX000"/>
    <s v="LEA_CORP_MISC_SUM - Corporate Misc Summary Lvl 2"/>
    <s v="CRP_CRP_RESP - Crp Responsibility View"/>
    <x v="0"/>
    <x v="1"/>
    <x v="187"/>
  </r>
  <r>
    <n v="2020"/>
    <x v="6"/>
    <x v="1"/>
    <n v="0"/>
    <s v="Defer 2020 Costs"/>
    <s v="928000"/>
    <s v="928"/>
    <s v="RDRA"/>
    <s v="Reg Deferral &amp; Reg Amrtization"/>
    <s v="Regulatory Commission Expense"/>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819211.79"/>
    <s v="Rec Over/Under Residential"/>
    <s v="2546RS"/>
    <s v="254"/>
    <s v="RDRA"/>
    <s v="Reg Deferral &amp; Reg Amrtization"/>
    <s v="Reg Liab - AMS Surcharge Re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2745.14"/>
    <s v="Change Dept July COVID Reg Ass"/>
    <s v="907000"/>
    <s v="907"/>
    <s v="RDRA"/>
    <s v="Reg Deferral &amp; Reg Amrtization"/>
    <s v="Supervisio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211.64"/>
    <s v="Change Dept June COVID Reg Ass"/>
    <s v="903002"/>
    <s v="903"/>
    <s v="RDRA"/>
    <s v="Reg Deferral &amp; Reg Amrtization"/>
    <s v="Collection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0"/>
    <s v="2018 Rate Case Amortization"/>
    <s v="920000"/>
    <s v="920"/>
    <s v="RDRA"/>
    <s v="Reg Deferral &amp; Reg Amrtization"/>
    <s v="Adm &amp; General Salaries"/>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0"/>
    <s v="Record true up on TCJA Rider"/>
    <s v="254218"/>
    <s v="254"/>
    <s v="RDRA"/>
    <s v="Reg Deferral &amp; Reg Amrtization"/>
    <s v="Unprotected Excess ADIT"/>
    <x v="742"/>
    <s v="mrossi"/>
    <n v="44106"/>
    <s v="N"/>
    <m/>
    <s v="#13. Record the Tax Cuts and Jobs Act (TCJA) Rider"/>
    <s v="#13. Record the Tax Cuts and J"/>
    <s v="FNGTX"/>
    <s v="Accounting Use Only BU TX000"/>
    <s v="LEA_CORP_MISC_SUM - Corporate Misc Summary Lvl 2"/>
    <s v="CRP_CRP_RESP - Crp Responsibility View"/>
    <x v="0"/>
    <x v="1"/>
    <x v="187"/>
  </r>
  <r>
    <n v="2020"/>
    <x v="6"/>
    <x v="1"/>
    <n v="150.78"/>
    <s v="b.1 Operations Vehicles"/>
    <s v="184001"/>
    <s v="184"/>
    <s v="MGTP"/>
    <s v="Manage Transportation"/>
    <s v="Operations  Vehicle"/>
    <x v="677"/>
    <s v="mrossi"/>
    <n v="44104"/>
    <s v="N"/>
    <m/>
    <s v="To record taxes other than income taxes for Entergy Texas"/>
    <s v="To record taxes other than inc"/>
    <s v="DPGT1"/>
    <s v="T Vegetation Field Ops Texas"/>
    <s v="GTE_COO_SUMMARY - Chief Operating Officer Lvl 2"/>
    <s v="TRN_TRANS_LVL3 - Transmission"/>
    <x v="0"/>
    <x v="1"/>
    <x v="187"/>
  </r>
  <r>
    <n v="2020"/>
    <x v="6"/>
    <x v="1"/>
    <n v="757.4"/>
    <s v="b.1 Operations Vehicles"/>
    <s v="184001"/>
    <s v="184"/>
    <s v="MGTP"/>
    <s v="Manage Transportation"/>
    <s v="Operations  Vehicle"/>
    <x v="677"/>
    <s v="mrossi"/>
    <n v="44104"/>
    <s v="N"/>
    <m/>
    <s v="To record taxes other than income taxes for Entergy Texas"/>
    <s v="To record taxes other than inc"/>
    <s v="DPF95"/>
    <s v="Dist Ops Texas-Meter Services"/>
    <s v="JDO_GROUP_PRES_UO - Group Pres, Utility Ops Lvl 2"/>
    <s v="OPX_DISTRIBUTION_OPS - Distribution Operations"/>
    <x v="0"/>
    <x v="1"/>
    <x v="187"/>
  </r>
  <r>
    <n v="2020"/>
    <x v="6"/>
    <x v="3"/>
    <n v="9807.34"/>
    <s v="Flood Barrier Amortization"/>
    <s v="528000"/>
    <s v="528"/>
    <s v="RDRA"/>
    <s v="Reg Deferral &amp; Reg Amrtization"/>
    <s v="Maint Supervision &amp; Engr"/>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15.65"/>
    <s v="Rate Case Amortization"/>
    <s v="4031AM"/>
    <s v="403"/>
    <s v="RDRA"/>
    <s v="Reg Deferral &amp; Reg Amrtization"/>
    <s v="Deprec Exp billed from Serv Co"/>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12"/>
    <n v="13000"/>
    <s v="Ad-Valorem-MS"/>
    <s v="408142"/>
    <s v="408_1"/>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2"/>
    <n v="0"/>
    <s v="Ad-Valorem-MS, true-up"/>
    <s v="408142"/>
    <s v="408_1"/>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27.54"/>
    <s v="Change Dept July COVID Reg Ass"/>
    <s v="909000"/>
    <s v="909"/>
    <s v="RDRA"/>
    <s v="Reg Deferral &amp; Reg Amrtization"/>
    <s v="Information &amp; Instruct Adv Ex"/>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
    <s v="Advertising Expense"/>
    <s v="913000"/>
    <s v="913"/>
    <s v="RDRA"/>
    <s v="Reg Deferral &amp; Reg Amrtization"/>
    <s v="Advertising Expense"/>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3575.51"/>
    <s v="Change Dept July COVID Reg Ass"/>
    <s v="913000"/>
    <s v="913"/>
    <s v="RDRA"/>
    <s v="Reg Deferral &amp; Reg Amrtization"/>
    <s v="Advertising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38568.37"/>
    <s v="General Advertising Expenses"/>
    <s v="930100"/>
    <s v="930_1"/>
    <s v="RDRA"/>
    <s v="Reg Deferral &amp; Reg Amrtization"/>
    <s v="General Advertising Expens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24199.18"/>
    <s v="Office Supplies And Expenses"/>
    <s v="921000"/>
    <s v="921"/>
    <s v="RDRA"/>
    <s v="Reg Deferral &amp; Reg Amrtization"/>
    <s v="Office Supplies And Expens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58302.12"/>
    <s v="Change Dept July COVID Reg Ass"/>
    <s v="921000"/>
    <s v="921"/>
    <s v="RDRA"/>
    <s v="Reg Deferral &amp; Reg Amrtization"/>
    <s v="Office Supplies And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579.47"/>
    <s v="Adm &amp; General Salaries"/>
    <s v="920000"/>
    <s v="920"/>
    <s v="RDRA"/>
    <s v="Reg Deferral &amp; Reg Amrtization"/>
    <s v="Adm &amp; General Salari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74.99"/>
    <s v="Maintenance Of Structures"/>
    <s v="511000"/>
    <s v="511"/>
    <s v="RDRA"/>
    <s v="Reg Deferral &amp; Reg Amrtization"/>
    <s v="Maintenance Of Structur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224.6"/>
    <s v="Maintenance Of Misc Steam Plt"/>
    <s v="514000"/>
    <s v="514"/>
    <s v="RDRA"/>
    <s v="Reg Deferral &amp; Reg Amrtization"/>
    <s v="Maintenance Of Misc Steam Plt"/>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557.41"/>
    <s v="Operation Supervision&amp;Enginee"/>
    <s v="580000"/>
    <s v="580"/>
    <s v="RDRA"/>
    <s v="Reg Deferral &amp; Reg Amrtization"/>
    <s v="Operation Supervision&amp;Enginee"/>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80.349999999999994"/>
    <s v="Meter Expenses"/>
    <s v="586000"/>
    <s v="586"/>
    <s v="RDRA"/>
    <s v="Reg Deferral &amp; Reg Amrtization"/>
    <s v="Meter Expens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0"/>
    <s v="Meter Expenses"/>
    <s v="586000"/>
    <s v="586"/>
    <s v="RDRA"/>
    <s v="Reg Deferral &amp; Reg Amrtization"/>
    <s v="Meter Expens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6.82"/>
    <s v="b.1 Operations Vehicles"/>
    <s v="184001"/>
    <s v="184"/>
    <s v="MGTP"/>
    <s v="Manage Transportation"/>
    <s v="Operations  Vehicle"/>
    <x v="677"/>
    <s v="mrossi"/>
    <n v="44104"/>
    <s v="N"/>
    <m/>
    <s v="To record taxes other than income taxes for Entergy Texas"/>
    <s v="To record taxes other than inc"/>
    <s v="CPLD2"/>
    <s v="Lighting Business South"/>
    <s v="JDO_GROUP_PRES_UO - Group Pres, Utility Ops Lvl 2"/>
    <s v="USP_UTILITY _SUPPORT - Utility Support"/>
    <x v="0"/>
    <x v="1"/>
    <x v="187"/>
  </r>
  <r>
    <n v="2020"/>
    <x v="6"/>
    <x v="1"/>
    <n v="0"/>
    <s v="c. Reg Com - State true up"/>
    <s v="408172"/>
    <s v="408_1"/>
    <s v=" "/>
    <s v=" "/>
    <s v="Regulatory Commission - State"/>
    <x v="677"/>
    <s v="mrossi"/>
    <n v="44104"/>
    <s v="N"/>
    <m/>
    <s v="To record taxes other than income taxes for Entergy Texas"/>
    <s v="To record taxes other than inc"/>
    <s v=" "/>
    <s v=" "/>
    <s v="  -  "/>
    <s v="  -  "/>
    <x v="0"/>
    <x v="1"/>
    <x v="187"/>
  </r>
  <r>
    <n v="2020"/>
    <x v="6"/>
    <x v="6"/>
    <n v="0"/>
    <s v="Rec storm billings from utilit"/>
    <s v="442210"/>
    <s v="442"/>
    <s v=" "/>
    <s v=" "/>
    <s v="Industrial Sales - General"/>
    <x v="722"/>
    <s v="ajack12"/>
    <n v="44106"/>
    <s v="N"/>
    <m/>
    <s v="To record storm billings, amortization of securitized asset, &amp; over/under"/>
    <s v="To record storm billings, amor"/>
    <s v=" "/>
    <s v=" "/>
    <s v="  -  "/>
    <s v="  -  "/>
    <x v="0"/>
    <x v="1"/>
    <x v="187"/>
  </r>
  <r>
    <n v="2020"/>
    <x v="6"/>
    <x v="2"/>
    <n v="141183.09"/>
    <s v="Commercial Sales-General"/>
    <s v="442110"/>
    <s v="442"/>
    <s v=" "/>
    <s v=" "/>
    <s v="Commercial Sales-General"/>
    <x v="768"/>
    <s v="cmessa"/>
    <n v="44104"/>
    <s v="N"/>
    <m/>
    <s v="Reversing CSA0227160 (August Accrual - Lowe's #27349729)"/>
    <s v="Reversing CSA0227160 (August A"/>
    <s v=" "/>
    <s v=" "/>
    <s v="  -  "/>
    <s v="  -  "/>
    <x v="0"/>
    <x v="1"/>
    <x v="187"/>
  </r>
  <r>
    <n v="2020"/>
    <x v="6"/>
    <x v="1"/>
    <n v="6510.52"/>
    <s v="Interest on TTC Over/Under Rec"/>
    <s v="431000"/>
    <s v="431"/>
    <s v=" "/>
    <s v=" "/>
    <s v="Other Interest Expense"/>
    <x v="703"/>
    <s v="mrossi"/>
    <n v="44106"/>
    <s v="N"/>
    <m/>
    <s v="#4. Record TTC amortization &amp; over/under recovery"/>
    <s v="#4. Record TTC amortization &amp;"/>
    <s v=" "/>
    <s v=" "/>
    <s v="  -  "/>
    <s v="  -  "/>
    <x v="0"/>
    <x v="1"/>
    <x v="187"/>
  </r>
  <r>
    <n v="2020"/>
    <x v="6"/>
    <x v="1"/>
    <n v="2267.67"/>
    <s v="EE monthly interest charges"/>
    <s v="431000"/>
    <s v="431"/>
    <s v="RDRA"/>
    <s v="Reg Deferral &amp; Reg Amrtization"/>
    <s v="Other Interest Expense"/>
    <x v="711"/>
    <s v="mrossi"/>
    <n v="44106"/>
    <s v="N"/>
    <m/>
    <s v="#6. To record monthly energy efficiency over/ under"/>
    <s v="#6. To record monthly energy e"/>
    <s v=" "/>
    <s v=" "/>
    <s v="  -  "/>
    <s v="  -  "/>
    <x v="0"/>
    <x v="1"/>
    <x v="187"/>
  </r>
  <r>
    <n v="2020"/>
    <x v="6"/>
    <x v="2"/>
    <n v="-52329.5"/>
    <s v="Pp Tax-Lic-Occup"/>
    <s v="165730"/>
    <s v="165"/>
    <s v=" "/>
    <s v=" "/>
    <s v="Pp Tax-Lic-Occup"/>
    <x v="710"/>
    <s v="cmessa"/>
    <n v="44105"/>
    <s v="N"/>
    <m/>
    <s v="To record ELA monthly taxes other than income"/>
    <s v="To record ELA monthly taxes ot"/>
    <s v=" "/>
    <s v=" "/>
    <s v="  -  "/>
    <s v="  -  "/>
    <x v="0"/>
    <x v="1"/>
    <x v="187"/>
  </r>
  <r>
    <n v="2020"/>
    <x v="6"/>
    <x v="9"/>
    <n v="-343754.55"/>
    <s v="Diff bw amort., interest &amp; rev"/>
    <s v="1823OU"/>
    <s v="182"/>
    <s v=" "/>
    <s v=" "/>
    <s v="Reg Asset - LG Over/Under"/>
    <x v="746"/>
    <s v="cmessa"/>
    <n v="44106"/>
    <s v="N"/>
    <m/>
    <s v="Record Little Gypsy Securitzation Entries"/>
    <s v="Record Little Gypsy Securitzat"/>
    <s v=" "/>
    <s v=" "/>
    <s v="  -  "/>
    <s v="  -  "/>
    <x v="0"/>
    <x v="1"/>
    <x v="187"/>
  </r>
  <r>
    <n v="2020"/>
    <x v="6"/>
    <x v="9"/>
    <n v="29112.86"/>
    <s v="Over-amortized reg asset"/>
    <s v="1823OU"/>
    <s v="182"/>
    <s v=" "/>
    <s v=" "/>
    <s v="Reg Asset - LG Over/Under"/>
    <x v="746"/>
    <s v="cmessa"/>
    <n v="44106"/>
    <s v="N"/>
    <m/>
    <s v="Record Little Gypsy Securitzation Entries"/>
    <s v="Record Little Gypsy Securitzat"/>
    <s v=" "/>
    <s v=" "/>
    <s v="  -  "/>
    <s v="  -  "/>
    <x v="0"/>
    <x v="1"/>
    <x v="187"/>
  </r>
  <r>
    <n v="2020"/>
    <x v="6"/>
    <x v="5"/>
    <n v="-56582.41"/>
    <s v="Rec storm billings from Utilit"/>
    <s v="445000"/>
    <s v="445"/>
    <s v=" "/>
    <s v=" "/>
    <s v="Other Sales To Pub. Authorit"/>
    <x v="718"/>
    <s v="mrossi"/>
    <n v="44106"/>
    <s v="N"/>
    <m/>
    <s v="#8. Record TX securitization for Gustav/Ike"/>
    <s v="#8. Record TX securitization f"/>
    <s v=" "/>
    <s v=" "/>
    <s v="  -  "/>
    <s v="  -  "/>
    <x v="0"/>
    <x v="1"/>
    <x v="187"/>
  </r>
  <r>
    <n v="2020"/>
    <x v="6"/>
    <x v="3"/>
    <n v="10793.38"/>
    <s v="Rec storm true-up giveback at"/>
    <s v="445000"/>
    <s v="445"/>
    <s v=" "/>
    <s v=" "/>
    <s v="Other Sales To Pub. Authorit"/>
    <x v="725"/>
    <s v="cdam"/>
    <n v="44109"/>
    <s v="N"/>
    <m/>
    <s v="EAL securitization Reg asset Journal"/>
    <s v="EAL securitization Reg asset J"/>
    <s v=" "/>
    <s v=" "/>
    <s v="  -  "/>
    <s v="  -  "/>
    <x v="0"/>
    <x v="1"/>
    <x v="187"/>
  </r>
  <r>
    <n v="2020"/>
    <x v="6"/>
    <x v="8"/>
    <n v="-36666.33"/>
    <s v="Rec storm billings from Utilit"/>
    <s v="445000"/>
    <s v="445"/>
    <s v=" "/>
    <s v=" "/>
    <s v="Other Sales To Pub. Authorit"/>
    <x v="732"/>
    <s v="mrossi"/>
    <n v="44106"/>
    <s v="N"/>
    <m/>
    <s v="#7. Record TX securitization for Rita"/>
    <s v="#7. Record TX securitization f"/>
    <s v=" "/>
    <s v=" "/>
    <s v="  -  "/>
    <s v="  -  "/>
    <x v="0"/>
    <x v="1"/>
    <x v="187"/>
  </r>
  <r>
    <n v="2020"/>
    <x v="6"/>
    <x v="3"/>
    <n v="43888"/>
    <s v="TCA RA monthly amortization"/>
    <s v="407344"/>
    <s v="407_3"/>
    <s v=" "/>
    <s v=" "/>
    <s v="Reg Debit-EAI 30-Year Retail"/>
    <x v="771"/>
    <s v="cdam"/>
    <n v="44105"/>
    <s v="N"/>
    <m/>
    <s v="2 - Record monthly TCA amortization. August not booked, booking in September"/>
    <s v="2 - Record monthly TCA amortiz"/>
    <s v=" "/>
    <s v=" "/>
    <s v="  -  "/>
    <s v="  -  "/>
    <x v="0"/>
    <x v="1"/>
    <x v="187"/>
  </r>
  <r>
    <n v="2020"/>
    <x v="6"/>
    <x v="3"/>
    <n v="-274229.01"/>
    <s v="Pp Taxes-Regulatory Commis."/>
    <s v="165004"/>
    <s v="165"/>
    <s v=" "/>
    <s v=" "/>
    <s v="Pp Taxes-Regulatory Commis."/>
    <x v="752"/>
    <s v="cdam"/>
    <n v="44105"/>
    <s v="N"/>
    <m/>
    <s v="To record taxes other than income taxes for the current month"/>
    <s v="To record taxes other than inc"/>
    <s v=" "/>
    <s v=" "/>
    <s v="  -  "/>
    <s v="  -  "/>
    <x v="0"/>
    <x v="1"/>
    <x v="187"/>
  </r>
  <r>
    <n v="2020"/>
    <x v="6"/>
    <x v="2"/>
    <n v="93141.4"/>
    <s v="EE Rider O/U"/>
    <s v="254017"/>
    <s v="254"/>
    <s v=" "/>
    <s v=" "/>
    <s v="EE Rider - Over/Under Recovery"/>
    <x v="683"/>
    <s v="cmessa"/>
    <n v="44109"/>
    <s v="N"/>
    <m/>
    <s v="Record regulatory asset for the over/under of the ELL Public Entities EE Program"/>
    <s v="Record regulatory asset for th"/>
    <s v=" "/>
    <s v=" "/>
    <s v="  -  "/>
    <s v="  -  "/>
    <x v="0"/>
    <x v="1"/>
    <x v="187"/>
  </r>
  <r>
    <n v="2020"/>
    <x v="6"/>
    <x v="3"/>
    <n v="-1152766.3899999999"/>
    <s v="Energy Efficiency Reg Asset"/>
    <s v="254017"/>
    <s v="254"/>
    <s v=" "/>
    <s v=" "/>
    <s v="EE Rider - Over/Under Recovery"/>
    <x v="684"/>
    <s v="cdam"/>
    <n v="44106"/>
    <s v="N"/>
    <m/>
    <s v="Record monthly EE over/under"/>
    <s v="Record monthly EE over/under"/>
    <s v=" "/>
    <s v=" "/>
    <s v="  -  "/>
    <s v="  -  "/>
    <x v="0"/>
    <x v="1"/>
    <x v="187"/>
  </r>
  <r>
    <n v="2020"/>
    <x v="6"/>
    <x v="1"/>
    <n v="-139433.42000000001"/>
    <s v="Monthly amort of annual bonus"/>
    <s v="254017"/>
    <s v="254"/>
    <s v="RDRA"/>
    <s v="Reg Deferral &amp; Reg Amrtization"/>
    <s v="EE Rider - Over/Under Recovery"/>
    <x v="711"/>
    <s v="mrossi"/>
    <n v="44106"/>
    <s v="N"/>
    <m/>
    <s v="#6. To record monthly energy efficiency over/ under"/>
    <s v="#6. To record monthly energy e"/>
    <s v=" "/>
    <s v=" "/>
    <s v="  -  "/>
    <s v="  -  "/>
    <x v="0"/>
    <x v="1"/>
    <x v="187"/>
  </r>
  <r>
    <n v="2020"/>
    <x v="6"/>
    <x v="1"/>
    <n v="14752.15"/>
    <s v="Regulatory Debits"/>
    <s v="407348"/>
    <s v="407_3"/>
    <s v=" "/>
    <s v=" "/>
    <s v="Regulatory Debits"/>
    <x v="777"/>
    <s v="mrossi"/>
    <n v="44106"/>
    <s v="N"/>
    <m/>
    <s v="#5. Record the over/under for ADIT Credit Offset - Gustav/Ike"/>
    <s v="#5. Record the over/under for"/>
    <s v=" "/>
    <s v=" "/>
    <s v="  -  "/>
    <s v="  -  "/>
    <x v="0"/>
    <x v="1"/>
    <x v="187"/>
  </r>
  <r>
    <n v="2020"/>
    <x v="6"/>
    <x v="1"/>
    <n v="0"/>
    <s v="c. Reg Com - State true up"/>
    <s v="236004"/>
    <s v="236"/>
    <s v=" "/>
    <s v=" "/>
    <s v="Accrued Taxes - Regulatory Com"/>
    <x v="677"/>
    <s v="mrossi"/>
    <n v="44104"/>
    <s v="N"/>
    <m/>
    <s v="To record taxes other than income taxes for Entergy Texas"/>
    <s v="To record taxes other than inc"/>
    <s v=" "/>
    <s v=" "/>
    <s v="  -  "/>
    <s v="  -  "/>
    <x v="0"/>
    <x v="1"/>
    <x v="187"/>
  </r>
  <r>
    <n v="2020"/>
    <x v="6"/>
    <x v="3"/>
    <n v="710695.01"/>
    <s v="Rec storm true-up giveback at"/>
    <s v="442200"/>
    <s v="442"/>
    <s v=" "/>
    <s v=" "/>
    <s v="Industrial Sales"/>
    <x v="725"/>
    <s v="cdam"/>
    <n v="44109"/>
    <s v="N"/>
    <m/>
    <s v="EAL securitization Reg asset Journal"/>
    <s v="EAL securitization Reg asset J"/>
    <s v=" "/>
    <s v=" "/>
    <s v="  -  "/>
    <s v="  -  "/>
    <x v="0"/>
    <x v="1"/>
    <x v="187"/>
  </r>
  <r>
    <n v="2020"/>
    <x v="6"/>
    <x v="6"/>
    <n v="-674342.38"/>
    <s v="Rec amortization of securitize"/>
    <s v="1823IS"/>
    <s v="182"/>
    <s v=" "/>
    <s v=" "/>
    <s v="Reg Asset - Isaac Securitize"/>
    <x v="722"/>
    <s v="ajack12"/>
    <n v="44106"/>
    <s v="N"/>
    <m/>
    <s v="To record storm billings, amortization of securitized asset, &amp; over/under"/>
    <s v="To record storm billings, amor"/>
    <s v=" "/>
    <s v=" "/>
    <s v="  -  "/>
    <s v="  -  "/>
    <x v="0"/>
    <x v="1"/>
    <x v="187"/>
  </r>
  <r>
    <n v="2020"/>
    <x v="6"/>
    <x v="2"/>
    <n v="3860692"/>
    <s v="Reg asset Covid 19 bad debt"/>
    <s v="1823CB"/>
    <s v="182"/>
    <s v="RDRA"/>
    <s v="Reg Deferral &amp; Reg Amrtization"/>
    <s v="Reg asset Covid 19 bad debt"/>
    <x v="778"/>
    <s v="cmessa"/>
    <n v="44109"/>
    <s v="N"/>
    <m/>
    <s v="ELL &amp; EGSL Allowance for Doubtful Accounts/Covid Reg Asset"/>
    <s v="ELL &amp; EGSL Allowance for Doubt"/>
    <s v=" "/>
    <s v=" "/>
    <s v="  -  "/>
    <s v="  -  "/>
    <x v="1"/>
    <x v="2"/>
    <x v="29"/>
  </r>
  <r>
    <n v="2020"/>
    <x v="6"/>
    <x v="0"/>
    <n v="-6193.65"/>
    <s v="Pole Line Privilege Tax"/>
    <s v="165305"/>
    <s v="165"/>
    <s v=" "/>
    <s v=" "/>
    <s v="Pp Tax-Privilege - Line Mile"/>
    <x v="747"/>
    <s v="ksauce"/>
    <n v="44106"/>
    <s v="N"/>
    <m/>
    <s v="Taxes other than income for Entergy Mississippi, LLC"/>
    <s v="Taxes other than income for En"/>
    <s v=" "/>
    <s v=" "/>
    <s v="  -  "/>
    <s v="  -  "/>
    <x v="0"/>
    <x v="1"/>
    <x v="187"/>
  </r>
  <r>
    <n v="2020"/>
    <x v="6"/>
    <x v="2"/>
    <n v="1689660.63"/>
    <s v="Unbilled Revenue - Gas"/>
    <s v="173002"/>
    <s v="173"/>
    <s v=" "/>
    <s v=" "/>
    <s v="Unbilled Revenue - Gas"/>
    <x v="751"/>
    <s v="ajack12"/>
    <n v="44106"/>
    <s v="E"/>
    <n v="44135"/>
    <s v="Record EGSL Gas Unbilled"/>
    <s v="Record EGSL Gas Unbilled"/>
    <s v=" "/>
    <s v=" "/>
    <s v="  -  "/>
    <s v="  -  "/>
    <x v="0"/>
    <x v="1"/>
    <x v="187"/>
  </r>
  <r>
    <n v="2020"/>
    <x v="6"/>
    <x v="0"/>
    <n v="-100000"/>
    <s v="Ad Valorem - AR"/>
    <s v="236147"/>
    <s v="236"/>
    <s v=" "/>
    <s v=" "/>
    <s v="Ad Valorem - Ar"/>
    <x v="747"/>
    <s v="ksauce"/>
    <n v="44106"/>
    <s v="N"/>
    <m/>
    <s v="Taxes other than income for Entergy Mississippi, LLC"/>
    <s v="Taxes other than income for En"/>
    <s v=" "/>
    <s v=" "/>
    <s v="  -  "/>
    <s v="  -  "/>
    <x v="0"/>
    <x v="1"/>
    <x v="187"/>
  </r>
  <r>
    <n v="2020"/>
    <x v="6"/>
    <x v="3"/>
    <n v="-1868602"/>
    <s v="Acc Prov For Uncollect Acc"/>
    <s v="144000"/>
    <s v="144"/>
    <s v=" "/>
    <s v=" "/>
    <s v="Acc Prov For Uncollect Acc"/>
    <x v="695"/>
    <s v="cdam"/>
    <n v="44109"/>
    <s v="N"/>
    <m/>
    <s v="Adjustment of accumulated provision for uncollectible accounts"/>
    <s v="Adjustment of accumulated prov"/>
    <s v=" "/>
    <s v=" "/>
    <s v="  -  "/>
    <s v="  -  "/>
    <x v="0"/>
    <x v="1"/>
    <x v="187"/>
  </r>
  <r>
    <n v="2020"/>
    <x v="6"/>
    <x v="4"/>
    <n v="-24529.79"/>
    <s v="Little Gypsy Reg Asset"/>
    <s v="253900"/>
    <s v="253"/>
    <s v=" "/>
    <s v=" "/>
    <s v="L.T. Assoc. Payable"/>
    <x v="740"/>
    <s v="ajack12"/>
    <n v="44105"/>
    <s v="N"/>
    <m/>
    <s v="Record Little Gypsy Reg Asset for Algiers and payable to ELL"/>
    <s v="Record Little Gypsy Reg Asset"/>
    <s v=" "/>
    <s v=" "/>
    <s v="  -  "/>
    <s v="  -  "/>
    <x v="0"/>
    <x v="1"/>
    <x v="187"/>
  </r>
  <r>
    <n v="2020"/>
    <x v="6"/>
    <x v="1"/>
    <n v="0"/>
    <s v="h. Excise Tax - State"/>
    <s v="236122"/>
    <s v="236"/>
    <s v=" "/>
    <s v=" "/>
    <s v="Excise Tax - State"/>
    <x v="677"/>
    <s v="mrossi"/>
    <n v="44104"/>
    <s v="N"/>
    <m/>
    <s v="To record taxes other than income taxes for Entergy Texas"/>
    <s v="To record taxes other than inc"/>
    <s v=" "/>
    <s v=" "/>
    <s v="  -  "/>
    <s v="  -  "/>
    <x v="0"/>
    <x v="1"/>
    <x v="187"/>
  </r>
  <r>
    <n v="2020"/>
    <x v="6"/>
    <x v="5"/>
    <n v="-3556603.78"/>
    <s v="Rec amortization of securitiza"/>
    <s v="1823TA"/>
    <s v="182"/>
    <s v=" "/>
    <s v=" "/>
    <s v="Reg Asst ETI Gustav/Ike Cost"/>
    <x v="718"/>
    <s v="mrossi"/>
    <n v="44106"/>
    <s v="N"/>
    <m/>
    <s v="#8. Record TX securitization for Gustav/Ike"/>
    <s v="#8. Record TX securitization f"/>
    <s v=" "/>
    <s v=" "/>
    <s v="  -  "/>
    <s v="  -  "/>
    <x v="0"/>
    <x v="1"/>
    <x v="187"/>
  </r>
  <r>
    <n v="2020"/>
    <x v="6"/>
    <x v="1"/>
    <n v="-59665136.670000002"/>
    <s v="Accrue Unbilled Revenue ETI"/>
    <s v="456200"/>
    <s v="456"/>
    <s v=" "/>
    <s v=" "/>
    <s v="Unbilled Revenue"/>
    <x v="756"/>
    <s v="mrossi"/>
    <n v="44106"/>
    <s v="E"/>
    <n v="44135"/>
    <s v="ETI Unbilled Journal"/>
    <s v="ETI Unbilled Journal"/>
    <s v=" "/>
    <s v=" "/>
    <s v="  -  "/>
    <s v="  -  "/>
    <x v="0"/>
    <x v="1"/>
    <x v="187"/>
  </r>
  <r>
    <n v="2020"/>
    <x v="6"/>
    <x v="9"/>
    <n v="-16265.54"/>
    <s v="Rec billings from Utility Co"/>
    <s v="444000"/>
    <s v="444"/>
    <s v=" "/>
    <s v=" "/>
    <s v="Public Street &amp; Hwy Lighting"/>
    <x v="746"/>
    <s v="cmessa"/>
    <n v="44106"/>
    <s v="N"/>
    <m/>
    <s v="Record Little Gypsy Securitzation Entries"/>
    <s v="Record Little Gypsy Securitzat"/>
    <s v=" "/>
    <s v=" "/>
    <s v="  -  "/>
    <s v="  -  "/>
    <x v="0"/>
    <x v="1"/>
    <x v="187"/>
  </r>
  <r>
    <n v="2020"/>
    <x v="6"/>
    <x v="0"/>
    <n v="-8321143"/>
    <s v="Ad Valorem - MS"/>
    <s v="236146"/>
    <s v="236"/>
    <s v=" "/>
    <s v=" "/>
    <s v="Ad Valorem - Ms"/>
    <x v="747"/>
    <s v="ksauce"/>
    <n v="44106"/>
    <s v="N"/>
    <m/>
    <s v="Taxes other than income for Entergy Mississippi, LLC"/>
    <s v="Taxes other than income for En"/>
    <s v=" "/>
    <s v=" "/>
    <s v="  -  "/>
    <s v="  -  "/>
    <x v="0"/>
    <x v="1"/>
    <x v="187"/>
  </r>
  <r>
    <n v="2020"/>
    <x v="6"/>
    <x v="3"/>
    <n v="21360.25"/>
    <s v="Ad Valorem MO True-up"/>
    <s v="408142"/>
    <s v="408_1"/>
    <s v=" "/>
    <s v=" "/>
    <s v="Ad Valorem"/>
    <x v="752"/>
    <s v="cdam"/>
    <n v="44105"/>
    <s v="N"/>
    <m/>
    <s v="To record taxes other than income taxes for the current month"/>
    <s v="To record taxes other than inc"/>
    <s v=" "/>
    <s v=" "/>
    <s v="  -  "/>
    <s v="  -  "/>
    <x v="0"/>
    <x v="1"/>
    <x v="187"/>
  </r>
  <r>
    <n v="2020"/>
    <x v="6"/>
    <x v="13"/>
    <n v="9566.66"/>
    <s v="Ad-Valorem"/>
    <s v="408142"/>
    <s v="408_1"/>
    <s v=" "/>
    <s v=" "/>
    <s v="Ad Valorem"/>
    <x v="745"/>
    <s v="mrossi"/>
    <n v="44104"/>
    <s v="N"/>
    <m/>
    <s v="To record taxes other than income tax expense for Entergy Power, Inc."/>
    <s v="To record taxes other than inc"/>
    <s v=" "/>
    <s v=" "/>
    <s v="  -  "/>
    <s v="  -  "/>
    <x v="0"/>
    <x v="1"/>
    <x v="187"/>
  </r>
  <r>
    <n v="2020"/>
    <x v="6"/>
    <x v="2"/>
    <n v="109319.75"/>
    <s v="Gustav/Ike Tax Benefit-EGSL"/>
    <s v="254021"/>
    <s v="254"/>
    <s v=" "/>
    <s v=" "/>
    <s v="Gustav/Ike Tax Benefit-EGSL"/>
    <x v="779"/>
    <s v="cmessa"/>
    <n v="44105"/>
    <s v="N"/>
    <m/>
    <s v="C8) Record Amortization of ELL and EGSL contingent savings for Gustav/Ike per LPSC Docket No. U-30891"/>
    <s v="C8) Record Amortization of ELL"/>
    <s v=" "/>
    <s v=" "/>
    <s v="  -  "/>
    <s v="  -  "/>
    <x v="0"/>
    <x v="1"/>
    <x v="187"/>
  </r>
  <r>
    <n v="2020"/>
    <x v="6"/>
    <x v="2"/>
    <n v="3470.21"/>
    <s v="Gustav/Ike Tax Benefit-ELL"/>
    <s v="254022"/>
    <s v="254"/>
    <s v=" "/>
    <s v=" "/>
    <s v="Gustav/Ike Tax Benefit-ELL"/>
    <x v="779"/>
    <s v="cmessa"/>
    <n v="44105"/>
    <s v="N"/>
    <m/>
    <s v="C8) Record Amortization of ELL and EGSL contingent savings for Gustav/Ike per LPSC Docket No. U-30891"/>
    <s v="C8) Record Amortization of ELL"/>
    <s v=" "/>
    <s v=" "/>
    <s v="  -  "/>
    <s v="  -  "/>
    <x v="0"/>
    <x v="1"/>
    <x v="187"/>
  </r>
  <r>
    <n v="2020"/>
    <x v="6"/>
    <x v="1"/>
    <n v="-6510.52"/>
    <s v="Interest on TTC Over/Under Rec"/>
    <s v="254018"/>
    <s v="254"/>
    <s v=" "/>
    <s v=" "/>
    <s v="TTC - Over/Under Recovery"/>
    <x v="703"/>
    <s v="mrossi"/>
    <n v="44106"/>
    <s v="N"/>
    <m/>
    <s v="#4. Record TTC amortization &amp; over/under recovery"/>
    <s v="#4. Record TTC amortization &amp;"/>
    <s v=" "/>
    <s v=" "/>
    <s v="  -  "/>
    <s v="  -  "/>
    <x v="0"/>
    <x v="1"/>
    <x v="187"/>
  </r>
  <r>
    <n v="2020"/>
    <x v="6"/>
    <x v="7"/>
    <n v="1904215.83"/>
    <s v="Reverse Diff bw amort., intere"/>
    <s v="142999"/>
    <s v="142"/>
    <s v=" "/>
    <s v=" "/>
    <s v="Storm Cost Recovery"/>
    <x v="709"/>
    <s v="cdam"/>
    <n v="44109"/>
    <s v="N"/>
    <m/>
    <s v="11- Record storm billings, amortization of securitized asset, &amp; over/under"/>
    <s v="11- Record storm billings, amo"/>
    <s v=" "/>
    <s v=" "/>
    <s v="  -  "/>
    <s v="  -  "/>
    <x v="0"/>
    <x v="1"/>
    <x v="187"/>
  </r>
  <r>
    <n v="2020"/>
    <x v="6"/>
    <x v="4"/>
    <n v="0"/>
    <s v="f. Excise Tax - Federal"/>
    <s v="408123"/>
    <s v="408_1"/>
    <s v=" "/>
    <s v=" "/>
    <s v="Excise Tax - Federal"/>
    <x v="704"/>
    <s v="ajack12"/>
    <n v="44104"/>
    <s v="N"/>
    <m/>
    <s v="To record the accrual for ENOL taxes other than income"/>
    <s v="To record the accrual for ENOL"/>
    <s v=" "/>
    <s v=" "/>
    <s v="  -  "/>
    <s v="  -  "/>
    <x v="0"/>
    <x v="1"/>
    <x v="187"/>
  </r>
  <r>
    <n v="2020"/>
    <x v="6"/>
    <x v="2"/>
    <n v="1020419.1"/>
    <s v="Sept Accrual"/>
    <s v="142010"/>
    <s v="142"/>
    <s v=" "/>
    <s v=" "/>
    <s v="Service"/>
    <x v="748"/>
    <s v="cmessa"/>
    <n v="44105"/>
    <s v="N"/>
    <m/>
    <s v="Sept Accrual - Basic Chemicals 49586191"/>
    <s v="Sept Accrual - Basic Chemicals"/>
    <s v=" "/>
    <s v=" "/>
    <s v="  -  "/>
    <s v="  -  "/>
    <x v="0"/>
    <x v="1"/>
    <x v="187"/>
  </r>
  <r>
    <n v="2020"/>
    <x v="6"/>
    <x v="3"/>
    <n v="136938.22"/>
    <s v="True-up Reg Liability as of Se"/>
    <s v="456000"/>
    <s v="456"/>
    <s v=" "/>
    <s v=" "/>
    <s v="Other Electric Revenues"/>
    <x v="725"/>
    <s v="cdam"/>
    <n v="44109"/>
    <s v="N"/>
    <m/>
    <s v="EAL securitization Reg asset Journal"/>
    <s v="EAL securitization Reg asset J"/>
    <s v=" "/>
    <s v=" "/>
    <s v="  -  "/>
    <s v="  -  "/>
    <x v="0"/>
    <x v="1"/>
    <x v="187"/>
  </r>
  <r>
    <n v="2020"/>
    <x v="6"/>
    <x v="4"/>
    <n v="0"/>
    <s v="Regulatory Comm Local Adj"/>
    <s v="408173"/>
    <s v="408_1"/>
    <s v=" "/>
    <s v=" "/>
    <s v="Regulatory Commission - Local"/>
    <x v="704"/>
    <s v="ajack12"/>
    <n v="44104"/>
    <s v="N"/>
    <m/>
    <s v="To record the accrual for ENOL taxes other than income"/>
    <s v="To record the accrual for ENOL"/>
    <s v=" "/>
    <s v=" "/>
    <s v="  -  "/>
    <s v="  -  "/>
    <x v="0"/>
    <x v="1"/>
    <x v="187"/>
  </r>
  <r>
    <n v="2020"/>
    <x v="6"/>
    <x v="1"/>
    <n v="84105.32"/>
    <s v="Commercial Sales"/>
    <s v="442100"/>
    <s v="442"/>
    <s v=" "/>
    <s v=" "/>
    <s v="Commercial Sales"/>
    <x v="770"/>
    <s v="mrossi"/>
    <n v="44104"/>
    <s v="N"/>
    <m/>
    <s v="#4. REVERSE EDISON PLAZA PARTNERS LLC - #137707196"/>
    <s v="#4. REVERSE EDISON PLAZA PARTN"/>
    <s v=" "/>
    <s v=" "/>
    <s v="  -  "/>
    <s v="  -  "/>
    <x v="0"/>
    <x v="1"/>
    <x v="187"/>
  </r>
  <r>
    <n v="2020"/>
    <x v="6"/>
    <x v="3"/>
    <n v="719278.05"/>
    <s v="Rec storm true-up giveback at"/>
    <s v="442100"/>
    <s v="442"/>
    <s v=" "/>
    <s v=" "/>
    <s v="Commercial Sales"/>
    <x v="725"/>
    <s v="cdam"/>
    <n v="44109"/>
    <s v="N"/>
    <m/>
    <s v="EAL securitization Reg asset Journal"/>
    <s v="EAL securitization Reg asset J"/>
    <s v=" "/>
    <s v=" "/>
    <s v="  -  "/>
    <s v="  -  "/>
    <x v="0"/>
    <x v="1"/>
    <x v="187"/>
  </r>
  <r>
    <n v="2020"/>
    <x v="6"/>
    <x v="1"/>
    <n v="0"/>
    <s v="Energy Efficiency Incentive"/>
    <s v="456EEI"/>
    <s v="456"/>
    <s v="RDRA"/>
    <s v="Reg Deferral &amp; Reg Amrtization"/>
    <s v="Energy Efficiency Incentive"/>
    <x v="711"/>
    <s v="mrossi"/>
    <n v="44106"/>
    <s v="N"/>
    <m/>
    <s v="#6. To record monthly energy efficiency over/ under"/>
    <s v="#6. To record monthly energy e"/>
    <s v=" "/>
    <s v=" "/>
    <s v="  -  "/>
    <s v="  -  "/>
    <x v="0"/>
    <x v="1"/>
    <x v="187"/>
  </r>
  <r>
    <n v="2020"/>
    <x v="6"/>
    <x v="2"/>
    <n v="-1689660.63"/>
    <s v="Unbilled Revenue - Gas"/>
    <s v="495300"/>
    <s v="495"/>
    <s v=" "/>
    <s v=" "/>
    <s v="Unbilled  Gas Revenue"/>
    <x v="751"/>
    <s v="ajack12"/>
    <n v="44106"/>
    <s v="E"/>
    <n v="44135"/>
    <s v="Record EGSL Gas Unbilled"/>
    <s v="Record EGSL Gas Unbilled"/>
    <s v=" "/>
    <s v=" "/>
    <s v="  -  "/>
    <s v="  -  "/>
    <x v="0"/>
    <x v="1"/>
    <x v="187"/>
  </r>
  <r>
    <n v="2020"/>
    <x v="6"/>
    <x v="4"/>
    <n v="0"/>
    <s v="e. Excise Tax State"/>
    <s v="408122"/>
    <s v="408_1"/>
    <s v=" "/>
    <s v=" "/>
    <s v="Excise Tax - State"/>
    <x v="704"/>
    <s v="ajack12"/>
    <n v="44104"/>
    <s v="N"/>
    <m/>
    <s v="To record the accrual for ENOL taxes other than income"/>
    <s v="To record the accrual for ENOL"/>
    <s v=" "/>
    <s v=" "/>
    <s v="  -  "/>
    <s v="  -  "/>
    <x v="0"/>
    <x v="1"/>
    <x v="187"/>
  </r>
  <r>
    <n v="2020"/>
    <x v="6"/>
    <x v="1"/>
    <n v="0"/>
    <s v="h. Excise Tax - State"/>
    <s v="408122"/>
    <s v="408_1"/>
    <s v=" "/>
    <s v=" "/>
    <s v="Excise Tax - State"/>
    <x v="677"/>
    <s v="mrossi"/>
    <n v="44104"/>
    <s v="N"/>
    <m/>
    <s v="To record taxes other than income taxes for Entergy Texas"/>
    <s v="To record taxes other than inc"/>
    <s v=" "/>
    <s v=" "/>
    <s v="  -  "/>
    <s v="  -  "/>
    <x v="0"/>
    <x v="1"/>
    <x v="187"/>
  </r>
  <r>
    <n v="2020"/>
    <x v="6"/>
    <x v="4"/>
    <n v="2820758.75"/>
    <s v="h. Franchise Tax Local"/>
    <s v="408154"/>
    <s v="408_1"/>
    <s v=" "/>
    <s v=" "/>
    <s v="Franchise Tax - Local"/>
    <x v="704"/>
    <s v="ajack12"/>
    <n v="44104"/>
    <s v="N"/>
    <m/>
    <s v="To record the accrual for ENOL taxes other than income"/>
    <s v="To record the accrual for ENOL"/>
    <s v=" "/>
    <s v=" "/>
    <s v="  -  "/>
    <s v="  -  "/>
    <x v="0"/>
    <x v="1"/>
    <x v="187"/>
  </r>
  <r>
    <n v="2020"/>
    <x v="6"/>
    <x v="2"/>
    <n v="2581412"/>
    <s v="Local Franchise Tax - EGSL"/>
    <s v="408154"/>
    <s v="408_1"/>
    <s v=" "/>
    <s v=" "/>
    <s v="Franchise Tax - Local"/>
    <x v="780"/>
    <s v="cmessa"/>
    <n v="44105"/>
    <s v="N"/>
    <m/>
    <s v="Record accrual for ELL monthly local franchise taxes"/>
    <s v="Record accrual for ELL monthly"/>
    <s v=" "/>
    <s v=" "/>
    <s v="  -  "/>
    <s v="  -  "/>
    <x v="0"/>
    <x v="1"/>
    <x v="187"/>
  </r>
  <r>
    <n v="2020"/>
    <x v="6"/>
    <x v="2"/>
    <n v="966650"/>
    <s v="Local Franchise Tax - ELL"/>
    <s v="408154"/>
    <s v="408_1"/>
    <s v=" "/>
    <s v=" "/>
    <s v="Franchise Tax - Local"/>
    <x v="780"/>
    <s v="cmessa"/>
    <n v="44105"/>
    <s v="N"/>
    <m/>
    <s v="Record accrual for ELL monthly local franchise taxes"/>
    <s v="Record accrual for ELL monthly"/>
    <s v=" "/>
    <s v=" "/>
    <s v="  -  "/>
    <s v="  -  "/>
    <x v="0"/>
    <x v="1"/>
    <x v="187"/>
  </r>
  <r>
    <n v="2020"/>
    <x v="6"/>
    <x v="1"/>
    <n v="0"/>
    <s v="f. Pp Taxes Franch City-true-u"/>
    <s v="408154"/>
    <s v="408_1"/>
    <s v=" "/>
    <s v=" "/>
    <s v="Franchise Tax - Local"/>
    <x v="677"/>
    <s v="mrossi"/>
    <n v="44104"/>
    <s v="N"/>
    <m/>
    <s v="To record taxes other than income taxes for Entergy Texas"/>
    <s v="To record taxes other than inc"/>
    <s v=" "/>
    <s v=" "/>
    <s v="  -  "/>
    <s v="  -  "/>
    <x v="0"/>
    <x v="1"/>
    <x v="187"/>
  </r>
  <r>
    <n v="2020"/>
    <x v="6"/>
    <x v="1"/>
    <n v="-7532.69"/>
    <s v="Amort AMI Cust Ed and Cities"/>
    <s v="1823AM"/>
    <s v="182"/>
    <s v="RDRA"/>
    <s v="Reg Deferral &amp; Reg Amrtization"/>
    <s v="AMI Regulatory Asset"/>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265.97000000000003"/>
    <s v="b.1 Operations Vehicles"/>
    <s v="184001"/>
    <s v="184"/>
    <s v="MGTP"/>
    <s v="Manage Transportation"/>
    <s v="Operations  Vehicle"/>
    <x v="677"/>
    <s v="mrossi"/>
    <n v="44104"/>
    <s v="N"/>
    <m/>
    <s v="To record taxes other than income taxes for Entergy Texas"/>
    <s v="To record taxes other than inc"/>
    <s v="DPLC3"/>
    <s v="Training Delivery Detail LA-TX"/>
    <s v="JDO_GROUP_PRES_UO - Group Pres, Utility Ops Lvl 2"/>
    <s v="DOP_DIS_OPS_ASSETMGT - Distribution Ops &amp; Asset Mngt"/>
    <x v="0"/>
    <x v="1"/>
    <x v="187"/>
  </r>
  <r>
    <n v="2020"/>
    <x v="6"/>
    <x v="1"/>
    <n v="-142549.48000000001"/>
    <s v="Amortize Harvey regulatory A"/>
    <s v="1823TH"/>
    <s v="182"/>
    <s v="RDRA"/>
    <s v="Reg Deferral &amp; Reg Amrtization"/>
    <s v="Reg Asset - Hurricane Harvey"/>
    <x v="735"/>
    <s v="mrossi"/>
    <n v="44105"/>
    <s v="N"/>
    <m/>
    <s v="#14. Amortization of Hurricane Harvey costs"/>
    <s v="#14. Amortization of Hurricane"/>
    <s v="CE028"/>
    <s v="Texas Jurisdiction Corp Exp"/>
    <s v="JDO_GROUP_PRES_UO - Group Pres, Utility Ops Lvl 2"/>
    <s v="PRZ_PRESIDENTS - State Presidents"/>
    <x v="0"/>
    <x v="1"/>
    <x v="187"/>
  </r>
  <r>
    <n v="2020"/>
    <x v="6"/>
    <x v="1"/>
    <n v="32918.080000000002"/>
    <s v="Amortize Harvey regulatory A"/>
    <s v="563000"/>
    <s v="563"/>
    <s v="RDRA"/>
    <s v="Reg Deferral &amp; Reg Amrtization"/>
    <s v="Overhead Line Expenses"/>
    <x v="735"/>
    <s v="mrossi"/>
    <n v="44105"/>
    <s v="N"/>
    <m/>
    <s v="#14. Amortization of Hurricane Harvey costs"/>
    <s v="#14. Amortization of Hurricane"/>
    <s v="CE028"/>
    <s v="Texas Jurisdiction Corp Exp"/>
    <s v="JDO_GROUP_PRES_UO - Group Pres, Utility Ops Lvl 2"/>
    <s v="PRZ_PRESIDENTS - State Presidents"/>
    <x v="0"/>
    <x v="1"/>
    <x v="187"/>
  </r>
  <r>
    <n v="2020"/>
    <x v="6"/>
    <x v="1"/>
    <n v="135.41"/>
    <s v="b.1 Operations Vehicles"/>
    <s v="184001"/>
    <s v="184"/>
    <s v="MGTP"/>
    <s v="Manage Transportation"/>
    <s v="Operations  Vehicle"/>
    <x v="677"/>
    <s v="mrossi"/>
    <n v="44104"/>
    <s v="N"/>
    <m/>
    <s v="To record taxes other than income taxes for Entergy Texas"/>
    <s v="To record taxes other than inc"/>
    <s v="DPF2G"/>
    <s v="Texas T&amp;D Ops Safety"/>
    <s v="JDO_GROUP_PRES_UO - Group Pres, Utility Ops Lvl 2"/>
    <s v="DOP_DIS_OPS_ASSETMGT - Distribution Ops &amp; Asset Mngt"/>
    <x v="0"/>
    <x v="1"/>
    <x v="187"/>
  </r>
  <r>
    <n v="2020"/>
    <x v="6"/>
    <x v="0"/>
    <n v="998463"/>
    <s v="Reg asset Covid 19 bad debt"/>
    <s v="1823CB"/>
    <s v="182"/>
    <s v="RDRA"/>
    <s v="Reg Deferral &amp; Reg Amrtization"/>
    <s v="Reg asset Covid 19 bad debt"/>
    <x v="736"/>
    <s v="ksauce"/>
    <n v="44109"/>
    <s v="N"/>
    <m/>
    <s v="Record Reg Asset for Incremental Bad Debt Expense from COVID"/>
    <s v="Record Reg Asset for Increment"/>
    <s v="CAOCW"/>
    <s v="Credit - Emi Detail"/>
    <s v="CA2_CBS_SUMMARY - Corporate Business Services"/>
    <s v="ESS_SHARED_SVCS - ESS_Shared_Services_Summary"/>
    <x v="1"/>
    <x v="2"/>
    <x v="29"/>
  </r>
  <r>
    <n v="2020"/>
    <x v="6"/>
    <x v="0"/>
    <n v="1295265"/>
    <s v="Sep 2020 Bad Debt Expense"/>
    <s v="904001"/>
    <s v="904"/>
    <s v="WOFF"/>
    <s v="Process Write Offs"/>
    <s v="Uncollect Acct Elect-Write Off"/>
    <x v="781"/>
    <s v="ksauce"/>
    <n v="44109"/>
    <s v="N"/>
    <m/>
    <s v="EML Bad Debt September 2020"/>
    <s v="EML Bad Debt September 2020"/>
    <s v="CAOCW"/>
    <s v="Credit - Emi Detail"/>
    <s v="CA2_CBS_SUMMARY - Corporate Business Services"/>
    <s v="ESS_SHARED_SVCS - ESS_Shared_Services_Summary"/>
    <x v="0"/>
    <x v="1"/>
    <x v="187"/>
  </r>
  <r>
    <n v="2020"/>
    <x v="6"/>
    <x v="1"/>
    <n v="2571.48"/>
    <s v="b.1 Operations Vehicles"/>
    <s v="184001"/>
    <s v="184"/>
    <s v="MGTP"/>
    <s v="Manage Transportation"/>
    <s v="Operations  Vehicle"/>
    <x v="677"/>
    <s v="mrossi"/>
    <n v="44104"/>
    <s v="N"/>
    <m/>
    <s v="To record taxes other than income taxes for Entergy Texas"/>
    <s v="To record taxes other than inc"/>
    <s v="TPGW1"/>
    <s v="T TX East Mech Sub"/>
    <s v="GTE_COO_SUMMARY - Chief Operating Officer Lvl 2"/>
    <s v="TRN_TRANS_LVL3 - Transmission"/>
    <x v="0"/>
    <x v="1"/>
    <x v="187"/>
  </r>
  <r>
    <n v="2020"/>
    <x v="6"/>
    <x v="0"/>
    <n v="43455.74"/>
    <s v="Corr Mar to Aug Amort Expense"/>
    <s v="926000"/>
    <s v="926"/>
    <s v="RDRA"/>
    <s v="Reg Deferral &amp; Reg Amrtization"/>
    <s v="Employee Pension &amp; Benefits"/>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643.91999999999996"/>
    <s v="Corr Mar to Aug Amort Expense"/>
    <s v="561500"/>
    <s v="561"/>
    <s v="RDRA"/>
    <s v="Reg Deferral &amp; Reg Amrtization"/>
    <s v="Syst plan &amp; standards devlpmnt"/>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592.09"/>
    <s v="Incremental COVID Expense"/>
    <s v="569000"/>
    <s v="569"/>
    <s v="RDRA"/>
    <s v="Reg Deferral &amp; Reg Amrtization"/>
    <s v="Maintenance Of Structures"/>
    <x v="759"/>
    <s v="ksauce"/>
    <n v="44109"/>
    <s v="N"/>
    <m/>
    <s v="EML COVID Incremental Cost Deferral"/>
    <s v="EML COVID Incremental Cost Def"/>
    <s v="FNAMX"/>
    <s v="Emi - Accounting Use Only"/>
    <s v="LEA_CORP_MISC_SUM - Corporate Misc Summary Lvl 2"/>
    <s v="CRP_CRP_RESP - Crp Responsibility View"/>
    <x v="1"/>
    <x v="4"/>
    <x v="56"/>
  </r>
  <r>
    <n v="2020"/>
    <x v="6"/>
    <x v="0"/>
    <n v="-227994.58"/>
    <s v="Aug 2020 Veg MgmtRider O/U"/>
    <s v="1823VM"/>
    <s v="182"/>
    <s v="RDRA"/>
    <s v="Reg Deferral &amp; Reg Amrtization"/>
    <s v="VegMgmt"/>
    <x v="782"/>
    <s v="ksauce"/>
    <n v="44109"/>
    <s v="N"/>
    <m/>
    <s v="Vegetation Management Rider Over/Under"/>
    <s v="Vegetation Management Rider Ov"/>
    <s v="FNAMX"/>
    <s v="Emi - Accounting Use Only"/>
    <s v="LEA_CORP_MISC_SUM - Corporate Misc Summary Lvl 2"/>
    <s v="CRP_CRP_RESP - Crp Responsibility View"/>
    <x v="0"/>
    <x v="1"/>
    <x v="187"/>
  </r>
  <r>
    <n v="2020"/>
    <x v="6"/>
    <x v="2"/>
    <n v="-4075.6"/>
    <s v="Interest"/>
    <s v="421000"/>
    <s v="421"/>
    <s v="RDRA"/>
    <s v="Reg Deferral &amp; Reg Amrtization"/>
    <s v="Misc Nonoperating Income"/>
    <x v="783"/>
    <s v="cmessa"/>
    <n v="44105"/>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1"/>
    <x v="187"/>
  </r>
  <r>
    <n v="2020"/>
    <x v="6"/>
    <x v="2"/>
    <n v="3597.15"/>
    <s v="EGSL EE Rider Interest"/>
    <s v="431000"/>
    <s v="431"/>
    <s v="RDRA"/>
    <s v="Reg Deferral &amp; Reg Amrtization"/>
    <s v="Other Interest Expense"/>
    <x v="760"/>
    <s v="cmessa"/>
    <n v="44109"/>
    <s v="N"/>
    <m/>
    <s v="EGSL Regulatory Asset for the over/under collection of EGSL's Energy Efficiency Rider"/>
    <s v="EGSL Regulatory Asset for the"/>
    <s v="SUME1"/>
    <s v="Energy Efficiency Over/Under"/>
    <s v="JDO_GROUP_PRES_UO - Group Pres, Utility Ops Lvl 2"/>
    <s v="UEE_UTIL_ENERGY_EFFI - Utility Energy Efficiency"/>
    <x v="0"/>
    <x v="1"/>
    <x v="187"/>
  </r>
  <r>
    <n v="2020"/>
    <x v="6"/>
    <x v="0"/>
    <n v="3599.27"/>
    <s v="Energy Efficiency Over/Under"/>
    <s v="182396"/>
    <s v="182"/>
    <s v="RDRA"/>
    <s v="Reg Deferral &amp; Reg Amrtization"/>
    <s v="Energy Eff Prog Over/Under Rec"/>
    <x v="775"/>
    <s v="cdam"/>
    <n v="44109"/>
    <s v="N"/>
    <m/>
    <s v="Energy Efficiency regulatory asset/liab for the over/under collection"/>
    <s v="Energy Efficiency regulatory a"/>
    <s v="SUME1"/>
    <s v="Energy Efficiency Over/Under"/>
    <s v="JDO_GROUP_PRES_UO - Group Pres, Utility Ops Lvl 2"/>
    <s v="UEE_UTIL_ENERGY_EFFI - Utility Energy Efficiency"/>
    <x v="0"/>
    <x v="1"/>
    <x v="187"/>
  </r>
  <r>
    <n v="2020"/>
    <x v="6"/>
    <x v="4"/>
    <n v="-49382.720000000001"/>
    <s v="Alg Rate Case Amort"/>
    <s v="1823RC"/>
    <s v="182"/>
    <s v="RDRA"/>
    <s v="Reg Deferral &amp; Reg Amrtization"/>
    <s v="Rate Case Exp Deferral"/>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3811.44"/>
    <s v="Alg Rate Case Interest"/>
    <s v="1823RC"/>
    <s v="182"/>
    <s v="RDRA"/>
    <s v="Reg Deferral &amp; Reg Amrtization"/>
    <s v="Rate Case Exp Deferral"/>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7.0000000000000007E-2"/>
    <s v="HCM Algiers Princ Amort"/>
    <s v="506000"/>
    <s v="506"/>
    <s v="RDRA"/>
    <s v="Reg Deferral &amp; Reg Amrtization"/>
    <s v="Misc Steam Power Expens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7.25"/>
    <s v="Amort Reg Asset Alg Cust Migr"/>
    <s v="905000"/>
    <s v="905"/>
    <s v="RDRA"/>
    <s v="Reg Deferral &amp; Reg Amrtization"/>
    <s v="Misc Customer Accounts Exp"/>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55586.03"/>
    <s v="Little Gypsy Reg Asset"/>
    <s v="1823LO"/>
    <s v="182"/>
    <s v="RDRA"/>
    <s v="Reg Deferral &amp; Reg Amrtization"/>
    <s v="Reg Asset-Little Gypsy Algiers"/>
    <x v="740"/>
    <s v="ajack12"/>
    <n v="44105"/>
    <s v="N"/>
    <m/>
    <s v="Record Little Gypsy Reg Asset for Algiers and payable to ELL"/>
    <s v="Record Little Gypsy Reg Asset"/>
    <s v="FNANX"/>
    <s v="Enoi - Accounting Use Only"/>
    <s v="LEA_CORP_MISC_SUM - Corporate Misc Summary Lvl 2"/>
    <s v="CRP_CRP_RESP - Crp Responsibility View"/>
    <x v="0"/>
    <x v="1"/>
    <x v="187"/>
  </r>
  <r>
    <n v="2020"/>
    <x v="6"/>
    <x v="4"/>
    <n v="0"/>
    <s v="ENO Incremental COVID 19 costs"/>
    <s v="913000"/>
    <s v="913"/>
    <s v="RDRA"/>
    <s v="Reg Deferral &amp; Reg Amrtization"/>
    <s v="Advertising Expens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048.08"/>
    <s v="Algiers Trans Cost Int"/>
    <s v="421000"/>
    <s v="421"/>
    <s v="RDRA"/>
    <s v="Reg Deferral &amp; Reg Amrtization"/>
    <s v="Misc Nonoperating Income"/>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0"/>
    <s v="ENO Incremental COVID 19 costs"/>
    <s v="928000"/>
    <s v="928"/>
    <s v="RDRA"/>
    <s v="Reg Deferral &amp; Reg Amrtization"/>
    <s v="Regulatory Commission Expens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7489.129999999997"/>
    <s v="Amort Rate Case '18 - Gas"/>
    <s v="928000"/>
    <s v="928"/>
    <s v="RDRA"/>
    <s v="Reg Deferral &amp; Reg Amrtization"/>
    <s v="Regulatory Commission Expense"/>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2997.68"/>
    <s v="Amort Rate Case '18 - Gas"/>
    <s v="926000"/>
    <s v="926"/>
    <s v="RDRA"/>
    <s v="Reg Deferral &amp; Reg Amrtization"/>
    <s v="Employee Pension &amp; Benefits"/>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6303.61"/>
    <s v="Amtz of Alg Storm Def Int - Au"/>
    <s v="407348"/>
    <s v="407_3"/>
    <s v="RDRA"/>
    <s v="Reg Deferral &amp; Reg Amrtization"/>
    <s v="Regulatory Debi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3048.08"/>
    <s v="Amtz of Alg Trans Int"/>
    <s v="407348"/>
    <s v="407_3"/>
    <s v="RDRA"/>
    <s v="Reg Deferral &amp; Reg Amrtization"/>
    <s v="Regulatory Debit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16303.61"/>
    <s v="Amtz of Algiers Storm Def Int"/>
    <s v="407348"/>
    <s v="407_3"/>
    <s v="RDRA"/>
    <s v="Reg Deferral &amp; Reg Amrtization"/>
    <s v="Regulatory Debi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89.89"/>
    <s v="Amort Reg Asset Alg Cust Migr"/>
    <s v="908000"/>
    <s v="908"/>
    <s v="RDRA"/>
    <s v="Reg Deferral &amp; Reg Amrtization"/>
    <s v="Customer Assistance Expense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292.22000000000003"/>
    <s v="Amort Reg Asset Alg Cust Migr"/>
    <s v="408110"/>
    <s v="408_1"/>
    <s v="RDRA"/>
    <s v="Reg Deferral &amp; Reg Amrtization"/>
    <s v="Employment Taxe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0"/>
    <s v="ENO Incremental COVID 19 costs"/>
    <s v="561500"/>
    <s v="561"/>
    <s v="RDRA"/>
    <s v="Reg Deferral &amp; Reg Amrtization"/>
    <s v="Syst plan &amp; standards devlpmn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458.16"/>
    <s v="Amort Reg Asset Alg Cust Migr"/>
    <s v="4031AM"/>
    <s v="403"/>
    <s v="RDRA"/>
    <s v="Reg Deferral &amp; Reg Amrtization"/>
    <s v="Deprec Exp billed from Serv Co"/>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4888.6400000000003"/>
    <s v="Amort Rate Case '18 - Elec"/>
    <s v="4031AM"/>
    <s v="403"/>
    <s v="RDRA"/>
    <s v="Reg Deferral &amp; Reg Amrtization"/>
    <s v="Deprec Exp billed from Serv Co"/>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3.3"/>
    <s v="HCM Algi Princ Amort - Aug 20"/>
    <s v="921000"/>
    <s v="921"/>
    <s v="RDRA"/>
    <s v="Reg Deferral &amp; Reg Amrtization"/>
    <s v="Office Supplies And Expens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9587.75"/>
    <s v="Amtz of Algiers Storm - Aug 20"/>
    <s v="571000"/>
    <s v="571"/>
    <s v="RDRA"/>
    <s v="Reg Deferral &amp; Reg Amrtization"/>
    <s v="Maint Of Overhead Line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228.27"/>
    <s v="Amtz of Alg Tran Costs"/>
    <s v="920000"/>
    <s v="920"/>
    <s v="RDRA"/>
    <s v="Reg Deferral &amp; Reg Amrtization"/>
    <s v="Adm &amp; General Salarie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3208.31"/>
    <s v="Amort Reg Asset Alg Cust Migr"/>
    <s v="920000"/>
    <s v="920"/>
    <s v="RDRA"/>
    <s v="Reg Deferral &amp; Reg Amrtization"/>
    <s v="Adm &amp; General Salaries"/>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0.02"/>
    <s v="ENO Incremental COVID 19 costs"/>
    <s v="910000"/>
    <s v="910"/>
    <s v="RDRA"/>
    <s v="Reg Deferral &amp; Reg Amrtization"/>
    <s v="Misc Cust Ser &amp;Information Ex"/>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791.23"/>
    <s v="Amtz of Algiers Storm - Aug 20"/>
    <s v="514000"/>
    <s v="514"/>
    <s v="RDRA"/>
    <s v="Reg Deferral &amp; Reg Amrtization"/>
    <s v="Maintenance Of Misc Steam Plt"/>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003.94"/>
    <s v="HCM Algiers Princ Amort"/>
    <s v="923000"/>
    <s v="923"/>
    <s v="RDRA"/>
    <s v="Reg Deferral &amp; Reg Amrtization"/>
    <s v="Outside Services Employed"/>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29.79"/>
    <s v="HCM Algiers Princ Amort"/>
    <s v="580000"/>
    <s v="580"/>
    <s v="RDRA"/>
    <s v="Reg Deferral &amp; Reg Amrtization"/>
    <s v="Operation Supervision&amp;Enginee"/>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1"/>
    <n v="-36.49"/>
    <s v="Rec int on over/under"/>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1648.98"/>
    <s v="Change Dept June COVID Reg Ass"/>
    <s v="506000"/>
    <s v="506"/>
    <s v="RDRA"/>
    <s v="Reg Deferral &amp; Reg Amrtization"/>
    <s v="Misc Steam Power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8461.89"/>
    <s v="Rec Int on Over/Under Gen Ser"/>
    <s v="431000"/>
    <s v="431"/>
    <s v="RDRA"/>
    <s v="Reg Deferral &amp; Reg Amrtization"/>
    <s v="Other Interest Expens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2408.56"/>
    <s v="Rec Int on Over/Under Lrg Gen"/>
    <s v="431000"/>
    <s v="431"/>
    <s v="RDRA"/>
    <s v="Reg Deferral &amp; Reg Amrtization"/>
    <s v="Other Interest Expens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0"/>
    <s v="To correct Mar entry"/>
    <s v="407348"/>
    <s v="407_3"/>
    <s v="RDRA"/>
    <s v="Reg Deferral &amp; Reg Amrtization"/>
    <s v="Regulatory Debi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108820.53"/>
    <s v="Rec Int on Over/Under Resident"/>
    <s v="2546RS"/>
    <s v="254"/>
    <s v="RDRA"/>
    <s v="Reg Deferral &amp; Reg Amrtization"/>
    <s v="Reg Liab - AMS Surcharge Re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67285.14"/>
    <s v="Change Dept June COVID Reg Ass"/>
    <s v="907000"/>
    <s v="907"/>
    <s v="RDRA"/>
    <s v="Reg Deferral &amp; Reg Amrtization"/>
    <s v="Supervisio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84.09"/>
    <s v="Change Dept July COVID Reg Ass"/>
    <s v="920000"/>
    <s v="920"/>
    <s v="RDRA"/>
    <s v="Reg Deferral &amp; Reg Amrtization"/>
    <s v="Adm &amp; General Salari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737.22"/>
    <s v="Rec Over/Under LIPS"/>
    <s v="407366"/>
    <s v="407_3"/>
    <s v="RDRA"/>
    <s v="Reg Deferral &amp; Reg Amrtization"/>
    <s v="Reg Debit AMS Surcharg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380.63"/>
    <s v="Change Dept June COVID Reg Ass"/>
    <s v="586000"/>
    <s v="586"/>
    <s v="RDRA"/>
    <s v="Reg Deferral &amp; Reg Amrtization"/>
    <s v="Meter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3"/>
    <n v="7432.98"/>
    <s v="Flood Barrier Amortization"/>
    <s v="530000"/>
    <s v="530"/>
    <s v="RDRA"/>
    <s v="Reg Deferral &amp; Reg Amrtization"/>
    <s v="Maint Of Reactor Plant Equip"/>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5101.6499999999996"/>
    <s v="Amort of Fukushima Reg Asset"/>
    <s v="528000"/>
    <s v="528"/>
    <s v="RDRA"/>
    <s v="Reg Deferral &amp; Reg Amrtization"/>
    <s v="Maint Supervision &amp; Engr"/>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11871.71"/>
    <s v="Rate Case Amortization"/>
    <s v="1823RC"/>
    <s v="182"/>
    <s v="RDRA"/>
    <s v="Reg Deferral &amp; Reg Amrtization"/>
    <s v="Rate Case Exp Deferral"/>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3"/>
    <n v="-36107.35"/>
    <s v="MOARK amortization"/>
    <s v="1823MK"/>
    <s v="182"/>
    <s v=" "/>
    <s v=" "/>
    <s v="MOARK Regulatory Asset"/>
    <x v="762"/>
    <s v="cdam"/>
    <n v="44105"/>
    <s v="N"/>
    <m/>
    <s v="1- Monthly amortization of MOARK regulatory asset"/>
    <s v="1- Monthly amortization of MOA"/>
    <s v="FNAAX"/>
    <s v="Eai - Accounting Use Only"/>
    <s v="LEA_CORP_MISC_SUM - Corporate Misc Summary Lvl 2"/>
    <s v="CRP_CRP_RESP - Crp Responsibility View"/>
    <x v="0"/>
    <x v="1"/>
    <x v="187"/>
  </r>
  <r>
    <n v="2020"/>
    <x v="6"/>
    <x v="3"/>
    <n v="109802.53"/>
    <s v="FLCF Reg Asset"/>
    <s v="928100"/>
    <s v="928"/>
    <s v="RDRA"/>
    <s v="Reg Deferral &amp; Reg Amrtization"/>
    <s v="Regulatory Comm Exp-Over/Under"/>
    <x v="785"/>
    <s v="cdam"/>
    <n v="44106"/>
    <s v="N"/>
    <m/>
    <s v="Record monthly FLCF over/under"/>
    <s v="Record monthly FLCF over/under"/>
    <s v="FNAAX"/>
    <s v="Eai - Accounting Use Only"/>
    <s v="LEA_CORP_MISC_SUM - Corporate Misc Summary Lvl 2"/>
    <s v="CRP_CRP_RESP - Crp Responsibility View"/>
    <x v="0"/>
    <x v="1"/>
    <x v="187"/>
  </r>
  <r>
    <n v="2020"/>
    <x v="6"/>
    <x v="3"/>
    <n v="-77.099999999999994"/>
    <s v="Rate Case Amortization"/>
    <s v="920000"/>
    <s v="920"/>
    <s v="RDRA"/>
    <s v="Reg Deferral &amp; Reg Amrtization"/>
    <s v="Adm &amp; General Salaries"/>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3"/>
    <n v="-542898.46"/>
    <s v="Amortization of excess ADIT"/>
    <s v="254218"/>
    <s v="254"/>
    <s v="RDRA"/>
    <s v="Reg Deferral &amp; Reg Amrtization"/>
    <s v="Unprotected Excess ADIT"/>
    <x v="786"/>
    <s v="cdam"/>
    <n v="44105"/>
    <s v="N"/>
    <m/>
    <s v="7- To amortize regulatory liability associated with the Tax Cut and Jobs Act of 2017."/>
    <s v="7- To amortize regulatory liab"/>
    <s v="FNAAX"/>
    <s v="Eai - Accounting Use Only"/>
    <s v="LEA_CORP_MISC_SUM - Corporate Misc Summary Lvl 2"/>
    <s v="CRP_CRP_RESP - Crp Responsibility View"/>
    <x v="0"/>
    <x v="1"/>
    <x v="187"/>
  </r>
  <r>
    <n v="2020"/>
    <x v="6"/>
    <x v="3"/>
    <n v="8752.64"/>
    <s v="Rate Case Amortization"/>
    <s v="923000"/>
    <s v="923"/>
    <s v="RDRA"/>
    <s v="Reg Deferral &amp; Reg Amrtization"/>
    <s v="Outside Services Employed"/>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12"/>
    <n v="0"/>
    <s v="Ad-Valorem-MS, true-up"/>
    <s v="236142"/>
    <s v="236"/>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2"/>
    <n v="0"/>
    <s v="Excise Tax- State"/>
    <s v="236122"/>
    <s v="236"/>
    <s v="STAX"/>
    <s v="Ad Valorem, Prop&amp;Income Taxes"/>
    <s v="Excise Tax - State"/>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3828.43"/>
    <s v="Maint. Misc. Distribution Plt"/>
    <s v="598000"/>
    <s v="598"/>
    <s v="RDRA"/>
    <s v="Reg Deferral &amp; Reg Amrtization"/>
    <s v="Maint. Misc. Distribution Plt"/>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0"/>
    <s v="Information &amp; Instruct Adv Ex"/>
    <s v="909000"/>
    <s v="909"/>
    <s v="RDRA"/>
    <s v="Reg Deferral &amp; Reg Amrtization"/>
    <s v="Information &amp; Instruct Adv Ex"/>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63.42"/>
    <s v="Change Dept June COVID Reg Ass"/>
    <s v="909000"/>
    <s v="909"/>
    <s v="RDRA"/>
    <s v="Reg Deferral &amp; Reg Amrtization"/>
    <s v="Information &amp; Instruct Adv Ex"/>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32"/>
    <s v="Change Dept June COVID Reg Ass"/>
    <s v="928000"/>
    <s v="928"/>
    <s v="RDRA"/>
    <s v="Reg Deferral &amp; Reg Amrtization"/>
    <s v="Regulatory Commission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
    <s v="Supervision"/>
    <s v="907000"/>
    <s v="907"/>
    <s v="RDRA"/>
    <s v="Reg Deferral &amp; Reg Amrtization"/>
    <s v="Supervision"/>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68.91"/>
    <s v="Change Dept June COVID Reg Ass"/>
    <s v="560000"/>
    <s v="560"/>
    <s v="RDRA"/>
    <s v="Reg Deferral &amp; Reg Amrtization"/>
    <s v="Oper Super &amp; Engineering"/>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2654.84"/>
    <s v="Change Dept June COVID Reg Ass"/>
    <s v="935000"/>
    <s v="935"/>
    <s v="RDRA"/>
    <s v="Reg Deferral &amp; Reg Amrtization"/>
    <s v="Maintenance Of General Plan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2.2000000000000002"/>
    <s v="Misc. Transmission Expenses"/>
    <s v="566000"/>
    <s v="566"/>
    <s v="RDRA"/>
    <s v="Reg Deferral &amp; Reg Amrtization"/>
    <s v="Misc. Transmission Expense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38.71"/>
    <s v="Maintenance Of Misc Steam Plt"/>
    <s v="514000"/>
    <s v="514"/>
    <s v="RDRA"/>
    <s v="Reg Deferral &amp; Reg Amrtization"/>
    <s v="Maintenance Of Misc Steam Plt"/>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32187.16"/>
    <s v="Change Dept July COVID Reg Ass"/>
    <s v="923000"/>
    <s v="923"/>
    <s v="RDRA"/>
    <s v="Reg Deferral &amp; Reg Amrtization"/>
    <s v="Outside Services Employed"/>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7934.16"/>
    <s v="Outside Services Employed"/>
    <s v="923000"/>
    <s v="923"/>
    <s v="RDRA"/>
    <s v="Reg Deferral &amp; Reg Amrtization"/>
    <s v="Outside Services Employed"/>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9"/>
    <n v="-633534"/>
    <s v="Rec billings from Utility Co"/>
    <s v="442210"/>
    <s v="442"/>
    <s v=" "/>
    <s v=" "/>
    <s v="Industrial Sales - General"/>
    <x v="746"/>
    <s v="cmessa"/>
    <n v="44106"/>
    <s v="N"/>
    <m/>
    <s v="Record Little Gypsy Securitzation Entries"/>
    <s v="Record Little Gypsy Securitzat"/>
    <s v=" "/>
    <s v=" "/>
    <s v="  -  "/>
    <s v="  -  "/>
    <x v="0"/>
    <x v="1"/>
    <x v="187"/>
  </r>
  <r>
    <n v="2020"/>
    <x v="6"/>
    <x v="3"/>
    <n v="-109802.53"/>
    <s v="FLCF Reg Asset"/>
    <s v="18234A"/>
    <s v="182"/>
    <s v=" "/>
    <s v=" "/>
    <s v="Fed Litigation Consulting Fees"/>
    <x v="785"/>
    <s v="cdam"/>
    <n v="44106"/>
    <s v="N"/>
    <m/>
    <s v="Record monthly FLCF over/under"/>
    <s v="Record monthly FLCF over/under"/>
    <s v=" "/>
    <s v=" "/>
    <s v="  -  "/>
    <s v="  -  "/>
    <x v="0"/>
    <x v="1"/>
    <x v="187"/>
  </r>
  <r>
    <n v="2020"/>
    <x v="6"/>
    <x v="9"/>
    <n v="-546595.93999999994"/>
    <s v="Rec billings from Utility Co"/>
    <s v="442110"/>
    <s v="442"/>
    <s v=" "/>
    <s v=" "/>
    <s v="Commercial Sales-General"/>
    <x v="746"/>
    <s v="cmessa"/>
    <n v="44106"/>
    <s v="N"/>
    <m/>
    <s v="Record Little Gypsy Securitzation Entries"/>
    <s v="Record Little Gypsy Securitzat"/>
    <s v=" "/>
    <s v=" "/>
    <s v="  -  "/>
    <s v="  -  "/>
    <x v="0"/>
    <x v="1"/>
    <x v="187"/>
  </r>
  <r>
    <n v="2020"/>
    <x v="6"/>
    <x v="5"/>
    <n v="-358167.11"/>
    <s v="Rec storm billings from Utilit"/>
    <s v="442200"/>
    <s v="442"/>
    <s v=" "/>
    <s v=" "/>
    <s v="Industrial Sales"/>
    <x v="718"/>
    <s v="mrossi"/>
    <n v="44106"/>
    <s v="N"/>
    <m/>
    <s v="#8. Record TX securitization for Gustav/Ike"/>
    <s v="#8. Record TX securitization f"/>
    <s v=" "/>
    <s v=" "/>
    <s v="  -  "/>
    <s v="  -  "/>
    <x v="0"/>
    <x v="1"/>
    <x v="187"/>
  </r>
  <r>
    <n v="2020"/>
    <x v="6"/>
    <x v="7"/>
    <n v="-430430.12"/>
    <s v="Reverse Diff bw amort., intere"/>
    <s v="442200"/>
    <s v="442"/>
    <s v=" "/>
    <s v=" "/>
    <s v="Industrial Sales"/>
    <x v="709"/>
    <s v="cdam"/>
    <n v="44109"/>
    <s v="N"/>
    <m/>
    <s v="11- Record storm billings, amortization of securitized asset, &amp; over/under"/>
    <s v="11- Record storm billings, amo"/>
    <s v=" "/>
    <s v=" "/>
    <s v="  -  "/>
    <s v="  -  "/>
    <x v="0"/>
    <x v="1"/>
    <x v="187"/>
  </r>
  <r>
    <n v="2020"/>
    <x v="6"/>
    <x v="1"/>
    <n v="-52993.34"/>
    <s v="Industrial Sales"/>
    <s v="442200"/>
    <s v="442"/>
    <s v=" "/>
    <s v=" "/>
    <s v="Industrial Sales"/>
    <x v="787"/>
    <s v="mrossi"/>
    <n v="44105"/>
    <s v="N"/>
    <m/>
    <s v="#7. Accrue  PERFORMANCE MATERIALS NA - #161686647"/>
    <s v="#7. Accrue  PERFORMANCE MATERI"/>
    <s v=" "/>
    <s v=" "/>
    <s v="  -  "/>
    <s v="  -  "/>
    <x v="0"/>
    <x v="1"/>
    <x v="187"/>
  </r>
  <r>
    <n v="2020"/>
    <x v="6"/>
    <x v="1"/>
    <n v="-303806.73"/>
    <s v="Industrial Sales"/>
    <s v="442200"/>
    <s v="442"/>
    <s v=" "/>
    <s v=" "/>
    <s v="Industrial Sales"/>
    <x v="788"/>
    <s v="mrossi"/>
    <n v="44105"/>
    <s v="N"/>
    <m/>
    <s v="#3. Accrue DUPONT SPECIALTY PRODUCTS USA LLC - #161793740"/>
    <s v="#3. Accrue DUPONT SPECIALTY PR"/>
    <s v=" "/>
    <s v=" "/>
    <s v="  -  "/>
    <s v="  -  "/>
    <x v="0"/>
    <x v="1"/>
    <x v="187"/>
  </r>
  <r>
    <n v="2020"/>
    <x v="6"/>
    <x v="1"/>
    <n v="-106511.52"/>
    <s v="Industrial Sales"/>
    <s v="442200"/>
    <s v="442"/>
    <s v=" "/>
    <s v=" "/>
    <s v="Industrial Sales"/>
    <x v="757"/>
    <s v="mrossi"/>
    <n v="44105"/>
    <s v="N"/>
    <m/>
    <s v="#4. Accrue PORT ARTHUR CITY OF - #134529775"/>
    <s v="#4. Accrue PORT ARTHUR CITY OF"/>
    <s v=" "/>
    <s v=" "/>
    <s v="  -  "/>
    <s v="  -  "/>
    <x v="0"/>
    <x v="1"/>
    <x v="187"/>
  </r>
  <r>
    <n v="2020"/>
    <x v="6"/>
    <x v="1"/>
    <n v="-23573.67"/>
    <s v="a. Ad Valorem - TX"/>
    <s v="165520"/>
    <s v="165"/>
    <s v=" "/>
    <s v=" "/>
    <s v="Ad Valorem Taxes"/>
    <x v="677"/>
    <s v="mrossi"/>
    <n v="44104"/>
    <s v="N"/>
    <m/>
    <s v="To record taxes other than income taxes for Entergy Texas"/>
    <s v="To record taxes other than inc"/>
    <s v=" "/>
    <s v=" "/>
    <s v="  -  "/>
    <s v="  -  "/>
    <x v="0"/>
    <x v="1"/>
    <x v="187"/>
  </r>
  <r>
    <n v="2020"/>
    <x v="6"/>
    <x v="2"/>
    <n v="1904.11"/>
    <s v="Revenue Suspense"/>
    <s v="499000"/>
    <s v="499"/>
    <s v=" "/>
    <s v=" "/>
    <s v="Revenue Suspense"/>
    <x v="721"/>
    <s v="cmessa"/>
    <n v="44104"/>
    <s v="N"/>
    <m/>
    <s v="Clearing prior months NOVO kickouts"/>
    <s v="Clearing prior months NOVO kic"/>
    <s v=" "/>
    <s v=" "/>
    <s v="  -  "/>
    <s v="  -  "/>
    <x v="0"/>
    <x v="1"/>
    <x v="187"/>
  </r>
  <r>
    <n v="2020"/>
    <x v="6"/>
    <x v="2"/>
    <n v="-266667"/>
    <s v="Ad Valorem - AR"/>
    <s v="236147"/>
    <s v="236"/>
    <s v=" "/>
    <s v=" "/>
    <s v="Ad Valorem - Ar"/>
    <x v="710"/>
    <s v="cmessa"/>
    <n v="44105"/>
    <s v="N"/>
    <m/>
    <s v="To record ELA monthly taxes other than income"/>
    <s v="To record ELA monthly taxes ot"/>
    <s v=" "/>
    <s v=" "/>
    <s v="  -  "/>
    <s v="  -  "/>
    <x v="0"/>
    <x v="1"/>
    <x v="187"/>
  </r>
  <r>
    <n v="2020"/>
    <x v="6"/>
    <x v="1"/>
    <n v="-1645051.29"/>
    <s v="Acc Prov For Uncollect Acc"/>
    <s v="144000"/>
    <s v="144"/>
    <s v=" "/>
    <s v=" "/>
    <s v="Acc Prov For Uncollect Acc"/>
    <x v="701"/>
    <s v="mrossi"/>
    <n v="44109"/>
    <s v="N"/>
    <m/>
    <s v="Adjustment of accumulated provision for uncollectible accounts (lines 1-2) &amp; Recording of reg asset for incremental bad debt expense from COVID-19 (lines 3-4)"/>
    <s v="Adjustment of accumulated prov"/>
    <s v=" "/>
    <s v=" "/>
    <s v="  -  "/>
    <s v="  -  "/>
    <x v="1"/>
    <x v="2"/>
    <x v="5"/>
  </r>
  <r>
    <n v="2020"/>
    <x v="6"/>
    <x v="5"/>
    <n v="-1985033.24"/>
    <s v="Diff b/t amort, interest &amp; rev"/>
    <s v="1823TA"/>
    <s v="182"/>
    <s v=" "/>
    <s v=" "/>
    <s v="Reg Asst ETI Gustav/Ike Cost"/>
    <x v="718"/>
    <s v="mrossi"/>
    <n v="44106"/>
    <s v="N"/>
    <m/>
    <s v="#8. Record TX securitization for Gustav/Ike"/>
    <s v="#8. Record TX securitization f"/>
    <s v=" "/>
    <s v=" "/>
    <s v="  -  "/>
    <s v="  -  "/>
    <x v="0"/>
    <x v="1"/>
    <x v="187"/>
  </r>
  <r>
    <n v="2020"/>
    <x v="6"/>
    <x v="2"/>
    <n v="-4116878.54"/>
    <s v="Re-Accrue Unbilled"/>
    <s v="456200"/>
    <s v="456"/>
    <s v=" "/>
    <s v=" "/>
    <s v="Unbilled Revenue"/>
    <x v="754"/>
    <s v="cmessa"/>
    <n v="44106"/>
    <s v="E"/>
    <n v="44135"/>
    <s v="Record EGSL Unbilled Revenue"/>
    <s v="Record EGSL Unbilled Revenue"/>
    <s v=" "/>
    <s v=" "/>
    <s v="  -  "/>
    <s v="  -  "/>
    <x v="0"/>
    <x v="1"/>
    <x v="187"/>
  </r>
  <r>
    <n v="2020"/>
    <x v="6"/>
    <x v="2"/>
    <n v="-114572814.18000001"/>
    <s v="Unbilled Accrual"/>
    <s v="456200"/>
    <s v="456"/>
    <s v=" "/>
    <s v=" "/>
    <s v="Unbilled Revenue"/>
    <x v="720"/>
    <s v="cmessa"/>
    <n v="44106"/>
    <s v="E"/>
    <n v="44135"/>
    <s v="Record ELL Unbilled Revenue"/>
    <s v="Record ELL Unbilled Revenue"/>
    <s v=" "/>
    <s v=" "/>
    <s v="  -  "/>
    <s v="  -  "/>
    <x v="0"/>
    <x v="1"/>
    <x v="187"/>
  </r>
  <r>
    <n v="2020"/>
    <x v="6"/>
    <x v="2"/>
    <n v="-121339.54"/>
    <s v="Reg Cr Gustav/Ike Cont.Savings"/>
    <s v="407403"/>
    <s v="407_4"/>
    <s v="RDRA"/>
    <s v="Reg Deferral &amp; Reg Amrtization"/>
    <s v="Regulatory Credits"/>
    <x v="779"/>
    <s v="cmessa"/>
    <n v="44105"/>
    <s v="N"/>
    <m/>
    <s v="C8) Record Amortization of ELL and EGSL contingent savings for Gustav/Ike per LPSC Docket No. U-30891"/>
    <s v="C8) Record Amortization of ELL"/>
    <s v=" "/>
    <s v=" "/>
    <s v="  -  "/>
    <s v="  -  "/>
    <x v="0"/>
    <x v="1"/>
    <x v="187"/>
  </r>
  <r>
    <n v="2020"/>
    <x v="6"/>
    <x v="5"/>
    <n v="-49545.73"/>
    <s v="Rec storm billings from Utilit"/>
    <s v="444000"/>
    <s v="444"/>
    <s v=" "/>
    <s v=" "/>
    <s v="Public Street &amp; Hwy Lighting"/>
    <x v="718"/>
    <s v="mrossi"/>
    <n v="44106"/>
    <s v="N"/>
    <m/>
    <s v="#8. Record TX securitization for Gustav/Ike"/>
    <s v="#8. Record TX securitization f"/>
    <s v=" "/>
    <s v=" "/>
    <s v="  -  "/>
    <s v="  -  "/>
    <x v="0"/>
    <x v="1"/>
    <x v="187"/>
  </r>
  <r>
    <n v="2020"/>
    <x v="6"/>
    <x v="4"/>
    <n v="0"/>
    <s v="i. Reg Comm Fees Federal"/>
    <s v="236172"/>
    <s v="236"/>
    <s v=" "/>
    <s v=" "/>
    <s v="Regulatory Comm Fees"/>
    <x v="704"/>
    <s v="ajack12"/>
    <n v="44104"/>
    <s v="N"/>
    <m/>
    <s v="To record the accrual for ENOL taxes other than income"/>
    <s v="To record the accrual for ENOL"/>
    <s v=" "/>
    <s v=" "/>
    <s v="  -  "/>
    <s v="  -  "/>
    <x v="0"/>
    <x v="1"/>
    <x v="187"/>
  </r>
  <r>
    <n v="2020"/>
    <x v="6"/>
    <x v="10"/>
    <n v="504933.36"/>
    <s v="Ad Valorem True-Up"/>
    <s v="408142"/>
    <s v="408_1"/>
    <s v=" "/>
    <s v=" "/>
    <s v="Ad Valorem"/>
    <x v="724"/>
    <s v="mrossi"/>
    <n v="44104"/>
    <s v="N"/>
    <m/>
    <s v="To record taxes other than income tax for current month"/>
    <s v="To record taxes other than inc"/>
    <s v=" "/>
    <s v=" "/>
    <s v="  -  "/>
    <s v="  -  "/>
    <x v="0"/>
    <x v="1"/>
    <x v="187"/>
  </r>
  <r>
    <n v="2020"/>
    <x v="6"/>
    <x v="10"/>
    <n v="0"/>
    <s v="Ad Valorem Taxes True-Up"/>
    <s v="408142"/>
    <s v="408_1"/>
    <s v=" "/>
    <s v=" "/>
    <s v="Ad Valorem"/>
    <x v="724"/>
    <s v="mrossi"/>
    <n v="44104"/>
    <s v="N"/>
    <m/>
    <s v="To record taxes other than income tax for current month"/>
    <s v="To record taxes other than inc"/>
    <s v=" "/>
    <s v=" "/>
    <s v="  -  "/>
    <s v="  -  "/>
    <x v="0"/>
    <x v="1"/>
    <x v="187"/>
  </r>
  <r>
    <n v="2020"/>
    <x v="6"/>
    <x v="2"/>
    <n v="12035675.34"/>
    <s v="Ad Valorem"/>
    <s v="408142"/>
    <s v="408_1"/>
    <s v=" "/>
    <s v=" "/>
    <s v="Ad Valorem"/>
    <x v="710"/>
    <s v="cmessa"/>
    <n v="44105"/>
    <s v="N"/>
    <m/>
    <s v="To record ELA monthly taxes other than income"/>
    <s v="To record ELA monthly taxes ot"/>
    <s v=" "/>
    <s v=" "/>
    <s v="  -  "/>
    <s v="  -  "/>
    <x v="0"/>
    <x v="1"/>
    <x v="187"/>
  </r>
  <r>
    <n v="2020"/>
    <x v="6"/>
    <x v="2"/>
    <n v="8600"/>
    <s v="Gas Safety &amp; Odorization Fee"/>
    <s v="408167"/>
    <s v="408_1"/>
    <s v=" "/>
    <s v=" "/>
    <s v="Gas Safety &amp; Odorization Fee"/>
    <x v="710"/>
    <s v="cmessa"/>
    <n v="44105"/>
    <s v="N"/>
    <m/>
    <s v="To record ELA monthly taxes other than income"/>
    <s v="To record ELA monthly taxes ot"/>
    <s v=" "/>
    <s v=" "/>
    <s v="  -  "/>
    <s v="  -  "/>
    <x v="0"/>
    <x v="1"/>
    <x v="187"/>
  </r>
  <r>
    <n v="2020"/>
    <x v="6"/>
    <x v="2"/>
    <n v="0"/>
    <s v="Pp Tax-Hwy Use Tax"/>
    <s v="408123"/>
    <s v="408_1"/>
    <s v=" "/>
    <s v=" "/>
    <s v="Excise Tax - Federal"/>
    <x v="710"/>
    <s v="cmessa"/>
    <n v="44105"/>
    <s v="N"/>
    <m/>
    <s v="To record ELA monthly taxes other than income"/>
    <s v="To record ELA monthly taxes ot"/>
    <s v=" "/>
    <s v=" "/>
    <s v="  -  "/>
    <s v="  -  "/>
    <x v="0"/>
    <x v="1"/>
    <x v="187"/>
  </r>
  <r>
    <n v="2020"/>
    <x v="6"/>
    <x v="4"/>
    <n v="0"/>
    <s v="b. Highway Use Tax"/>
    <s v="408123"/>
    <s v="408_1"/>
    <s v=" "/>
    <s v=" "/>
    <s v="Excise Tax - Federal"/>
    <x v="704"/>
    <s v="ajack12"/>
    <n v="44104"/>
    <s v="N"/>
    <m/>
    <s v="To record the accrual for ENOL taxes other than income"/>
    <s v="To record the accrual for ENOL"/>
    <s v=" "/>
    <s v=" "/>
    <s v="  -  "/>
    <s v="  -  "/>
    <x v="0"/>
    <x v="1"/>
    <x v="187"/>
  </r>
  <r>
    <n v="2020"/>
    <x v="6"/>
    <x v="1"/>
    <n v="0"/>
    <s v="i. Excise Tax - Federal"/>
    <s v="408123"/>
    <s v="408_1"/>
    <s v=" "/>
    <s v=" "/>
    <s v="Excise Tax - Federal"/>
    <x v="677"/>
    <s v="mrossi"/>
    <n v="44104"/>
    <s v="N"/>
    <m/>
    <s v="To record taxes other than income taxes for Entergy Texas"/>
    <s v="To record taxes other than inc"/>
    <s v=" "/>
    <s v=" "/>
    <s v="  -  "/>
    <s v="  -  "/>
    <x v="0"/>
    <x v="1"/>
    <x v="187"/>
  </r>
  <r>
    <n v="2020"/>
    <x v="6"/>
    <x v="11"/>
    <n v="0"/>
    <s v="Excise Tax - Federal"/>
    <s v="408123"/>
    <s v="408_1"/>
    <s v="STAX"/>
    <s v="Ad Valorem, Prop&amp;Income Taxes"/>
    <s v="Excise Tax - Federal"/>
    <x v="723"/>
    <s v="mrossi"/>
    <n v="44104"/>
    <s v="N"/>
    <m/>
    <s v="To record taxes other than income tax expense for System Energy Resources, Inc"/>
    <s v="To record taxes other than inc"/>
    <s v=" "/>
    <s v=" "/>
    <s v="  -  "/>
    <s v="  -  "/>
    <x v="0"/>
    <x v="1"/>
    <x v="187"/>
  </r>
  <r>
    <n v="2020"/>
    <x v="6"/>
    <x v="2"/>
    <n v="-2581412"/>
    <s v="Local Franchise Tax - EGSL"/>
    <s v="236153"/>
    <s v="236"/>
    <s v=" "/>
    <s v=" "/>
    <s v="Franchise Tax-Local"/>
    <x v="780"/>
    <s v="cmessa"/>
    <n v="44105"/>
    <s v="N"/>
    <m/>
    <s v="Record accrual for ELL monthly local franchise taxes"/>
    <s v="Record accrual for ELL monthly"/>
    <s v=" "/>
    <s v=" "/>
    <s v="  -  "/>
    <s v="  -  "/>
    <x v="0"/>
    <x v="1"/>
    <x v="187"/>
  </r>
  <r>
    <n v="2020"/>
    <x v="6"/>
    <x v="2"/>
    <n v="-966650"/>
    <s v="Local Franchise Tax - ELL"/>
    <s v="236153"/>
    <s v="236"/>
    <s v=" "/>
    <s v=" "/>
    <s v="Franchise Tax-Local"/>
    <x v="780"/>
    <s v="cmessa"/>
    <n v="44105"/>
    <s v="N"/>
    <m/>
    <s v="Record accrual for ELL monthly local franchise taxes"/>
    <s v="Record accrual for ELL monthly"/>
    <s v=" "/>
    <s v=" "/>
    <s v="  -  "/>
    <s v="  -  "/>
    <x v="0"/>
    <x v="1"/>
    <x v="187"/>
  </r>
  <r>
    <n v="2020"/>
    <x v="6"/>
    <x v="2"/>
    <n v="370256.17"/>
    <s v="Sept Accrual"/>
    <s v="142010"/>
    <s v="142"/>
    <s v=" "/>
    <s v=" "/>
    <s v="Service"/>
    <x v="789"/>
    <s v="cmessa"/>
    <n v="44105"/>
    <s v="N"/>
    <m/>
    <s v="Sept Accrual - EnLink CA#109037325"/>
    <s v="Sept Accrual - EnLink CA#10903"/>
    <s v=" "/>
    <s v=" "/>
    <s v="  -  "/>
    <s v="  -  "/>
    <x v="0"/>
    <x v="1"/>
    <x v="187"/>
  </r>
  <r>
    <n v="2020"/>
    <x v="6"/>
    <x v="1"/>
    <n v="303806.73"/>
    <s v="ETI CSA accrual"/>
    <s v="142010"/>
    <s v="142"/>
    <s v=" "/>
    <s v=" "/>
    <s v="Service"/>
    <x v="788"/>
    <s v="mrossi"/>
    <n v="44105"/>
    <s v="N"/>
    <m/>
    <s v="#3. Accrue DUPONT SPECIALTY PRODUCTS USA LLC - #161793740"/>
    <s v="#3. Accrue DUPONT SPECIALTY PR"/>
    <s v=" "/>
    <s v=" "/>
    <s v="  -  "/>
    <s v="  -  "/>
    <x v="0"/>
    <x v="1"/>
    <x v="187"/>
  </r>
  <r>
    <n v="2020"/>
    <x v="6"/>
    <x v="8"/>
    <n v="-94921.53"/>
    <s v="Over amortization correction"/>
    <s v="407452"/>
    <s v="407_4"/>
    <s v=" "/>
    <s v=" "/>
    <s v="Reg Credit - Securitization"/>
    <x v="732"/>
    <s v="mrossi"/>
    <n v="44106"/>
    <s v="N"/>
    <m/>
    <s v="#7. Record TX securitization for Rita"/>
    <s v="#7. Record TX securitization f"/>
    <s v=" "/>
    <s v=" "/>
    <s v="  -  "/>
    <s v="  -  "/>
    <x v="0"/>
    <x v="1"/>
    <x v="187"/>
  </r>
  <r>
    <n v="2020"/>
    <x v="6"/>
    <x v="10"/>
    <n v="0"/>
    <s v="LA Excise Tax - State-True-Up"/>
    <s v="408122"/>
    <s v="408_1"/>
    <s v=" "/>
    <s v=" "/>
    <s v="Excise Tax - State"/>
    <x v="724"/>
    <s v="mrossi"/>
    <n v="44104"/>
    <s v="N"/>
    <m/>
    <s v="To record taxes other than income tax for current month"/>
    <s v="To record taxes other than inc"/>
    <s v=" "/>
    <s v=" "/>
    <s v="  -  "/>
    <s v="  -  "/>
    <x v="0"/>
    <x v="1"/>
    <x v="187"/>
  </r>
  <r>
    <n v="2020"/>
    <x v="6"/>
    <x v="2"/>
    <n v="-5504.65"/>
    <s v="Local Fran Tax - ELL; True-up"/>
    <s v="408154"/>
    <s v="408_1"/>
    <s v=" "/>
    <s v=" "/>
    <s v="Franchise Tax - Local"/>
    <x v="780"/>
    <s v="cmessa"/>
    <n v="44105"/>
    <s v="N"/>
    <m/>
    <s v="Record accrual for ELL monthly local franchise taxes"/>
    <s v="Record accrual for ELL monthly"/>
    <s v=" "/>
    <s v=" "/>
    <s v="  -  "/>
    <s v="  -  "/>
    <x v="0"/>
    <x v="1"/>
    <x v="187"/>
  </r>
  <r>
    <n v="2020"/>
    <x v="6"/>
    <x v="1"/>
    <n v="0"/>
    <s v="g. City Franchise - TX, true-u"/>
    <s v="408154"/>
    <s v="408_1"/>
    <s v=" "/>
    <s v=" "/>
    <s v="Franchise Tax - Local"/>
    <x v="677"/>
    <s v="mrossi"/>
    <n v="44104"/>
    <s v="N"/>
    <m/>
    <s v="To record taxes other than income taxes for Entergy Texas"/>
    <s v="To record taxes other than inc"/>
    <s v=" "/>
    <s v=" "/>
    <s v="  -  "/>
    <s v="  -  "/>
    <x v="0"/>
    <x v="1"/>
    <x v="187"/>
  </r>
  <r>
    <n v="2020"/>
    <x v="6"/>
    <x v="1"/>
    <n v="1.36"/>
    <s v="Amort AMI Cust Ed and Cities"/>
    <s v="909000"/>
    <s v="909"/>
    <s v="RDRA"/>
    <s v="Reg Deferral &amp; Reg Amrtization"/>
    <s v="Information &amp; Instruct Adv Ex"/>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5016.6000000000004"/>
    <s v="Amort AMI Cust Ed and Cities"/>
    <s v="580000"/>
    <s v="580"/>
    <s v="RDRA"/>
    <s v="Reg Deferral &amp; Reg Amrtization"/>
    <s v="Operation Supervision&amp;Enginee"/>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46.51"/>
    <s v="b.1 Operations Vehicles"/>
    <s v="184001"/>
    <s v="184"/>
    <s v="MGTP"/>
    <s v="Manage Transportation"/>
    <s v="Operations  Vehicle"/>
    <x v="677"/>
    <s v="mrossi"/>
    <n v="44104"/>
    <s v="N"/>
    <m/>
    <s v="To record taxes other than income taxes for Entergy Texas"/>
    <s v="To record taxes other than inc"/>
    <s v="SDLUF"/>
    <s v="Environmental Mgmt- ETI"/>
    <s v="JDO_GROUP_PRES_UO - Group Pres, Utility Ops Lvl 2"/>
    <s v="DOP_DIS_OPS_ASSETMGT - Distribution Ops &amp; Asset Mngt"/>
    <x v="0"/>
    <x v="1"/>
    <x v="187"/>
  </r>
  <r>
    <n v="2020"/>
    <x v="6"/>
    <x v="1"/>
    <n v="5358.61"/>
    <s v="Amortize Harvey regulatory A"/>
    <s v="926000"/>
    <s v="926"/>
    <s v="RDRA"/>
    <s v="Reg Deferral &amp; Reg Amrtization"/>
    <s v="Employee Pension &amp; Benefits"/>
    <x v="735"/>
    <s v="mrossi"/>
    <n v="44105"/>
    <s v="N"/>
    <m/>
    <s v="#14. Amortization of Hurricane Harvey costs"/>
    <s v="#14. Amortization of Hurricane"/>
    <s v="CE028"/>
    <s v="Texas Jurisdiction Corp Exp"/>
    <s v="JDO_GROUP_PRES_UO - Group Pres, Utility Ops Lvl 2"/>
    <s v="PRZ_PRESIDENTS - State Presidents"/>
    <x v="0"/>
    <x v="1"/>
    <x v="187"/>
  </r>
  <r>
    <n v="2020"/>
    <x v="6"/>
    <x v="1"/>
    <n v="3913.76"/>
    <s v="Amortize Harvey regulatory A"/>
    <s v="408110"/>
    <s v="408_1"/>
    <s v="RDRA"/>
    <s v="Reg Deferral &amp; Reg Amrtization"/>
    <s v="Employment Taxes"/>
    <x v="735"/>
    <s v="mrossi"/>
    <n v="44105"/>
    <s v="N"/>
    <m/>
    <s v="#14. Amortization of Hurricane Harvey costs"/>
    <s v="#14. Amortization of Hurricane"/>
    <s v="CE028"/>
    <s v="Texas Jurisdiction Corp Exp"/>
    <s v="JDO_GROUP_PRES_UO - Group Pres, Utility Ops Lvl 2"/>
    <s v="PRZ_PRESIDENTS - State Presidents"/>
    <x v="0"/>
    <x v="1"/>
    <x v="187"/>
  </r>
  <r>
    <n v="2020"/>
    <x v="6"/>
    <x v="1"/>
    <n v="590.41"/>
    <s v="Amort of storm reserve"/>
    <s v="408110"/>
    <s v="408_1"/>
    <s v="RDRA"/>
    <s v="Reg Deferral &amp; Reg Amrtization"/>
    <s v="Employment Taxes"/>
    <x v="675"/>
    <s v="mrossi"/>
    <n v="44105"/>
    <s v="N"/>
    <m/>
    <s v="#1. Amortization of 1823TA Storm Reserve"/>
    <s v="#1. Amortization of 1823TA Sto"/>
    <s v="CE028"/>
    <s v="Texas Jurisdiction Corp Exp"/>
    <s v="JDO_GROUP_PRES_UO - Group Pres, Utility Ops Lvl 2"/>
    <s v="PRZ_PRESIDENTS - State Presidents"/>
    <x v="0"/>
    <x v="1"/>
    <x v="187"/>
  </r>
  <r>
    <n v="2020"/>
    <x v="6"/>
    <x v="0"/>
    <n v="-1295265"/>
    <s v="Sep 2020 Bad Debt Expense"/>
    <s v="144000"/>
    <s v="144"/>
    <s v=" "/>
    <s v=" "/>
    <s v="Acc Prov For Uncollect Acc"/>
    <x v="781"/>
    <s v="ksauce"/>
    <n v="44109"/>
    <s v="N"/>
    <m/>
    <s v="EML Bad Debt September 2020"/>
    <s v="EML Bad Debt September 2020"/>
    <s v="CAOCW"/>
    <s v="Credit - Emi Detail"/>
    <s v="CA2_CBS_SUMMARY - Corporate Business Services"/>
    <s v="ESS_SHARED_SVCS - ESS_Shared_Services_Summary"/>
    <x v="0"/>
    <x v="1"/>
    <x v="187"/>
  </r>
  <r>
    <n v="2020"/>
    <x v="6"/>
    <x v="1"/>
    <n v="296.77999999999997"/>
    <s v="b.1 Operations Vehicles"/>
    <s v="184001"/>
    <s v="184"/>
    <s v="MGTP"/>
    <s v="Manage Transportation"/>
    <s v="Operations  Vehicle"/>
    <x v="677"/>
    <s v="mrossi"/>
    <n v="44104"/>
    <s v="N"/>
    <m/>
    <s v="To record taxes other than income taxes for Entergy Texas"/>
    <s v="To record taxes other than inc"/>
    <s v="DPGW1"/>
    <s v="T&amp;D Vegetation Field Ops Admin"/>
    <s v="JDO_GROUP_PRES_UO - Group Pres, Utility Ops Lvl 2"/>
    <s v="DOP_DIS_OPS_ASSETMGT - Distribution Ops &amp; Asset Mngt"/>
    <x v="0"/>
    <x v="1"/>
    <x v="187"/>
  </r>
  <r>
    <n v="2020"/>
    <x v="6"/>
    <x v="0"/>
    <n v="-97.58"/>
    <s v="Incremental COVID Expense"/>
    <s v="901000"/>
    <s v="901"/>
    <s v="RDRA"/>
    <s v="Reg Deferral &amp; Reg Amrtization"/>
    <s v="Supervision"/>
    <x v="759"/>
    <s v="ksauce"/>
    <n v="44109"/>
    <s v="N"/>
    <m/>
    <s v="EML COVID Incremental Cost Deferral"/>
    <s v="EML COVID Incremental Cost Def"/>
    <s v="FNAMX"/>
    <s v="Emi - Accounting Use Only"/>
    <s v="LEA_CORP_MISC_SUM - Corporate Misc Summary Lvl 2"/>
    <s v="CRP_CRP_RESP - Crp Responsibility View"/>
    <x v="1"/>
    <x v="4"/>
    <x v="56"/>
  </r>
  <r>
    <n v="2020"/>
    <x v="6"/>
    <x v="0"/>
    <n v="-657332"/>
    <s v="Choctaw Interim Rec. Rider"/>
    <s v="142000"/>
    <s v="142"/>
    <s v="RDRA"/>
    <s v="Reg Deferral &amp; Reg Amrtization"/>
    <s v="Customer Accounts Receivable"/>
    <x v="758"/>
    <s v="ksauce"/>
    <n v="44105"/>
    <s v="N"/>
    <m/>
    <s v="Amortize Choctaw Interim Recovery Rider Revenue"/>
    <s v="Amortize Choctaw Interim Recov"/>
    <s v="FNAMX"/>
    <s v="Emi - Accounting Use Only"/>
    <s v="LEA_CORP_MISC_SUM - Corporate Misc Summary Lvl 2"/>
    <s v="CRP_CRP_RESP - Crp Responsibility View"/>
    <x v="0"/>
    <x v="1"/>
    <x v="187"/>
  </r>
  <r>
    <n v="2020"/>
    <x v="6"/>
    <x v="0"/>
    <n v="1692.32"/>
    <s v="Corr Mar to Aug Amort Expense"/>
    <s v="506000"/>
    <s v="506"/>
    <s v="RDRA"/>
    <s v="Reg Deferral &amp; Reg Amrtization"/>
    <s v="Misc Steam Power Expenses"/>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1445.43"/>
    <s v="Incremental COVID Expense"/>
    <s v="573000"/>
    <s v="573"/>
    <s v="RDRA"/>
    <s v="Reg Deferral &amp; Reg Amrtization"/>
    <s v="Maint Misc Transmission Plant"/>
    <x v="759"/>
    <s v="ksauce"/>
    <n v="44109"/>
    <s v="N"/>
    <m/>
    <s v="EML COVID Incremental Cost Deferral"/>
    <s v="EML COVID Incremental Cost Def"/>
    <s v="FNAMX"/>
    <s v="Emi - Accounting Use Only"/>
    <s v="LEA_CORP_MISC_SUM - Corporate Misc Summary Lvl 2"/>
    <s v="CRP_CRP_RESP - Crp Responsibility View"/>
    <x v="1"/>
    <x v="4"/>
    <x v="56"/>
  </r>
  <r>
    <n v="2020"/>
    <x v="6"/>
    <x v="0"/>
    <n v="15.98"/>
    <s v="Amortize AG Costs"/>
    <s v="500000"/>
    <s v="500"/>
    <s v="RDRA"/>
    <s v="Reg Deferral &amp; Reg Amrtization"/>
    <s v="Oper Supervision &amp; Engineerin"/>
    <x v="680"/>
    <s v="ksauce"/>
    <n v="44109"/>
    <s v="N"/>
    <m/>
    <s v="Amortize EML Attorney General Costs"/>
    <s v="Amortize EML Attorney General"/>
    <s v="FNAMX"/>
    <s v="Emi - Accounting Use Only"/>
    <s v="LEA_CORP_MISC_SUM - Corporate Misc Summary Lvl 2"/>
    <s v="CRP_CRP_RESP - Crp Responsibility View"/>
    <x v="0"/>
    <x v="1"/>
    <x v="187"/>
  </r>
  <r>
    <n v="2020"/>
    <x v="6"/>
    <x v="0"/>
    <n v="-2378.61"/>
    <s v="Write off restoration account"/>
    <s v="242307"/>
    <s v="242"/>
    <s v="WOFF"/>
    <s v="Process Write Offs"/>
    <s v="EMI System Restoration Charge"/>
    <x v="790"/>
    <s v="ksauce"/>
    <n v="44105"/>
    <s v="N"/>
    <m/>
    <s v="Write off balance in the EML System Restoration Charge (242307) account"/>
    <s v="Write off balance in the EML S"/>
    <s v="FNAMX"/>
    <s v="Emi - Accounting Use Only"/>
    <s v="LEA_CORP_MISC_SUM - Corporate Misc Summary Lvl 2"/>
    <s v="CRP_CRP_RESP - Crp Responsibility View"/>
    <x v="0"/>
    <x v="1"/>
    <x v="187"/>
  </r>
  <r>
    <n v="2020"/>
    <x v="6"/>
    <x v="0"/>
    <n v="529.97"/>
    <s v="Amortize AG Costs"/>
    <s v="926NS1"/>
    <s v="926"/>
    <s v="RDRA"/>
    <s v="Reg Deferral &amp; Reg Amrtization"/>
    <s v="ASC 715 NSC - Emp Pens &amp; Ben"/>
    <x v="680"/>
    <s v="ksauce"/>
    <n v="44109"/>
    <s v="N"/>
    <m/>
    <s v="Amortize EML Attorney General Costs"/>
    <s v="Amortize EML Attorney General"/>
    <s v="FNAMX"/>
    <s v="Emi - Accounting Use Only"/>
    <s v="LEA_CORP_MISC_SUM - Corporate Misc Summary Lvl 2"/>
    <s v="CRP_CRP_RESP - Crp Responsibility View"/>
    <x v="0"/>
    <x v="1"/>
    <x v="187"/>
  </r>
  <r>
    <n v="2020"/>
    <x v="6"/>
    <x v="0"/>
    <n v="29345.66"/>
    <s v="Amortize AG Costs"/>
    <s v="920000"/>
    <s v="920"/>
    <s v="RDRA"/>
    <s v="Reg Deferral &amp; Reg Amrtization"/>
    <s v="Adm &amp; General Salaries"/>
    <x v="680"/>
    <s v="ksauce"/>
    <n v="44109"/>
    <s v="N"/>
    <m/>
    <s v="Amortize EML Attorney General Costs"/>
    <s v="Amortize EML Attorney General"/>
    <s v="FNAMX"/>
    <s v="Emi - Accounting Use Only"/>
    <s v="LEA_CORP_MISC_SUM - Corporate Misc Summary Lvl 2"/>
    <s v="CRP_CRP_RESP - Crp Responsibility View"/>
    <x v="0"/>
    <x v="1"/>
    <x v="187"/>
  </r>
  <r>
    <n v="2020"/>
    <x v="6"/>
    <x v="0"/>
    <n v="-127.7"/>
    <s v="Incremental COVID Expense"/>
    <s v="511000"/>
    <s v="511"/>
    <s v="RDRA"/>
    <s v="Reg Deferral &amp; Reg Amrtization"/>
    <s v="Maintenance Of Structures"/>
    <x v="759"/>
    <s v="ksauce"/>
    <n v="44109"/>
    <s v="N"/>
    <m/>
    <s v="EML COVID Incremental Cost Deferral"/>
    <s v="EML COVID Incremental Cost Def"/>
    <s v="FNAMX"/>
    <s v="Emi - Accounting Use Only"/>
    <s v="LEA_CORP_MISC_SUM - Corporate Misc Summary Lvl 2"/>
    <s v="CRP_CRP_RESP - Crp Responsibility View"/>
    <x v="1"/>
    <x v="4"/>
    <x v="56"/>
  </r>
  <r>
    <n v="2020"/>
    <x v="6"/>
    <x v="2"/>
    <n v="5873.17"/>
    <s v="EGSL EE Rider O/U"/>
    <s v="254017"/>
    <s v="254"/>
    <s v="RDRA"/>
    <s v="Reg Deferral &amp; Reg Amrtization"/>
    <s v="EE Rider - Over/Under Recovery"/>
    <x v="760"/>
    <s v="cmessa"/>
    <n v="44109"/>
    <s v="N"/>
    <m/>
    <s v="EGSL Regulatory Asset for the over/under collection of EGSL's Energy Efficiency Rider"/>
    <s v="EGSL Regulatory Asset for the"/>
    <s v="SUME1"/>
    <s v="Energy Efficiency Over/Under"/>
    <s v="JDO_GROUP_PRES_UO - Group Pres, Utility Ops Lvl 2"/>
    <s v="UEE_UTIL_ENERGY_EFFI - Utility Energy Efficiency"/>
    <x v="0"/>
    <x v="1"/>
    <x v="187"/>
  </r>
  <r>
    <n v="2020"/>
    <x v="6"/>
    <x v="2"/>
    <n v="-5873.17"/>
    <s v="EGSL EE Rider O/U"/>
    <s v="908100"/>
    <s v="908"/>
    <s v="RDRA"/>
    <s v="Reg Deferral &amp; Reg Amrtization"/>
    <s v="Customer assistance over/under"/>
    <x v="760"/>
    <s v="cmessa"/>
    <n v="44109"/>
    <s v="N"/>
    <m/>
    <s v="EGSL Regulatory Asset for the over/under collection of EGSL's Energy Efficiency Rider"/>
    <s v="EGSL Regulatory Asset for the"/>
    <s v="SUME1"/>
    <s v="Energy Efficiency Over/Under"/>
    <s v="JDO_GROUP_PRES_UO - Group Pres, Utility Ops Lvl 2"/>
    <s v="UEE_UTIL_ENERGY_EFFI - Utility Energy Efficiency"/>
    <x v="0"/>
    <x v="1"/>
    <x v="187"/>
  </r>
  <r>
    <n v="2020"/>
    <x v="6"/>
    <x v="3"/>
    <n v="418747.42"/>
    <s v="EE Incentive Credit Amort"/>
    <s v="456EEI"/>
    <s v="456"/>
    <s v="RDRA"/>
    <s v="Reg Deferral &amp; Reg Amrtization"/>
    <s v="Energy Efficiency Incentive"/>
    <x v="684"/>
    <s v="cdam"/>
    <n v="44106"/>
    <s v="N"/>
    <m/>
    <s v="Record monthly EE over/under"/>
    <s v="Record monthly EE over/under"/>
    <s v="SUME1"/>
    <s v="Energy Efficiency Over/Under"/>
    <s v="JDO_GROUP_PRES_UO - Group Pres, Utility Ops Lvl 2"/>
    <s v="UEE_UTIL_ENERGY_EFFI - Utility Energy Efficiency"/>
    <x v="0"/>
    <x v="1"/>
    <x v="187"/>
  </r>
  <r>
    <n v="2020"/>
    <x v="6"/>
    <x v="4"/>
    <n v="-2.06"/>
    <s v="ENO Incremental COVID 19 costs"/>
    <s v="568000"/>
    <s v="568"/>
    <s v="RDRA"/>
    <s v="Reg Deferral &amp; Reg Amrtization"/>
    <s v="Maint. Supervision &amp; Engineer"/>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4797.5"/>
    <s v="HCM Algi Princ Amort - Aug 20"/>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0"/>
    <s v="ENO Incremental COVID 19 costs"/>
    <s v="871000"/>
    <s v="871"/>
    <s v="RDRA"/>
    <s v="Reg Deferral &amp; Reg Amrtization"/>
    <s v="Distribution Load Dispatching"/>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85792.74"/>
    <s v="Amtz of Algiers Storm"/>
    <s v="593000"/>
    <s v="593"/>
    <s v="RDRA"/>
    <s v="Reg Deferral &amp; Reg Amrtization"/>
    <s v="Maintenance Of Overhead Line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3811.44"/>
    <s v="Alg Rate Case Interest"/>
    <s v="421000"/>
    <s v="421"/>
    <s v="RDRA"/>
    <s v="Reg Deferral &amp; Reg Amrtization"/>
    <s v="Misc Nonoperating Income"/>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49382.720000000001"/>
    <s v="Alg Rate Case Amort"/>
    <s v="928000"/>
    <s v="928"/>
    <s v="RDRA"/>
    <s v="Reg Deferral &amp; Reg Amrtization"/>
    <s v="Regulatory Commission Expense"/>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159822.07"/>
    <s v="Amort Rate Case '18 - Elec"/>
    <s v="928000"/>
    <s v="928"/>
    <s v="RDRA"/>
    <s v="Reg Deferral &amp; Reg Amrtization"/>
    <s v="Regulatory Commission Expense"/>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3313.26"/>
    <s v="Amtz of Algiers Storm"/>
    <s v="407348"/>
    <s v="407_3"/>
    <s v="RDRA"/>
    <s v="Reg Deferral &amp; Reg Amrtization"/>
    <s v="Regulatory Debi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86.34"/>
    <s v="HCM Algiers Princ Amort"/>
    <s v="500000"/>
    <s v="500"/>
    <s v="RDRA"/>
    <s v="Reg Deferral &amp; Reg Amrtization"/>
    <s v="Oper Supervision &amp; Engineeri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217.51"/>
    <s v="Amort Reg Asset Alg Cust Migr"/>
    <s v="903002"/>
    <s v="903"/>
    <s v="RDRA"/>
    <s v="Reg Deferral &amp; Reg Amrtization"/>
    <s v="Collection Expense"/>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16303.61"/>
    <s v="Amtz of Algiers Storm Def Int"/>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40.72"/>
    <s v="Amtz of Alg Tran Costs"/>
    <s v="921000"/>
    <s v="921"/>
    <s v="RDRA"/>
    <s v="Reg Deferral &amp; Reg Amrtization"/>
    <s v="Office Supplies And Expense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9587.75"/>
    <s v="Amtz of Algiers Storm"/>
    <s v="571000"/>
    <s v="571"/>
    <s v="RDRA"/>
    <s v="Reg Deferral &amp; Reg Amrtization"/>
    <s v="Maint Of Overhead Line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131.28"/>
    <s v="ENO Incremental COVID 19 costs"/>
    <s v="514000"/>
    <s v="514"/>
    <s v="RDRA"/>
    <s v="Reg Deferral &amp; Reg Amrtization"/>
    <s v="Maintenance Of Misc Steam Pl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8396.09"/>
    <s v="ENO Incremental COVID 19 costs"/>
    <s v="923000"/>
    <s v="923"/>
    <s v="RDRA"/>
    <s v="Reg Deferral &amp; Reg Amrtization"/>
    <s v="Outside Services Employed"/>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003.94"/>
    <s v="HCM Algi Princ Amort - Aug 20"/>
    <s v="923000"/>
    <s v="923"/>
    <s v="RDRA"/>
    <s v="Reg Deferral &amp; Reg Amrtization"/>
    <s v="Outside Services Employed"/>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256.54000000000002"/>
    <s v="ENO Incremental COVID 19 costs"/>
    <s v="580000"/>
    <s v="580"/>
    <s v="RDRA"/>
    <s v="Reg Deferral &amp; Reg Amrtization"/>
    <s v="Operation Supervision&amp;Engine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1"/>
    <n v="-2653.88"/>
    <s v="Amortize over/under"/>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0"/>
    <s v="To Correct Mar &amp; April JE"/>
    <s v="18239T"/>
    <s v="182"/>
    <s v="RDRA"/>
    <s v="Reg Deferral &amp; Reg Amrtization"/>
    <s v="ETI PURA Sec. 39.4525 cos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3513.42"/>
    <s v="Change Dept June COVID Reg Ass"/>
    <s v="913000"/>
    <s v="913"/>
    <s v="RDRA"/>
    <s v="Reg Deferral &amp; Reg Amrtization"/>
    <s v="Advertising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2.909999999999997"/>
    <s v="Change Dept June COVID Reg Ass"/>
    <s v="561500"/>
    <s v="561"/>
    <s v="RDRA"/>
    <s v="Reg Deferral &amp; Reg Amrtization"/>
    <s v="Syst plan &amp; standards devlpmn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8461.89"/>
    <s v="Rec Int on Over/Under Gen Ser"/>
    <s v="2546GS"/>
    <s v="254"/>
    <s v="RDRA"/>
    <s v="Reg Deferral &amp; Reg Amrtization"/>
    <s v="Reg Liab - AMS Surcharge 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4638.6899999999996"/>
    <s v="2018 Rate Case Amortization"/>
    <s v="4031AM"/>
    <s v="403"/>
    <s v="RDRA"/>
    <s v="Reg Deferral &amp; Reg Amrtization"/>
    <s v="Deprec Exp billed from Serv Co"/>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628.1"/>
    <s v="2018 Rate Case Amortization"/>
    <s v="921000"/>
    <s v="921"/>
    <s v="RDRA"/>
    <s v="Reg Deferral &amp; Reg Amrtization"/>
    <s v="Office Supplies And Expenses"/>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58.84"/>
    <s v="Change Dept June COVID Reg Ass"/>
    <s v="566000"/>
    <s v="566"/>
    <s v="RDRA"/>
    <s v="Reg Deferral &amp; Reg Amrtization"/>
    <s v="Misc. Transmission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2187.16"/>
    <s v="Change Dept July COVID Reg Ass"/>
    <s v="923000"/>
    <s v="923"/>
    <s v="RDRA"/>
    <s v="Reg Deferral &amp; Reg Amrtization"/>
    <s v="Outside Services Employed"/>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73409.07"/>
    <s v="2018 Rate Case Amortization"/>
    <s v="1823T0"/>
    <s v="182"/>
    <s v="RDRA"/>
    <s v="Reg Deferral &amp; Reg Amrtization"/>
    <s v="Reg Asset ETI Rate Case 2017"/>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1176.3499999999999"/>
    <s v="Change Dept July COVID Reg Ass"/>
    <s v="580000"/>
    <s v="580"/>
    <s v="RDRA"/>
    <s v="Reg Deferral &amp; Reg Amrtization"/>
    <s v="Operation Supervision&amp;Engine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3"/>
    <n v="6098884"/>
    <s v="Reg asset Covid 19 bad debt"/>
    <s v="1823CB"/>
    <s v="182"/>
    <s v="RDRA"/>
    <s v="Reg Deferral &amp; Reg Amrtization"/>
    <s v="Reg asset Covid 19 bad debt"/>
    <x v="791"/>
    <s v="cdam"/>
    <n v="44109"/>
    <s v="N"/>
    <m/>
    <s v="Adjustment of accumulated provision covid 19 bad debt"/>
    <s v="Adjustment of accumulated prov"/>
    <s v="CAOCH"/>
    <s v="Credit - Eaidetail"/>
    <s v="CA2_CBS_SUMMARY - Corporate Business Services"/>
    <s v="ESS_SHARED_SVCS - ESS_Shared_Services_Summary"/>
    <x v="1"/>
    <x v="2"/>
    <x v="29"/>
  </r>
  <r>
    <n v="2020"/>
    <x v="6"/>
    <x v="3"/>
    <n v="38710.28"/>
    <s v="Amort of Fukushima Reg Asset"/>
    <s v="532000"/>
    <s v="532"/>
    <s v="RDRA"/>
    <s v="Reg Deferral &amp; Reg Amrtization"/>
    <s v="Maint Of Misc Nuclear Plant"/>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181.99"/>
    <s v="Amort of Fukushima Reg Asset"/>
    <s v="524000"/>
    <s v="524"/>
    <s v="RDRA"/>
    <s v="Reg Deferral &amp; Reg Amrtization"/>
    <s v="Misc. Nuclear Power Expenses"/>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0.02"/>
    <s v="Amort of Fukushima Reg Asset"/>
    <s v="921000"/>
    <s v="921"/>
    <s v="RDRA"/>
    <s v="Reg Deferral &amp; Reg Amrtization"/>
    <s v="Office Supplies And Expenses"/>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345.2"/>
    <s v="Amort of Fukushima Reg Asset"/>
    <s v="520000"/>
    <s v="520"/>
    <s v="RDRA"/>
    <s v="Reg Deferral &amp; Reg Amrtization"/>
    <s v="Steam Expenses"/>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1"/>
    <n v="120.03"/>
    <s v="b.1 Operations Vehicles"/>
    <s v="507000"/>
    <s v="507"/>
    <s v="XFAD"/>
    <s v="Manage Genl Plant Operations"/>
    <s v="Rents - Steam Power Generation"/>
    <x v="677"/>
    <s v="mrossi"/>
    <n v="44104"/>
    <s v="N"/>
    <m/>
    <s v="To record taxes other than income taxes for Entergy Texas"/>
    <s v="To record taxes other than inc"/>
    <s v="FPUG3"/>
    <s v="Lewis Creek Operations"/>
    <s v="GTE_COO_SUMMARY - Chief Operating Officer Lvl 2"/>
    <s v="FOS_POWER_GENERATION - Power Generation Summary"/>
    <x v="0"/>
    <x v="1"/>
    <x v="187"/>
  </r>
  <r>
    <n v="2020"/>
    <x v="6"/>
    <x v="3"/>
    <n v="542898.46"/>
    <s v="Amortization of excess ADIT"/>
    <s v="411130"/>
    <s v="411_1"/>
    <s v="RDRA"/>
    <s v="Reg Deferral &amp; Reg Amrtization"/>
    <s v="ProvDefIncTax-Cr-UPADIT-Fed"/>
    <x v="786"/>
    <s v="cdam"/>
    <n v="44105"/>
    <s v="N"/>
    <m/>
    <s v="7- To amortize regulatory liability associated with the Tax Cut and Jobs Act of 2017."/>
    <s v="7- To amortize regulatory liab"/>
    <s v="FNAAX"/>
    <s v="Eai - Accounting Use Only"/>
    <s v="LEA_CORP_MISC_SUM - Corporate Misc Summary Lvl 2"/>
    <s v="CRP_CRP_RESP - Crp Responsibility View"/>
    <x v="0"/>
    <x v="1"/>
    <x v="187"/>
  </r>
  <r>
    <n v="2020"/>
    <x v="6"/>
    <x v="1"/>
    <n v="792.44"/>
    <s v="b.1 Operations Vehicles"/>
    <s v="184001"/>
    <s v="184"/>
    <s v="MGTP"/>
    <s v="Manage Transportation"/>
    <s v="Operations  Vehicle"/>
    <x v="677"/>
    <s v="mrossi"/>
    <n v="44104"/>
    <s v="N"/>
    <m/>
    <s v="To record taxes other than income taxes for Entergy Texas"/>
    <s v="To record taxes other than inc"/>
    <s v="SDLUD"/>
    <s v="TX Fleet Maint Shop - ETI"/>
    <s v="JDO_GROUP_PRES_UO - Group Pres, Utility Ops Lvl 2"/>
    <s v="DOP_DIS_OPS_ASSETMGT - Distribution Ops &amp; Asset Mngt"/>
    <x v="0"/>
    <x v="1"/>
    <x v="187"/>
  </r>
  <r>
    <n v="2020"/>
    <x v="6"/>
    <x v="12"/>
    <n v="0"/>
    <s v="Excise Tax- Federal"/>
    <s v="408123"/>
    <s v="408_1"/>
    <s v="STAX"/>
    <s v="Ad Valorem, Prop&amp;Income Taxes"/>
    <s v="Excise Tax - Federal"/>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13.33"/>
    <s v="Change Dept June COVID Reg Ass"/>
    <s v="901000"/>
    <s v="901"/>
    <s v="RDRA"/>
    <s v="Reg Deferral &amp; Reg Amrtization"/>
    <s v="Supervisio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7.07"/>
    <s v="Maint. Supervision &amp; Engineer"/>
    <s v="568000"/>
    <s v="568"/>
    <s v="RDRA"/>
    <s v="Reg Deferral &amp; Reg Amrtization"/>
    <s v="Maint. Supervision &amp; Engineer"/>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0"/>
    <s v="Maint. Supervision &amp; Engineer"/>
    <s v="568000"/>
    <s v="568"/>
    <s v="RDRA"/>
    <s v="Reg Deferral &amp; Reg Amrtization"/>
    <s v="Maint. Supervision &amp; Engineer"/>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0"/>
    <s v="Advertising Expense"/>
    <s v="913000"/>
    <s v="913"/>
    <s v="RDRA"/>
    <s v="Reg Deferral &amp; Reg Amrtization"/>
    <s v="Advertising Expense"/>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610.47"/>
    <s v="Stores Expenses Undistributed"/>
    <s v="163000"/>
    <s v="163"/>
    <s v="RDRA"/>
    <s v="Reg Deferral &amp; Reg Amrtization"/>
    <s v="Stores Expenses Undistributed"/>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13.33"/>
    <s v="Change Dept June COVID Reg Ass"/>
    <s v="591000"/>
    <s v="591"/>
    <s v="RDRA"/>
    <s v="Reg Deferral &amp; Reg Amrtization"/>
    <s v="Maintenance Of Structur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51"/>
    <s v="Change Dept July COVID Reg Ass"/>
    <s v="903002"/>
    <s v="903"/>
    <s v="RDRA"/>
    <s v="Reg Deferral &amp; Reg Amrtization"/>
    <s v="Collection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8907.26"/>
    <s v="Change Dept June COVID Reg Ass"/>
    <s v="514000"/>
    <s v="514"/>
    <s v="RDRA"/>
    <s v="Reg Deferral &amp; Reg Amrtization"/>
    <s v="Maintenance Of Misc Steam Pl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5257.08"/>
    <s v="Outside Services Employed"/>
    <s v="923000"/>
    <s v="923"/>
    <s v="RDRA"/>
    <s v="Reg Deferral &amp; Reg Amrtization"/>
    <s v="Outside Services Employed"/>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56430.38"/>
    <s v="Change Dept June COVID Reg Ass"/>
    <s v="923000"/>
    <s v="923"/>
    <s v="RDRA"/>
    <s v="Reg Deferral &amp; Reg Amrtization"/>
    <s v="Outside Services Employed"/>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02"/>
    <s v="Maintenance Of Structures"/>
    <s v="569000"/>
    <s v="569"/>
    <s v="RDRA"/>
    <s v="Reg Deferral &amp; Reg Amrtization"/>
    <s v="Maintenance Of Structur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1002.07"/>
    <s v="Miscellaneous General Expense"/>
    <s v="930200"/>
    <s v="930_2"/>
    <s v="RDRA"/>
    <s v="Reg Deferral &amp; Reg Amrtization"/>
    <s v="Miscellaneous General Expense"/>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7141.22"/>
    <s v="Change Dept June COVID Reg Ass"/>
    <s v="580000"/>
    <s v="580"/>
    <s v="RDRA"/>
    <s v="Reg Deferral &amp; Reg Amrtization"/>
    <s v="Operation Supervision&amp;Engine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8"/>
    <n v="-1927290.55"/>
    <s v="Rec amortization of securitiza"/>
    <s v="182382"/>
    <s v="182"/>
    <s v=" "/>
    <s v=" "/>
    <s v="EGSI-TX Rita Securitization"/>
    <x v="732"/>
    <s v="mrossi"/>
    <n v="44106"/>
    <s v="N"/>
    <m/>
    <s v="#7. Record TX securitization for Rita"/>
    <s v="#7. Record TX securitization f"/>
    <s v=" "/>
    <s v=" "/>
    <s v="  -  "/>
    <s v="  -  "/>
    <x v="0"/>
    <x v="1"/>
    <x v="187"/>
  </r>
  <r>
    <n v="2020"/>
    <x v="6"/>
    <x v="4"/>
    <n v="8350"/>
    <s v="a. Reg Comm State"/>
    <s v="408172"/>
    <s v="408_1"/>
    <s v=" "/>
    <s v=" "/>
    <s v="Regulatory Commission - State"/>
    <x v="704"/>
    <s v="ajack12"/>
    <n v="44104"/>
    <s v="N"/>
    <m/>
    <s v="To record the accrual for ENOL taxes other than income"/>
    <s v="To record the accrual for ENOL"/>
    <s v=" "/>
    <s v=" "/>
    <s v="  -  "/>
    <s v="  -  "/>
    <x v="0"/>
    <x v="1"/>
    <x v="187"/>
  </r>
  <r>
    <n v="2020"/>
    <x v="6"/>
    <x v="3"/>
    <n v="274229.01"/>
    <s v="Regulatory Commission-State"/>
    <s v="408172"/>
    <s v="408_1"/>
    <s v=" "/>
    <s v=" "/>
    <s v="Regulatory Commission - State"/>
    <x v="752"/>
    <s v="cdam"/>
    <n v="44105"/>
    <s v="N"/>
    <m/>
    <s v="To record taxes other than income taxes for the current month"/>
    <s v="To record taxes other than inc"/>
    <s v=" "/>
    <s v=" "/>
    <s v="  -  "/>
    <s v="  -  "/>
    <x v="0"/>
    <x v="1"/>
    <x v="187"/>
  </r>
  <r>
    <n v="2020"/>
    <x v="6"/>
    <x v="1"/>
    <n v="294921.8"/>
    <s v="COVID Reg Asset for Incrementa"/>
    <s v="1823CV"/>
    <s v="182"/>
    <s v="RDRA"/>
    <s v="Reg Deferral &amp; Reg Amrtization"/>
    <s v="Reg asset Covid 19"/>
    <x v="700"/>
    <s v="mrossi"/>
    <n v="44109"/>
    <s v="N"/>
    <m/>
    <s v="COVID Reg Asset for Incremental Expense - FOR AUGUST"/>
    <s v="COVID Reg Asset for Incrementa"/>
    <s v=" "/>
    <s v=" "/>
    <s v="  -  "/>
    <s v="  -  "/>
    <x v="1"/>
    <x v="4"/>
    <x v="32"/>
  </r>
  <r>
    <n v="2020"/>
    <x v="6"/>
    <x v="3"/>
    <n v="-87667"/>
    <s v="Ad Valorem-LA"/>
    <s v="236142"/>
    <s v="236"/>
    <s v=" "/>
    <s v=" "/>
    <s v="Ad Valorem"/>
    <x v="752"/>
    <s v="cdam"/>
    <n v="44105"/>
    <s v="N"/>
    <m/>
    <s v="To record taxes other than income taxes for the current month"/>
    <s v="To record taxes other than inc"/>
    <s v=" "/>
    <s v=" "/>
    <s v="  -  "/>
    <s v="  -  "/>
    <x v="0"/>
    <x v="1"/>
    <x v="187"/>
  </r>
  <r>
    <n v="2020"/>
    <x v="6"/>
    <x v="2"/>
    <n v="8549.58"/>
    <s v="Interest Exp Cont. Savings"/>
    <s v="431000"/>
    <s v="431"/>
    <s v="RDRA"/>
    <s v="Reg Deferral &amp; Reg Amrtization"/>
    <s v="Other Interest Expense"/>
    <x v="779"/>
    <s v="cmessa"/>
    <n v="44105"/>
    <s v="N"/>
    <m/>
    <s v="C8) Record Amortization of ELL and EGSL contingent savings for Gustav/Ike per LPSC Docket No. U-30891"/>
    <s v="C8) Record Amortization of ELL"/>
    <s v=" "/>
    <s v=" "/>
    <s v="  -  "/>
    <s v="  -  "/>
    <x v="0"/>
    <x v="1"/>
    <x v="187"/>
  </r>
  <r>
    <n v="2020"/>
    <x v="6"/>
    <x v="1"/>
    <n v="4656.88"/>
    <s v="e. Street Rental Tax"/>
    <s v="408163"/>
    <s v="408_1"/>
    <s v=" "/>
    <s v=" "/>
    <s v="Street Rentals Tax"/>
    <x v="677"/>
    <s v="mrossi"/>
    <n v="44104"/>
    <s v="N"/>
    <m/>
    <s v="To record taxes other than income taxes for Entergy Texas"/>
    <s v="To record taxes other than inc"/>
    <s v=" "/>
    <s v=" "/>
    <s v="  -  "/>
    <s v="  -  "/>
    <x v="0"/>
    <x v="1"/>
    <x v="187"/>
  </r>
  <r>
    <n v="2020"/>
    <x v="6"/>
    <x v="3"/>
    <n v="4458073.8499999996"/>
    <s v="Reg Liab - FRP Accrual"/>
    <s v="254FRP"/>
    <s v="254"/>
    <s v=" "/>
    <s v=" "/>
    <s v="Reg Liab - FRP Accrual"/>
    <x v="733"/>
    <s v="cdam"/>
    <n v="44105"/>
    <s v="N"/>
    <m/>
    <s v="6 - Amortize FRP per docket No: 16-036-FR"/>
    <s v="6 - Amortize FRP per docket No"/>
    <s v=" "/>
    <s v=" "/>
    <s v="  -  "/>
    <s v="  -  "/>
    <x v="0"/>
    <x v="1"/>
    <x v="187"/>
  </r>
  <r>
    <n v="2020"/>
    <x v="6"/>
    <x v="9"/>
    <n v="343754.55"/>
    <s v="Diff bw amort., interest &amp; rev"/>
    <s v="407360"/>
    <s v="407_3"/>
    <s v=" "/>
    <s v=" "/>
    <s v="Reg Credit-LG Over/Under"/>
    <x v="746"/>
    <s v="cmessa"/>
    <n v="44106"/>
    <s v="N"/>
    <m/>
    <s v="Record Little Gypsy Securitzation Entries"/>
    <s v="Record Little Gypsy Securitzat"/>
    <s v=" "/>
    <s v=" "/>
    <s v="  -  "/>
    <s v="  -  "/>
    <x v="0"/>
    <x v="1"/>
    <x v="187"/>
  </r>
  <r>
    <n v="2020"/>
    <x v="6"/>
    <x v="1"/>
    <n v="-106511.52"/>
    <s v="Other Sales To Pub. Authorit"/>
    <s v="445000"/>
    <s v="445"/>
    <s v=" "/>
    <s v=" "/>
    <s v="Other Sales To Pub. Authorit"/>
    <x v="792"/>
    <s v="mrossi"/>
    <n v="44106"/>
    <s v="N"/>
    <m/>
    <s v="#4. Accrue PORT ARTHUR CITY OF - #134529775"/>
    <s v="#4. Accrue PORT ARTHUR CITY OF"/>
    <s v=" "/>
    <s v=" "/>
    <s v="  -  "/>
    <s v="  -  "/>
    <x v="0"/>
    <x v="1"/>
    <x v="187"/>
  </r>
  <r>
    <n v="2020"/>
    <x v="6"/>
    <x v="6"/>
    <n v="-176297.28"/>
    <s v="Rec storm billings from utilit"/>
    <s v="445000"/>
    <s v="445"/>
    <s v=" "/>
    <s v=" "/>
    <s v="Other Sales To Pub. Authorit"/>
    <x v="722"/>
    <s v="ajack12"/>
    <n v="44106"/>
    <s v="N"/>
    <m/>
    <s v="To record storm billings, amortization of securitized asset, &amp; over/under"/>
    <s v="To record storm billings, amor"/>
    <s v=" "/>
    <s v=" "/>
    <s v="  -  "/>
    <s v="  -  "/>
    <x v="0"/>
    <x v="1"/>
    <x v="187"/>
  </r>
  <r>
    <n v="2020"/>
    <x v="6"/>
    <x v="1"/>
    <n v="-14752.15"/>
    <s v="Reg A/L for ADIT credit offset"/>
    <s v="1823IK"/>
    <s v="182"/>
    <s v=" "/>
    <s v=" "/>
    <s v="REG ASSET - ADIT-IKE O/U"/>
    <x v="777"/>
    <s v="mrossi"/>
    <n v="44106"/>
    <s v="N"/>
    <m/>
    <s v="#5. Record the over/under for ADIT Credit Offset - Gustav/Ike"/>
    <s v="#5. Record the over/under for"/>
    <s v=" "/>
    <s v=" "/>
    <s v="  -  "/>
    <s v="  -  "/>
    <x v="0"/>
    <x v="1"/>
    <x v="187"/>
  </r>
  <r>
    <n v="2020"/>
    <x v="6"/>
    <x v="1"/>
    <n v="0"/>
    <s v="Annual true up"/>
    <s v="1823IK"/>
    <s v="182"/>
    <s v=" "/>
    <s v=" "/>
    <s v="REG ASSET - ADIT-IKE O/U"/>
    <x v="777"/>
    <s v="mrossi"/>
    <n v="44106"/>
    <s v="N"/>
    <m/>
    <s v="#5. Record the over/under for ADIT Credit Offset - Gustav/Ike"/>
    <s v="#5. Record the over/under for"/>
    <s v=" "/>
    <s v=" "/>
    <s v="  -  "/>
    <s v="  -  "/>
    <x v="0"/>
    <x v="1"/>
    <x v="187"/>
  </r>
  <r>
    <n v="2020"/>
    <x v="6"/>
    <x v="3"/>
    <n v="-16687401.869999999"/>
    <s v="Accrue Georgia 4290805 CR Rev"/>
    <s v="442200"/>
    <s v="442"/>
    <s v=" "/>
    <s v=" "/>
    <s v="Industrial Sales"/>
    <x v="729"/>
    <s v="cdam"/>
    <n v="44105"/>
    <s v="E"/>
    <n v="44135"/>
    <s v="Accrual booked to reverse the credit on Georgia Pacific Industrial Account."/>
    <s v="Accrual booked to reverse the"/>
    <s v=" "/>
    <s v=" "/>
    <s v="  -  "/>
    <s v="  -  "/>
    <x v="0"/>
    <x v="1"/>
    <x v="187"/>
  </r>
  <r>
    <n v="2020"/>
    <x v="6"/>
    <x v="6"/>
    <n v="-1001528.72"/>
    <s v="Diff bw amort, interest &amp; rev"/>
    <s v="1823IS"/>
    <s v="182"/>
    <s v=" "/>
    <s v=" "/>
    <s v="Reg Asset - Isaac Securitize"/>
    <x v="722"/>
    <s v="ajack12"/>
    <n v="44106"/>
    <s v="N"/>
    <m/>
    <s v="To record storm billings, amortization of securitized asset, &amp; over/under"/>
    <s v="To record storm billings, amor"/>
    <s v=" "/>
    <s v=" "/>
    <s v="  -  "/>
    <s v="  -  "/>
    <x v="0"/>
    <x v="1"/>
    <x v="187"/>
  </r>
  <r>
    <n v="2020"/>
    <x v="6"/>
    <x v="10"/>
    <n v="-70013.42"/>
    <s v="Ad Val Tax Pp Amort"/>
    <s v="165520"/>
    <s v="165"/>
    <s v=" "/>
    <s v=" "/>
    <s v="Ad Valorem Taxes"/>
    <x v="724"/>
    <s v="mrossi"/>
    <n v="44104"/>
    <s v="N"/>
    <m/>
    <s v="To record taxes other than income tax for current month"/>
    <s v="To record taxes other than inc"/>
    <s v=" "/>
    <s v=" "/>
    <s v="  -  "/>
    <s v="  -  "/>
    <x v="0"/>
    <x v="1"/>
    <x v="187"/>
  </r>
  <r>
    <n v="2020"/>
    <x v="6"/>
    <x v="10"/>
    <n v="0"/>
    <s v="Ad Valorem Taxes True-Up"/>
    <s v="165520"/>
    <s v="165"/>
    <s v=" "/>
    <s v=" "/>
    <s v="Ad Valorem Taxes"/>
    <x v="724"/>
    <s v="mrossi"/>
    <n v="44104"/>
    <s v="N"/>
    <m/>
    <s v="To record taxes other than income tax for current month"/>
    <s v="To record taxes other than inc"/>
    <s v=" "/>
    <s v=" "/>
    <s v="  -  "/>
    <s v="  -  "/>
    <x v="0"/>
    <x v="1"/>
    <x v="187"/>
  </r>
  <r>
    <n v="2020"/>
    <x v="6"/>
    <x v="2"/>
    <n v="-12773"/>
    <s v="Pp Ad Valorem Taxes"/>
    <s v="165520"/>
    <s v="165"/>
    <s v=" "/>
    <s v=" "/>
    <s v="Ad Valorem Taxes"/>
    <x v="710"/>
    <s v="cmessa"/>
    <n v="44105"/>
    <s v="N"/>
    <m/>
    <s v="To record ELA monthly taxes other than income"/>
    <s v="To record ELA monthly taxes ot"/>
    <s v=" "/>
    <s v=" "/>
    <s v="  -  "/>
    <s v="  -  "/>
    <x v="0"/>
    <x v="1"/>
    <x v="187"/>
  </r>
  <r>
    <n v="2020"/>
    <x v="6"/>
    <x v="1"/>
    <n v="0"/>
    <s v="g. City Franchise - TX, true-u"/>
    <s v="236301"/>
    <s v="236"/>
    <s v=" "/>
    <s v=" "/>
    <s v="Cit y Franchise - TX"/>
    <x v="677"/>
    <s v="mrossi"/>
    <n v="44104"/>
    <s v="N"/>
    <m/>
    <s v="To record taxes other than income taxes for Entergy Texas"/>
    <s v="To record taxes other than inc"/>
    <s v=" "/>
    <s v=" "/>
    <s v="  -  "/>
    <s v="  -  "/>
    <x v="0"/>
    <x v="1"/>
    <x v="187"/>
  </r>
  <r>
    <n v="2020"/>
    <x v="6"/>
    <x v="2"/>
    <n v="-306997.82"/>
    <s v="Amtz New Nuc Reg Asset - EGSL"/>
    <s v="1823M3"/>
    <s v="182"/>
    <s v=" "/>
    <s v=" "/>
    <s v="Reg Asset - RB3/GG3 Deferral"/>
    <x v="734"/>
    <s v="cmessa"/>
    <n v="44105"/>
    <s v="N"/>
    <m/>
    <s v="C2) EGSL &amp; ELL amortization of new nuclear RB3/GG3 reg asset"/>
    <s v="C2) EGSL &amp; ELL amortization of"/>
    <s v=" "/>
    <s v=" "/>
    <s v="  -  "/>
    <s v="  -  "/>
    <x v="0"/>
    <x v="1"/>
    <x v="187"/>
  </r>
  <r>
    <n v="2020"/>
    <x v="6"/>
    <x v="2"/>
    <n v="0"/>
    <s v="Ad Valorem - AR True Up"/>
    <s v="236147"/>
    <s v="236"/>
    <s v=" "/>
    <s v=" "/>
    <s v="Ad Valorem - Ar"/>
    <x v="710"/>
    <s v="cmessa"/>
    <n v="44105"/>
    <s v="N"/>
    <m/>
    <s v="To record ELA monthly taxes other than income"/>
    <s v="To record ELA monthly taxes ot"/>
    <s v=" "/>
    <s v=" "/>
    <s v="  -  "/>
    <s v="  -  "/>
    <x v="0"/>
    <x v="1"/>
    <x v="187"/>
  </r>
  <r>
    <n v="2020"/>
    <x v="6"/>
    <x v="10"/>
    <n v="0"/>
    <s v="LA Excise Tax - State-True-Up"/>
    <s v="236122"/>
    <s v="236"/>
    <s v=" "/>
    <s v=" "/>
    <s v="Excise Tax - State"/>
    <x v="724"/>
    <s v="mrossi"/>
    <n v="44104"/>
    <s v="N"/>
    <m/>
    <s v="To record taxes other than income tax for current month"/>
    <s v="To record taxes other than inc"/>
    <s v=" "/>
    <s v=" "/>
    <s v="  -  "/>
    <s v="  -  "/>
    <x v="0"/>
    <x v="1"/>
    <x v="187"/>
  </r>
  <r>
    <n v="2020"/>
    <x v="6"/>
    <x v="2"/>
    <n v="-21000"/>
    <s v="Excise Tax - State;"/>
    <s v="236122"/>
    <s v="236"/>
    <s v=" "/>
    <s v=" "/>
    <s v="Excise Tax - State"/>
    <x v="710"/>
    <s v="cmessa"/>
    <n v="44105"/>
    <s v="N"/>
    <m/>
    <s v="To record ELA monthly taxes other than income"/>
    <s v="To record ELA monthly taxes ot"/>
    <s v=" "/>
    <s v=" "/>
    <s v="  -  "/>
    <s v="  -  "/>
    <x v="0"/>
    <x v="1"/>
    <x v="187"/>
  </r>
  <r>
    <n v="2020"/>
    <x v="6"/>
    <x v="5"/>
    <n v="49234.52"/>
    <s v="Over Amortization correction"/>
    <s v="1823TA"/>
    <s v="182"/>
    <s v=" "/>
    <s v=" "/>
    <s v="Reg Asst ETI Gustav/Ike Cost"/>
    <x v="718"/>
    <s v="mrossi"/>
    <n v="44106"/>
    <s v="N"/>
    <m/>
    <s v="#8. Record TX securitization for Gustav/Ike"/>
    <s v="#8. Record TX securitization f"/>
    <s v=" "/>
    <s v=" "/>
    <s v="  -  "/>
    <s v="  -  "/>
    <x v="0"/>
    <x v="1"/>
    <x v="187"/>
  </r>
  <r>
    <n v="2020"/>
    <x v="6"/>
    <x v="0"/>
    <n v="2874569.26"/>
    <s v="Reaccrue Aug unbilled revenue"/>
    <s v="173000"/>
    <s v="173"/>
    <s v=" "/>
    <s v=" "/>
    <s v="Accrued Unbilled Revenues"/>
    <x v="755"/>
    <s v="ksauce"/>
    <n v="44106"/>
    <s v="E"/>
    <n v="44135"/>
    <s v="Record EML Unbilled Revenue for September"/>
    <s v="Record EML Unbilled Revenue fo"/>
    <s v=" "/>
    <s v=" "/>
    <s v="  -  "/>
    <s v="  -  "/>
    <x v="0"/>
    <x v="1"/>
    <x v="187"/>
  </r>
  <r>
    <n v="2020"/>
    <x v="6"/>
    <x v="2"/>
    <n v="66107536.609999999"/>
    <s v="Unbilled Revenue"/>
    <s v="173000"/>
    <s v="173"/>
    <s v=" "/>
    <s v=" "/>
    <s v="Accrued Unbilled Revenues"/>
    <x v="754"/>
    <s v="cmessa"/>
    <n v="44106"/>
    <s v="E"/>
    <n v="44135"/>
    <s v="Record EGSL Unbilled Revenue"/>
    <s v="Record EGSL Unbilled Revenue"/>
    <s v=" "/>
    <s v=" "/>
    <s v="  -  "/>
    <s v="  -  "/>
    <x v="0"/>
    <x v="1"/>
    <x v="187"/>
  </r>
  <r>
    <n v="2020"/>
    <x v="6"/>
    <x v="1"/>
    <n v="2735628.55"/>
    <s v="Re-accrue Unbilled Revenue ETI"/>
    <s v="173000"/>
    <s v="173"/>
    <s v=" "/>
    <s v=" "/>
    <s v="Accrued Unbilled Revenues"/>
    <x v="756"/>
    <s v="mrossi"/>
    <n v="44106"/>
    <s v="E"/>
    <n v="44135"/>
    <s v="ETI Unbilled Journal"/>
    <s v="ETI Unbilled Journal"/>
    <s v=" "/>
    <s v=" "/>
    <s v="  -  "/>
    <s v="  -  "/>
    <x v="0"/>
    <x v="1"/>
    <x v="187"/>
  </r>
  <r>
    <n v="2020"/>
    <x v="6"/>
    <x v="3"/>
    <n v="105142675.03"/>
    <s v="Accrue CM unbilled revenue"/>
    <s v="173000"/>
    <s v="173"/>
    <s v=" "/>
    <s v=" "/>
    <s v="Accrued Unbilled Revenues"/>
    <x v="767"/>
    <s v="cdam"/>
    <n v="44106"/>
    <s v="E"/>
    <n v="44135"/>
    <s v="Current Month Unbilled."/>
    <s v="Current Month Unbilled."/>
    <s v=" "/>
    <s v=" "/>
    <s v="  -  "/>
    <s v="  -  "/>
    <x v="0"/>
    <x v="1"/>
    <x v="187"/>
  </r>
  <r>
    <n v="2020"/>
    <x v="6"/>
    <x v="0"/>
    <n v="-57015615.189999998"/>
    <s v="Accrue Sep unbilled revenue"/>
    <s v="456200"/>
    <s v="456"/>
    <s v=" "/>
    <s v=" "/>
    <s v="Unbilled Revenue"/>
    <x v="755"/>
    <s v="ksauce"/>
    <n v="44106"/>
    <s v="E"/>
    <n v="44135"/>
    <s v="Record EML Unbilled Revenue for September"/>
    <s v="Record EML Unbilled Revenue fo"/>
    <s v=" "/>
    <s v=" "/>
    <s v="  -  "/>
    <s v="  -  "/>
    <x v="0"/>
    <x v="1"/>
    <x v="187"/>
  </r>
  <r>
    <n v="2020"/>
    <x v="6"/>
    <x v="3"/>
    <n v="-105142675.03"/>
    <s v="Accrue CM unbilled revenue"/>
    <s v="456200"/>
    <s v="456"/>
    <s v=" "/>
    <s v=" "/>
    <s v="Unbilled Revenue"/>
    <x v="767"/>
    <s v="cdam"/>
    <n v="44106"/>
    <s v="E"/>
    <n v="44135"/>
    <s v="Current Month Unbilled."/>
    <s v="Current Month Unbilled."/>
    <s v=" "/>
    <s v=" "/>
    <s v="  -  "/>
    <s v="  -  "/>
    <x v="0"/>
    <x v="1"/>
    <x v="187"/>
  </r>
  <r>
    <n v="2020"/>
    <x v="6"/>
    <x v="3"/>
    <n v="-8056598.0800000001"/>
    <s v="Unbilled CM re-accrual"/>
    <s v="456200"/>
    <s v="456"/>
    <s v=" "/>
    <s v=" "/>
    <s v="Unbilled Revenue"/>
    <x v="767"/>
    <s v="cdam"/>
    <n v="44106"/>
    <s v="E"/>
    <n v="44135"/>
    <s v="Current Month Unbilled."/>
    <s v="Current Month Unbilled."/>
    <s v=" "/>
    <s v=" "/>
    <s v="  -  "/>
    <s v="  -  "/>
    <x v="0"/>
    <x v="1"/>
    <x v="187"/>
  </r>
  <r>
    <n v="2020"/>
    <x v="6"/>
    <x v="0"/>
    <n v="-18648.060000000001"/>
    <s v="Jul Restructuring Credit O/U"/>
    <s v="407403"/>
    <s v="407_4"/>
    <s v=" "/>
    <s v=" "/>
    <s v="Regulatory Credits"/>
    <x v="712"/>
    <s v="ksauce"/>
    <n v="44109"/>
    <s v="N"/>
    <m/>
    <s v="EML Restructuring Credit Rider Over/Under - Docket #2018-UA-39"/>
    <s v="EML Restructuring Credit Rider"/>
    <s v=" "/>
    <s v=" "/>
    <s v="  -  "/>
    <s v="  -  "/>
    <x v="0"/>
    <x v="1"/>
    <x v="187"/>
  </r>
  <r>
    <n v="2020"/>
    <x v="6"/>
    <x v="4"/>
    <n v="1489655.9"/>
    <s v="c. Ad Valorem"/>
    <s v="408142"/>
    <s v="408_1"/>
    <s v=" "/>
    <s v=" "/>
    <s v="Ad Valorem"/>
    <x v="704"/>
    <s v="ajack12"/>
    <n v="44104"/>
    <s v="N"/>
    <m/>
    <s v="To record the accrual for ENOL taxes other than income"/>
    <s v="To record the accrual for ENOL"/>
    <s v=" "/>
    <s v=" "/>
    <s v="  -  "/>
    <s v="  -  "/>
    <x v="0"/>
    <x v="1"/>
    <x v="187"/>
  </r>
  <r>
    <n v="2020"/>
    <x v="6"/>
    <x v="4"/>
    <n v="153333"/>
    <s v="j. Ad Valorem Ark"/>
    <s v="408142"/>
    <s v="408_1"/>
    <s v=" "/>
    <s v=" "/>
    <s v="Ad Valorem"/>
    <x v="704"/>
    <s v="ajack12"/>
    <n v="44104"/>
    <s v="N"/>
    <m/>
    <s v="To record the accrual for ENOL taxes other than income"/>
    <s v="To record the accrual for ENOL"/>
    <s v=" "/>
    <s v=" "/>
    <s v="  -  "/>
    <s v="  -  "/>
    <x v="0"/>
    <x v="1"/>
    <x v="187"/>
  </r>
  <r>
    <n v="2020"/>
    <x v="6"/>
    <x v="10"/>
    <n v="70013.42"/>
    <s v="Ad Val Tax Pp Amort"/>
    <s v="408142"/>
    <s v="408_1"/>
    <s v=" "/>
    <s v=" "/>
    <s v="Ad Valorem"/>
    <x v="724"/>
    <s v="mrossi"/>
    <n v="44104"/>
    <s v="N"/>
    <m/>
    <s v="To record taxes other than income tax for current month"/>
    <s v="To record taxes other than inc"/>
    <s v=" "/>
    <s v=" "/>
    <s v="  -  "/>
    <s v="  -  "/>
    <x v="0"/>
    <x v="1"/>
    <x v="187"/>
  </r>
  <r>
    <n v="2020"/>
    <x v="6"/>
    <x v="1"/>
    <n v="-853696.75"/>
    <s v="d. Gross Receipts &amp; Sales Tax"/>
    <s v="165405"/>
    <s v="165"/>
    <s v=" "/>
    <s v=" "/>
    <s v="Pp Taxes Gross Receipts-Tx"/>
    <x v="677"/>
    <s v="mrossi"/>
    <n v="44104"/>
    <s v="N"/>
    <m/>
    <s v="To record taxes other than income taxes for Entergy Texas"/>
    <s v="To record taxes other than inc"/>
    <s v=" "/>
    <s v=" "/>
    <s v="  -  "/>
    <s v="  -  "/>
    <x v="0"/>
    <x v="1"/>
    <x v="187"/>
  </r>
  <r>
    <n v="2020"/>
    <x v="6"/>
    <x v="4"/>
    <n v="294246.68"/>
    <s v="h. Franchise Tax Local True Up"/>
    <s v="236153"/>
    <s v="236"/>
    <s v=" "/>
    <s v=" "/>
    <s v="Franchise Tax-Local"/>
    <x v="704"/>
    <s v="ajack12"/>
    <n v="44104"/>
    <s v="N"/>
    <m/>
    <s v="To record the accrual for ENOL taxes other than income"/>
    <s v="To record the accrual for ENOL"/>
    <s v=" "/>
    <s v=" "/>
    <s v="  -  "/>
    <s v="  -  "/>
    <x v="0"/>
    <x v="1"/>
    <x v="187"/>
  </r>
  <r>
    <n v="2020"/>
    <x v="6"/>
    <x v="0"/>
    <n v="-454166.71"/>
    <s v="Sep Franchise Tax Accrual"/>
    <s v="236153"/>
    <s v="236"/>
    <s v=" "/>
    <s v=" "/>
    <s v="Franchise Tax-Local"/>
    <x v="793"/>
    <s v="ksauce"/>
    <n v="44106"/>
    <s v="N"/>
    <m/>
    <s v="Local franchise taxes for Entergy Mississippi, LLC"/>
    <s v="Local franchise taxes for Ente"/>
    <s v=" "/>
    <s v=" "/>
    <s v="  -  "/>
    <s v="  -  "/>
    <x v="0"/>
    <x v="1"/>
    <x v="187"/>
  </r>
  <r>
    <n v="2020"/>
    <x v="6"/>
    <x v="2"/>
    <n v="5504.65"/>
    <s v="Local Fran Tax - ELL; True-up"/>
    <s v="236153"/>
    <s v="236"/>
    <s v=" "/>
    <s v=" "/>
    <s v="Franchise Tax-Local"/>
    <x v="780"/>
    <s v="cmessa"/>
    <n v="44105"/>
    <s v="N"/>
    <m/>
    <s v="Record accrual for ELL monthly local franchise taxes"/>
    <s v="Record accrual for ELL monthly"/>
    <s v=" "/>
    <s v=" "/>
    <s v="  -  "/>
    <s v="  -  "/>
    <x v="0"/>
    <x v="1"/>
    <x v="187"/>
  </r>
  <r>
    <n v="2020"/>
    <x v="6"/>
    <x v="2"/>
    <n v="268127.56"/>
    <s v="Sept Accrual"/>
    <s v="142010"/>
    <s v="142"/>
    <s v=" "/>
    <s v=" "/>
    <s v="Service"/>
    <x v="744"/>
    <s v="cmessa"/>
    <n v="44105"/>
    <s v="N"/>
    <m/>
    <s v="Sept Accrual - Morehouse #110603651"/>
    <s v="Sept Accrual - Morehouse #1106"/>
    <s v=" "/>
    <s v=" "/>
    <s v="  -  "/>
    <s v="  -  "/>
    <x v="0"/>
    <x v="1"/>
    <x v="187"/>
  </r>
  <r>
    <n v="2020"/>
    <x v="6"/>
    <x v="5"/>
    <n v="-49234.52"/>
    <s v="Over Amortization correction"/>
    <s v="407452"/>
    <s v="407_4"/>
    <s v=" "/>
    <s v=" "/>
    <s v="Reg Credit - Securitization"/>
    <x v="718"/>
    <s v="mrossi"/>
    <n v="44106"/>
    <s v="N"/>
    <m/>
    <s v="#8. Record TX securitization for Gustav/Ike"/>
    <s v="#8. Record TX securitization f"/>
    <s v=" "/>
    <s v=" "/>
    <s v="  -  "/>
    <s v="  -  "/>
    <x v="0"/>
    <x v="1"/>
    <x v="187"/>
  </r>
  <r>
    <n v="2020"/>
    <x v="6"/>
    <x v="7"/>
    <n v="1908733.71"/>
    <s v="Reverse Diff bw amort., intere"/>
    <s v="407452"/>
    <s v="407_4"/>
    <s v=" "/>
    <s v=" "/>
    <s v="Reg Credit - Securitization"/>
    <x v="709"/>
    <s v="cdam"/>
    <n v="44109"/>
    <s v="N"/>
    <m/>
    <s v="11- Record storm billings, amortization of securitized asset, &amp; over/under"/>
    <s v="11- Record storm billings, amo"/>
    <s v=" "/>
    <s v=" "/>
    <s v="  -  "/>
    <s v="  -  "/>
    <x v="0"/>
    <x v="1"/>
    <x v="187"/>
  </r>
  <r>
    <n v="2020"/>
    <x v="6"/>
    <x v="7"/>
    <n v="-511713.76"/>
    <s v="Reverse Diff bw amort., intere"/>
    <s v="440000"/>
    <s v="440"/>
    <s v=" "/>
    <s v=" "/>
    <s v="Residential Sales"/>
    <x v="709"/>
    <s v="cdam"/>
    <n v="44109"/>
    <s v="N"/>
    <m/>
    <s v="11- Record storm billings, amortization of securitized asset, &amp; over/under"/>
    <s v="11- Record storm billings, amo"/>
    <s v=" "/>
    <s v=" "/>
    <s v="  -  "/>
    <s v="  -  "/>
    <x v="0"/>
    <x v="1"/>
    <x v="187"/>
  </r>
  <r>
    <n v="2020"/>
    <x v="6"/>
    <x v="2"/>
    <n v="0"/>
    <s v="No re-accrual required"/>
    <s v="495300"/>
    <s v="495"/>
    <s v=" "/>
    <s v=" "/>
    <s v="Unbilled  Gas Revenue"/>
    <x v="751"/>
    <s v="ajack12"/>
    <n v="44106"/>
    <s v="E"/>
    <n v="44135"/>
    <s v="Record EGSL Gas Unbilled"/>
    <s v="Record EGSL Gas Unbilled"/>
    <s v=" "/>
    <s v=" "/>
    <s v="  -  "/>
    <s v="  -  "/>
    <x v="0"/>
    <x v="1"/>
    <x v="187"/>
  </r>
  <r>
    <n v="2020"/>
    <x v="6"/>
    <x v="8"/>
    <n v="1754828.59"/>
    <s v="Reg DR -Storm Securitization"/>
    <s v="407352"/>
    <s v="407_3"/>
    <s v=" "/>
    <s v=" "/>
    <s v="Reg DR -Storm Securitization"/>
    <x v="732"/>
    <s v="mrossi"/>
    <n v="44106"/>
    <s v="N"/>
    <m/>
    <s v="#7. Record TX securitization for Rita"/>
    <s v="#7. Record TX securitization f"/>
    <s v=" "/>
    <s v=" "/>
    <s v="  -  "/>
    <s v="  -  "/>
    <x v="0"/>
    <x v="1"/>
    <x v="187"/>
  </r>
  <r>
    <n v="2020"/>
    <x v="6"/>
    <x v="2"/>
    <n v="24529.8"/>
    <s v="L.T. Assoc. Receivable"/>
    <s v="186900"/>
    <s v="186"/>
    <s v=" "/>
    <s v=" "/>
    <s v="L.T. Assoc. Receivable"/>
    <x v="783"/>
    <s v="cmessa"/>
    <n v="44105"/>
    <s v="N"/>
    <m/>
    <s v="C7) Record ELL Intercompany Receivable from ENOI related to Little Gypsy Reg Asset Costs for Algiers"/>
    <s v="C7) Record ELL Intercompany Re"/>
    <s v=" "/>
    <s v=" "/>
    <s v="  -  "/>
    <s v="  -  "/>
    <x v="0"/>
    <x v="1"/>
    <x v="187"/>
  </r>
  <r>
    <n v="2020"/>
    <x v="6"/>
    <x v="3"/>
    <n v="-21360.25"/>
    <s v="Ad Valorem MO True-up"/>
    <s v="236143"/>
    <s v="236"/>
    <s v=" "/>
    <s v=" "/>
    <s v="Ad Valorem Missouri"/>
    <x v="752"/>
    <s v="cdam"/>
    <n v="44105"/>
    <s v="N"/>
    <m/>
    <s v="To record taxes other than income taxes for the current month"/>
    <s v="To record taxes other than inc"/>
    <s v=" "/>
    <s v=" "/>
    <s v="  -  "/>
    <s v="  -  "/>
    <x v="0"/>
    <x v="1"/>
    <x v="187"/>
  </r>
  <r>
    <n v="2020"/>
    <x v="6"/>
    <x v="0"/>
    <n v="454166.71"/>
    <s v="Sep Franchise Tax Accrual"/>
    <s v="408154"/>
    <s v="408_1"/>
    <s v=" "/>
    <s v=" "/>
    <s v="Franchise Tax - Local"/>
    <x v="793"/>
    <s v="ksauce"/>
    <n v="44106"/>
    <s v="N"/>
    <m/>
    <s v="Local franchise taxes for Entergy Mississippi, LLC"/>
    <s v="Local franchise taxes for Ente"/>
    <s v=" "/>
    <s v=" "/>
    <s v="  -  "/>
    <s v="  -  "/>
    <x v="0"/>
    <x v="1"/>
    <x v="187"/>
  </r>
  <r>
    <n v="2020"/>
    <x v="6"/>
    <x v="1"/>
    <n v="27.98"/>
    <s v="b.1 Operations Vehicles"/>
    <s v="184001"/>
    <s v="184"/>
    <s v="MGTP"/>
    <s v="Manage Transportation"/>
    <s v="Operations  Vehicle"/>
    <x v="677"/>
    <s v="mrossi"/>
    <n v="44104"/>
    <s v="N"/>
    <m/>
    <s v="To record taxes other than income taxes for Entergy Texas"/>
    <s v="To record taxes other than inc"/>
    <s v="DCLU5"/>
    <s v="TRANSFORMER REPAIR SHOP - EGSI"/>
    <s v="CA2_CBS_SUMMARY - Corporate Business Services"/>
    <s v="SC8_SUPPLY_CHAIN_SUM - Supply_Chain_Summary"/>
    <x v="0"/>
    <x v="1"/>
    <x v="187"/>
  </r>
  <r>
    <n v="2020"/>
    <x v="6"/>
    <x v="1"/>
    <n v="14.57"/>
    <s v="Amort AMI Cust Ed and Cities"/>
    <s v="921000"/>
    <s v="921"/>
    <s v="RDRA"/>
    <s v="Reg Deferral &amp; Reg Amrtization"/>
    <s v="Office Supplies And Expenses"/>
    <x v="772"/>
    <s v="mrossi"/>
    <n v="44105"/>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1"/>
    <x v="187"/>
  </r>
  <r>
    <n v="2020"/>
    <x v="6"/>
    <x v="1"/>
    <n v="1110.8599999999999"/>
    <s v="Amort of storm reserve"/>
    <s v="926000"/>
    <s v="926"/>
    <s v="RDRA"/>
    <s v="Reg Deferral &amp; Reg Amrtization"/>
    <s v="Employee Pension &amp; Benefits"/>
    <x v="675"/>
    <s v="mrossi"/>
    <n v="44105"/>
    <s v="N"/>
    <m/>
    <s v="#1. Amortization of 1823TA Storm Reserve"/>
    <s v="#1. Amortization of 1823TA Sto"/>
    <s v="CE028"/>
    <s v="Texas Jurisdiction Corp Exp"/>
    <s v="JDO_GROUP_PRES_UO - Group Pres, Utility Ops Lvl 2"/>
    <s v="PRZ_PRESIDENTS - State Presidents"/>
    <x v="0"/>
    <x v="1"/>
    <x v="187"/>
  </r>
  <r>
    <n v="2020"/>
    <x v="6"/>
    <x v="1"/>
    <n v="182663.7"/>
    <s v="Amort of storm reserve"/>
    <s v="583000"/>
    <s v="583"/>
    <s v="RDRA"/>
    <s v="Reg Deferral &amp; Reg Amrtization"/>
    <s v="Overhead Line Expenses"/>
    <x v="675"/>
    <s v="mrossi"/>
    <n v="44105"/>
    <s v="N"/>
    <m/>
    <s v="#1. Amortization of 1823TA Storm Reserve"/>
    <s v="#1. Amortization of 1823TA Sto"/>
    <s v="CE028"/>
    <s v="Texas Jurisdiction Corp Exp"/>
    <s v="JDO_GROUP_PRES_UO - Group Pres, Utility Ops Lvl 2"/>
    <s v="PRZ_PRESIDENTS - State Presidents"/>
    <x v="0"/>
    <x v="1"/>
    <x v="187"/>
  </r>
  <r>
    <n v="2020"/>
    <x v="6"/>
    <x v="1"/>
    <n v="224.63"/>
    <s v="b.1 Operations Vehicles"/>
    <s v="184001"/>
    <s v="184"/>
    <s v="MGTP"/>
    <s v="Manage Transportation"/>
    <s v="Operations  Vehicle"/>
    <x v="677"/>
    <s v="mrossi"/>
    <n v="44104"/>
    <s v="N"/>
    <m/>
    <s v="To record taxes other than income taxes for Entergy Texas"/>
    <s v="To record taxes other than inc"/>
    <s v="TPGU9"/>
    <s v="T TX Lines"/>
    <s v="GTE_COO_SUMMARY - Chief Operating Officer Lvl 2"/>
    <s v="TRN_TRANS_LVL3 - Transmission"/>
    <x v="0"/>
    <x v="1"/>
    <x v="187"/>
  </r>
  <r>
    <n v="2020"/>
    <x v="6"/>
    <x v="4"/>
    <n v="1211177"/>
    <s v="Reg Asset for bad debt COVID19"/>
    <s v="1823CB"/>
    <s v="182"/>
    <s v="RDRA"/>
    <s v="Reg Deferral &amp; Reg Amrtization"/>
    <s v="Reg asset Covid 19 bad debt"/>
    <x v="737"/>
    <s v="ajack12"/>
    <n v="44109"/>
    <s v="N"/>
    <m/>
    <s v="ENOL accrual of Bad Debt Expense COVID-19"/>
    <s v="ENOL accrual of Bad Debt Expen"/>
    <s v="CAOCS"/>
    <s v="Credit - Enoi Detail"/>
    <s v="CA2_CBS_SUMMARY - Corporate Business Services"/>
    <s v="ESS_SHARED_SVCS - ESS_Shared_Services_Summary"/>
    <x v="1"/>
    <x v="2"/>
    <x v="29"/>
  </r>
  <r>
    <n v="2020"/>
    <x v="6"/>
    <x v="4"/>
    <n v="1390313"/>
    <s v="Accum provision for uncol acct"/>
    <s v="904001"/>
    <s v="904"/>
    <s v="RDRA"/>
    <s v="Reg Deferral &amp; Reg Amrtization"/>
    <s v="Uncollect Acct Elect-Write Off"/>
    <x v="737"/>
    <s v="ajack12"/>
    <n v="44109"/>
    <s v="N"/>
    <m/>
    <s v="ENOL accrual of Bad Debt Expense COVID-19"/>
    <s v="ENOL accrual of Bad Debt Expen"/>
    <s v="CAOCS"/>
    <s v="Credit - Enoi Detail"/>
    <s v="CA2_CBS_SUMMARY - Corporate Business Services"/>
    <s v="ESS_SHARED_SVCS - ESS_Shared_Services_Summary"/>
    <x v="1"/>
    <x v="2"/>
    <x v="165"/>
  </r>
  <r>
    <n v="2020"/>
    <x v="6"/>
    <x v="0"/>
    <n v="-722.82"/>
    <s v="Incremental COVID Expense"/>
    <s v="598000"/>
    <s v="598"/>
    <s v="RDRA"/>
    <s v="Reg Deferral &amp; Reg Amrtization"/>
    <s v="Maint. Misc. Distribution Plt"/>
    <x v="759"/>
    <s v="ksauce"/>
    <n v="44109"/>
    <s v="N"/>
    <m/>
    <s v="EML COVID Incremental Cost Deferral"/>
    <s v="EML COVID Incremental Cost Def"/>
    <s v="FNAMX"/>
    <s v="Emi - Accounting Use Only"/>
    <s v="LEA_CORP_MISC_SUM - Corporate Misc Summary Lvl 2"/>
    <s v="CRP_CRP_RESP - Crp Responsibility View"/>
    <x v="1"/>
    <x v="4"/>
    <x v="56"/>
  </r>
  <r>
    <n v="2020"/>
    <x v="6"/>
    <x v="0"/>
    <n v="148859.94"/>
    <s v="Incremental COVID Expense"/>
    <s v="1823CV"/>
    <s v="182"/>
    <s v="RDRA"/>
    <s v="Reg Deferral &amp; Reg Amrtization"/>
    <s v="Reg asset Covid 19"/>
    <x v="759"/>
    <s v="ksauce"/>
    <n v="44109"/>
    <s v="N"/>
    <m/>
    <s v="EML COVID Incremental Cost Deferral"/>
    <s v="EML COVID Incremental Cost Def"/>
    <s v="FNAMX"/>
    <s v="Emi - Accounting Use Only"/>
    <s v="LEA_CORP_MISC_SUM - Corporate Misc Summary Lvl 2"/>
    <s v="CRP_CRP_RESP - Crp Responsibility View"/>
    <x v="1"/>
    <x v="4"/>
    <x v="32"/>
  </r>
  <r>
    <n v="2020"/>
    <x v="6"/>
    <x v="0"/>
    <n v="-2313449.94"/>
    <s v="Ad Valorem Reg Asset - CM"/>
    <s v="408143"/>
    <s v="408_1"/>
    <s v="RDRA"/>
    <s v="Reg Deferral &amp; Reg Amrtization"/>
    <s v="Ad Valorem - Ms"/>
    <x v="773"/>
    <s v="ksauce"/>
    <n v="44109"/>
    <s v="N"/>
    <m/>
    <s v="Record EML ad valorem tax rider reg asset over/under"/>
    <s v="Record EML ad valorem tax ride"/>
    <s v="FNAMX"/>
    <s v="Emi - Accounting Use Only"/>
    <s v="LEA_CORP_MISC_SUM - Corporate Misc Summary Lvl 2"/>
    <s v="CRP_CRP_RESP - Crp Responsibility View"/>
    <x v="0"/>
    <x v="1"/>
    <x v="187"/>
  </r>
  <r>
    <n v="2020"/>
    <x v="6"/>
    <x v="0"/>
    <n v="306.19"/>
    <s v="Incremental COVID Expense"/>
    <s v="500000"/>
    <s v="500"/>
    <s v="RDRA"/>
    <s v="Reg Deferral &amp; Reg Amrtization"/>
    <s v="Oper Supervision &amp; Engineerin"/>
    <x v="759"/>
    <s v="ksauce"/>
    <n v="44109"/>
    <s v="N"/>
    <m/>
    <s v="EML COVID Incremental Cost Deferral"/>
    <s v="EML COVID Incremental Cost Def"/>
    <s v="FNAMX"/>
    <s v="Emi - Accounting Use Only"/>
    <s v="LEA_CORP_MISC_SUM - Corporate Misc Summary Lvl 2"/>
    <s v="CRP_CRP_RESP - Crp Responsibility View"/>
    <x v="1"/>
    <x v="4"/>
    <x v="56"/>
  </r>
  <r>
    <n v="2020"/>
    <x v="6"/>
    <x v="0"/>
    <n v="-106.54"/>
    <s v="Incremental COVID Expense"/>
    <s v="163000"/>
    <s v="163"/>
    <s v="RDRA"/>
    <s v="Reg Deferral &amp; Reg Amrtization"/>
    <s v="Stores Expenses Undistributed"/>
    <x v="759"/>
    <s v="ksauce"/>
    <n v="44109"/>
    <s v="N"/>
    <m/>
    <s v="EML COVID Incremental Cost Deferral"/>
    <s v="EML COVID Incremental Cost Def"/>
    <s v="FNAMX"/>
    <s v="Emi - Accounting Use Only"/>
    <s v="LEA_CORP_MISC_SUM - Corporate Misc Summary Lvl 2"/>
    <s v="CRP_CRP_RESP - Crp Responsibility View"/>
    <x v="1"/>
    <x v="4"/>
    <x v="56"/>
  </r>
  <r>
    <n v="2020"/>
    <x v="6"/>
    <x v="0"/>
    <n v="-516.75"/>
    <s v="Incremental COVID Expense"/>
    <s v="591000"/>
    <s v="591"/>
    <s v="RDRA"/>
    <s v="Reg Deferral &amp; Reg Amrtization"/>
    <s v="Maintenance Of Structures"/>
    <x v="759"/>
    <s v="ksauce"/>
    <n v="44109"/>
    <s v="N"/>
    <m/>
    <s v="EML COVID Incremental Cost Deferral"/>
    <s v="EML COVID Incremental Cost Def"/>
    <s v="FNAMX"/>
    <s v="Emi - Accounting Use Only"/>
    <s v="LEA_CORP_MISC_SUM - Corporate Misc Summary Lvl 2"/>
    <s v="CRP_CRP_RESP - Crp Responsibility View"/>
    <x v="1"/>
    <x v="4"/>
    <x v="56"/>
  </r>
  <r>
    <n v="2020"/>
    <x v="6"/>
    <x v="0"/>
    <n v="-64267.58"/>
    <s v="Incremental COVID Expense"/>
    <s v="921000"/>
    <s v="921"/>
    <s v="RDRA"/>
    <s v="Reg Deferral &amp; Reg Amrtization"/>
    <s v="Office Supplies And Expenses"/>
    <x v="759"/>
    <s v="ksauce"/>
    <n v="44109"/>
    <s v="N"/>
    <m/>
    <s v="EML COVID Incremental Cost Deferral"/>
    <s v="EML COVID Incremental Cost Def"/>
    <s v="FNAMX"/>
    <s v="Emi - Accounting Use Only"/>
    <s v="LEA_CORP_MISC_SUM - Corporate Misc Summary Lvl 2"/>
    <s v="CRP_CRP_RESP - Crp Responsibility View"/>
    <x v="1"/>
    <x v="4"/>
    <x v="56"/>
  </r>
  <r>
    <n v="2020"/>
    <x v="6"/>
    <x v="0"/>
    <n v="2116.7199999999998"/>
    <s v="Amortize AG Costs"/>
    <s v="921000"/>
    <s v="921"/>
    <s v="RDRA"/>
    <s v="Reg Deferral &amp; Reg Amrtization"/>
    <s v="Office Supplies And Expenses"/>
    <x v="680"/>
    <s v="ksauce"/>
    <n v="44109"/>
    <s v="N"/>
    <m/>
    <s v="Amortize EML Attorney General Costs"/>
    <s v="Amortize EML Attorney General"/>
    <s v="FNAMX"/>
    <s v="Emi - Accounting Use Only"/>
    <s v="LEA_CORP_MISC_SUM - Corporate Misc Summary Lvl 2"/>
    <s v="CRP_CRP_RESP - Crp Responsibility View"/>
    <x v="0"/>
    <x v="1"/>
    <x v="187"/>
  </r>
  <r>
    <n v="2020"/>
    <x v="6"/>
    <x v="0"/>
    <n v="-2.46"/>
    <s v="Incremental COVID Expense"/>
    <s v="566000"/>
    <s v="566"/>
    <s v="RDRA"/>
    <s v="Reg Deferral &amp; Reg Amrtization"/>
    <s v="Misc. Transmission Expenses"/>
    <x v="759"/>
    <s v="ksauce"/>
    <n v="44109"/>
    <s v="N"/>
    <m/>
    <s v="EML COVID Incremental Cost Deferral"/>
    <s v="EML COVID Incremental Cost Def"/>
    <s v="FNAMX"/>
    <s v="Emi - Accounting Use Only"/>
    <s v="LEA_CORP_MISC_SUM - Corporate Misc Summary Lvl 2"/>
    <s v="CRP_CRP_RESP - Crp Responsibility View"/>
    <x v="1"/>
    <x v="4"/>
    <x v="56"/>
  </r>
  <r>
    <n v="2020"/>
    <x v="6"/>
    <x v="0"/>
    <n v="227994.58"/>
    <s v="Aug Reg Debit - Vegetation Mgm"/>
    <s v="4073VM"/>
    <s v="407_3"/>
    <s v="RDRA"/>
    <s v="Reg Deferral &amp; Reg Amrtization"/>
    <s v="Reg Debit - Vegetation Mgmt"/>
    <x v="782"/>
    <s v="ksauce"/>
    <n v="44109"/>
    <s v="N"/>
    <m/>
    <s v="Vegetation Management Rider Over/Under"/>
    <s v="Vegetation Management Rider Ov"/>
    <s v="FNAMX"/>
    <s v="Emi - Accounting Use Only"/>
    <s v="LEA_CORP_MISC_SUM - Corporate Misc Summary Lvl 2"/>
    <s v="CRP_CRP_RESP - Crp Responsibility View"/>
    <x v="0"/>
    <x v="1"/>
    <x v="187"/>
  </r>
  <r>
    <n v="2020"/>
    <x v="6"/>
    <x v="4"/>
    <n v="-14385.07"/>
    <s v="Alg Rate Case Int Amort"/>
    <s v="1823RC"/>
    <s v="182"/>
    <s v="RDRA"/>
    <s v="Reg Deferral &amp; Reg Amrtization"/>
    <s v="Rate Case Exp Deferral"/>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0"/>
    <s v="ENO Incremental COVID 19 costs"/>
    <s v="590000"/>
    <s v="590"/>
    <s v="RDRA"/>
    <s v="Reg Deferral &amp; Reg Amrtization"/>
    <s v="Maint. Supervision &amp; Engineer"/>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69.5"/>
    <s v="Amtz of Alg Tran Costs"/>
    <s v="568000"/>
    <s v="568"/>
    <s v="RDRA"/>
    <s v="Reg Deferral &amp; Reg Amrtization"/>
    <s v="Maint. Supervision &amp; Engineer"/>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1.98"/>
    <s v="Amort Reg Asset Alg Cust Migr"/>
    <s v="588000"/>
    <s v="588"/>
    <s v="RDRA"/>
    <s v="Reg Deferral &amp; Reg Amrtization"/>
    <s v="Misc Distribution Expense"/>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1397.5"/>
    <s v="HCM Algiers Int Amort - Aug 20"/>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2825.57"/>
    <s v="Algiers Storm Interest"/>
    <s v="421000"/>
    <s v="421"/>
    <s v="RDRA"/>
    <s v="Reg Deferral &amp; Reg Amrtization"/>
    <s v="Misc Nonoperating Income"/>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418.7"/>
    <s v="HCM Def Int Algiers"/>
    <s v="421000"/>
    <s v="421"/>
    <s v="RDRA"/>
    <s v="Reg Deferral &amp; Reg Amrtization"/>
    <s v="Misc Nonoperating Income"/>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988.37"/>
    <s v="Amort Reg Asset Alg Cust Migr"/>
    <s v="928000"/>
    <s v="928"/>
    <s v="RDRA"/>
    <s v="Reg Deferral &amp; Reg Amrtization"/>
    <s v="Regulatory Commission Expense"/>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99.65"/>
    <s v="Amtz of Alg Tran Costs"/>
    <s v="928000"/>
    <s v="928"/>
    <s v="RDRA"/>
    <s v="Reg Deferral &amp; Reg Amrtization"/>
    <s v="Regulatory Commission Expense"/>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50859"/>
    <s v="Little Gypsy Amort"/>
    <s v="407348"/>
    <s v="407_3"/>
    <s v="RDRA"/>
    <s v="Reg Deferral &amp; Reg Amrtization"/>
    <s v="Regulatory Debits"/>
    <x v="740"/>
    <s v="ajack12"/>
    <n v="44105"/>
    <s v="N"/>
    <m/>
    <s v="Record Little Gypsy Reg Asset for Algiers and payable to ELL"/>
    <s v="Record Little Gypsy Reg Asset"/>
    <s v="FNANX"/>
    <s v="Enoi - Accounting Use Only"/>
    <s v="LEA_CORP_MISC_SUM - Corporate Misc Summary Lvl 2"/>
    <s v="CRP_CRP_RESP - Crp Responsibility View"/>
    <x v="0"/>
    <x v="1"/>
    <x v="187"/>
  </r>
  <r>
    <n v="2020"/>
    <x v="6"/>
    <x v="4"/>
    <n v="-3745.85"/>
    <s v="Reg debit Covid 19"/>
    <s v="4073CV"/>
    <s v="407_3"/>
    <s v="RDRA"/>
    <s v="Reg Deferral &amp; Reg Amrtization"/>
    <s v="Reg debit Covid 19"/>
    <x v="685"/>
    <s v="ajack12"/>
    <n v="44109"/>
    <s v="N"/>
    <m/>
    <s v="ENO Reg Asset Incremental COVID 19 costs - August and Sept 2020"/>
    <s v="ENO Reg Asset Incremental COVI"/>
    <s v="FNANX"/>
    <s v="Enoi - Accounting Use Only"/>
    <s v="LEA_CORP_MISC_SUM - Corporate Misc Summary Lvl 2"/>
    <s v="CRP_CRP_RESP - Crp Responsibility View"/>
    <x v="1"/>
    <x v="4"/>
    <x v="95"/>
  </r>
  <r>
    <n v="2020"/>
    <x v="6"/>
    <x v="4"/>
    <n v="27.62"/>
    <s v="HCM Algi Princ Amort - Aug 20"/>
    <s v="546000"/>
    <s v="546"/>
    <s v="RDRA"/>
    <s v="Reg Deferral &amp; Reg Amrtization"/>
    <s v="Operation Superv &amp; Engineeri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5603.28"/>
    <s v="ENO Incremental COVID 19 costs"/>
    <s v="907000"/>
    <s v="907"/>
    <s v="RDRA"/>
    <s v="Reg Deferral &amp; Reg Amrtization"/>
    <s v="Supervision"/>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543.95000000000005"/>
    <s v="ENO Incremental COVID 19 costs"/>
    <s v="880000"/>
    <s v="880"/>
    <s v="RDRA"/>
    <s v="Reg Deferral &amp; Reg Amrtization"/>
    <s v="Other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4.22"/>
    <s v="HCM Algiers Princ Amort"/>
    <s v="560000"/>
    <s v="560"/>
    <s v="RDRA"/>
    <s v="Reg Deferral &amp; Reg Amrtization"/>
    <s v="Oper Super &amp; Engineering"/>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13023.96"/>
    <s v="Algiers Storm Int - Aug 20"/>
    <s v="182386"/>
    <s v="182"/>
    <s v="RDRA"/>
    <s v="Reg Deferral &amp; Reg Amrtization"/>
    <s v="Reg Asset-Storm Costs"/>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29.86"/>
    <s v="Amtz of Alg Tran Costs"/>
    <s v="4031AM"/>
    <s v="403"/>
    <s v="RDRA"/>
    <s v="Reg Deferral &amp; Reg Amrtization"/>
    <s v="Deprec Exp billed from Serv Co"/>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1146.72"/>
    <s v="Amort Rate Case '18 - Gas"/>
    <s v="4031AM"/>
    <s v="403"/>
    <s v="RDRA"/>
    <s v="Reg Deferral &amp; Reg Amrtization"/>
    <s v="Deprec Exp billed from Serv Co"/>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41171.03"/>
    <s v="ENO Incremental COVID 19 costs"/>
    <s v="921000"/>
    <s v="921"/>
    <s v="RDRA"/>
    <s v="Reg Deferral &amp; Reg Amrtization"/>
    <s v="Office Supplies And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0"/>
    <s v="ENO Incremental COVID 19 costs"/>
    <s v="510000"/>
    <s v="510"/>
    <s v="RDRA"/>
    <s v="Reg Deferral &amp; Reg Amrtization"/>
    <s v="Maintenance Supr &amp; Engineerin"/>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71333.34"/>
    <s v="ENO Incremental COVID 19 costs"/>
    <s v="903001"/>
    <s v="903"/>
    <s v="RDRA"/>
    <s v="Reg Deferral &amp; Reg Amrtization"/>
    <s v="Customer Record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4646.83"/>
    <s v="Amtz of Alg Tran Costs"/>
    <s v="923000"/>
    <s v="923"/>
    <s v="RDRA"/>
    <s v="Reg Deferral &amp; Reg Amrtization"/>
    <s v="Outside Services Employed"/>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3048.08"/>
    <s v="Algiers Trans Cost Int"/>
    <s v="1823TC"/>
    <s v="182"/>
    <s v="RDRA"/>
    <s v="Reg Deferral &amp; Reg Amrtization"/>
    <s v="Reg Asset-Algiers Trans Cost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0"/>
    <s v="ENO Incremental COVID 19 costs"/>
    <s v="902000"/>
    <s v="902"/>
    <s v="RDRA"/>
    <s v="Reg Deferral &amp; Reg Amrtization"/>
    <s v="Meter Reading Expens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7956.53"/>
    <s v="New Nuclear Amort"/>
    <s v="407365"/>
    <s v="407_3"/>
    <s v=" "/>
    <s v=" "/>
    <s v="Reg Debit-RB3/GG3 Amtz"/>
    <x v="794"/>
    <s v="ajack12"/>
    <n v="44109"/>
    <s v="N"/>
    <m/>
    <s v="Algiers - New Nuclear Amortization"/>
    <s v="Algiers - New Nuclear Amortiza"/>
    <s v="FNANX"/>
    <s v="Enoi - Accounting Use Only"/>
    <s v="LEA_CORP_MISC_SUM - Corporate Misc Summary Lvl 2"/>
    <s v="CRP_CRP_RESP - Crp Responsibility View"/>
    <x v="0"/>
    <x v="1"/>
    <x v="187"/>
  </r>
  <r>
    <n v="2020"/>
    <x v="6"/>
    <x v="1"/>
    <n v="-27.54"/>
    <s v="Change Dept July COVID Reg Ass"/>
    <s v="909000"/>
    <s v="909"/>
    <s v="RDRA"/>
    <s v="Reg Deferral &amp; Reg Amrtization"/>
    <s v="Information &amp; Instruct Adv Ex"/>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795.07"/>
    <s v="Change Dept July COVID Reg Ass"/>
    <s v="506000"/>
    <s v="506"/>
    <s v="RDRA"/>
    <s v="Reg Deferral &amp; Reg Amrtization"/>
    <s v="Misc Steam Power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08820.53"/>
    <s v="Rec Int on Over/Under Resident"/>
    <s v="431000"/>
    <s v="431"/>
    <s v="RDRA"/>
    <s v="Reg Deferral &amp; Reg Amrtization"/>
    <s v="Other Interest Expens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154"/>
    <s v="Rec Int on Over/Under LIPS"/>
    <s v="431000"/>
    <s v="431"/>
    <s v="RDRA"/>
    <s v="Reg Deferral &amp; Reg Amrtization"/>
    <s v="Other Interest Expens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1255.1600000000001"/>
    <s v="Change Dept June COVID Reg Ass"/>
    <s v="568000"/>
    <s v="568"/>
    <s v="RDRA"/>
    <s v="Reg Deferral &amp; Reg Amrtization"/>
    <s v="Maint. Supervision &amp; Engineer"/>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647.39"/>
    <s v="Current month carrying charge"/>
    <s v="421000"/>
    <s v="421"/>
    <s v="RDRA"/>
    <s v="Reg Deferral &amp; Reg Amrtization"/>
    <s v="Misc Nonoperating Income"/>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9442.6"/>
    <s v="Change Dept July COVID Reg Ass"/>
    <s v="500000"/>
    <s v="500"/>
    <s v="RDRA"/>
    <s v="Reg Deferral &amp; Reg Amrtization"/>
    <s v="Oper Supervision &amp; Engineeri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602.71"/>
    <s v="Change Dept July COVID Reg Ass"/>
    <s v="930100"/>
    <s v="930_1"/>
    <s v="RDRA"/>
    <s v="Reg Deferral &amp; Reg Amrtization"/>
    <s v="General Advertising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51"/>
    <s v="Change Dept July COVID Reg Ass"/>
    <s v="903002"/>
    <s v="903"/>
    <s v="RDRA"/>
    <s v="Reg Deferral &amp; Reg Amrtization"/>
    <s v="Collection Expense"/>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9227.78"/>
    <s v="Rec Int on Over/Under Sm Gen S"/>
    <s v="2546SG"/>
    <s v="254"/>
    <s v="RDRA"/>
    <s v="Reg Deferral &amp; Reg Amrtization"/>
    <s v="Reg Liab - AMS Surcharge S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11851.76"/>
    <s v="Rec Over/Under Gen Ser"/>
    <s v="2546GS"/>
    <s v="254"/>
    <s v="RDRA"/>
    <s v="Reg Deferral &amp; Reg Amrtization"/>
    <s v="Reg Liab - AMS Surcharge 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4041.7"/>
    <s v="Change Dept June COVID Reg Ass"/>
    <s v="4074CV"/>
    <s v="407_4"/>
    <s v="RDRA"/>
    <s v="Reg Deferral &amp; Reg Amrtization"/>
    <s v="Reg credit Covid 19"/>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513.91999999999996"/>
    <s v="Change Dept July COVID Reg Ass"/>
    <s v="4074CV"/>
    <s v="407_4"/>
    <s v="RDRA"/>
    <s v="Reg Deferral &amp; Reg Amrtization"/>
    <s v="Reg credit Covid 19"/>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38"/>
    <s v="Change Dept June COVID Reg Ass"/>
    <s v="426400"/>
    <s v="426_4"/>
    <s v="RDRA"/>
    <s v="Reg Deferral &amp; Reg Amrtization"/>
    <s v="Exp-Civic,Political &amp; Rel Ac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408.56"/>
    <s v="Rec Int on Over/Under Lrg Gen"/>
    <s v="2546LG"/>
    <s v="254"/>
    <s v="RDRA"/>
    <s v="Reg Deferral &amp; Reg Amrtization"/>
    <s v="Reg Liab - AMS Surcharge L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3"/>
    <n v="-11494.31"/>
    <s v="Uncollectible Accounts"/>
    <s v="904000"/>
    <s v="904"/>
    <s v="MGCC"/>
    <s v="Manage Customer Credit &amp; Coll"/>
    <s v="Uncollectible Accounts"/>
    <x v="719"/>
    <s v="cdam"/>
    <n v="44105"/>
    <s v="N"/>
    <m/>
    <s v="To RECORD UNCOLLECTIBLES ASSOCIATED WITH FRANCHISE TAX PAYMENTS"/>
    <s v="To RECORD UNCOLLECTIBLES ASSOC"/>
    <s v="CAOCH"/>
    <s v="Credit - Eaidetail"/>
    <s v="CA2_CBS_SUMMARY - Corporate Business Services"/>
    <s v="ESS_SHARED_SVCS - ESS_Shared_Services_Summary"/>
    <x v="0"/>
    <x v="1"/>
    <x v="187"/>
  </r>
  <r>
    <n v="2020"/>
    <x v="6"/>
    <x v="3"/>
    <n v="1355.02"/>
    <s v="Flood Barrier Amortization"/>
    <s v="524000"/>
    <s v="524"/>
    <s v="RDRA"/>
    <s v="Reg Deferral &amp; Reg Amrtization"/>
    <s v="Misc. Nuclear Power Expenses"/>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25.89"/>
    <s v="Amort of Fukushima Reg Asset"/>
    <s v="923000"/>
    <s v="923"/>
    <s v="RDRA"/>
    <s v="Reg Deferral &amp; Reg Amrtization"/>
    <s v="Outside Services Employed"/>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1"/>
    <n v="42.42"/>
    <s v="b.1 Operations Vehicles"/>
    <s v="184001"/>
    <s v="184"/>
    <s v="MGTP"/>
    <s v="Manage Transportation"/>
    <s v="Operations  Vehicle"/>
    <x v="677"/>
    <s v="mrossi"/>
    <n v="44104"/>
    <s v="N"/>
    <m/>
    <s v="To record taxes other than income taxes for Entergy Texas"/>
    <s v="To record taxes other than inc"/>
    <s v="DPAP1"/>
    <s v="Distr Asset Planning Detail"/>
    <s v="JDO_GROUP_PRES_UO - Group Pres, Utility Ops Lvl 2"/>
    <s v="DOP_DIS_OPS_ASSETMGT - Distribution Ops &amp; Asset Mngt"/>
    <x v="0"/>
    <x v="1"/>
    <x v="187"/>
  </r>
  <r>
    <n v="2020"/>
    <x v="6"/>
    <x v="12"/>
    <n v="0"/>
    <s v="Ad-Valorem-LA, true-up"/>
    <s v="408142"/>
    <s v="408_1"/>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68.739999999999995"/>
    <s v="Information &amp; Instruct Adv Ex"/>
    <s v="909000"/>
    <s v="909"/>
    <s v="RDRA"/>
    <s v="Reg Deferral &amp; Reg Amrtization"/>
    <s v="Information &amp; Instruct Adv Ex"/>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1648.98"/>
    <s v="Change Dept June COVID Reg Ass"/>
    <s v="506000"/>
    <s v="506"/>
    <s v="RDRA"/>
    <s v="Reg Deferral &amp; Reg Amrtization"/>
    <s v="Misc Steam Power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795.07"/>
    <s v="Change Dept July COVID Reg Ass"/>
    <s v="506000"/>
    <s v="506"/>
    <s v="RDRA"/>
    <s v="Reg Deferral &amp; Reg Amrtization"/>
    <s v="Misc Steam Power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513.42"/>
    <s v="Change Dept June COVID Reg Ass"/>
    <s v="913000"/>
    <s v="913"/>
    <s v="RDRA"/>
    <s v="Reg Deferral &amp; Reg Amrtization"/>
    <s v="Advertising Expens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84727.1"/>
    <s v="Change Dept June COVID Reg Ass"/>
    <s v="500000"/>
    <s v="500"/>
    <s v="RDRA"/>
    <s v="Reg Deferral &amp; Reg Amrtization"/>
    <s v="Oper Supervision &amp; Engineeri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67285.14"/>
    <s v="Change Dept June COVID Reg Ass"/>
    <s v="907000"/>
    <s v="907"/>
    <s v="RDRA"/>
    <s v="Reg Deferral &amp; Reg Amrtization"/>
    <s v="Supervisio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645051.29"/>
    <s v="Uncollect Acct Elect-Write Off"/>
    <s v="904001"/>
    <s v="904"/>
    <s v="WOFF"/>
    <s v="Process Write Offs"/>
    <s v="Uncollect Acct Elect-Write Off"/>
    <x v="701"/>
    <s v="mrossi"/>
    <n v="44109"/>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6"/>
    <x v="1"/>
    <n v="26258.54"/>
    <s v="Change Dept June COVID Reg Ass"/>
    <s v="921000"/>
    <s v="921"/>
    <s v="RDRA"/>
    <s v="Reg Deferral &amp; Reg Amrtization"/>
    <s v="Office Supplies And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
    <s v="Non-Productive Time Gen"/>
    <s v="18400G"/>
    <s v="184"/>
    <s v="RDRA"/>
    <s v="Reg Deferral &amp; Reg Amrtization"/>
    <s v="Non-Productive Time Gen"/>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5.04"/>
    <s v="Change Dept June COVID Reg Ass"/>
    <s v="510000"/>
    <s v="510"/>
    <s v="RDRA"/>
    <s v="Reg Deferral &amp; Reg Amrtization"/>
    <s v="Maintenance Supr &amp; Engineerin"/>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0.04"/>
    <s v="Misc Cust Ser &amp;Information Ex"/>
    <s v="910000"/>
    <s v="910"/>
    <s v="RDRA"/>
    <s v="Reg Deferral &amp; Reg Amrtization"/>
    <s v="Misc Cust Ser &amp;Information Ex"/>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34975.760000000002"/>
    <s v="Customer Records"/>
    <s v="903001"/>
    <s v="903"/>
    <s v="RDRA"/>
    <s v="Reg Deferral &amp; Reg Amrtization"/>
    <s v="Customer Records"/>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38"/>
    <s v="Change Dept June COVID Reg Ass"/>
    <s v="426400"/>
    <s v="426_4"/>
    <s v="RDRA"/>
    <s v="Reg Deferral &amp; Reg Amrtization"/>
    <s v="Exp-Civic,Political &amp; Rel Ac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54.71"/>
    <s v="Operation Supervision&amp;Enginee"/>
    <s v="580000"/>
    <s v="580"/>
    <s v="RDRA"/>
    <s v="Reg Deferral &amp; Reg Amrtization"/>
    <s v="Operation Supervision&amp;Enginee"/>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380.63"/>
    <s v="Change Dept June COVID Reg Ass"/>
    <s v="586000"/>
    <s v="586"/>
    <s v="RDRA"/>
    <s v="Reg Deferral &amp; Reg Amrtization"/>
    <s v="Meter Expenses"/>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4"/>
    <n v="0"/>
    <s v="i. Reg Comm Fees Federal"/>
    <s v="408172"/>
    <s v="408_1"/>
    <s v=" "/>
    <s v=" "/>
    <s v="Regulatory Commission - State"/>
    <x v="704"/>
    <s v="ajack12"/>
    <n v="44104"/>
    <s v="N"/>
    <m/>
    <s v="To record the accrual for ENOL taxes other than income"/>
    <s v="To record the accrual for ENOL"/>
    <s v=" "/>
    <s v=" "/>
    <s v="  -  "/>
    <s v="  -  "/>
    <x v="0"/>
    <x v="1"/>
    <x v="187"/>
  </r>
  <r>
    <n v="2020"/>
    <x v="6"/>
    <x v="2"/>
    <n v="-244382.35"/>
    <s v="Industrial Sales - General"/>
    <s v="442210"/>
    <s v="442"/>
    <s v=" "/>
    <s v=" "/>
    <s v="Industrial Sales - General"/>
    <x v="795"/>
    <s v="cmessa"/>
    <n v="44105"/>
    <s v="N"/>
    <m/>
    <s v="Sept Accrual - SNF FLOPAM"/>
    <s v="Sept Accrual - SNF FLOPAM"/>
    <s v=" "/>
    <s v=" "/>
    <s v="  -  "/>
    <s v="  -  "/>
    <x v="0"/>
    <x v="1"/>
    <x v="187"/>
  </r>
  <r>
    <n v="2020"/>
    <x v="6"/>
    <x v="4"/>
    <n v="0"/>
    <s v="g.Bienville Prop Tax - Atmos"/>
    <s v="236142"/>
    <s v="236"/>
    <s v=" "/>
    <s v=" "/>
    <s v="Ad Valorem"/>
    <x v="704"/>
    <s v="ajack12"/>
    <n v="44104"/>
    <s v="N"/>
    <m/>
    <s v="To record the accrual for ENOL taxes other than income"/>
    <s v="To record the accrual for ENOL"/>
    <s v=" "/>
    <s v=" "/>
    <s v="  -  "/>
    <s v="  -  "/>
    <x v="0"/>
    <x v="1"/>
    <x v="187"/>
  </r>
  <r>
    <n v="2020"/>
    <x v="6"/>
    <x v="1"/>
    <n v="-184000"/>
    <s v="m. Ad Valorem - LA"/>
    <s v="236142"/>
    <s v="236"/>
    <s v=" "/>
    <s v=" "/>
    <s v="Ad Valorem"/>
    <x v="677"/>
    <s v="mrossi"/>
    <n v="44104"/>
    <s v="N"/>
    <m/>
    <s v="To record taxes other than income taxes for Entergy Texas"/>
    <s v="To record taxes other than inc"/>
    <s v=" "/>
    <s v=" "/>
    <s v="  -  "/>
    <s v="  -  "/>
    <x v="0"/>
    <x v="1"/>
    <x v="187"/>
  </r>
  <r>
    <n v="2020"/>
    <x v="6"/>
    <x v="1"/>
    <n v="-2850352.67"/>
    <s v="a. Ad Valorem - TX"/>
    <s v="236142"/>
    <s v="236"/>
    <s v=" "/>
    <s v=" "/>
    <s v="Ad Valorem"/>
    <x v="677"/>
    <s v="mrossi"/>
    <n v="44104"/>
    <s v="N"/>
    <m/>
    <s v="To record taxes other than income taxes for Entergy Texas"/>
    <s v="To record taxes other than inc"/>
    <s v=" "/>
    <s v=" "/>
    <s v="  -  "/>
    <s v="  -  "/>
    <x v="0"/>
    <x v="1"/>
    <x v="187"/>
  </r>
  <r>
    <n v="2020"/>
    <x v="6"/>
    <x v="3"/>
    <n v="-93723"/>
    <s v="Ad Valorem-LA True-up"/>
    <s v="236142"/>
    <s v="236"/>
    <s v=" "/>
    <s v=" "/>
    <s v="Ad Valorem"/>
    <x v="752"/>
    <s v="cdam"/>
    <n v="44105"/>
    <s v="N"/>
    <m/>
    <s v="To record taxes other than income taxes for the current month"/>
    <s v="To record taxes other than inc"/>
    <s v=" "/>
    <s v=" "/>
    <s v="  -  "/>
    <s v="  -  "/>
    <x v="0"/>
    <x v="1"/>
    <x v="187"/>
  </r>
  <r>
    <n v="2020"/>
    <x v="6"/>
    <x v="2"/>
    <n v="9643.9"/>
    <s v="EE Rider Interest"/>
    <s v="431000"/>
    <s v="431"/>
    <s v="RDRA"/>
    <s v="Reg Deferral &amp; Reg Amrtization"/>
    <s v="Other Interest Expense"/>
    <x v="761"/>
    <s v="cmessa"/>
    <n v="44109"/>
    <s v="N"/>
    <m/>
    <s v="Record ELL Regulatory Asset for the over/under of the Energy Efficiency Rider"/>
    <s v="Record ELL Regulatory Asset fo"/>
    <s v=" "/>
    <s v=" "/>
    <s v="  -  "/>
    <s v="  -  "/>
    <x v="0"/>
    <x v="1"/>
    <x v="187"/>
  </r>
  <r>
    <n v="2020"/>
    <x v="6"/>
    <x v="4"/>
    <n v="0"/>
    <s v="d. Occupational License"/>
    <s v="165730"/>
    <s v="165"/>
    <s v=" "/>
    <s v=" "/>
    <s v="Pp Tax-Lic-Occup"/>
    <x v="704"/>
    <s v="ajack12"/>
    <n v="44104"/>
    <s v="N"/>
    <m/>
    <s v="To record the accrual for ENOL taxes other than income"/>
    <s v="To record the accrual for ENOL"/>
    <s v=" "/>
    <s v=" "/>
    <s v="  -  "/>
    <s v="  -  "/>
    <x v="0"/>
    <x v="1"/>
    <x v="187"/>
  </r>
  <r>
    <n v="2020"/>
    <x v="6"/>
    <x v="2"/>
    <n v="-86.1"/>
    <s v="Residential Gas Sales"/>
    <s v="480000"/>
    <s v="480"/>
    <s v=" "/>
    <s v=" "/>
    <s v="Residential Gas Sales"/>
    <x v="721"/>
    <s v="cmessa"/>
    <n v="44104"/>
    <s v="N"/>
    <m/>
    <s v="Clearing prior months NOVO kickouts"/>
    <s v="Clearing prior months NOVO kic"/>
    <s v=" "/>
    <s v=" "/>
    <s v="  -  "/>
    <s v="  -  "/>
    <x v="0"/>
    <x v="1"/>
    <x v="187"/>
  </r>
  <r>
    <n v="2020"/>
    <x v="6"/>
    <x v="2"/>
    <n v="-100966.18"/>
    <s v="Inspect &amp; Supv Fee; True-up"/>
    <s v="408174"/>
    <s v="408_1"/>
    <s v=" "/>
    <s v=" "/>
    <s v="Inspection &amp; Supervision Fee"/>
    <x v="710"/>
    <s v="cmessa"/>
    <n v="44105"/>
    <s v="N"/>
    <m/>
    <s v="To record ELA monthly taxes other than income"/>
    <s v="To record ELA monthly taxes ot"/>
    <s v=" "/>
    <s v=" "/>
    <s v="  -  "/>
    <s v="  -  "/>
    <x v="0"/>
    <x v="1"/>
    <x v="187"/>
  </r>
  <r>
    <n v="2020"/>
    <x v="6"/>
    <x v="1"/>
    <n v="853696.75"/>
    <s v="d. Gross Receipts &amp; Sales Tax"/>
    <s v="408164"/>
    <s v="408_1"/>
    <s v=" "/>
    <s v=" "/>
    <s v="Gross Receipts &amp; Sales Tax"/>
    <x v="677"/>
    <s v="mrossi"/>
    <n v="44104"/>
    <s v="N"/>
    <m/>
    <s v="To record taxes other than income taxes for Entergy Texas"/>
    <s v="To record taxes other than inc"/>
    <s v=" "/>
    <s v=" "/>
    <s v="  -  "/>
    <s v="  -  "/>
    <x v="0"/>
    <x v="1"/>
    <x v="187"/>
  </r>
  <r>
    <n v="2020"/>
    <x v="6"/>
    <x v="3"/>
    <n v="120574.76"/>
    <s v="Monthly Cost of Capital"/>
    <s v="254017"/>
    <s v="254"/>
    <s v=" "/>
    <s v=" "/>
    <s v="EE Rider - Over/Under Recovery"/>
    <x v="684"/>
    <s v="cdam"/>
    <n v="44106"/>
    <s v="N"/>
    <m/>
    <s v="Record monthly EE over/under"/>
    <s v="Record monthly EE over/under"/>
    <s v=" "/>
    <s v=" "/>
    <s v="  -  "/>
    <s v="  -  "/>
    <x v="0"/>
    <x v="1"/>
    <x v="187"/>
  </r>
  <r>
    <n v="2020"/>
    <x v="6"/>
    <x v="3"/>
    <n v="-67785.119999999995"/>
    <s v="Accrue Delta South 81102881"/>
    <s v="442200"/>
    <s v="442"/>
    <s v=" "/>
    <s v=" "/>
    <s v="Industrial Sales"/>
    <x v="730"/>
    <s v="cdam"/>
    <n v="44105"/>
    <s v="E"/>
    <n v="44135"/>
    <s v="Accrual booked for Delta Plastics of the South that was not billed"/>
    <s v="Accrual booked for Delta Plast"/>
    <s v=" "/>
    <s v=" "/>
    <s v="  -  "/>
    <s v="  -  "/>
    <x v="0"/>
    <x v="1"/>
    <x v="187"/>
  </r>
  <r>
    <n v="2020"/>
    <x v="6"/>
    <x v="2"/>
    <n v="-1139727.97"/>
    <s v="Reg Credits K/R Cont. Savings"/>
    <s v="407462"/>
    <s v="407_4"/>
    <s v="RDRA"/>
    <s v="Reg Deferral &amp; Reg Amrtization"/>
    <s v="Reg Cr Guar/Cont Svgs-K/R Sec"/>
    <x v="706"/>
    <s v="cmessa"/>
    <n v="44105"/>
    <s v="N"/>
    <m/>
    <s v="C4) Record Amortization of ELL and EGSL contingent savings for Katrina/Rita per LPSC Docket No. U-29203"/>
    <s v="C4) Record Amortization of ELL"/>
    <s v=" "/>
    <s v=" "/>
    <s v="  -  "/>
    <s v="  -  "/>
    <x v="0"/>
    <x v="1"/>
    <x v="187"/>
  </r>
  <r>
    <n v="2020"/>
    <x v="6"/>
    <x v="4"/>
    <n v="-7956.53"/>
    <s v="New Nuclear Amort"/>
    <s v="1823M3"/>
    <s v="182"/>
    <s v=" "/>
    <s v=" "/>
    <s v="Reg Asset - RB3/GG3 Deferral"/>
    <x v="794"/>
    <s v="ajack12"/>
    <n v="44109"/>
    <s v="N"/>
    <m/>
    <s v="Algiers - New Nuclear Amortization"/>
    <s v="Algiers - New Nuclear Amortiza"/>
    <s v=" "/>
    <s v=" "/>
    <s v="  -  "/>
    <s v="  -  "/>
    <x v="0"/>
    <x v="1"/>
    <x v="187"/>
  </r>
  <r>
    <n v="2020"/>
    <x v="6"/>
    <x v="2"/>
    <n v="-31225.65"/>
    <s v="Cleco Upgrades Amortization"/>
    <s v="1823AC"/>
    <s v="182"/>
    <s v=" "/>
    <s v=" "/>
    <s v="Reg Asset - Cleco TR Upgrades"/>
    <x v="774"/>
    <s v="cmessa"/>
    <n v="44105"/>
    <s v="N"/>
    <m/>
    <s v="C3) Record ELL amorization of the regulatory asset for Acadia Cleco upgrades Docket 32708"/>
    <s v="C3) Record ELL amorization of"/>
    <s v=" "/>
    <s v=" "/>
    <s v="  -  "/>
    <s v="  -  "/>
    <x v="0"/>
    <x v="1"/>
    <x v="187"/>
  </r>
  <r>
    <n v="2020"/>
    <x v="6"/>
    <x v="4"/>
    <n v="804382.22"/>
    <s v="Unbilled Gas Revenue Accrual"/>
    <s v="173002"/>
    <s v="173"/>
    <s v=" "/>
    <s v=" "/>
    <s v="Unbilled Revenue - Gas"/>
    <x v="766"/>
    <s v="ajack12"/>
    <n v="44106"/>
    <s v="E"/>
    <n v="44135"/>
    <s v="Record ENOL Gas Unbilled"/>
    <s v="Record ENOL Gas Unbilled"/>
    <s v=" "/>
    <s v=" "/>
    <s v="  -  "/>
    <s v="  -  "/>
    <x v="0"/>
    <x v="1"/>
    <x v="187"/>
  </r>
  <r>
    <n v="2020"/>
    <x v="6"/>
    <x v="0"/>
    <n v="57015615.189999998"/>
    <s v="Accrue Sep unbilled revenue"/>
    <s v="173000"/>
    <s v="173"/>
    <s v=" "/>
    <s v=" "/>
    <s v="Accrued Unbilled Revenues"/>
    <x v="755"/>
    <s v="ksauce"/>
    <n v="44106"/>
    <s v="E"/>
    <n v="44135"/>
    <s v="Record EML Unbilled Revenue for September"/>
    <s v="Record EML Unbilled Revenue fo"/>
    <s v=" "/>
    <s v=" "/>
    <s v="  -  "/>
    <s v="  -  "/>
    <x v="0"/>
    <x v="1"/>
    <x v="187"/>
  </r>
  <r>
    <n v="2020"/>
    <x v="6"/>
    <x v="8"/>
    <n v="-33177.480000000003"/>
    <s v="Rec storm billings from Utilit"/>
    <s v="444000"/>
    <s v="444"/>
    <s v=" "/>
    <s v=" "/>
    <s v="Public Street &amp; Hwy Lighting"/>
    <x v="732"/>
    <s v="mrossi"/>
    <n v="44106"/>
    <s v="N"/>
    <m/>
    <s v="#7. Record TX securitization for Rita"/>
    <s v="#7. Record TX securitization f"/>
    <s v=" "/>
    <s v=" "/>
    <s v="  -  "/>
    <s v="  -  "/>
    <x v="0"/>
    <x v="1"/>
    <x v="187"/>
  </r>
  <r>
    <n v="2020"/>
    <x v="6"/>
    <x v="2"/>
    <n v="100966.18"/>
    <s v="Regulatory Comm Fees; True-up"/>
    <s v="236172"/>
    <s v="236"/>
    <s v=" "/>
    <s v=" "/>
    <s v="Regulatory Comm Fees"/>
    <x v="710"/>
    <s v="cmessa"/>
    <n v="44105"/>
    <s v="N"/>
    <m/>
    <s v="To record ELA monthly taxes other than income"/>
    <s v="To record ELA monthly taxes ot"/>
    <s v=" "/>
    <s v=" "/>
    <s v="  -  "/>
    <s v="  -  "/>
    <x v="0"/>
    <x v="1"/>
    <x v="187"/>
  </r>
  <r>
    <n v="2020"/>
    <x v="6"/>
    <x v="0"/>
    <n v="-3212432.42"/>
    <s v="Ad Valorem - MS True Up"/>
    <s v="236146"/>
    <s v="236"/>
    <s v=" "/>
    <s v=" "/>
    <s v="Ad Valorem - Ms"/>
    <x v="747"/>
    <s v="ksauce"/>
    <n v="44106"/>
    <s v="N"/>
    <m/>
    <s v="Taxes other than income for Entergy Mississippi, LLC"/>
    <s v="Taxes other than income for En"/>
    <s v=" "/>
    <s v=" "/>
    <s v="  -  "/>
    <s v="  -  "/>
    <x v="0"/>
    <x v="1"/>
    <x v="187"/>
  </r>
  <r>
    <n v="2020"/>
    <x v="6"/>
    <x v="4"/>
    <n v="229463.54"/>
    <s v="c. &amp; g. Ad Valorem"/>
    <s v="408142"/>
    <s v="408_1"/>
    <s v=" "/>
    <s v=" "/>
    <s v="Ad Valorem"/>
    <x v="704"/>
    <s v="ajack12"/>
    <n v="44104"/>
    <s v="N"/>
    <m/>
    <s v="To record the accrual for ENOL taxes other than income"/>
    <s v="To record the accrual for ENOL"/>
    <s v=" "/>
    <s v=" "/>
    <s v="  -  "/>
    <s v="  -  "/>
    <x v="0"/>
    <x v="1"/>
    <x v="187"/>
  </r>
  <r>
    <n v="2020"/>
    <x v="6"/>
    <x v="1"/>
    <n v="0"/>
    <s v="m. Ad Valorem - LA - true up"/>
    <s v="408142"/>
    <s v="408_1"/>
    <s v=" "/>
    <s v=" "/>
    <s v="Ad Valorem"/>
    <x v="677"/>
    <s v="mrossi"/>
    <n v="44104"/>
    <s v="N"/>
    <m/>
    <s v="To record taxes other than income taxes for Entergy Texas"/>
    <s v="To record taxes other than inc"/>
    <s v=" "/>
    <s v=" "/>
    <s v="  -  "/>
    <s v="  -  "/>
    <x v="0"/>
    <x v="1"/>
    <x v="187"/>
  </r>
  <r>
    <n v="2020"/>
    <x v="6"/>
    <x v="3"/>
    <n v="93723"/>
    <s v="Ad Valorem True-up"/>
    <s v="408142"/>
    <s v="408_1"/>
    <s v=" "/>
    <s v=" "/>
    <s v="Ad Valorem"/>
    <x v="752"/>
    <s v="cdam"/>
    <n v="44105"/>
    <s v="N"/>
    <m/>
    <s v="To record taxes other than income taxes for the current month"/>
    <s v="To record taxes other than inc"/>
    <s v=" "/>
    <s v=" "/>
    <s v="  -  "/>
    <s v="  -  "/>
    <x v="0"/>
    <x v="1"/>
    <x v="187"/>
  </r>
  <r>
    <n v="2020"/>
    <x v="6"/>
    <x v="3"/>
    <n v="2174666.67"/>
    <s v="Ad Valorem True-Up"/>
    <s v="408142"/>
    <s v="408_1"/>
    <s v=" "/>
    <s v=" "/>
    <s v="Ad Valorem"/>
    <x v="752"/>
    <s v="cdam"/>
    <n v="44105"/>
    <s v="N"/>
    <m/>
    <s v="To record taxes other than income taxes for the current month"/>
    <s v="To record taxes other than inc"/>
    <s v=" "/>
    <s v=" "/>
    <s v="  -  "/>
    <s v="  -  "/>
    <x v="0"/>
    <x v="1"/>
    <x v="187"/>
  </r>
  <r>
    <n v="2020"/>
    <x v="6"/>
    <x v="1"/>
    <n v="0"/>
    <s v="k. Federal Hwy Use Tax"/>
    <s v="408123"/>
    <s v="408_1"/>
    <s v=" "/>
    <s v=" "/>
    <s v="Excise Tax - Federal"/>
    <x v="677"/>
    <s v="mrossi"/>
    <n v="44104"/>
    <s v="N"/>
    <m/>
    <s v="To record taxes other than income taxes for Entergy Texas"/>
    <s v="To record taxes other than inc"/>
    <s v=" "/>
    <s v=" "/>
    <s v="  -  "/>
    <s v="  -  "/>
    <x v="0"/>
    <x v="1"/>
    <x v="187"/>
  </r>
  <r>
    <n v="2020"/>
    <x v="6"/>
    <x v="2"/>
    <n v="0"/>
    <s v="Local Fran Tax - EGSL; True-up"/>
    <s v="236153"/>
    <s v="236"/>
    <s v=" "/>
    <s v=" "/>
    <s v="Franchise Tax-Local"/>
    <x v="780"/>
    <s v="cmessa"/>
    <n v="44105"/>
    <s v="N"/>
    <m/>
    <s v="Record accrual for ELL monthly local franchise taxes"/>
    <s v="Record accrual for ELL monthly"/>
    <s v=" "/>
    <s v=" "/>
    <s v="  -  "/>
    <s v="  -  "/>
    <x v="0"/>
    <x v="1"/>
    <x v="187"/>
  </r>
  <r>
    <n v="2020"/>
    <x v="6"/>
    <x v="1"/>
    <n v="-106511.52"/>
    <s v="ETI CSA accrual"/>
    <s v="142010"/>
    <s v="142"/>
    <s v=" "/>
    <s v=" "/>
    <s v="Service"/>
    <x v="750"/>
    <s v="mrossi"/>
    <n v="44106"/>
    <s v="N"/>
    <m/>
    <s v="#4. REVERSE PORT ARTHUR CITY OF - #134529775"/>
    <s v="#4. REVERSE PORT ARTHUR CITY O"/>
    <s v=" "/>
    <s v=" "/>
    <s v="  -  "/>
    <s v="  -  "/>
    <x v="0"/>
    <x v="1"/>
    <x v="187"/>
  </r>
  <r>
    <n v="2020"/>
    <x v="6"/>
    <x v="1"/>
    <n v="106511.52"/>
    <s v="ETI CSA accrual"/>
    <s v="142010"/>
    <s v="142"/>
    <s v=" "/>
    <s v=" "/>
    <s v="Service"/>
    <x v="792"/>
    <s v="mrossi"/>
    <n v="44106"/>
    <s v="N"/>
    <m/>
    <s v="#4. Accrue PORT ARTHUR CITY OF - #134529775"/>
    <s v="#4. Accrue PORT ARTHUR CITY OF"/>
    <s v=" "/>
    <s v=" "/>
    <s v="  -  "/>
    <s v="  -  "/>
    <x v="0"/>
    <x v="1"/>
    <x v="187"/>
  </r>
  <r>
    <n v="2020"/>
    <x v="6"/>
    <x v="4"/>
    <n v="0"/>
    <s v="Regulatory Comm Fees Local Adj"/>
    <s v="236173"/>
    <s v="236"/>
    <s v=" "/>
    <s v=" "/>
    <s v="Regulatory Comm Fees-Local"/>
    <x v="704"/>
    <s v="ajack12"/>
    <n v="44104"/>
    <s v="N"/>
    <m/>
    <s v="To record the accrual for ENOL taxes other than income"/>
    <s v="To record the accrual for ENOL"/>
    <s v=" "/>
    <s v=" "/>
    <s v="  -  "/>
    <s v="  -  "/>
    <x v="0"/>
    <x v="1"/>
    <x v="187"/>
  </r>
  <r>
    <n v="2020"/>
    <x v="6"/>
    <x v="2"/>
    <n v="31056.240000000002"/>
    <s v="A/R - Affiliate"/>
    <s v="146000"/>
    <s v="146"/>
    <s v=" "/>
    <s v=" "/>
    <s v="A/R - Affiliate"/>
    <x v="783"/>
    <s v="cmessa"/>
    <n v="44105"/>
    <s v="N"/>
    <m/>
    <s v="C7) Record ELL Intercompany Receivable from ENOI related to Little Gypsy Reg Asset Costs for Algiers"/>
    <s v="C7) Record ELL Intercompany Re"/>
    <s v=" "/>
    <s v=" "/>
    <s v="  -  "/>
    <s v="  -  "/>
    <x v="0"/>
    <x v="1"/>
    <x v="187"/>
  </r>
  <r>
    <n v="2020"/>
    <x v="6"/>
    <x v="9"/>
    <n v="-2043792.82"/>
    <s v="Rec amortization of securitize"/>
    <s v="1823LG"/>
    <s v="182"/>
    <s v=" "/>
    <s v=" "/>
    <s v="Reg Asset -Little Gypsy Unit 3"/>
    <x v="746"/>
    <s v="cmessa"/>
    <n v="44106"/>
    <s v="N"/>
    <m/>
    <s v="Record Little Gypsy Securitzation Entries"/>
    <s v="Record Little Gypsy Securitzat"/>
    <s v=" "/>
    <s v=" "/>
    <s v="  -  "/>
    <s v="  -  "/>
    <x v="0"/>
    <x v="1"/>
    <x v="187"/>
  </r>
  <r>
    <n v="2020"/>
    <x v="6"/>
    <x v="1"/>
    <n v="0"/>
    <s v="k. Federal Hwy Use Tax"/>
    <s v="165201"/>
    <s v="165"/>
    <s v=" "/>
    <s v=" "/>
    <s v="Pp Tax-Hwy Use Tax"/>
    <x v="677"/>
    <s v="mrossi"/>
    <n v="44104"/>
    <s v="N"/>
    <m/>
    <s v="To record taxes other than income taxes for Entergy Texas"/>
    <s v="To record taxes other than inc"/>
    <s v=" "/>
    <s v=" "/>
    <s v="  -  "/>
    <s v="  -  "/>
    <x v="0"/>
    <x v="1"/>
    <x v="187"/>
  </r>
  <r>
    <n v="2020"/>
    <x v="6"/>
    <x v="7"/>
    <n v="-472907.75"/>
    <s v="Reverse Diff bw amort., intere"/>
    <s v="442100"/>
    <s v="442"/>
    <s v=" "/>
    <s v=" "/>
    <s v="Commercial Sales"/>
    <x v="709"/>
    <s v="cdam"/>
    <n v="44109"/>
    <s v="N"/>
    <m/>
    <s v="11- Record storm billings, amortization of securitized asset, &amp; over/under"/>
    <s v="11- Record storm billings, amo"/>
    <s v=" "/>
    <s v=" "/>
    <s v="  -  "/>
    <s v="  -  "/>
    <x v="0"/>
    <x v="1"/>
    <x v="187"/>
  </r>
  <r>
    <n v="2020"/>
    <x v="6"/>
    <x v="6"/>
    <n v="-568583.44999999995"/>
    <s v="Rec storm billings from utilit"/>
    <s v="442100"/>
    <s v="442"/>
    <s v=" "/>
    <s v=" "/>
    <s v="Commercial Sales"/>
    <x v="722"/>
    <s v="ajack12"/>
    <n v="44106"/>
    <s v="N"/>
    <m/>
    <s v="To record storm billings, amortization of securitized asset, &amp; over/under"/>
    <s v="To record storm billings, amor"/>
    <s v=" "/>
    <s v=" "/>
    <s v="  -  "/>
    <s v="  -  "/>
    <x v="0"/>
    <x v="1"/>
    <x v="187"/>
  </r>
  <r>
    <n v="2020"/>
    <x v="6"/>
    <x v="1"/>
    <n v="139433.42000000001"/>
    <s v="Monthly amort of annual bonus"/>
    <s v="456EEI"/>
    <s v="456"/>
    <s v="RDRA"/>
    <s v="Reg Deferral &amp; Reg Amrtization"/>
    <s v="Energy Efficiency Incentive"/>
    <x v="711"/>
    <s v="mrossi"/>
    <n v="44106"/>
    <s v="N"/>
    <m/>
    <s v="#6. To record monthly energy efficiency over/ under"/>
    <s v="#6. To record monthly energy e"/>
    <s v=" "/>
    <s v=" "/>
    <s v="  -  "/>
    <s v="  -  "/>
    <x v="0"/>
    <x v="1"/>
    <x v="187"/>
  </r>
  <r>
    <n v="2020"/>
    <x v="6"/>
    <x v="4"/>
    <n v="-804382.22"/>
    <s v="Unbilled Gas Revenue Accrual"/>
    <s v="495300"/>
    <s v="495"/>
    <s v=" "/>
    <s v=" "/>
    <s v="Unbilled  Gas Revenue"/>
    <x v="766"/>
    <s v="ajack12"/>
    <n v="44106"/>
    <s v="E"/>
    <n v="44135"/>
    <s v="Record ENOL Gas Unbilled"/>
    <s v="Record ENOL Gas Unbilled"/>
    <s v=" "/>
    <s v=" "/>
    <s v="  -  "/>
    <s v="  -  "/>
    <x v="0"/>
    <x v="1"/>
    <x v="187"/>
  </r>
  <r>
    <n v="2020"/>
    <x v="6"/>
    <x v="2"/>
    <n v="21000"/>
    <s v="Excise Tax - State;"/>
    <s v="408122"/>
    <s v="408_1"/>
    <s v=" "/>
    <s v=" "/>
    <s v="Excise Tax - State"/>
    <x v="710"/>
    <s v="cmessa"/>
    <n v="44105"/>
    <s v="N"/>
    <m/>
    <s v="To record ELA monthly taxes other than income"/>
    <s v="To record ELA monthly taxes ot"/>
    <s v=" "/>
    <s v=" "/>
    <s v="  -  "/>
    <s v="  -  "/>
    <x v="0"/>
    <x v="1"/>
    <x v="187"/>
  </r>
  <r>
    <n v="2020"/>
    <x v="6"/>
    <x v="3"/>
    <n v="-15833"/>
    <s v="Ad Valorem MO"/>
    <s v="236143"/>
    <s v="236"/>
    <s v=" "/>
    <s v=" "/>
    <s v="Ad Valorem Missouri"/>
    <x v="752"/>
    <s v="cdam"/>
    <n v="44105"/>
    <s v="N"/>
    <m/>
    <s v="To record taxes other than income taxes for the current month"/>
    <s v="To record taxes other than inc"/>
    <s v=" "/>
    <s v=" "/>
    <s v="  -  "/>
    <s v="  -  "/>
    <x v="0"/>
    <x v="1"/>
    <x v="187"/>
  </r>
  <r>
    <n v="2020"/>
    <x v="6"/>
    <x v="4"/>
    <n v="-294246.68"/>
    <s v="h. Franchise Tax Local True Up"/>
    <s v="408154"/>
    <s v="408_1"/>
    <s v=" "/>
    <s v=" "/>
    <s v="Franchise Tax - Local"/>
    <x v="704"/>
    <s v="ajack12"/>
    <n v="44104"/>
    <s v="N"/>
    <m/>
    <s v="To record the accrual for ENOL taxes other than income"/>
    <s v="To record the accrual for ENOL"/>
    <s v=" "/>
    <s v=" "/>
    <s v="  -  "/>
    <s v="  -  "/>
    <x v="0"/>
    <x v="1"/>
    <x v="187"/>
  </r>
  <r>
    <n v="2020"/>
    <x v="6"/>
    <x v="2"/>
    <n v="0"/>
    <s v="Local Fran Tax - EGSL; True-up"/>
    <s v="408154"/>
    <s v="408_1"/>
    <s v=" "/>
    <s v=" "/>
    <s v="Franchise Tax - Local"/>
    <x v="780"/>
    <s v="cmessa"/>
    <n v="44105"/>
    <s v="N"/>
    <m/>
    <s v="Record accrual for ELL monthly local franchise taxes"/>
    <s v="Record accrual for ELL monthly"/>
    <s v=" "/>
    <s v=" "/>
    <s v="  -  "/>
    <s v="  -  "/>
    <x v="0"/>
    <x v="1"/>
    <x v="187"/>
  </r>
  <r>
    <n v="2020"/>
    <x v="6"/>
    <x v="1"/>
    <n v="1309401.72"/>
    <s v="f. Franchise Tax - Local"/>
    <s v="408154"/>
    <s v="408_1"/>
    <s v=" "/>
    <s v=" "/>
    <s v="Franchise Tax - Local"/>
    <x v="677"/>
    <s v="mrossi"/>
    <n v="44104"/>
    <s v="N"/>
    <m/>
    <s v="To record taxes other than income taxes for Entergy Texas"/>
    <s v="To record taxes other than inc"/>
    <s v=" "/>
    <s v=" "/>
    <s v="  -  "/>
    <s v="  -  "/>
    <x v="0"/>
    <x v="1"/>
    <x v="187"/>
  </r>
  <r>
    <n v="2020"/>
    <x v="6"/>
    <x v="3"/>
    <n v="4267950.46"/>
    <s v="Franchise Tax-Local"/>
    <s v="408154"/>
    <s v="408_1"/>
    <s v=" "/>
    <s v=" "/>
    <s v="Franchise Tax - Local"/>
    <x v="726"/>
    <s v="cdam"/>
    <n v="44106"/>
    <s v="N"/>
    <m/>
    <s v="To record Entergy Arkansas, Inc. City Franchise Taxes per APSC"/>
    <s v="To record Entergy Arkansas, In"/>
    <s v=" "/>
    <s v=" "/>
    <s v="  -  "/>
    <s v="  -  "/>
    <x v="0"/>
    <x v="1"/>
    <x v="187"/>
  </r>
  <r>
    <n v="2020"/>
    <x v="6"/>
    <x v="1"/>
    <n v="437.51"/>
    <s v="b.1 Operations Vehicles"/>
    <s v="184001"/>
    <s v="184"/>
    <s v="MGTP"/>
    <s v="Manage Transportation"/>
    <s v="Operations  Vehicle"/>
    <x v="677"/>
    <s v="mrossi"/>
    <n v="44104"/>
    <s v="N"/>
    <m/>
    <s v="To record taxes other than income taxes for Entergy Texas"/>
    <s v="To record taxes other than inc"/>
    <s v="DPF76"/>
    <s v="Dist Ops Texas-Construction"/>
    <s v="JDO_GROUP_PRES_UO - Group Pres, Utility Ops Lvl 2"/>
    <s v="OPX_DISTRIBUTION_OPS - Distribution Operations"/>
    <x v="0"/>
    <x v="1"/>
    <x v="187"/>
  </r>
  <r>
    <n v="2020"/>
    <x v="6"/>
    <x v="1"/>
    <n v="21124.67"/>
    <s v="Amort of storm reserve"/>
    <s v="563000"/>
    <s v="563"/>
    <s v="RDRA"/>
    <s v="Reg Deferral &amp; Reg Amrtization"/>
    <s v="Overhead Line Expenses"/>
    <x v="675"/>
    <s v="mrossi"/>
    <n v="44105"/>
    <s v="N"/>
    <m/>
    <s v="#1. Amortization of 1823TA Storm Reserve"/>
    <s v="#1. Amortization of 1823TA Sto"/>
    <s v="CE028"/>
    <s v="Texas Jurisdiction Corp Exp"/>
    <s v="JDO_GROUP_PRES_UO - Group Pres, Utility Ops Lvl 2"/>
    <s v="PRZ_PRESIDENTS - State Presidents"/>
    <x v="0"/>
    <x v="1"/>
    <x v="187"/>
  </r>
  <r>
    <n v="2020"/>
    <x v="6"/>
    <x v="3"/>
    <n v="1119.24"/>
    <s v="To Amort Lake Catherine"/>
    <s v="506000"/>
    <s v="506"/>
    <s v="RDRA"/>
    <s v="Reg Deferral &amp; Reg Amrtization"/>
    <s v="Misc Steam Power Expenses"/>
    <x v="676"/>
    <s v="cdam"/>
    <n v="44109"/>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1"/>
    <x v="187"/>
  </r>
  <r>
    <n v="2020"/>
    <x v="6"/>
    <x v="1"/>
    <n v="206.81"/>
    <s v="b.1 Operations Vehicles"/>
    <s v="184001"/>
    <s v="184"/>
    <s v="MGTP"/>
    <s v="Manage Transportation"/>
    <s v="Operations  Vehicle"/>
    <x v="677"/>
    <s v="mrossi"/>
    <n v="44104"/>
    <s v="N"/>
    <m/>
    <s v="To record taxes other than income taxes for Entergy Texas"/>
    <s v="To record taxes other than inc"/>
    <s v="DPF6T"/>
    <s v="Dist Ops Texas Work Management"/>
    <s v="JDO_GROUP_PRES_UO - Group Pres, Utility Ops Lvl 2"/>
    <s v="OPX_DISTRIBUTION_OPS - Distribution Operations"/>
    <x v="0"/>
    <x v="1"/>
    <x v="187"/>
  </r>
  <r>
    <n v="2020"/>
    <x v="6"/>
    <x v="4"/>
    <n v="1422467.5"/>
    <s v="Defer PY10 ENOL EE Prog Costs"/>
    <s v="182396"/>
    <s v="182"/>
    <s v="MTEE"/>
    <s v="Manage &amp; Trk Energy Efficiency"/>
    <s v="Energy Eff Prog Over/Under Rec"/>
    <x v="678"/>
    <s v="ajack12"/>
    <n v="44109"/>
    <s v="N"/>
    <m/>
    <s v="Defer Energy Smart program costs per City Council"/>
    <s v="Defer Energy Smart program cos"/>
    <s v="SUMEE"/>
    <s v="Energy Efficiency"/>
    <s v="JDO_GROUP_PRES_UO - Group Pres, Utility Ops Lvl 2"/>
    <s v="UEE_UTIL_ENERGY_EFFI - Utility Energy Efficiency"/>
    <x v="0"/>
    <x v="1"/>
    <x v="187"/>
  </r>
  <r>
    <n v="2020"/>
    <x v="6"/>
    <x v="2"/>
    <n v="-418"/>
    <s v="Constr. Work In Progress"/>
    <s v="107000"/>
    <s v="107"/>
    <s v=" "/>
    <s v=" "/>
    <s v="Constr. Work In Progress"/>
    <x v="721"/>
    <s v="cmessa"/>
    <n v="44104"/>
    <s v="N"/>
    <m/>
    <s v="Clearing prior months NOVO kickouts"/>
    <s v="Clearing prior months NOVO kic"/>
    <s v="DPL21"/>
    <s v="North ELL Region"/>
    <s v="JDO_GROUP_PRES_UO - Group Pres, Utility Ops Lvl 2"/>
    <s v="OPX_DISTRIBUTION_OPS - Distribution Operations"/>
    <x v="0"/>
    <x v="1"/>
    <x v="187"/>
  </r>
  <r>
    <n v="2020"/>
    <x v="6"/>
    <x v="0"/>
    <n v="-403.79"/>
    <s v="Incremental COVID Expense"/>
    <s v="546000"/>
    <s v="546"/>
    <s v="RDRA"/>
    <s v="Reg Deferral &amp; Reg Amrtization"/>
    <s v="Operation Superv &amp; Engineerin"/>
    <x v="759"/>
    <s v="ksauce"/>
    <n v="44109"/>
    <s v="N"/>
    <m/>
    <s v="EML COVID Incremental Cost Deferral"/>
    <s v="EML COVID Incremental Cost Def"/>
    <s v="FNAMX"/>
    <s v="Emi - Accounting Use Only"/>
    <s v="LEA_CORP_MISC_SUM - Corporate Misc Summary Lvl 2"/>
    <s v="CRP_CRP_RESP - Crp Responsibility View"/>
    <x v="1"/>
    <x v="4"/>
    <x v="56"/>
  </r>
  <r>
    <n v="2020"/>
    <x v="6"/>
    <x v="0"/>
    <n v="79.72"/>
    <s v="Corr Mar to Aug Amort Expense"/>
    <s v="500000"/>
    <s v="500"/>
    <s v="RDRA"/>
    <s v="Reg Deferral &amp; Reg Amrtization"/>
    <s v="Oper Supervision &amp; Engineerin"/>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2627.3"/>
    <s v="Incremental COVID Expense"/>
    <s v="930100"/>
    <s v="930_1"/>
    <s v="RDRA"/>
    <s v="Reg Deferral &amp; Reg Amrtization"/>
    <s v="General Advertising Expenses"/>
    <x v="759"/>
    <s v="ksauce"/>
    <n v="44109"/>
    <s v="N"/>
    <m/>
    <s v="EML COVID Incremental Cost Deferral"/>
    <s v="EML COVID Incremental Cost Def"/>
    <s v="FNAMX"/>
    <s v="Emi - Accounting Use Only"/>
    <s v="LEA_CORP_MISC_SUM - Corporate Misc Summary Lvl 2"/>
    <s v="CRP_CRP_RESP - Crp Responsibility View"/>
    <x v="1"/>
    <x v="4"/>
    <x v="56"/>
  </r>
  <r>
    <n v="2020"/>
    <x v="6"/>
    <x v="0"/>
    <n v="2644.14"/>
    <s v="Corr Mar to Aug Amort Expense"/>
    <s v="926NS1"/>
    <s v="926"/>
    <s v="RDRA"/>
    <s v="Reg Deferral &amp; Reg Amrtization"/>
    <s v="ASC 715 NSC - Emp Pens &amp; Ben"/>
    <x v="681"/>
    <s v="ksauce"/>
    <n v="44109"/>
    <s v="N"/>
    <m/>
    <s v="Correct Mar through Aug Amortize EML Attorney General Costs"/>
    <s v="Correct Mar through Aug Amorti"/>
    <s v="FNAMX"/>
    <s v="Emi - Accounting Use Only"/>
    <s v="LEA_CORP_MISC_SUM - Corporate Misc Summary Lvl 2"/>
    <s v="CRP_CRP_RESP - Crp Responsibility View"/>
    <x v="0"/>
    <x v="1"/>
    <x v="187"/>
  </r>
  <r>
    <n v="2020"/>
    <x v="6"/>
    <x v="0"/>
    <n v="2378.61"/>
    <s v="Write off restoration account"/>
    <s v="930200"/>
    <s v="930_2"/>
    <s v="WOFF"/>
    <s v="Process Write Offs"/>
    <s v="Miscellaneous General Expense"/>
    <x v="790"/>
    <s v="ksauce"/>
    <n v="44105"/>
    <s v="N"/>
    <m/>
    <s v="Write off balance in the EML System Restoration Charge (242307) account"/>
    <s v="Write off balance in the EML S"/>
    <s v="FNAMX"/>
    <s v="Emi - Accounting Use Only"/>
    <s v="LEA_CORP_MISC_SUM - Corporate Misc Summary Lvl 2"/>
    <s v="CRP_CRP_RESP - Crp Responsibility View"/>
    <x v="0"/>
    <x v="1"/>
    <x v="187"/>
  </r>
  <r>
    <n v="2020"/>
    <x v="6"/>
    <x v="2"/>
    <n v="7807.85"/>
    <s v="Reg Exp - ELA BCP Costs"/>
    <s v="928000"/>
    <s v="928"/>
    <s v="RDRA"/>
    <s v="Reg Deferral &amp; Reg Amrtization"/>
    <s v="Regulatory Commission Expense"/>
    <x v="739"/>
    <s v="cmessa"/>
    <n v="44105"/>
    <s v="N"/>
    <m/>
    <s v="C1) Record ELA Amortization of External BCP Transaction Costs"/>
    <s v="C1) Record ELA Amortization of"/>
    <s v="FNALX"/>
    <s v="Eli - Accounting Use Only"/>
    <s v="LEA_CORP_MISC_SUM - Corporate Misc Summary Lvl 2"/>
    <s v="CRP_CRP_RESP - Crp Responsibility View"/>
    <x v="0"/>
    <x v="1"/>
    <x v="187"/>
  </r>
  <r>
    <n v="2020"/>
    <x v="6"/>
    <x v="2"/>
    <n v="-51510.44"/>
    <s v="Regulatory Credits"/>
    <s v="407403"/>
    <s v="407_4"/>
    <s v="RDRA"/>
    <s v="Reg Deferral &amp; Reg Amrtization"/>
    <s v="Regulatory Credits"/>
    <x v="783"/>
    <s v="cmessa"/>
    <n v="44105"/>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1"/>
    <x v="187"/>
  </r>
  <r>
    <n v="2020"/>
    <x v="6"/>
    <x v="2"/>
    <n v="124304.54"/>
    <s v="Outside Services - ELA BCP"/>
    <s v="923000"/>
    <s v="923"/>
    <s v="RDRA"/>
    <s v="Reg Deferral &amp; Reg Amrtization"/>
    <s v="Outside Services Employed"/>
    <x v="739"/>
    <s v="cmessa"/>
    <n v="44105"/>
    <s v="N"/>
    <m/>
    <s v="C1) Record ELA Amortization of External BCP Transaction Costs"/>
    <s v="C1) Record ELA Amortization of"/>
    <s v="FNALX"/>
    <s v="Eli - Accounting Use Only"/>
    <s v="LEA_CORP_MISC_SUM - Corporate Misc Summary Lvl 2"/>
    <s v="CRP_CRP_RESP - Crp Responsibility View"/>
    <x v="0"/>
    <x v="1"/>
    <x v="187"/>
  </r>
  <r>
    <n v="2020"/>
    <x v="6"/>
    <x v="4"/>
    <n v="-2247.1799999999998"/>
    <s v="ENO Incremental COVID 19 costs"/>
    <s v="894000"/>
    <s v="894"/>
    <s v="RDRA"/>
    <s v="Reg Deferral &amp; Reg Amrtization"/>
    <s v="Maint. Of Other Equipment"/>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4797.5"/>
    <s v="HCM Algiers Princ Amort"/>
    <s v="1823HC"/>
    <s v="182"/>
    <s v="RDRA"/>
    <s v="Reg Deferral &amp; Reg Amrtization"/>
    <s v="HCM Deferral"/>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3482.12"/>
    <s v="Interest"/>
    <s v="421000"/>
    <s v="421"/>
    <s v="RDRA"/>
    <s v="Reg Deferral &amp; Reg Amrtization"/>
    <s v="Misc Nonoperating Income"/>
    <x v="740"/>
    <s v="ajack12"/>
    <n v="44105"/>
    <s v="N"/>
    <m/>
    <s v="Record Little Gypsy Reg Asset for Algiers and payable to ELL"/>
    <s v="Record Little Gypsy Reg Asset"/>
    <s v="FNANX"/>
    <s v="Enoi - Accounting Use Only"/>
    <s v="LEA_CORP_MISC_SUM - Corporate Misc Summary Lvl 2"/>
    <s v="CRP_CRP_RESP - Crp Responsibility View"/>
    <x v="0"/>
    <x v="1"/>
    <x v="187"/>
  </r>
  <r>
    <n v="2020"/>
    <x v="6"/>
    <x v="4"/>
    <n v="12779.58"/>
    <s v="Amort Rate Case '18 - Elec"/>
    <s v="926000"/>
    <s v="926"/>
    <s v="RDRA"/>
    <s v="Reg Deferral &amp; Reg Amrtization"/>
    <s v="Employee Pension &amp; Benefits"/>
    <x v="688"/>
    <s v="ajack12"/>
    <n v="44109"/>
    <s v="N"/>
    <m/>
    <s v="ENOL 2018 Rate Case Reg Asset for Elec and Gas, and record revised amortization."/>
    <s v="ENOL 2018 Rate Case Reg Asset"/>
    <s v="FNANX"/>
    <s v="Enoi - Accounting Use Only"/>
    <s v="LEA_CORP_MISC_SUM - Corporate Misc Summary Lvl 2"/>
    <s v="CRP_CRP_RESP - Crp Responsibility View"/>
    <x v="0"/>
    <x v="1"/>
    <x v="187"/>
  </r>
  <r>
    <n v="2020"/>
    <x v="6"/>
    <x v="4"/>
    <n v="14385.07"/>
    <s v="Alg Rate Case Int Amort"/>
    <s v="407348"/>
    <s v="407_3"/>
    <s v="RDRA"/>
    <s v="Reg Deferral &amp; Reg Amrtization"/>
    <s v="Regulatory Debits"/>
    <x v="784"/>
    <s v="ajack12"/>
    <n v="44105"/>
    <s v="N"/>
    <m/>
    <s v="Algiers Rate Case - Recording monthly amortization and carrying charges"/>
    <s v="Algiers Rate Case - Recording"/>
    <s v="FNANX"/>
    <s v="Enoi - Accounting Use Only"/>
    <s v="LEA_CORP_MISC_SUM - Corporate Misc Summary Lvl 2"/>
    <s v="CRP_CRP_RESP - Crp Responsibility View"/>
    <x v="0"/>
    <x v="1"/>
    <x v="187"/>
  </r>
  <r>
    <n v="2020"/>
    <x v="6"/>
    <x v="4"/>
    <n v="86.34"/>
    <s v="HCM Algi Princ Amort - Aug 20"/>
    <s v="500000"/>
    <s v="500"/>
    <s v="RDRA"/>
    <s v="Reg Deferral &amp; Reg Amrtization"/>
    <s v="Oper Supervision &amp; Engineerin"/>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2889779.4"/>
    <s v="Refund of under-remit Fran Fee"/>
    <s v="236153"/>
    <s v="236"/>
    <s v=" "/>
    <s v=" "/>
    <s v="Franchise Tax-Local"/>
    <x v="776"/>
    <s v="ajack12"/>
    <n v="44109"/>
    <s v="N"/>
    <m/>
    <s v="Refund of under-remittance of Franchise Fees to CNO"/>
    <s v="Refund of under-remittance of"/>
    <s v="FNANX"/>
    <s v="Enoi - Accounting Use Only"/>
    <s v="LEA_CORP_MISC_SUM - Corporate Misc Summary Lvl 2"/>
    <s v="CRP_CRP_RESP - Crp Responsibility View"/>
    <x v="0"/>
    <x v="1"/>
    <x v="187"/>
  </r>
  <r>
    <n v="2020"/>
    <x v="6"/>
    <x v="4"/>
    <n v="607.69000000000005"/>
    <s v="HCM Algi Princ Amort - Aug 20"/>
    <s v="920000"/>
    <s v="920"/>
    <s v="RDRA"/>
    <s v="Reg Deferral &amp; Reg Amrtization"/>
    <s v="Adm &amp; General Salaries"/>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51.64"/>
    <s v="ENO Incremental COVID 19 costs"/>
    <s v="511000"/>
    <s v="511"/>
    <s v="RDRA"/>
    <s v="Reg Deferral &amp; Reg Amrtization"/>
    <s v="Maintenance Of Structures"/>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3.33"/>
    <s v="Amort Reg Asset Alg Cust Migr"/>
    <s v="931000"/>
    <s v="931"/>
    <s v="RDRA"/>
    <s v="Reg Deferral &amp; Reg Amrtization"/>
    <s v="Rents-Cust Accts,Serv,Sales,GA"/>
    <x v="690"/>
    <s v="ajack12"/>
    <n v="44109"/>
    <s v="N"/>
    <m/>
    <s v="Establish Reg Asset for Algiers Customers Migration"/>
    <s v="Establish Reg Asset for Algier"/>
    <s v="FNANX"/>
    <s v="Enoi - Accounting Use Only"/>
    <s v="LEA_CORP_MISC_SUM - Corporate Misc Summary Lvl 2"/>
    <s v="CRP_CRP_RESP - Crp Responsibility View"/>
    <x v="0"/>
    <x v="1"/>
    <x v="187"/>
  </r>
  <r>
    <n v="2020"/>
    <x v="6"/>
    <x v="4"/>
    <n v="0"/>
    <s v="HCM Algi Princ Amort - Aug 20"/>
    <s v="931000"/>
    <s v="931"/>
    <s v="RDRA"/>
    <s v="Reg Deferral &amp; Reg Amrtization"/>
    <s v="Rents-Cust Accts,Serv,Sales,GA"/>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4"/>
    <n v="6.74"/>
    <s v="Amtz of Alg Tran Costs"/>
    <s v="566000"/>
    <s v="566"/>
    <s v="RDRA"/>
    <s v="Reg Deferral &amp; Reg Amrtization"/>
    <s v="Misc. Transmission Expense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5826.54"/>
    <s v="ENO Incremental COVID 19 costs"/>
    <s v="886000"/>
    <s v="886"/>
    <s v="RDRA"/>
    <s v="Reg Deferral &amp; Reg Amrtization"/>
    <s v="Maint. Of Structures &amp; Improv"/>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3048.08"/>
    <s v="Amtz of Alg Trans Int"/>
    <s v="1823TC"/>
    <s v="182"/>
    <s v="RDRA"/>
    <s v="Reg Deferral &amp; Reg Amrtization"/>
    <s v="Reg Asset-Algiers Trans Costs"/>
    <x v="687"/>
    <s v="ajack12"/>
    <n v="44105"/>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1"/>
    <x v="187"/>
  </r>
  <r>
    <n v="2020"/>
    <x v="6"/>
    <x v="4"/>
    <n v="3054.41"/>
    <s v="Amtz of Algiers Storm - Aug 20"/>
    <s v="930200"/>
    <s v="930_2"/>
    <s v="RDRA"/>
    <s v="Reg Deferral &amp; Reg Amrtization"/>
    <s v="Miscellaneous General Expense"/>
    <x v="689"/>
    <s v="ajack12"/>
    <n v="44106"/>
    <s v="N"/>
    <m/>
    <s v="Algiers Storm Reg Asset Amortization and Carrying Charges"/>
    <s v="Algiers Storm Reg Asset Amorti"/>
    <s v="FNANX"/>
    <s v="Enoi - Accounting Use Only"/>
    <s v="LEA_CORP_MISC_SUM - Corporate Misc Summary Lvl 2"/>
    <s v="CRP_CRP_RESP - Crp Responsibility View"/>
    <x v="0"/>
    <x v="1"/>
    <x v="187"/>
  </r>
  <r>
    <n v="2020"/>
    <x v="6"/>
    <x v="4"/>
    <n v="-974.44"/>
    <s v="ENO Incremental COVID 19 costs"/>
    <s v="930200"/>
    <s v="930_2"/>
    <s v="RDRA"/>
    <s v="Reg Deferral &amp; Reg Amrtization"/>
    <s v="Miscellaneous General Expense"/>
    <x v="685"/>
    <s v="ajack12"/>
    <n v="44109"/>
    <s v="N"/>
    <m/>
    <s v="ENO Reg Asset Incremental COVID 19 costs - August and Sept 2020"/>
    <s v="ENO Reg Asset Incremental COVI"/>
    <s v="FNANX"/>
    <s v="Enoi - Accounting Use Only"/>
    <s v="LEA_CORP_MISC_SUM - Corporate Misc Summary Lvl 2"/>
    <s v="CRP_CRP_RESP - Crp Responsibility View"/>
    <x v="1"/>
    <x v="4"/>
    <x v="56"/>
  </r>
  <r>
    <n v="2020"/>
    <x v="6"/>
    <x v="4"/>
    <n v="129.79"/>
    <s v="HCM Algi Princ Amort - Aug 20"/>
    <s v="580000"/>
    <s v="580"/>
    <s v="RDRA"/>
    <s v="Reg Deferral &amp; Reg Amrtization"/>
    <s v="Operation Supervision&amp;Enginee"/>
    <x v="686"/>
    <s v="ajack12"/>
    <n v="44106"/>
    <s v="N"/>
    <m/>
    <s v="To record Algiers HCM amortization and carrying charges"/>
    <s v="To record Algiers HCM amortiza"/>
    <s v="FNANX"/>
    <s v="Enoi - Accounting Use Only"/>
    <s v="LEA_CORP_MISC_SUM - Corporate Misc Summary Lvl 2"/>
    <s v="CRP_CRP_RESP - Crp Responsibility View"/>
    <x v="0"/>
    <x v="1"/>
    <x v="187"/>
  </r>
  <r>
    <n v="2020"/>
    <x v="6"/>
    <x v="1"/>
    <n v="-13.33"/>
    <s v="Change Dept June COVID Reg Ass"/>
    <s v="901000"/>
    <s v="901"/>
    <s v="RDRA"/>
    <s v="Reg Deferral &amp; Reg Amrtization"/>
    <s v="Supervision"/>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082.5"/>
    <s v="Change Dept June COVID Reg Ass"/>
    <s v="598000"/>
    <s v="598"/>
    <s v="RDRA"/>
    <s v="Reg Deferral &amp; Reg Amrtization"/>
    <s v="Maint. Misc. Distribution Pl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81.44"/>
    <s v="Change Dept June COVID Reg Ass"/>
    <s v="561200"/>
    <s v="561"/>
    <s v="RDRA"/>
    <s v="Reg Deferral &amp; Reg Amrtization"/>
    <s v="Load Dispatch- transm system"/>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0"/>
    <s v="Record true up on TCJA Rider"/>
    <s v="411130"/>
    <s v="411_1"/>
    <s v="RDRA"/>
    <s v="Reg Deferral &amp; Reg Amrtization"/>
    <s v="ProvDefIncTax-Cr-UPADIT-Fed"/>
    <x v="742"/>
    <s v="mrossi"/>
    <n v="44106"/>
    <s v="N"/>
    <m/>
    <s v="#13. Record the Tax Cuts and Jobs Act (TCJA) Rider"/>
    <s v="#13. Record the Tax Cuts and J"/>
    <s v="FNGTX"/>
    <s v="Accounting Use Only BU TX000"/>
    <s v="LEA_CORP_MISC_SUM - Corporate Misc Summary Lvl 2"/>
    <s v="CRP_CRP_RESP - Crp Responsibility View"/>
    <x v="0"/>
    <x v="1"/>
    <x v="187"/>
  </r>
  <r>
    <n v="2020"/>
    <x v="6"/>
    <x v="1"/>
    <n v="2653.88"/>
    <s v="Amortize over/under"/>
    <s v="407348"/>
    <s v="407_3"/>
    <s v="RDRA"/>
    <s v="Reg Deferral &amp; Reg Amrtization"/>
    <s v="Regulatory Debits"/>
    <x v="691"/>
    <s v="mrossi"/>
    <n v="44106"/>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1"/>
    <x v="187"/>
  </r>
  <r>
    <n v="2020"/>
    <x v="6"/>
    <x v="1"/>
    <n v="-154"/>
    <s v="Rec Int on Over/Under LIPS"/>
    <s v="2546LI"/>
    <s v="254"/>
    <s v="RDRA"/>
    <s v="Reg Deferral &amp; Reg Amrtization"/>
    <s v="Reg Liab - AMS Surcharge LgInd"/>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0"/>
    <s v="2018 Rate Case Amortization"/>
    <s v="926NS1"/>
    <s v="926"/>
    <s v="RDRA"/>
    <s v="Reg Deferral &amp; Reg Amrtization"/>
    <s v="ASC 715 NSC - Emp Pens &amp; Ben"/>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4256.93"/>
    <s v="Change Dept July COVID Reg Ass"/>
    <s v="935000"/>
    <s v="935"/>
    <s v="RDRA"/>
    <s v="Reg Deferral &amp; Reg Amrtization"/>
    <s v="Maintenance Of General Plan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26258.54"/>
    <s v="Change Dept June COVID Reg Ass"/>
    <s v="921000"/>
    <s v="921"/>
    <s v="RDRA"/>
    <s v="Reg Deferral &amp; Reg Amrtization"/>
    <s v="Office Supplies And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1851.76"/>
    <s v="Rec Over/Under Gen Ser"/>
    <s v="407366"/>
    <s v="407_3"/>
    <s v="RDRA"/>
    <s v="Reg Deferral &amp; Reg Amrtization"/>
    <s v="Reg Debit AMS Surcharge"/>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75.83"/>
    <s v="Change Dept July COVID Reg Ass"/>
    <s v="514000"/>
    <s v="514"/>
    <s v="RDRA"/>
    <s v="Reg Deferral &amp; Reg Amrtization"/>
    <s v="Maintenance Of Misc Steam Plt"/>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8835.1299999999992"/>
    <s v="Change Dept July COVID Reg Ass"/>
    <s v="903001"/>
    <s v="903"/>
    <s v="RDRA"/>
    <s v="Reg Deferral &amp; Reg Amrtization"/>
    <s v="Customer Record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0531.32"/>
    <s v="Change Dept June COVID Reg Ass"/>
    <s v="903001"/>
    <s v="903"/>
    <s v="RDRA"/>
    <s v="Reg Deferral &amp; Reg Amrtization"/>
    <s v="Customer Record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1"/>
    <n v="100209.07"/>
    <s v="2018 Rate Case Amortization"/>
    <s v="923000"/>
    <s v="923"/>
    <s v="RDRA"/>
    <s v="Reg Deferral &amp; Reg Amrtization"/>
    <s v="Outside Services Employed"/>
    <x v="693"/>
    <s v="mrossi"/>
    <n v="44105"/>
    <s v="N"/>
    <m/>
    <s v="#9. To amortize Reg Asset related to the 2018 ETI rate case"/>
    <s v="#9. To amortize Reg Asset rela"/>
    <s v="FNGTX"/>
    <s v="Accounting Use Only BU TX000"/>
    <s v="LEA_CORP_MISC_SUM - Corporate Misc Summary Lvl 2"/>
    <s v="CRP_CRP_RESP - Crp Responsibility View"/>
    <x v="0"/>
    <x v="1"/>
    <x v="187"/>
  </r>
  <r>
    <n v="2020"/>
    <x v="6"/>
    <x v="1"/>
    <n v="-9588.2000000000007"/>
    <s v="Rec Over/Under Lrg Gen Ser"/>
    <s v="2546LG"/>
    <s v="254"/>
    <s v="RDRA"/>
    <s v="Reg Deferral &amp; Reg Amrtization"/>
    <s v="Reg Liab - AMS Surcharge LGS"/>
    <x v="692"/>
    <s v="mrossi"/>
    <n v="44109"/>
    <s v="N"/>
    <m/>
    <s v="#10. Record the over/under of the AMS surcharge rider per PUC Docket No. 47416"/>
    <s v="#10. Record the over/under of"/>
    <s v="FNGTX"/>
    <s v="Accounting Use Only BU TX000"/>
    <s v="LEA_CORP_MISC_SUM - Corporate Misc Summary Lvl 2"/>
    <s v="CRP_CRP_RESP - Crp Responsibility View"/>
    <x v="0"/>
    <x v="1"/>
    <x v="187"/>
  </r>
  <r>
    <n v="2020"/>
    <x v="6"/>
    <x v="1"/>
    <n v="-1.01"/>
    <s v="Change Dept June COVID Reg Ass"/>
    <s v="902000"/>
    <s v="902"/>
    <s v="RDRA"/>
    <s v="Reg Deferral &amp; Reg Amrtization"/>
    <s v="Meter Reading Expenses"/>
    <x v="694"/>
    <s v="mrossi"/>
    <n v="44109"/>
    <s v="N"/>
    <m/>
    <s v="COVID Reg Asset for Incremental Expense- Reclass"/>
    <s v="COVID Reg Asset for Incrementa"/>
    <s v="FNGTX"/>
    <s v="Accounting Use Only BU TX000"/>
    <s v="LEA_CORP_MISC_SUM - Corporate Misc Summary Lvl 2"/>
    <s v="CRP_CRP_RESP - Crp Responsibility View"/>
    <x v="1"/>
    <x v="4"/>
    <x v="56"/>
  </r>
  <r>
    <n v="2020"/>
    <x v="6"/>
    <x v="3"/>
    <n v="-6098884"/>
    <s v="Reg asset Covid 19 bad debt"/>
    <s v="904001"/>
    <s v="904"/>
    <s v="RDRA"/>
    <s v="Reg Deferral &amp; Reg Amrtization"/>
    <s v="Uncollect Acct Elect-Write Off"/>
    <x v="791"/>
    <s v="cdam"/>
    <n v="44109"/>
    <s v="N"/>
    <m/>
    <s v="Adjustment of accumulated provision covid 19 bad debt"/>
    <s v="Adjustment of accumulated prov"/>
    <s v="CAOCH"/>
    <s v="Credit - Eaidetail"/>
    <s v="CA2_CBS_SUMMARY - Corporate Business Services"/>
    <s v="ESS_SHARED_SVCS - ESS_Shared_Services_Summary"/>
    <x v="1"/>
    <x v="2"/>
    <x v="165"/>
  </r>
  <r>
    <n v="2020"/>
    <x v="6"/>
    <x v="3"/>
    <n v="9.25"/>
    <s v="Amort of Fukushima Reg Asset"/>
    <s v="525000"/>
    <s v="525"/>
    <s v="RDRA"/>
    <s v="Reg Deferral &amp; Reg Amrtization"/>
    <s v="Rents - Nuclear Generation"/>
    <x v="696"/>
    <s v="cdam"/>
    <n v="44105"/>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1"/>
    <x v="187"/>
  </r>
  <r>
    <n v="2020"/>
    <x v="6"/>
    <x v="3"/>
    <n v="344.43"/>
    <s v="Flood Barrier Amortization"/>
    <s v="525000"/>
    <s v="525"/>
    <s v="RDRA"/>
    <s v="Reg Deferral &amp; Reg Amrtization"/>
    <s v="Rents - Nuclear Generation"/>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2016.05"/>
    <s v="Flood Barrier Amortization"/>
    <s v="520000"/>
    <s v="520"/>
    <s v="RDRA"/>
    <s v="Reg Deferral &amp; Reg Amrtization"/>
    <s v="Steam Expenses"/>
    <x v="697"/>
    <s v="cdam"/>
    <n v="44105"/>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1"/>
    <x v="187"/>
  </r>
  <r>
    <n v="2020"/>
    <x v="6"/>
    <x v="3"/>
    <n v="-8.77"/>
    <s v="Rate Case Amortization"/>
    <s v="408110"/>
    <s v="408_1"/>
    <s v="RDRA"/>
    <s v="Reg Deferral &amp; Reg Amrtization"/>
    <s v="Employment Taxes"/>
    <x v="698"/>
    <s v="cdam"/>
    <n v="44105"/>
    <s v="N"/>
    <m/>
    <s v="5- To amortize regulatory asset for transaction costs for 2015 Rate Case Expense"/>
    <s v="5- To amortize regulatory asse"/>
    <s v="FNAAX"/>
    <s v="Eai - Accounting Use Only"/>
    <s v="LEA_CORP_MISC_SUM - Corporate Misc Summary Lvl 2"/>
    <s v="CRP_CRP_RESP - Crp Responsibility View"/>
    <x v="0"/>
    <x v="1"/>
    <x v="187"/>
  </r>
  <r>
    <n v="2020"/>
    <x v="6"/>
    <x v="1"/>
    <n v="27.48"/>
    <s v="b.1 Operations Vehicles"/>
    <s v="184001"/>
    <s v="184"/>
    <s v="MGTP"/>
    <s v="Manage Transportation"/>
    <s v="Operations  Vehicle"/>
    <x v="677"/>
    <s v="mrossi"/>
    <n v="44104"/>
    <s v="N"/>
    <m/>
    <s v="To record taxes other than income taxes for Entergy Texas"/>
    <s v="To record taxes other than inc"/>
    <s v="SCLLG"/>
    <s v="SCO - RMR DISTRIBUTION - EGSI"/>
    <s v="CA2_CBS_SUMMARY - Corporate Business Services"/>
    <s v="SC8_SUPPLY_CHAIN_SUM - Supply_Chain_Summary"/>
    <x v="0"/>
    <x v="1"/>
    <x v="187"/>
  </r>
  <r>
    <n v="2020"/>
    <x v="6"/>
    <x v="12"/>
    <n v="0"/>
    <s v="Ad-Valorem-LA, true-up"/>
    <s v="236142"/>
    <s v="236"/>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2"/>
    <n v="0"/>
    <s v="Ad-Valorem-LA"/>
    <s v="408142"/>
    <s v="408_1"/>
    <s v="STAX"/>
    <s v="Ad Valorem, Prop&amp;Income Taxes"/>
    <s v="Ad Valorem"/>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2"/>
    <n v="0"/>
    <s v="Excise Tax- State"/>
    <s v="408122"/>
    <s v="408_1"/>
    <s v="STAX"/>
    <s v="Ad Valorem, Prop&amp;Income Taxes"/>
    <s v="Excise Tax - State"/>
    <x v="743"/>
    <s v="mrossi"/>
    <n v="44104"/>
    <s v="N"/>
    <m/>
    <s v="To record taxes other than income tax expense for Entergy Operations, Inc."/>
    <s v="To record taxes other than inc"/>
    <s v="CP022"/>
    <s v="Bod Fees,Crp Dues  -Eoi"/>
    <s v="LEA_CORP_MISC_SUM - Corporate Misc Summary Lvl 2"/>
    <s v="CRP_CRP_RESP - Crp Responsibility View"/>
    <x v="0"/>
    <x v="1"/>
    <x v="187"/>
  </r>
  <r>
    <n v="2020"/>
    <x v="6"/>
    <x v="1"/>
    <n v="13.89"/>
    <s v="Change Dept June COVID Reg Ass"/>
    <s v="590000"/>
    <s v="590"/>
    <s v="RDRA"/>
    <s v="Reg Deferral &amp; Reg Amrtization"/>
    <s v="Maint. Supervision &amp; Engineer"/>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35.630000000000003"/>
    <s v="Maint. Misc. Distribution Plt"/>
    <s v="598000"/>
    <s v="598"/>
    <s v="RDRA"/>
    <s v="Reg Deferral &amp; Reg Amrtization"/>
    <s v="Maint. Misc. Distribution Plt"/>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703.67"/>
    <s v="Misc Steam Power Expenses"/>
    <s v="506000"/>
    <s v="506"/>
    <s v="RDRA"/>
    <s v="Reg Deferral &amp; Reg Amrtization"/>
    <s v="Misc Steam Power Expenses"/>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181.44"/>
    <s v="Change Dept June COVID Reg Ass"/>
    <s v="561200"/>
    <s v="561"/>
    <s v="RDRA"/>
    <s v="Reg Deferral &amp; Reg Amrtization"/>
    <s v="Load Dispatch- transm system"/>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5322.15"/>
    <s v="Oper Supervision &amp; Engineerin"/>
    <s v="500000"/>
    <s v="500"/>
    <s v="RDRA"/>
    <s v="Reg Deferral &amp; Reg Amrtization"/>
    <s v="Oper Supervision &amp; Engineerin"/>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21368.23"/>
    <s v="Oper Supervision &amp; Engineerin"/>
    <s v="500000"/>
    <s v="500"/>
    <s v="RDRA"/>
    <s v="Reg Deferral &amp; Reg Amrtization"/>
    <s v="Oper Supervision &amp; Engineerin"/>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0"/>
    <s v="Supervision"/>
    <s v="907000"/>
    <s v="907"/>
    <s v="RDRA"/>
    <s v="Reg Deferral &amp; Reg Amrtization"/>
    <s v="Supervision"/>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0"/>
    <s v="Collection Expense"/>
    <s v="903002"/>
    <s v="903"/>
    <s v="RDRA"/>
    <s v="Reg Deferral &amp; Reg Amrtization"/>
    <s v="Collection Expense"/>
    <x v="699"/>
    <s v="mrossi"/>
    <n v="44109"/>
    <s v="N"/>
    <m/>
    <s v="COVID Reg Asset for Incremental Expense - FOR SEPTEMBER"/>
    <s v="COVID Reg Asset for Incrementa"/>
    <s v="CAODL"/>
    <s v="Credit - Egsi Detail"/>
    <s v="CA2_CBS_SUMMARY - Corporate Business Services"/>
    <s v="ESS_SHARED_SVCS - ESS_Shared_Services_Summary"/>
    <x v="1"/>
    <x v="4"/>
    <x v="56"/>
  </r>
  <r>
    <n v="2020"/>
    <x v="6"/>
    <x v="1"/>
    <n v="4256.93"/>
    <s v="Change Dept July COVID Reg Ass"/>
    <s v="935000"/>
    <s v="935"/>
    <s v="RDRA"/>
    <s v="Reg Deferral &amp; Reg Amrtization"/>
    <s v="Maintenance Of General Plan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2299.85"/>
    <s v="Maintenance Of General Plant"/>
    <s v="935000"/>
    <s v="935"/>
    <s v="RDRA"/>
    <s v="Reg Deferral &amp; Reg Amrtization"/>
    <s v="Maintenance Of General Plant"/>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348.49"/>
    <s v="Reg credit Covid 19"/>
    <s v="4074CV"/>
    <s v="407_4"/>
    <s v="RDRA"/>
    <s v="Reg Deferral &amp; Reg Amrtization"/>
    <s v="Reg credit Covid 19"/>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75.83"/>
    <s v="Change Dept July COVID Reg Ass"/>
    <s v="514000"/>
    <s v="514"/>
    <s v="RDRA"/>
    <s v="Reg Deferral &amp; Reg Amrtization"/>
    <s v="Maintenance Of Misc Steam Plt"/>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1"/>
    <n v="-1002.07"/>
    <s v="Miscellaneous General Expense"/>
    <s v="930200"/>
    <s v="930_2"/>
    <s v="RDRA"/>
    <s v="Reg Deferral &amp; Reg Amrtization"/>
    <s v="Miscellaneous General Expense"/>
    <x v="700"/>
    <s v="mrossi"/>
    <n v="44109"/>
    <s v="N"/>
    <m/>
    <s v="COVID Reg Asset for Incremental Expense - FOR AUGUST"/>
    <s v="COVID Reg Asset for Incrementa"/>
    <s v="CAODL"/>
    <s v="Credit - Egsi Detail"/>
    <s v="CA2_CBS_SUMMARY - Corporate Business Services"/>
    <s v="ESS_SHARED_SVCS - ESS_Shared_Services_Summary"/>
    <x v="1"/>
    <x v="4"/>
    <x v="56"/>
  </r>
  <r>
    <n v="2020"/>
    <x v="6"/>
    <x v="1"/>
    <n v="1176.3499999999999"/>
    <s v="Change Dept July COVID Reg Ass"/>
    <s v="580000"/>
    <s v="580"/>
    <s v="RDRA"/>
    <s v="Reg Deferral &amp; Reg Amrtization"/>
    <s v="Operation Supervision&amp;Enginee"/>
    <x v="694"/>
    <s v="mrossi"/>
    <n v="44109"/>
    <s v="N"/>
    <m/>
    <s v="COVID Reg Asset for Incremental Expense- Reclass"/>
    <s v="COVID Reg Asset for Incrementa"/>
    <s v="CAODL"/>
    <s v="Credit - Egsi Detail"/>
    <s v="CA2_CBS_SUMMARY - Corporate Business Services"/>
    <s v="ESS_SHARED_SVCS - ESS_Shared_Services_Summary"/>
    <x v="1"/>
    <x v="4"/>
    <x v="56"/>
  </r>
  <r>
    <n v="2020"/>
    <x v="6"/>
    <x v="2"/>
    <n v="755721"/>
    <s v="Uncollect Acct Elect-Write Off"/>
    <s v="904001"/>
    <s v="904"/>
    <s v="WOFF"/>
    <s v="Process Write Offs"/>
    <s v="Uncollect Acct Elect-Write Off"/>
    <x v="778"/>
    <s v="cmessa"/>
    <n v="44109"/>
    <s v="N"/>
    <m/>
    <s v="ELL &amp; EGSL Allowance for Doubtful Accounts/Covid Reg Asset"/>
    <s v="ELL &amp; EGSL Allowance for Doubt"/>
    <s v="CAOCI"/>
    <s v="Credit - Eli Detail"/>
    <s v="CA2_CBS_SUMMARY - Corporate Business Services"/>
    <s v="ESS_SHARED_SVCS - ESS_Shared_Services_Summary"/>
    <x v="1"/>
    <x v="2"/>
    <x v="165"/>
  </r>
  <r>
    <n v="2020"/>
    <x v="6"/>
    <x v="2"/>
    <n v="-370256.17"/>
    <s v="Industrial Sales - General"/>
    <s v="442210"/>
    <s v="442"/>
    <s v=" "/>
    <s v=" "/>
    <s v="Industrial Sales - General"/>
    <x v="789"/>
    <s v="cmessa"/>
    <n v="44105"/>
    <s v="N"/>
    <m/>
    <s v="Sept Accrual - EnLink CA#109037325"/>
    <s v="Sept Accrual - EnLink CA#10903"/>
    <s v=" "/>
    <s v=" "/>
    <s v="  -  "/>
    <s v="  -  "/>
    <x v="0"/>
    <x v="1"/>
    <x v="187"/>
  </r>
  <r>
    <n v="2020"/>
    <x v="6"/>
    <x v="1"/>
    <n v="130733.45"/>
    <s v="COVID Reg Asset for Incrementa"/>
    <s v="1823CV"/>
    <s v="182"/>
    <s v="RDRA"/>
    <s v="Reg Deferral &amp; Reg Amrtization"/>
    <s v="Reg asset Covid 19"/>
    <x v="699"/>
    <s v="mrossi"/>
    <n v="44109"/>
    <s v="N"/>
    <m/>
    <s v="COVID Reg Asset for Incremental Expense - FOR SEPTEMBER"/>
    <s v="COVID Reg Asset for Incrementa"/>
    <s v=" "/>
    <s v=" "/>
    <s v="  -  "/>
    <s v="  -  "/>
    <x v="1"/>
    <x v="4"/>
    <x v="32"/>
  </r>
  <r>
    <n v="2020"/>
    <x v="6"/>
    <x v="1"/>
    <n v="155294.04999999999"/>
    <s v="Reg Debit - TTC amortization"/>
    <s v="407353"/>
    <s v="407_3"/>
    <s v=" "/>
    <s v=" "/>
    <s v="Reg Debit - TTC amortization"/>
    <x v="703"/>
    <s v="mrossi"/>
    <n v="44106"/>
    <s v="N"/>
    <m/>
    <s v="#4. Record TTC amortization &amp; over/under recovery"/>
    <s v="#4. Record TTC amortization &amp;"/>
    <s v=" "/>
    <s v=" "/>
    <s v="  -  "/>
    <s v="  -  "/>
    <x v="0"/>
    <x v="1"/>
    <x v="187"/>
  </r>
  <r>
    <n v="2020"/>
    <x v="6"/>
    <x v="10"/>
    <n v="-458941.66"/>
    <s v="Ad Valorem"/>
    <s v="236142"/>
    <s v="236"/>
    <s v=" "/>
    <s v=" "/>
    <s v="Ad Valorem"/>
    <x v="724"/>
    <s v="mrossi"/>
    <n v="44104"/>
    <s v="N"/>
    <m/>
    <s v="To record taxes other than income tax for current month"/>
    <s v="To record taxes other than inc"/>
    <s v=" "/>
    <s v=" "/>
    <s v="  -  "/>
    <s v="  -  "/>
    <x v="0"/>
    <x v="1"/>
    <x v="187"/>
  </r>
  <r>
    <n v="2020"/>
    <x v="6"/>
    <x v="2"/>
    <n v="-12087227.34"/>
    <s v="Ad Valorem"/>
    <s v="236142"/>
    <s v="236"/>
    <s v=" "/>
    <s v=" "/>
    <s v="Ad Valorem"/>
    <x v="710"/>
    <s v="cmessa"/>
    <n v="44105"/>
    <s v="N"/>
    <m/>
    <s v="To record ELA monthly taxes other than income"/>
    <s v="To record ELA monthly taxes ot"/>
    <s v=" "/>
    <s v=" "/>
    <s v="  -  "/>
    <s v="  -  "/>
    <x v="0"/>
    <x v="1"/>
    <x v="187"/>
  </r>
  <r>
    <n v="2020"/>
    <x v="6"/>
    <x v="2"/>
    <n v="-72.209999999999994"/>
    <s v="Ad Valorem-LA; True-up"/>
    <s v="236142"/>
    <s v="236"/>
    <s v=" "/>
    <s v=" "/>
    <s v="Ad Valorem"/>
    <x v="710"/>
    <s v="cmessa"/>
    <n v="44105"/>
    <s v="N"/>
    <m/>
    <s v="To record ELA monthly taxes other than income"/>
    <s v="To record ELA monthly taxes ot"/>
    <s v=" "/>
    <s v=" "/>
    <s v="  -  "/>
    <s v="  -  "/>
    <x v="0"/>
    <x v="1"/>
    <x v="187"/>
  </r>
  <r>
    <n v="2020"/>
    <x v="6"/>
    <x v="2"/>
    <n v="0"/>
    <s v="Balance Reclass"/>
    <s v="2543IR"/>
    <s v="254"/>
    <s v="RDRA"/>
    <s v="Reg Deferral &amp; Reg Amrtization"/>
    <s v="Gas IIRR-G Rider Over"/>
    <x v="763"/>
    <s v="cmessa"/>
    <n v="44106"/>
    <s v="N"/>
    <m/>
    <s v="EGSL - To record the over/under collection of EGSL's Gas Infrastructure Investment Recovery Rider"/>
    <s v="EGSL - To record the over/unde"/>
    <s v=" "/>
    <s v=" "/>
    <s v="  -  "/>
    <s v="  -  "/>
    <x v="0"/>
    <x v="1"/>
    <x v="187"/>
  </r>
  <r>
    <n v="2020"/>
    <x v="6"/>
    <x v="2"/>
    <n v="-3275006"/>
    <s v="ProvDefIncTax-Cr-UPADIT-Fed"/>
    <s v="411130"/>
    <s v="411_1"/>
    <s v=" "/>
    <s v=" "/>
    <s v="ProvDefIncTax-Cr-UPADIT-Fed"/>
    <x v="731"/>
    <s v="cmessa"/>
    <n v="44109"/>
    <s v="N"/>
    <m/>
    <s v="FERC MSS-4 settlement for excess ADIT"/>
    <s v="FERC MSS-4 settlement for exce"/>
    <s v=" "/>
    <s v=" "/>
    <s v="  -  "/>
    <s v="  -  "/>
    <x v="0"/>
    <x v="1"/>
    <x v="187"/>
  </r>
  <r>
    <n v="2020"/>
    <x v="6"/>
    <x v="0"/>
    <n v="3212432.42"/>
    <s v="Ad Valorem - MS True Up"/>
    <s v="408143"/>
    <s v="408_1"/>
    <s v=" "/>
    <s v=" "/>
    <s v="Ad Valorem - Ms"/>
    <x v="747"/>
    <s v="ksauce"/>
    <n v="44106"/>
    <s v="N"/>
    <m/>
    <s v="Taxes other than income for Entergy Mississippi, LLC"/>
    <s v="Taxes other than income for En"/>
    <s v=" "/>
    <s v=" "/>
    <s v="  -  "/>
    <s v="  -  "/>
    <x v="0"/>
    <x v="1"/>
    <x v="187"/>
  </r>
  <r>
    <n v="2020"/>
    <x v="6"/>
    <x v="0"/>
    <n v="8321143"/>
    <s v="Ad Valorem - MS"/>
    <s v="408143"/>
    <s v="408_1"/>
    <s v=" "/>
    <s v=" "/>
    <s v="Ad Valorem - Ms"/>
    <x v="747"/>
    <s v="ksauce"/>
    <n v="44106"/>
    <s v="N"/>
    <m/>
    <s v="Taxes other than income for Entergy Mississippi, LLC"/>
    <s v="Taxes other than income for En"/>
    <s v=" "/>
    <s v=" "/>
    <s v="  -  "/>
    <s v="  -  "/>
    <x v="0"/>
    <x v="1"/>
    <x v="187"/>
  </r>
  <r>
    <n v="2020"/>
    <x v="6"/>
    <x v="4"/>
    <n v="-8350"/>
    <s v="a. Pp Reg Comm State"/>
    <s v="165004"/>
    <s v="165"/>
    <s v=" "/>
    <s v=" "/>
    <s v="Pp Taxes-Regulatory Commis."/>
    <x v="704"/>
    <s v="ajack12"/>
    <n v="44104"/>
    <s v="N"/>
    <m/>
    <s v="To record the accrual for ENOL taxes other than income"/>
    <s v="To record the accrual for ENOL"/>
    <s v=" "/>
    <s v=" "/>
    <s v="  -  "/>
    <s v="  -  "/>
    <x v="0"/>
    <x v="1"/>
    <x v="187"/>
  </r>
  <r>
    <n v="2020"/>
    <x v="6"/>
    <x v="2"/>
    <n v="-9643.9"/>
    <s v="EE Rider Interest"/>
    <s v="254017"/>
    <s v="254"/>
    <s v=" "/>
    <s v=" "/>
    <s v="EE Rider - Over/Under Recovery"/>
    <x v="761"/>
    <s v="cmessa"/>
    <n v="44109"/>
    <s v="N"/>
    <m/>
    <s v="Record ELL Regulatory Asset for the over/under of the Energy Efficiency Rider"/>
    <s v="Record ELL Regulatory Asset fo"/>
    <s v=" "/>
    <s v=" "/>
    <s v="  -  "/>
    <s v="  -  "/>
    <x v="0"/>
    <x v="1"/>
    <x v="187"/>
  </r>
  <r>
    <n v="2020"/>
    <x v="6"/>
    <x v="2"/>
    <n v="-136129.22"/>
    <s v="EE Rider O/U"/>
    <s v="254017"/>
    <s v="254"/>
    <s v=" "/>
    <s v=" "/>
    <s v="EE Rider - Over/Under Recovery"/>
    <x v="761"/>
    <s v="cmessa"/>
    <n v="44109"/>
    <s v="N"/>
    <m/>
    <s v="Record ELL Regulatory Asset for the over/under of the Energy Efficiency Rider"/>
    <s v="Record ELL Regulatory Asset fo"/>
    <s v=" "/>
    <s v=" "/>
    <s v="  -  "/>
    <s v="  -  "/>
    <x v="0"/>
    <x v="1"/>
    <x v="187"/>
  </r>
  <r>
    <n v="2020"/>
    <x v="6"/>
    <x v="1"/>
    <n v="0"/>
    <s v="Annual true up"/>
    <s v="407348"/>
    <s v="407_3"/>
    <s v=" "/>
    <s v=" "/>
    <s v="Regulatory Debits"/>
    <x v="777"/>
    <s v="mrossi"/>
    <n v="44106"/>
    <s v="N"/>
    <m/>
    <s v="#5. Record the over/under for ADIT Credit Offset - Gustav/Ike"/>
    <s v="#5. Record the over/under for"/>
    <s v=" "/>
    <s v=" "/>
    <s v="  -  "/>
    <s v="  -  "/>
    <x v="0"/>
    <x v="1"/>
    <x v="187"/>
  </r>
  <r>
    <n v="2020"/>
    <x v="6"/>
    <x v="1"/>
    <n v="0"/>
    <s v="c. Reg Commission - State"/>
    <s v="236004"/>
    <s v="236"/>
    <s v=" "/>
    <s v=" "/>
    <s v="Accrued Taxes - Regulatory Com"/>
    <x v="677"/>
    <s v="mrossi"/>
    <n v="44104"/>
    <s v="N"/>
    <m/>
    <s v="To record taxes other than income taxes for Entergy Texas"/>
    <s v="To record taxes other than inc"/>
    <s v=" "/>
    <s v=" "/>
    <s v="  -  "/>
    <s v="  -  "/>
    <x v="0"/>
    <x v="1"/>
    <x v="187"/>
  </r>
  <r>
    <n v="2020"/>
    <x v="6"/>
    <x v="0"/>
    <n v="169873.69"/>
    <s v="Regulatory Comm Fees Prepaid"/>
    <s v="408170"/>
    <s v="408_1"/>
    <s v=" "/>
    <s v=" "/>
    <s v="Regulatory Tax"/>
    <x v="747"/>
    <s v="ksauce"/>
    <n v="44106"/>
    <s v="N"/>
    <m/>
    <s v="Taxes other than income for Entergy Mississippi, LLC"/>
    <s v="Taxes other than income for En"/>
    <s v=" "/>
    <s v=" "/>
    <s v="  -  "/>
    <s v="  -  "/>
    <x v="0"/>
    <x v="1"/>
    <x v="187"/>
  </r>
  <r>
    <n v="2020"/>
    <x v="6"/>
    <x v="1"/>
    <n v="-241731.9"/>
    <s v="Industrial Sales"/>
    <s v="442200"/>
    <s v="442"/>
    <s v=" "/>
    <s v=" "/>
    <s v="Industrial Sales"/>
    <x v="727"/>
    <s v="mrossi"/>
    <n v="44105"/>
    <s v="N"/>
    <m/>
    <s v="#2. Accrue COLONIAL PIPELINE - #141001396"/>
    <s v="#2. Accrue COLONIAL PIPELINE -"/>
    <s v=" "/>
    <s v=" "/>
    <s v="  -  "/>
    <s v="  -  "/>
    <x v="0"/>
    <x v="1"/>
    <x v="187"/>
  </r>
  <r>
    <n v="2020"/>
    <x v="6"/>
    <x v="1"/>
    <n v="99134.6"/>
    <s v="Industrial Sales"/>
    <s v="442200"/>
    <s v="442"/>
    <s v=" "/>
    <s v=" "/>
    <s v="Industrial Sales"/>
    <x v="769"/>
    <s v="mrossi"/>
    <n v="44104"/>
    <s v="N"/>
    <m/>
    <s v="#3. REVERSE INDORAMA VENTURES OXIDES LLC - #169166311"/>
    <s v="#3. REVERSE INDORAMA VENTURES"/>
    <s v=" "/>
    <s v=" "/>
    <s v="  -  "/>
    <s v="  -  "/>
    <x v="0"/>
    <x v="1"/>
    <x v="187"/>
  </r>
  <r>
    <n v="2020"/>
    <x v="6"/>
    <x v="2"/>
    <n v="-4616413"/>
    <s v="Uncoll Reserve Adjust-ELA"/>
    <s v="144000"/>
    <s v="144"/>
    <s v=" "/>
    <s v=" "/>
    <s v="Acc Prov For Uncollect Acc"/>
    <x v="778"/>
    <s v="cmessa"/>
    <n v="44109"/>
    <s v="N"/>
    <m/>
    <s v="ELL &amp; EGSL Allowance for Doubtful Accounts/Covid Reg Asset"/>
    <s v="ELL &amp; EGSL Allowance for Doubt"/>
    <s v=" "/>
    <s v=" "/>
    <s v="  -  "/>
    <s v="  -  "/>
    <x v="1"/>
    <x v="2"/>
    <x v="5"/>
  </r>
  <r>
    <n v="2020"/>
    <x v="6"/>
    <x v="4"/>
    <n v="0"/>
    <s v="e. Excise Tax State"/>
    <s v="236122"/>
    <s v="236"/>
    <s v=" "/>
    <s v=" "/>
    <s v="Excise Tax - State"/>
    <x v="704"/>
    <s v="ajack12"/>
    <n v="44104"/>
    <s v="N"/>
    <m/>
    <s v="To record the accrual for ENOL taxes other than income"/>
    <s v="To record the accrual for ENOL"/>
    <s v=" "/>
    <s v=" "/>
    <s v="  -  "/>
    <s v="  -  "/>
    <x v="0"/>
    <x v="1"/>
    <x v="187"/>
  </r>
  <r>
    <n v="2020"/>
    <x v="6"/>
    <x v="9"/>
    <n v="2449023.96"/>
    <s v="Rec billings from Utility Co"/>
    <s v="1429LG"/>
    <s v="142"/>
    <s v=" "/>
    <s v=" "/>
    <s v="Little Gypsy Securitization"/>
    <x v="746"/>
    <s v="cmessa"/>
    <n v="44106"/>
    <s v="N"/>
    <m/>
    <s v="Record Little Gypsy Securitzation Entries"/>
    <s v="Record Little Gypsy Securitzat"/>
    <s v=" "/>
    <s v=" "/>
    <s v="  -  "/>
    <s v="  -  "/>
    <x v="0"/>
    <x v="1"/>
    <x v="187"/>
  </r>
  <r>
    <n v="2020"/>
    <x v="6"/>
    <x v="4"/>
    <n v="1502676.14"/>
    <s v="Unbilled CM re-accrual"/>
    <s v="173000"/>
    <s v="173"/>
    <s v=" "/>
    <s v=" "/>
    <s v="Accrued Unbilled Revenues"/>
    <x v="753"/>
    <s v="ajack12"/>
    <n v="44106"/>
    <s v="E"/>
    <n v="44135"/>
    <s v="ENOL unbilled electric revenue"/>
    <s v="ENOL unbilled electric revenue"/>
    <s v=" "/>
    <s v=" "/>
    <s v="  -  "/>
    <s v="  -  "/>
    <x v="0"/>
    <x v="1"/>
    <x v="187"/>
  </r>
  <r>
    <n v="2020"/>
    <x v="6"/>
    <x v="2"/>
    <n v="5174383.53"/>
    <s v="Unbilled Re-Accrual"/>
    <s v="173000"/>
    <s v="173"/>
    <s v=" "/>
    <s v=" "/>
    <s v="Accrued Unbilled Revenues"/>
    <x v="720"/>
    <s v="cmessa"/>
    <n v="44106"/>
    <s v="E"/>
    <n v="44135"/>
    <s v="Record ELL Unbilled Revenue"/>
    <s v="Record ELL Unbilled Revenue"/>
    <s v=" "/>
    <s v=" "/>
    <s v="  -  "/>
    <s v="  -  "/>
    <x v="0"/>
    <x v="1"/>
    <x v="187"/>
  </r>
  <r>
    <n v="2020"/>
    <x v="6"/>
    <x v="1"/>
    <n v="59665136.670000002"/>
    <s v="Accrue Unbilled Revenue ETI"/>
    <s v="173000"/>
    <s v="173"/>
    <s v=" "/>
    <s v=" "/>
    <s v="Accrued Unbilled Revenues"/>
    <x v="756"/>
    <s v="mrossi"/>
    <n v="44106"/>
    <s v="E"/>
    <n v="44135"/>
    <s v="ETI Unbilled Journal"/>
    <s v="ETI Unbilled Journal"/>
    <s v=" "/>
    <s v=" "/>
    <s v="  -  "/>
    <s v="  -  "/>
    <x v="0"/>
    <x v="1"/>
    <x v="187"/>
  </r>
  <r>
    <n v="2020"/>
    <x v="6"/>
    <x v="4"/>
    <n v="-1502676.14"/>
    <s v="Unbilled CM re-accrual"/>
    <s v="456200"/>
    <s v="456"/>
    <s v=" "/>
    <s v=" "/>
    <s v="Unbilled Revenue"/>
    <x v="753"/>
    <s v="ajack12"/>
    <n v="44106"/>
    <s v="E"/>
    <n v="44135"/>
    <s v="ENOL unbilled electric revenue"/>
    <s v="ENOL unbilled electric revenue"/>
    <s v=" "/>
    <s v=" "/>
    <s v="  -  "/>
    <s v="  -  "/>
    <x v="0"/>
    <x v="1"/>
    <x v="187"/>
  </r>
  <r>
    <n v="2020"/>
    <x v="6"/>
    <x v="4"/>
    <n v="-23847938.219999999"/>
    <s v="Accrue CM unbilled revenue"/>
    <s v="456200"/>
    <s v="456"/>
    <s v=" "/>
    <s v=" "/>
    <s v="Unbilled Revenue"/>
    <x v="753"/>
    <s v="ajack12"/>
    <n v="44106"/>
    <s v="E"/>
    <n v="44135"/>
    <s v="ENOL unbilled electric revenue"/>
    <s v="ENOL unbilled electric revenue"/>
    <s v=" "/>
    <s v=" "/>
    <s v="  -  "/>
    <s v="  -  "/>
    <x v="0"/>
    <x v="1"/>
    <x v="187"/>
  </r>
  <r>
    <n v="2020"/>
    <x v="6"/>
    <x v="2"/>
    <n v="-125653.14"/>
    <s v="Regulatory Credits"/>
    <s v="407403"/>
    <s v="407_4"/>
    <s v="RDRA"/>
    <s v="Reg Deferral &amp; Reg Amrtization"/>
    <s v="Regulatory Credits"/>
    <x v="763"/>
    <s v="cmessa"/>
    <n v="44106"/>
    <s v="N"/>
    <m/>
    <s v="EGSL - To record the over/under collection of EGSL's Gas Infrastructure Investment Recovery Rider"/>
    <s v="EGSL - To record the over/unde"/>
    <s v=" "/>
    <s v=" "/>
    <s v="  -  "/>
    <s v="  -  "/>
    <x v="0"/>
    <x v="1"/>
    <x v="187"/>
  </r>
  <r>
    <n v="2020"/>
    <x v="6"/>
    <x v="2"/>
    <n v="-312000"/>
    <s v="Regulatory Comm Fees"/>
    <s v="236172"/>
    <s v="236"/>
    <s v=" "/>
    <s v=" "/>
    <s v="Regulatory Comm Fees"/>
    <x v="710"/>
    <s v="cmessa"/>
    <n v="44105"/>
    <s v="N"/>
    <m/>
    <s v="To record ELA monthly taxes other than income"/>
    <s v="To record ELA monthly taxes ot"/>
    <s v=" "/>
    <s v=" "/>
    <s v="  -  "/>
    <s v="  -  "/>
    <x v="0"/>
    <x v="1"/>
    <x v="187"/>
  </r>
  <r>
    <n v="2020"/>
    <x v="6"/>
    <x v="1"/>
    <n v="184000"/>
    <s v="m. Ad Valorem - LA"/>
    <s v="408142"/>
    <s v="408_1"/>
    <s v=" "/>
    <s v=" "/>
    <s v="Ad Valorem"/>
    <x v="677"/>
    <s v="mrossi"/>
    <n v="44104"/>
    <s v="N"/>
    <m/>
    <s v="To record taxes other than income taxes for Entergy Texas"/>
    <s v="To record taxes other than inc"/>
    <s v=" "/>
    <s v=" "/>
    <s v="  -  "/>
    <s v="  -  "/>
    <x v="0"/>
    <x v="1"/>
    <x v="187"/>
  </r>
  <r>
    <n v="2020"/>
    <x v="6"/>
    <x v="1"/>
    <n v="-155294.04999999999"/>
    <s v="TTC Over/Under Recovery"/>
    <s v="254018"/>
    <s v="254"/>
    <s v=" "/>
    <s v=" "/>
    <s v="TTC - Over/Under Recovery"/>
    <x v="703"/>
    <s v="mrossi"/>
    <n v="44106"/>
    <s v="N"/>
    <m/>
    <s v="#4. Record TTC amortization &amp; over/under recovery"/>
    <s v="#4. Record TTC amortization &amp;"/>
    <s v=" "/>
    <s v=" "/>
    <s v="  -  "/>
    <s v="  -  "/>
    <x v="0"/>
    <x v="1"/>
    <x v="187"/>
  </r>
  <r>
    <n v="2020"/>
    <x v="6"/>
    <x v="3"/>
    <n v="11494.31"/>
    <s v="Franchise Tax- Arkansas-CIS"/>
    <s v="236153"/>
    <s v="236"/>
    <s v=" "/>
    <s v=" "/>
    <s v="Franchise Tax-Local"/>
    <x v="719"/>
    <s v="cdam"/>
    <n v="44105"/>
    <s v="N"/>
    <m/>
    <s v="To RECORD UNCOLLECTIBLES ASSOCIATED WITH FRANCHISE TAX PAYMENTS"/>
    <s v="To RECORD UNCOLLECTIBLES ASSOC"/>
    <s v=" "/>
    <s v=" "/>
    <s v="  -  "/>
    <s v="  -  "/>
    <x v="0"/>
    <x v="1"/>
    <x v="187"/>
  </r>
  <r>
    <n v="2020"/>
    <x v="6"/>
    <x v="2"/>
    <n v="144558.96"/>
    <s v="Sept Accrual"/>
    <s v="142010"/>
    <s v="142"/>
    <s v=" "/>
    <s v=" "/>
    <s v="Service"/>
    <x v="765"/>
    <s v="cmessa"/>
    <n v="44105"/>
    <s v="N"/>
    <m/>
    <s v="Sept Accrual - Enlink #160362182"/>
    <s v="Sept Accrual - Enlink #1603621"/>
    <s v=" "/>
    <s v=" "/>
    <s v="  -  "/>
    <s v="  -  "/>
    <x v="0"/>
    <x v="1"/>
    <x v="187"/>
  </r>
  <r>
    <n v="2020"/>
    <x v="6"/>
    <x v="2"/>
    <n v="156190.94"/>
    <s v="Sept Accrual"/>
    <s v="142010"/>
    <s v="142"/>
    <s v=" "/>
    <s v=" "/>
    <s v="Service"/>
    <x v="764"/>
    <s v="cmessa"/>
    <n v="44105"/>
    <s v="N"/>
    <m/>
    <s v="Sept Accrual - Exxon Mobil 33521402"/>
    <s v="Sept Accrual - Exxon Mobil 335"/>
    <s v=" "/>
    <s v=" "/>
    <s v="  -  "/>
    <s v="  -  "/>
    <x v="0"/>
    <x v="1"/>
    <x v="187"/>
  </r>
  <r>
    <n v="2020"/>
    <x v="6"/>
    <x v="2"/>
    <n v="244382.35"/>
    <s v="Sept Accrual"/>
    <s v="142010"/>
    <s v="142"/>
    <s v=" "/>
    <s v=" "/>
    <s v="Service"/>
    <x v="795"/>
    <s v="cmessa"/>
    <n v="44105"/>
    <s v="N"/>
    <m/>
    <s v="Sept Accrual - SNF FLOPAM"/>
    <s v="Sept Accrual - SNF FLOPAM"/>
    <s v=" "/>
    <s v=" "/>
    <s v="  -  "/>
    <s v="  -  "/>
    <x v="0"/>
    <x v="1"/>
    <x v="187"/>
  </r>
  <r>
    <n v="2020"/>
    <x v="6"/>
    <x v="1"/>
    <n v="52993.34"/>
    <s v="ETI CSA accrual"/>
    <s v="142010"/>
    <s v="142"/>
    <s v=" "/>
    <s v=" "/>
    <s v="Service"/>
    <x v="787"/>
    <s v="mrossi"/>
    <n v="44105"/>
    <s v="N"/>
    <m/>
    <s v="#7. Accrue  PERFORMANCE MATERIALS NA - #161686647"/>
    <s v="#7. Accrue  PERFORMANCE MATERI"/>
    <s v=" "/>
    <s v=" "/>
    <s v="  -  "/>
    <s v="  -  "/>
    <x v="0"/>
    <x v="1"/>
    <x v="187"/>
  </r>
  <r>
    <n v="2020"/>
    <x v="6"/>
    <x v="1"/>
    <n v="990189.9"/>
    <s v="ETI CSA accrual"/>
    <s v="142010"/>
    <s v="142"/>
    <s v=" "/>
    <s v=" "/>
    <s v="Service"/>
    <x v="749"/>
    <s v="mrossi"/>
    <n v="44105"/>
    <s v="N"/>
    <m/>
    <s v="#5. Accrue AIR LIQUIDE LARGE INDUSTRIES U.S. L - #138285713"/>
    <s v="#5. Accrue AIR LIQUIDE LARGE I"/>
    <s v=" "/>
    <s v=" "/>
    <s v="  -  "/>
    <s v="  -  "/>
    <x v="0"/>
    <x v="1"/>
    <x v="187"/>
  </r>
  <r>
    <n v="2020"/>
    <x v="6"/>
    <x v="7"/>
    <n v="934206.5"/>
    <s v="True-Up Reg Asset"/>
    <s v="407452"/>
    <s v="407_4"/>
    <s v=" "/>
    <s v=" "/>
    <s v="Reg Credit - Securitization"/>
    <x v="709"/>
    <s v="cdam"/>
    <n v="44109"/>
    <s v="N"/>
    <m/>
    <s v="11- Record storm billings, amortization of securitized asset, &amp; over/under"/>
    <s v="11- Record storm billings, amo"/>
    <s v=" "/>
    <s v=" "/>
    <s v="  -  "/>
    <s v="  -  "/>
    <x v="0"/>
    <x v="1"/>
    <x v="187"/>
  </r>
  <r>
    <n v="2020"/>
    <x v="6"/>
    <x v="4"/>
    <n v="0"/>
    <s v="d. Occupational License"/>
    <s v="408165"/>
    <s v="408_1"/>
    <s v=" "/>
    <s v=" "/>
    <s v="City Occupation Tax"/>
    <x v="704"/>
    <s v="ajack12"/>
    <n v="44104"/>
    <s v="N"/>
    <m/>
    <s v="To record the accrual for ENOL taxes other than income"/>
    <s v="To record the accrual for ENOL"/>
    <s v=" "/>
    <s v=" "/>
    <s v="  -  "/>
    <s v="  -  "/>
    <x v="0"/>
    <x v="1"/>
    <x v="187"/>
  </r>
  <r>
    <n v="2020"/>
    <x v="6"/>
    <x v="2"/>
    <n v="0"/>
    <s v="Pp Tax-Hwy Use Tax"/>
    <s v="165201"/>
    <s v="165"/>
    <s v=" "/>
    <s v=" "/>
    <s v="Pp Tax-Hwy Use Tax"/>
    <x v="710"/>
    <s v="cmessa"/>
    <n v="44105"/>
    <s v="N"/>
    <m/>
    <s v="To record ELA monthly taxes other than income"/>
    <s v="To record ELA monthly taxes ot"/>
    <s v=" "/>
    <s v=" "/>
    <s v="  -  "/>
    <s v="  -  "/>
    <x v="0"/>
    <x v="1"/>
    <x v="187"/>
  </r>
  <r>
    <n v="2020"/>
    <x v="6"/>
    <x v="3"/>
    <n v="-13574"/>
    <s v="Federal Hwy Use Tax"/>
    <s v="165201"/>
    <s v="165"/>
    <s v=" "/>
    <s v=" "/>
    <s v="Pp Tax-Hwy Use Tax"/>
    <x v="752"/>
    <s v="cdam"/>
    <n v="44105"/>
    <s v="N"/>
    <m/>
    <s v="To record taxes other than income taxes for the current month"/>
    <s v="To record taxes other than inc"/>
    <s v=" "/>
    <s v=" "/>
    <s v="  -  "/>
    <s v="  -  "/>
    <x v="0"/>
    <x v="1"/>
    <x v="187"/>
  </r>
  <r>
    <n v="2020"/>
    <x v="6"/>
    <x v="2"/>
    <n v="-96624.6"/>
    <s v="August"/>
    <s v="456000"/>
    <s v="456"/>
    <s v=" "/>
    <s v=" "/>
    <s v="Other Electric Revenues"/>
    <x v="708"/>
    <s v="cmessa"/>
    <n v="44105"/>
    <s v="N"/>
    <m/>
    <s v="To record grandfathered Net Metering revenue"/>
    <s v="To record grandfathered Net Me"/>
    <s v=" "/>
    <s v=" "/>
    <s v="  -  "/>
    <s v="  -  "/>
    <x v="0"/>
    <x v="1"/>
    <x v="187"/>
  </r>
  <r>
    <n v="2020"/>
    <x v="6"/>
    <x v="5"/>
    <n v="-3845603.26"/>
    <s v="Rec storm billings from Utilit"/>
    <s v="440000"/>
    <s v="440"/>
    <s v=" "/>
    <s v=" "/>
    <s v="Residential Sales"/>
    <x v="718"/>
    <s v="mrossi"/>
    <n v="44106"/>
    <s v="N"/>
    <m/>
    <s v="#8. Record TX securitization for Gustav/Ike"/>
    <s v="#8. Record TX securitization f"/>
    <s v=" "/>
    <s v=" "/>
    <s v="  -  "/>
    <s v="  -  "/>
    <x v="0"/>
    <x v="1"/>
    <x v="187"/>
  </r>
  <r>
    <n v="2020"/>
    <x v="6"/>
    <x v="8"/>
    <n v="-2483399.64"/>
    <s v="Rec storm billings from Utilit"/>
    <s v="440000"/>
    <s v="440"/>
    <s v=" "/>
    <s v=" "/>
    <s v="Residential Sales"/>
    <x v="732"/>
    <s v="mrossi"/>
    <n v="44106"/>
    <s v="N"/>
    <m/>
    <s v="#7. Record TX securitization for Rita"/>
    <s v="#7. Record TX securitization f"/>
    <s v=" "/>
    <s v=" "/>
    <s v="  -  "/>
    <s v="  -  "/>
    <x v="0"/>
    <x v="1"/>
    <x v="187"/>
  </r>
  <r>
    <n v="2020"/>
    <x v="6"/>
    <x v="1"/>
    <n v="0"/>
    <s v="f. Pp Taxes Franch City-true-u"/>
    <s v="165406"/>
    <s v="165"/>
    <s v=" "/>
    <s v=" "/>
    <s v="Pp Taxes Franchise City-Tx"/>
    <x v="677"/>
    <s v="mrossi"/>
    <n v="44104"/>
    <s v="N"/>
    <m/>
    <s v="To record taxes other than income taxes for Entergy Texas"/>
    <s v="To record taxes other than inc"/>
    <s v=" "/>
    <s v=" "/>
    <s v="  -  "/>
    <s v="  -  "/>
    <x v="0"/>
    <x v="1"/>
    <x v="187"/>
  </r>
  <r>
    <n v="2020"/>
    <x v="6"/>
    <x v="0"/>
    <n v="100000"/>
    <s v="Ad Valorem - AR"/>
    <s v="408144"/>
    <s v="408_1"/>
    <s v=" "/>
    <s v=" "/>
    <s v="Ad Valorem - Ar"/>
    <x v="747"/>
    <s v="ksauce"/>
    <n v="44106"/>
    <s v="N"/>
    <m/>
    <s v="Taxes other than income for Entergy Mississippi, LLC"/>
    <s v="Taxes other than income for En"/>
    <s v=" "/>
    <s v=" "/>
    <s v="  -  "/>
    <s v="  -  "/>
    <x v="0"/>
    <x v="1"/>
    <x v="187"/>
  </r>
  <r>
    <n v="2020"/>
    <x v="6"/>
    <x v="4"/>
    <n v="-72581.66"/>
    <s v="Re-accrue Revenue"/>
    <s v="495300"/>
    <s v="495"/>
    <s v=" "/>
    <s v=" "/>
    <s v="Unbilled  Gas Revenue"/>
    <x v="766"/>
    <s v="ajack12"/>
    <n v="44106"/>
    <s v="E"/>
    <n v="44135"/>
    <s v="Record ENOL Gas Unbilled"/>
    <s v="Record ENOL Gas Unbilled"/>
    <s v=" "/>
    <s v=" "/>
    <s v="  -  "/>
    <s v="  -  "/>
    <x v="0"/>
    <x v="1"/>
    <x v="187"/>
  </r>
  <r>
    <n v="2020"/>
    <x v="6"/>
    <x v="2"/>
    <n v="0"/>
    <s v="Excise Tax - Federal"/>
    <s v="236123"/>
    <s v="236"/>
    <s v=" "/>
    <s v=" "/>
    <s v="Excise Tax - Federal"/>
    <x v="710"/>
    <s v="cmessa"/>
    <n v="44105"/>
    <s v="N"/>
    <m/>
    <s v="To record ELA monthly taxes other than income"/>
    <s v="To record ELA monthly taxes ot"/>
    <s v=" "/>
    <s v=" "/>
    <s v="  -  "/>
    <s v="  -  "/>
    <x v="0"/>
    <x v="1"/>
    <x v="187"/>
  </r>
  <r>
    <n v="2020"/>
    <x v="6"/>
    <x v="11"/>
    <n v="0"/>
    <s v="Excise Tax - Federal"/>
    <s v="236123"/>
    <s v="236"/>
    <s v="STAX"/>
    <s v="Ad Valorem, Prop&amp;Income Taxes"/>
    <s v="Excise Tax - Federal"/>
    <x v="723"/>
    <s v="mrossi"/>
    <n v="44104"/>
    <s v="N"/>
    <m/>
    <s v="To record taxes other than income tax expense for System Energy Resources, Inc"/>
    <s v="To record taxes other than inc"/>
    <s v=" "/>
    <s v=" "/>
    <s v="  -  "/>
    <s v="  -  "/>
    <x v="0"/>
    <x v="1"/>
    <x v="187"/>
  </r>
  <r>
    <n v="2020"/>
    <x v="6"/>
    <x v="4"/>
    <n v="-31056.240000000002"/>
    <s v="Little Gypsy Reg Asset"/>
    <s v="234000"/>
    <s v="234"/>
    <s v=" "/>
    <s v=" "/>
    <s v="A/P - Affiliate"/>
    <x v="740"/>
    <s v="ajack12"/>
    <n v="44105"/>
    <s v="N"/>
    <m/>
    <s v="Record Little Gypsy Reg Asset for Algiers and payable to ELL"/>
    <s v="Record Little Gypsy Reg Asset"/>
    <s v=" "/>
    <s v=" "/>
    <s v="  -  "/>
    <s v="  -  "/>
    <x v="0"/>
    <x v="1"/>
    <x v="187"/>
  </r>
  <r>
    <n v="2020"/>
    <x v="6"/>
    <x v="2"/>
    <n v="306997.82"/>
    <s v="Amtz New Nuc Reg Asset - EGSL"/>
    <s v="407365"/>
    <s v="407_3"/>
    <s v=" "/>
    <s v=" "/>
    <s v="Reg Debit-RB3/GG3 Amtz"/>
    <x v="734"/>
    <s v="cmessa"/>
    <n v="44105"/>
    <s v="N"/>
    <m/>
    <s v="C2) EGSL &amp; ELL amortization of new nuclear RB3/GG3 reg asset"/>
    <s v="C2) EGSL &amp; ELL amortization of"/>
    <s v=" "/>
    <s v=" "/>
    <s v="  -  "/>
    <s v="  -  "/>
    <x v="0"/>
    <x v="1"/>
    <x v="187"/>
  </r>
  <r>
    <n v="2020"/>
    <x v="6"/>
    <x v="1"/>
    <n v="9.01"/>
    <s v="Unbilled External Jobbng Ordrs"/>
    <s v="174200"/>
    <s v="174"/>
    <s v="XFAD"/>
    <s v="Manage Genl Plant Operations"/>
    <s v="Unbilled External Jobbng Ordrs"/>
    <x v="677"/>
    <s v="mrossi"/>
    <n v="44104"/>
    <s v="N"/>
    <m/>
    <s v="To record taxes other than income taxes for Entergy Texas"/>
    <s v="To record taxes other than inc"/>
    <s v="HPUQ3"/>
    <s v="Toledo Bend Operations"/>
    <s v="GTE_COO_SUMMARY - Chief Operating Officer Lvl 2"/>
    <s v="FOS_POWER_GENERATION - Power Generation Summary"/>
    <x v="0"/>
    <x v="1"/>
    <x v="187"/>
  </r>
  <r>
    <n v="2020"/>
    <x v="7"/>
    <x v="4"/>
    <n v="1003.94"/>
    <s v="HCM Algiers Princ Amort"/>
    <s v="923000"/>
    <s v="923"/>
    <s v="RDRA"/>
    <s v="Reg Deferral &amp; Reg Amrtization"/>
    <s v="Outside Services Employed"/>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5.26"/>
    <s v="Amtz of Alg Tran Costs"/>
    <s v="913000"/>
    <s v="913"/>
    <s v="RDRA"/>
    <s v="Reg Deferral &amp; Reg Amrtization"/>
    <s v="Advertising Expense"/>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626.45000000000005"/>
    <s v="HCM Algiers Princ Amort"/>
    <s v="407348"/>
    <s v="407_3"/>
    <s v="RDRA"/>
    <s v="Reg Deferral &amp; Reg Amrtization"/>
    <s v="Regulatory Debit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216.73"/>
    <s v="ENO Incremental COVID 19 costs"/>
    <s v="568000"/>
    <s v="568"/>
    <s v="RDRA"/>
    <s v="Reg Deferral &amp; Reg Amrtization"/>
    <s v="Maint. Supervision &amp; Engineer"/>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9.98"/>
    <s v="Amtz of Alg Tran Costs"/>
    <s v="928000"/>
    <s v="928"/>
    <s v="RDRA"/>
    <s v="Reg Deferral &amp; Reg Amrtization"/>
    <s v="Regulatory Commission Expense"/>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181.66"/>
    <s v="ENO Incremental COVID 19 costs"/>
    <s v="592000"/>
    <s v="592"/>
    <s v="RDRA"/>
    <s v="Reg Deferral &amp; Reg Amrtization"/>
    <s v="Maint. Of Station Equipmen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217.51"/>
    <s v="Amort Reg Asset Alg Cust Migr"/>
    <s v="903002"/>
    <s v="903"/>
    <s v="RDRA"/>
    <s v="Reg Deferral &amp; Reg Amrtization"/>
    <s v="Collection Expense"/>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981.77"/>
    <s v="Amort Reg Asset Alg Cust Migr"/>
    <s v="926000"/>
    <s v="926"/>
    <s v="RDRA"/>
    <s v="Reg Deferral &amp; Reg Amrtization"/>
    <s v="Employee Pension &amp; Benefit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3.06"/>
    <s v="Amtz of Alg Tran Costs"/>
    <s v="408110"/>
    <s v="408_1"/>
    <s v="RDRA"/>
    <s v="Reg Deferral &amp; Reg Amrtization"/>
    <s v="Employment Taxe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58918.73"/>
    <s v="ENO Incremental COVID 19 costs"/>
    <s v="880000"/>
    <s v="880"/>
    <s v="RDRA"/>
    <s v="Reg Deferral &amp; Reg Amrtization"/>
    <s v="Other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2997.36"/>
    <s v="Algiers Trans Cost Int"/>
    <s v="1823TC"/>
    <s v="182"/>
    <s v="RDRA"/>
    <s v="Reg Deferral &amp; Reg Amrtization"/>
    <s v="Reg Asset-Algiers Trans Cost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8873.9599999999991"/>
    <s v="ENO Incremental COVID 19 costs"/>
    <s v="580000"/>
    <s v="580"/>
    <s v="RDRA"/>
    <s v="Reg Deferral &amp; Reg Amrtization"/>
    <s v="Operation Supervision&amp;Engine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2509.9"/>
    <s v="ENO Incremental COVID 19 costs"/>
    <s v="920000"/>
    <s v="920"/>
    <s v="RDRA"/>
    <s v="Reg Deferral &amp; Reg Amrtization"/>
    <s v="Adm &amp; General Salari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5826.54"/>
    <s v="ENO Incremental COVID 19 costs"/>
    <s v="886000"/>
    <s v="886"/>
    <s v="RDRA"/>
    <s v="Reg Deferral &amp; Reg Amrtization"/>
    <s v="Maint. Of Structures &amp; Improv"/>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03539.39"/>
    <s v="Amtz of Algiers Storm"/>
    <s v="182386"/>
    <s v="182"/>
    <s v="RDRA"/>
    <s v="Reg Deferral &amp; Reg Amrtization"/>
    <s v="Reg Asset-Storm Cost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1"/>
    <n v="100209.07"/>
    <s v="2018 Rate Case Amortization"/>
    <s v="923000"/>
    <s v="923"/>
    <s v="RDRA"/>
    <s v="Reg Deferral &amp; Reg Amrtization"/>
    <s v="Outside Services Employed"/>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19690.02"/>
    <s v="Rec Over/Under Sm Gen Ser"/>
    <s v="2546SG"/>
    <s v="254"/>
    <s v="RDRA"/>
    <s v="Reg Deferral &amp; Reg Amrtization"/>
    <s v="Reg Liab - AMS Surcharge S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9189.41"/>
    <s v="Rec Int on Over/Under Sm Gen S"/>
    <s v="2546SG"/>
    <s v="254"/>
    <s v="RDRA"/>
    <s v="Reg Deferral &amp; Reg Amrtization"/>
    <s v="Reg Liab - AMS Surcharge S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0"/>
    <s v="Advertising Expense"/>
    <s v="913000"/>
    <s v="913"/>
    <s v="RDRA"/>
    <s v="Reg Deferral &amp; Reg Amrtization"/>
    <s v="Advertising Expense"/>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4524.29"/>
    <s v="Amortize 2018 Costs"/>
    <s v="928000"/>
    <s v="928"/>
    <s v="RDRA"/>
    <s v="Reg Deferral &amp; Reg Amrtization"/>
    <s v="Regulatory Commission Expense"/>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610.47"/>
    <s v="Stores Expenses Undistributed"/>
    <s v="163000"/>
    <s v="163"/>
    <s v="RDRA"/>
    <s v="Reg Deferral &amp; Reg Amrtization"/>
    <s v="Stores Expenses Undistributed"/>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1.5"/>
    <s v="Misc Steam Power Expenses"/>
    <s v="506000"/>
    <s v="506"/>
    <s v="RDRA"/>
    <s v="Reg Deferral &amp; Reg Amrtization"/>
    <s v="Misc Steam Power Expens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4638.6899999999996"/>
    <s v="2018 Rate Case Amortization"/>
    <s v="4031AM"/>
    <s v="403"/>
    <s v="RDRA"/>
    <s v="Reg Deferral &amp; Reg Amrtization"/>
    <s v="Deprec Exp billed from Serv Co"/>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271.87"/>
    <s v="2018 Rate Case Amortization"/>
    <s v="560000"/>
    <s v="560"/>
    <s v="RDRA"/>
    <s v="Reg Deferral &amp; Reg Amrtization"/>
    <s v="Oper Super &amp; Engineering"/>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159.41"/>
    <s v="Rec Int on Over/Under LIPS"/>
    <s v="2546LI"/>
    <s v="254"/>
    <s v="RDRA"/>
    <s v="Reg Deferral &amp; Reg Amrtization"/>
    <s v="Reg Liab - AMS Surcharge LgInd"/>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2482.77"/>
    <s v="Rec Int on Over/Under Lrg Gen"/>
    <s v="431000"/>
    <s v="431"/>
    <s v="RDRA"/>
    <s v="Reg Deferral &amp; Reg Amrtization"/>
    <s v="Other Interest Expens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5322.15"/>
    <s v="Oper Supervision &amp; Engineerin"/>
    <s v="500000"/>
    <s v="500"/>
    <s v="RDRA"/>
    <s v="Reg Deferral &amp; Reg Amrtization"/>
    <s v="Oper Supervision &amp; Engineerin"/>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70.47000000000003"/>
    <s v="Oper Supervision &amp; Engineerin"/>
    <s v="500000"/>
    <s v="500"/>
    <s v="RDRA"/>
    <s v="Reg Deferral &amp; Reg Amrtization"/>
    <s v="Oper Supervision &amp; Engineerin"/>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015.45"/>
    <s v="Miscellaneous General Expense"/>
    <s v="930200"/>
    <s v="930_2"/>
    <s v="RDRA"/>
    <s v="Reg Deferral &amp; Reg Amrtization"/>
    <s v="Miscellaneous General Expense"/>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742087.22"/>
    <s v="Rec Over/Under Residential"/>
    <s v="2546RS"/>
    <s v="254"/>
    <s v="RDRA"/>
    <s v="Reg Deferral &amp; Reg Amrtization"/>
    <s v="Reg Liab - AMS Surcharge Re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2482.77"/>
    <s v="Rec Int on Over/Under Lrg Gen"/>
    <s v="2546LG"/>
    <s v="254"/>
    <s v="RDRA"/>
    <s v="Reg Deferral &amp; Reg Amrtization"/>
    <s v="Reg Liab - AMS Surcharge L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8532.84"/>
    <s v="Office Supplies And Expenses"/>
    <s v="921000"/>
    <s v="921"/>
    <s v="RDRA"/>
    <s v="Reg Deferral &amp; Reg Amrtization"/>
    <s v="Office Supplies And Expens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2"/>
    <n v="124304.54"/>
    <s v="Outside Services - ELA BCP"/>
    <s v="923000"/>
    <s v="923"/>
    <s v="RDRA"/>
    <s v="Reg Deferral &amp; Reg Amrtization"/>
    <s v="Outside Services Employed"/>
    <x v="806"/>
    <s v="cmessa"/>
    <d v="2020-11-03T00:00:00"/>
    <s v="N"/>
    <m/>
    <s v="C1) Record ELA Amortization of External BCP Transaction Costs"/>
    <s v="C1) Record ELA Amortization of"/>
    <s v="FNALX"/>
    <s v="Eli - Accounting Use Only"/>
    <s v="LEA_CORP_MISC_SUM - Corporate Misc Summary Lvl 2"/>
    <s v="CRP_CRP_RESP - Crp Responsibility View"/>
    <x v="0"/>
    <x v="6"/>
    <x v="187"/>
  </r>
  <r>
    <n v="2020"/>
    <x v="7"/>
    <x v="2"/>
    <n v="-1918146.38"/>
    <s v="ProvDefIncTax-Cr-UPADIT-Fed"/>
    <s v="411130"/>
    <s v="411_1"/>
    <s v="RDRA"/>
    <s v="Reg Deferral &amp; Reg Amrtization"/>
    <s v="ProvDefIncTax-Cr-UPADIT-Fed"/>
    <x v="807"/>
    <s v="cmessa"/>
    <d v="2020-11-02T00:00:00"/>
    <s v="N"/>
    <m/>
    <s v="4 To amortize regulatory liability associated with the Tax Cut and Jobs Act of 2017"/>
    <s v="4 To amortize regulatory liabi"/>
    <s v="FNALX"/>
    <s v="Eli - Accounting Use Only"/>
    <s v="LEA_CORP_MISC_SUM - Corporate Misc Summary Lvl 2"/>
    <s v="CRP_CRP_RESP - Crp Responsibility View"/>
    <x v="0"/>
    <x v="6"/>
    <x v="187"/>
  </r>
  <r>
    <n v="2020"/>
    <x v="7"/>
    <x v="2"/>
    <n v="-135162.69"/>
    <s v="Reg Asset-Pelican Trans Costs"/>
    <s v="1823PC"/>
    <s v="182"/>
    <s v="RDRA"/>
    <s v="Reg Deferral &amp; Reg Amrtization"/>
    <s v="Reg Asset-Pelican Trans Costs"/>
    <x v="806"/>
    <s v="cmessa"/>
    <d v="2020-11-03T00:00:00"/>
    <s v="N"/>
    <m/>
    <s v="C1) Record ELA Amortization of External BCP Transaction Costs"/>
    <s v="C1) Record ELA Amortization of"/>
    <s v="FNALX"/>
    <s v="Eli - Accounting Use Only"/>
    <s v="LEA_CORP_MISC_SUM - Corporate Misc Summary Lvl 2"/>
    <s v="CRP_CRP_RESP - Crp Responsibility View"/>
    <x v="0"/>
    <x v="6"/>
    <x v="187"/>
  </r>
  <r>
    <n v="2020"/>
    <x v="7"/>
    <x v="1"/>
    <n v="590.41"/>
    <s v="Amort of storm reserve"/>
    <s v="408110"/>
    <s v="408_1"/>
    <s v="RDRA"/>
    <s v="Reg Deferral &amp; Reg Amrtization"/>
    <s v="Employment Taxes"/>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1"/>
    <n v="5453.55"/>
    <s v="Amortize Harvey regulatory A"/>
    <s v="514000"/>
    <s v="514"/>
    <s v="RDRA"/>
    <s v="Reg Deferral &amp; Reg Amrtization"/>
    <s v="Maintenance Of Misc Steam Plt"/>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2"/>
    <n v="-218657.77"/>
    <s v="EE Rider O/U"/>
    <s v="908100"/>
    <s v="908"/>
    <s v="RDRA"/>
    <s v="Reg Deferral &amp; Reg Amrtization"/>
    <s v="Customer assistance over/under"/>
    <x v="810"/>
    <s v="cmessa"/>
    <d v="2020-11-04T00:00:00"/>
    <s v="N"/>
    <m/>
    <s v="Record ELL Regulatory Asset for the over/under of the Energy Efficiency Rider"/>
    <s v="Record ELL Regulatory Asset fo"/>
    <s v="SUME1"/>
    <s v="Energy Efficiency Over/Under"/>
    <s v="JDO_GROUP_PRES_UO - Group Pres, Utility Ops Lvl 2"/>
    <s v="UEE_UTIL_ENERGY_EFFI - Utility Energy Efficiency"/>
    <x v="0"/>
    <x v="6"/>
    <x v="187"/>
  </r>
  <r>
    <n v="2020"/>
    <x v="7"/>
    <x v="0"/>
    <n v="25408.240000000002"/>
    <s v="Incremental COVID Expense"/>
    <s v="923000"/>
    <s v="923"/>
    <s v="RDRA"/>
    <s v="Reg Deferral &amp; Reg Amrtization"/>
    <s v="Outside Services Employed"/>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424.04"/>
    <s v="Incremental COVID Expense"/>
    <s v="568000"/>
    <s v="568"/>
    <s v="RDRA"/>
    <s v="Reg Deferral &amp; Reg Amrtization"/>
    <s v="Maint. Supervision &amp; Engineer"/>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5571.32"/>
    <s v="Amortize AG Costs"/>
    <s v="928000"/>
    <s v="928"/>
    <s v="RDRA"/>
    <s v="Reg Deferral &amp; Reg Amrtization"/>
    <s v="Regulatory Commission Expense"/>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339.2"/>
    <s v="Amortize AG Costs"/>
    <s v="506000"/>
    <s v="506"/>
    <s v="RDRA"/>
    <s v="Reg Deferral &amp; Reg Amrtization"/>
    <s v="Misc Steam Power Expenses"/>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8709.9500000000007"/>
    <s v="Amortize AG Costs"/>
    <s v="926000"/>
    <s v="926"/>
    <s v="RDRA"/>
    <s v="Reg Deferral &amp; Reg Amrtization"/>
    <s v="Employee Pension &amp; Benefits"/>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403.52"/>
    <s v="Incremental COVID Expense"/>
    <s v="580000"/>
    <s v="580"/>
    <s v="RDRA"/>
    <s v="Reg Deferral &amp; Reg Amrtization"/>
    <s v="Operation Supervision&amp;Enginee"/>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657332"/>
    <s v="Choctaw Interim Rec. Rider"/>
    <s v="456000"/>
    <s v="456"/>
    <s v="RDRA"/>
    <s v="Reg Deferral &amp; Reg Amrtization"/>
    <s v="Other Electric Revenues"/>
    <x v="813"/>
    <s v="ksauce"/>
    <d v="2020-11-03T00:00:00"/>
    <s v="N"/>
    <m/>
    <s v="Amortize Choctaw Interim Recovery Rider Revenue"/>
    <s v="Amortize Choctaw Interim Recov"/>
    <s v="FNAMX"/>
    <s v="Emi - Accounting Use Only"/>
    <s v="LEA_CORP_MISC_SUM - Corporate Misc Summary Lvl 2"/>
    <s v="CRP_CRP_RESP - Crp Responsibility View"/>
    <x v="0"/>
    <x v="6"/>
    <x v="187"/>
  </r>
  <r>
    <n v="2020"/>
    <x v="7"/>
    <x v="0"/>
    <n v="-1176580.06"/>
    <s v="Oct 2020 Veg MgmtRider O/U"/>
    <s v="4074VM"/>
    <s v="407_4"/>
    <s v="RDRA"/>
    <s v="Reg Deferral &amp; Reg Amrtization"/>
    <s v="Reg Credit - Vegetation Mgmt"/>
    <x v="814"/>
    <s v="ksauce"/>
    <d v="2020-11-04T00:00:00"/>
    <s v="N"/>
    <m/>
    <s v="Vegetation Management Rider Over/Under"/>
    <s v="Vegetation Management Rider Ov"/>
    <s v="FNAMX"/>
    <s v="Emi - Accounting Use Only"/>
    <s v="LEA_CORP_MISC_SUM - Corporate Misc Summary Lvl 2"/>
    <s v="CRP_CRP_RESP - Crp Responsibility View"/>
    <x v="0"/>
    <x v="6"/>
    <x v="187"/>
  </r>
  <r>
    <n v="2020"/>
    <x v="7"/>
    <x v="0"/>
    <n v="529.97"/>
    <s v="Amortize AG Costs"/>
    <s v="926NS1"/>
    <s v="926"/>
    <s v="RDRA"/>
    <s v="Reg Deferral &amp; Reg Amrtization"/>
    <s v="ASC 715 NSC - Emp Pens &amp; Ben"/>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429641.45"/>
    <s v="Incremental COVID Expense"/>
    <s v="1823CV"/>
    <s v="182"/>
    <s v="RDRA"/>
    <s v="Reg Deferral &amp; Reg Amrtization"/>
    <s v="Reg asset Covid 19"/>
    <x v="811"/>
    <s v="ksauce"/>
    <d v="2020-11-04T00:00:00"/>
    <s v="N"/>
    <m/>
    <s v="EML COVID Incremental Cost Deferral"/>
    <s v="EML COVID Incremental Cost Def"/>
    <s v="FNAMX"/>
    <s v="Emi - Accounting Use Only"/>
    <s v="LEA_CORP_MISC_SUM - Corporate Misc Summary Lvl 2"/>
    <s v="CRP_CRP_RESP - Crp Responsibility View"/>
    <x v="1"/>
    <x v="4"/>
    <x v="32"/>
  </r>
  <r>
    <n v="2020"/>
    <x v="7"/>
    <x v="1"/>
    <n v="49.81"/>
    <s v="b.1 Operations Vehicles"/>
    <s v="184001"/>
    <s v="184"/>
    <s v="MGTP"/>
    <s v="Manage Transportation"/>
    <s v="Operations  Vehicle"/>
    <x v="815"/>
    <s v="mrossi"/>
    <d v="2020-10-30T00:00:00"/>
    <s v="N"/>
    <m/>
    <s v="To record taxes other than income taxes for Entergy Texas"/>
    <s v="To record taxes other than inc"/>
    <s v="SCOTT"/>
    <s v="SC WIL, TX Trans"/>
    <s v="CA2_CBS_SUMMARY - Corporate Business Services"/>
    <s v="SC8_SUPPLY_CHAIN_SUM - Supply_Chain_Summary"/>
    <x v="0"/>
    <x v="6"/>
    <x v="187"/>
  </r>
  <r>
    <n v="2020"/>
    <x v="7"/>
    <x v="2"/>
    <n v="72"/>
    <s v="Ad Valorem-LA; True-up"/>
    <s v="408142"/>
    <s v="408_1"/>
    <s v=" "/>
    <s v=" "/>
    <s v="Ad Valorem"/>
    <x v="816"/>
    <s v="cmessa"/>
    <d v="2020-11-02T00:00:00"/>
    <s v="N"/>
    <m/>
    <s v="To record ELA monthly taxes other than income"/>
    <s v="To record ELA monthly taxes ot"/>
    <s v=" "/>
    <s v=" "/>
    <s v="  -  "/>
    <s v="  -  "/>
    <x v="0"/>
    <x v="6"/>
    <x v="187"/>
  </r>
  <r>
    <n v="2020"/>
    <x v="7"/>
    <x v="10"/>
    <n v="522058.33"/>
    <s v="Ad Valorem"/>
    <s v="408142"/>
    <s v="408_1"/>
    <s v=" "/>
    <s v=" "/>
    <s v="Ad Valorem"/>
    <x v="817"/>
    <s v="mrossi"/>
    <d v="2020-10-30T00:00:00"/>
    <s v="N"/>
    <m/>
    <s v="To record taxes other than income tax for current month"/>
    <s v="To record taxes other than inc"/>
    <s v=" "/>
    <s v=" "/>
    <s v="  -  "/>
    <s v="  -  "/>
    <x v="0"/>
    <x v="6"/>
    <x v="187"/>
  </r>
  <r>
    <n v="2020"/>
    <x v="7"/>
    <x v="1"/>
    <n v="21570.400000000001"/>
    <s v="TTC Over/Under Recovery"/>
    <s v="254018"/>
    <s v="254"/>
    <s v=" "/>
    <s v=" "/>
    <s v="TTC - Over/Under Recovery"/>
    <x v="818"/>
    <s v="mrossi"/>
    <d v="2020-11-04T00:00:00"/>
    <s v="N"/>
    <m/>
    <s v="#4. Record TTC amortization &amp; over/under recovery."/>
    <s v="#4. Record TTC amortization &amp;"/>
    <s v=" "/>
    <s v=" "/>
    <s v="  -  "/>
    <s v="  -  "/>
    <x v="0"/>
    <x v="6"/>
    <x v="187"/>
  </r>
  <r>
    <n v="2020"/>
    <x v="7"/>
    <x v="6"/>
    <n v="729824.45"/>
    <s v="Diff bw amort, interest &amp; rev"/>
    <s v="407348"/>
    <s v="407_3"/>
    <s v=" "/>
    <s v=" "/>
    <s v="Regulatory Debits"/>
    <x v="819"/>
    <s v="ajack12"/>
    <d v="2020-11-03T00:00:00"/>
    <s v="N"/>
    <m/>
    <s v="To record storm billings, amortization of securitized asset, &amp; over/under"/>
    <s v="To record storm billings, amor"/>
    <s v=" "/>
    <s v=" "/>
    <s v="  -  "/>
    <s v="  -  "/>
    <x v="0"/>
    <x v="6"/>
    <x v="187"/>
  </r>
  <r>
    <n v="2020"/>
    <x v="7"/>
    <x v="4"/>
    <n v="-8350"/>
    <s v="a. Pp Reg Comm State"/>
    <s v="165004"/>
    <s v="165"/>
    <s v=" "/>
    <s v=" "/>
    <s v="Pp Taxes-Regulatory Commis."/>
    <x v="820"/>
    <s v="ajack12"/>
    <d v="2020-11-02T00:00:00"/>
    <s v="N"/>
    <m/>
    <s v="To record the accrual for ENOL taxes other than income"/>
    <s v="To record the accrual for ENOL"/>
    <s v=" "/>
    <s v=" "/>
    <s v="  -  "/>
    <s v="  -  "/>
    <x v="0"/>
    <x v="6"/>
    <x v="187"/>
  </r>
  <r>
    <n v="2020"/>
    <x v="7"/>
    <x v="1"/>
    <n v="-184457.01"/>
    <s v="c. Reg Commission - State"/>
    <s v="165004"/>
    <s v="165"/>
    <s v=" "/>
    <s v=" "/>
    <s v="Pp Taxes-Regulatory Commis."/>
    <x v="815"/>
    <s v="mrossi"/>
    <d v="2020-10-30T00:00:00"/>
    <s v="N"/>
    <m/>
    <s v="To record taxes other than income taxes for Entergy Texas"/>
    <s v="To record taxes other than inc"/>
    <s v=" "/>
    <s v=" "/>
    <s v="  -  "/>
    <s v="  -  "/>
    <x v="0"/>
    <x v="6"/>
    <x v="187"/>
  </r>
  <r>
    <n v="2020"/>
    <x v="7"/>
    <x v="1"/>
    <n v="-1309401.72"/>
    <s v="f. Franchise Tax - Local"/>
    <s v="165406"/>
    <s v="165"/>
    <s v=" "/>
    <s v=" "/>
    <s v="Pp Taxes Franchise City-Tx"/>
    <x v="815"/>
    <s v="mrossi"/>
    <d v="2020-10-30T00:00:00"/>
    <s v="N"/>
    <m/>
    <s v="To record taxes other than income taxes for Entergy Texas"/>
    <s v="To record taxes other than inc"/>
    <s v=" "/>
    <s v=" "/>
    <s v="  -  "/>
    <s v="  -  "/>
    <x v="0"/>
    <x v="6"/>
    <x v="187"/>
  </r>
  <r>
    <n v="2020"/>
    <x v="7"/>
    <x v="6"/>
    <n v="-746156.97"/>
    <s v="Rec storm billings from utilit"/>
    <s v="440000"/>
    <s v="440"/>
    <s v=" "/>
    <s v=" "/>
    <s v="Residential Sales"/>
    <x v="819"/>
    <s v="ajack12"/>
    <d v="2020-11-03T00:00:00"/>
    <s v="N"/>
    <m/>
    <s v="To record storm billings, amortization of securitized asset, &amp; over/under"/>
    <s v="To record storm billings, amor"/>
    <s v=" "/>
    <s v=" "/>
    <s v="  -  "/>
    <s v="  -  "/>
    <x v="0"/>
    <x v="6"/>
    <x v="187"/>
  </r>
  <r>
    <n v="2020"/>
    <x v="7"/>
    <x v="1"/>
    <n v="-2405052"/>
    <s v="EE Performance bonus"/>
    <s v="456EEI"/>
    <s v="456"/>
    <s v="RDRA"/>
    <s v="Reg Deferral &amp; Reg Amrtization"/>
    <s v="Energy Efficiency Incentive"/>
    <x v="821"/>
    <s v="mrossi"/>
    <d v="2020-11-04T00:00:00"/>
    <s v="N"/>
    <m/>
    <s v="#6. To record monthly energy efficiency over/ under"/>
    <s v="#6. To record monthly energy e"/>
    <s v=" "/>
    <s v=" "/>
    <s v="  -  "/>
    <s v="  -  "/>
    <x v="0"/>
    <x v="6"/>
    <x v="187"/>
  </r>
  <r>
    <n v="2020"/>
    <x v="7"/>
    <x v="4"/>
    <n v="-153333"/>
    <s v="j. Ad Valorem Ark"/>
    <s v="236147"/>
    <s v="236"/>
    <s v=" "/>
    <s v=" "/>
    <s v="Ad Valorem - Ar"/>
    <x v="820"/>
    <s v="ajack12"/>
    <d v="2020-11-02T00:00:00"/>
    <s v="N"/>
    <m/>
    <s v="To record the accrual for ENOL taxes other than income"/>
    <s v="To record the accrual for ENOL"/>
    <s v=" "/>
    <s v=" "/>
    <s v="  -  "/>
    <s v="  -  "/>
    <x v="0"/>
    <x v="6"/>
    <x v="187"/>
  </r>
  <r>
    <n v="2020"/>
    <x v="7"/>
    <x v="4"/>
    <n v="0"/>
    <s v="Ad Valorem - Ar True-Up"/>
    <s v="236147"/>
    <s v="236"/>
    <s v=" "/>
    <s v=" "/>
    <s v="Ad Valorem - Ar"/>
    <x v="820"/>
    <s v="ajack12"/>
    <d v="2020-11-02T00:00:00"/>
    <s v="N"/>
    <m/>
    <s v="To record the accrual for ENOL taxes other than income"/>
    <s v="To record the accrual for ENOL"/>
    <s v=" "/>
    <s v=" "/>
    <s v="  -  "/>
    <s v="  -  "/>
    <x v="0"/>
    <x v="6"/>
    <x v="187"/>
  </r>
  <r>
    <n v="2020"/>
    <x v="7"/>
    <x v="3"/>
    <n v="-719278.05"/>
    <s v="Rec storm true-up giveback at"/>
    <s v="442100"/>
    <s v="442"/>
    <s v=" "/>
    <s v=" "/>
    <s v="Commercial Sales"/>
    <x v="822"/>
    <s v="cdam"/>
    <d v="2020-11-03T00:00:00"/>
    <s v="N"/>
    <m/>
    <s v="EAL securitization Reg asset Journal"/>
    <s v="EAL securitization Reg asset J"/>
    <s v=" "/>
    <s v=" "/>
    <s v="  -  "/>
    <s v="  -  "/>
    <x v="0"/>
    <x v="6"/>
    <x v="187"/>
  </r>
  <r>
    <n v="2020"/>
    <x v="7"/>
    <x v="4"/>
    <n v="-21514932.23"/>
    <s v="Accrue CM unbilled revenue"/>
    <s v="456200"/>
    <s v="456"/>
    <s v=" "/>
    <s v=" "/>
    <s v="Unbilled Revenue"/>
    <x v="823"/>
    <s v="ajack12"/>
    <d v="2020-11-04T00:00:00"/>
    <s v="E"/>
    <d v="2020-11-30T00:00:00"/>
    <s v="ENOL unbilled electric revenue"/>
    <s v="ENOL unbilled electric revenue"/>
    <s v=" "/>
    <s v=" "/>
    <s v="  -  "/>
    <s v="  -  "/>
    <x v="0"/>
    <x v="6"/>
    <x v="187"/>
  </r>
  <r>
    <n v="2020"/>
    <x v="7"/>
    <x v="2"/>
    <n v="5966862"/>
    <s v="Reg asset Covid 19 bad debt"/>
    <s v="1823CB"/>
    <s v="182"/>
    <s v="RDRA"/>
    <s v="Reg Deferral &amp; Reg Amrtization"/>
    <s v="Reg asset Covid 19 bad debt"/>
    <x v="824"/>
    <s v="cmessa"/>
    <d v="2020-11-04T00:00:00"/>
    <s v="N"/>
    <m/>
    <s v="ELL &amp; EGSL Allowance for Doubtful Accounts/Covid Reg Asset"/>
    <s v="ELL &amp; EGSL Allowance for Doubt"/>
    <s v=" "/>
    <s v=" "/>
    <s v="  -  "/>
    <s v="  -  "/>
    <x v="1"/>
    <x v="2"/>
    <x v="29"/>
  </r>
  <r>
    <n v="2020"/>
    <x v="7"/>
    <x v="2"/>
    <n v="-268127.56"/>
    <s v="Sept Accrual"/>
    <s v="142010"/>
    <s v="142"/>
    <s v=" "/>
    <s v=" "/>
    <s v="Service"/>
    <x v="825"/>
    <s v="cmessa"/>
    <d v="2020-11-02T00:00:00"/>
    <s v="N"/>
    <m/>
    <s v="Reversing CSA0232693 - Sept Accrual - Morehouse #110603651"/>
    <s v="Reversing CSA0232693 - Sept Ac"/>
    <s v=" "/>
    <s v=" "/>
    <s v="  -  "/>
    <s v="  -  "/>
    <x v="0"/>
    <x v="6"/>
    <x v="187"/>
  </r>
  <r>
    <n v="2020"/>
    <x v="7"/>
    <x v="2"/>
    <n v="1020419.1"/>
    <s v="Industrial Sales"/>
    <s v="442200"/>
    <s v="442"/>
    <s v=" "/>
    <s v=" "/>
    <s v="Industrial Sales"/>
    <x v="826"/>
    <s v="cmessa"/>
    <d v="2020-11-02T00:00:00"/>
    <s v="N"/>
    <m/>
    <s v="Reversing CSA0233281 - Sept Accrual - Basic Chemicals 49586191"/>
    <s v="Reversing CSA0233281 - Sept Ac"/>
    <s v=" "/>
    <s v=" "/>
    <s v="  -  "/>
    <s v="  -  "/>
    <x v="0"/>
    <x v="6"/>
    <x v="187"/>
  </r>
  <r>
    <n v="2020"/>
    <x v="7"/>
    <x v="2"/>
    <n v="156190.94"/>
    <s v="Industrial Sales"/>
    <s v="442200"/>
    <s v="442"/>
    <s v=" "/>
    <s v=" "/>
    <s v="Industrial Sales"/>
    <x v="827"/>
    <s v="cmessa"/>
    <d v="2020-10-30T00:00:00"/>
    <s v="N"/>
    <m/>
    <s v="reversing CSA0233282 - Sept Accrual - Exxon Mobil 33521402"/>
    <s v="reversing CSA0233282 - Sept Ac"/>
    <s v=" "/>
    <s v=" "/>
    <s v="  -  "/>
    <s v="  -  "/>
    <x v="0"/>
    <x v="6"/>
    <x v="187"/>
  </r>
  <r>
    <n v="2020"/>
    <x v="7"/>
    <x v="1"/>
    <n v="-303806.73"/>
    <s v="Industrial Sales"/>
    <s v="442200"/>
    <s v="442"/>
    <s v=" "/>
    <s v=" "/>
    <s v="Industrial Sales"/>
    <x v="828"/>
    <s v="mrossi"/>
    <d v="2020-11-02T00:00:00"/>
    <s v="N"/>
    <m/>
    <s v="#3. Accrue DUPONT SPECIALTY PRODUCTS USA LLC - #161793740"/>
    <s v="#3. Accrue DUPONT SPECIALTY PR"/>
    <s v=" "/>
    <s v=" "/>
    <s v="  -  "/>
    <s v="  -  "/>
    <x v="0"/>
    <x v="6"/>
    <x v="187"/>
  </r>
  <r>
    <n v="2020"/>
    <x v="7"/>
    <x v="6"/>
    <n v="-69465.56"/>
    <s v="Rec storm billings from utilit"/>
    <s v="442200"/>
    <s v="442"/>
    <s v=" "/>
    <s v=" "/>
    <s v="Industrial Sales"/>
    <x v="819"/>
    <s v="ajack12"/>
    <d v="2020-11-03T00:00:00"/>
    <s v="N"/>
    <m/>
    <s v="To record storm billings, amortization of securitized asset, &amp; over/under"/>
    <s v="To record storm billings, amor"/>
    <s v=" "/>
    <s v=" "/>
    <s v="  -  "/>
    <s v="  -  "/>
    <x v="0"/>
    <x v="6"/>
    <x v="187"/>
  </r>
  <r>
    <n v="2020"/>
    <x v="7"/>
    <x v="2"/>
    <n v="21000"/>
    <s v="Excise Tax - State;"/>
    <s v="408122"/>
    <s v="408_1"/>
    <s v=" "/>
    <s v=" "/>
    <s v="Excise Tax - State"/>
    <x v="816"/>
    <s v="cmessa"/>
    <d v="2020-11-02T00:00:00"/>
    <s v="N"/>
    <m/>
    <s v="To record ELA monthly taxes other than income"/>
    <s v="To record ELA monthly taxes ot"/>
    <s v=" "/>
    <s v=" "/>
    <s v="  -  "/>
    <s v="  -  "/>
    <x v="0"/>
    <x v="6"/>
    <x v="187"/>
  </r>
  <r>
    <n v="2020"/>
    <x v="7"/>
    <x v="2"/>
    <n v="246000"/>
    <s v="Inspection &amp; Supervision Fee"/>
    <s v="408174"/>
    <s v="408_1"/>
    <s v=" "/>
    <s v=" "/>
    <s v="Inspection &amp; Supervision Fee"/>
    <x v="816"/>
    <s v="cmessa"/>
    <d v="2020-11-02T00:00:00"/>
    <s v="N"/>
    <m/>
    <s v="To record ELA monthly taxes other than income"/>
    <s v="To record ELA monthly taxes ot"/>
    <s v=" "/>
    <s v=" "/>
    <s v="  -  "/>
    <s v="  -  "/>
    <x v="0"/>
    <x v="6"/>
    <x v="187"/>
  </r>
  <r>
    <n v="2020"/>
    <x v="7"/>
    <x v="2"/>
    <n v="-1681135.04"/>
    <s v="Unbilled Revenue - Gas"/>
    <s v="495300"/>
    <s v="495"/>
    <s v=" "/>
    <s v=" "/>
    <s v="Unbilled  Gas Revenue"/>
    <x v="829"/>
    <s v="ajack12"/>
    <d v="2020-11-03T00:00:00"/>
    <s v="E"/>
    <d v="2020-11-30T00:00:00"/>
    <s v="Record EGSL Gas Unbilled"/>
    <s v="Record EGSL Gas Unbilled"/>
    <s v=" "/>
    <s v=" "/>
    <s v="  -  "/>
    <s v="  -  "/>
    <x v="0"/>
    <x v="6"/>
    <x v="187"/>
  </r>
  <r>
    <n v="2020"/>
    <x v="7"/>
    <x v="4"/>
    <n v="-33068.15"/>
    <s v="Re-accrue Revenue"/>
    <s v="495300"/>
    <s v="495"/>
    <s v=" "/>
    <s v=" "/>
    <s v="Unbilled  Gas Revenue"/>
    <x v="830"/>
    <s v="ajack12"/>
    <d v="2020-11-03T00:00:00"/>
    <s v="E"/>
    <d v="2020-11-30T00:00:00"/>
    <s v="Record ENOL Gas Unbilled"/>
    <s v="Record ENOL Gas Unbilled"/>
    <s v=" "/>
    <s v=" "/>
    <s v="  -  "/>
    <s v="  -  "/>
    <x v="0"/>
    <x v="6"/>
    <x v="187"/>
  </r>
  <r>
    <n v="2020"/>
    <x v="7"/>
    <x v="4"/>
    <n v="0"/>
    <s v="i. Reg Comm Fees Federal"/>
    <s v="236172"/>
    <s v="236"/>
    <s v=" "/>
    <s v=" "/>
    <s v="Regulatory Comm Fees"/>
    <x v="820"/>
    <s v="ajack12"/>
    <d v="2020-11-02T00:00:00"/>
    <s v="N"/>
    <m/>
    <s v="To record the accrual for ENOL taxes other than income"/>
    <s v="To record the accrual for ENOL"/>
    <s v=" "/>
    <s v=" "/>
    <s v="  -  "/>
    <s v="  -  "/>
    <x v="0"/>
    <x v="6"/>
    <x v="187"/>
  </r>
  <r>
    <n v="2020"/>
    <x v="7"/>
    <x v="11"/>
    <n v="-1666666.67"/>
    <s v="Ad Valorem - MS"/>
    <s v="236146"/>
    <s v="236"/>
    <s v="STAX"/>
    <s v="Ad Valorem, Prop&amp;Income Taxes"/>
    <s v="Ad Valorem - Ms"/>
    <x v="831"/>
    <s v="mrossi"/>
    <d v="2020-10-30T00:00:00"/>
    <s v="N"/>
    <m/>
    <s v="To record taxes other than income tax expense for System Energy Resources, Inc"/>
    <s v="To record taxes other than inc"/>
    <s v=" "/>
    <s v=" "/>
    <s v="  -  "/>
    <s v="  -  "/>
    <x v="0"/>
    <x v="6"/>
    <x v="187"/>
  </r>
  <r>
    <n v="2020"/>
    <x v="7"/>
    <x v="4"/>
    <n v="0"/>
    <s v="Regulatory Comm Local Adj"/>
    <s v="408173"/>
    <s v="408_1"/>
    <s v=" "/>
    <s v=" "/>
    <s v="Regulatory Commission - Local"/>
    <x v="820"/>
    <s v="ajack12"/>
    <d v="2020-11-02T00:00:00"/>
    <s v="N"/>
    <m/>
    <s v="To record the accrual for ENOL taxes other than income"/>
    <s v="To record the accrual for ENOL"/>
    <s v=" "/>
    <s v=" "/>
    <s v="  -  "/>
    <s v="  -  "/>
    <x v="0"/>
    <x v="6"/>
    <x v="187"/>
  </r>
  <r>
    <n v="2020"/>
    <x v="7"/>
    <x v="2"/>
    <n v="853717.17"/>
    <s v="Local Fran Tax - EGSL; True-up"/>
    <s v="236153"/>
    <s v="236"/>
    <s v=" "/>
    <s v=" "/>
    <s v="Franchise Tax-Local"/>
    <x v="832"/>
    <s v="cmessa"/>
    <d v="2020-11-02T00:00:00"/>
    <s v="N"/>
    <m/>
    <s v="Record accrual for ELL monthly local franchise taxes"/>
    <s v="Record accrual for ELL monthly"/>
    <s v=" "/>
    <s v=" "/>
    <s v="  -  "/>
    <s v="  -  "/>
    <x v="0"/>
    <x v="6"/>
    <x v="187"/>
  </r>
  <r>
    <n v="2020"/>
    <x v="7"/>
    <x v="3"/>
    <n v="-3080533.64"/>
    <s v="Franchise Tax-Local"/>
    <s v="236153"/>
    <s v="236"/>
    <s v=" "/>
    <s v=" "/>
    <s v="Franchise Tax-Local"/>
    <x v="833"/>
    <s v="cdam"/>
    <d v="2020-11-03T00:00:00"/>
    <s v="N"/>
    <m/>
    <s v="To record Entergy Arkansas, Inc. City Franchise Taxes per APSC"/>
    <s v="To record Entergy Arkansas, In"/>
    <s v=" "/>
    <s v=" "/>
    <s v="  -  "/>
    <s v="  -  "/>
    <x v="0"/>
    <x v="6"/>
    <x v="187"/>
  </r>
  <r>
    <n v="2020"/>
    <x v="7"/>
    <x v="2"/>
    <n v="55518.06"/>
    <s v="Interest Exp K/R Cont. Savings"/>
    <s v="431000"/>
    <s v="431"/>
    <s v="RDRA"/>
    <s v="Reg Deferral &amp; Reg Amrtization"/>
    <s v="Other Interest Expense"/>
    <x v="834"/>
    <s v="cmessa"/>
    <d v="2020-11-03T00:00:00"/>
    <s v="N"/>
    <m/>
    <s v="C4) Record Amortization of ELL and EGSL contingent savings for Katrina/Rita per LPSC Docket No. U-29203"/>
    <s v="C4) Record Amortization of ELL"/>
    <s v=" "/>
    <s v=" "/>
    <s v="  -  "/>
    <s v="  -  "/>
    <x v="0"/>
    <x v="6"/>
    <x v="187"/>
  </r>
  <r>
    <n v="2020"/>
    <x v="7"/>
    <x v="2"/>
    <n v="300078.55"/>
    <s v="Amtz New Nuc Reg Asset  - ELL"/>
    <s v="407365"/>
    <s v="407_3"/>
    <s v=" "/>
    <s v=" "/>
    <s v="Reg Debit-RB3/GG3 Amtz"/>
    <x v="835"/>
    <s v="cmessa"/>
    <d v="2020-11-03T00:00:00"/>
    <s v="N"/>
    <m/>
    <s v="C2) EGSL &amp; ELL amortization of new nuclear RB3/GG3 reg asset"/>
    <s v="C2) EGSL &amp; ELL amortization of"/>
    <s v=" "/>
    <s v=" "/>
    <s v="  -  "/>
    <s v="  -  "/>
    <x v="0"/>
    <x v="6"/>
    <x v="187"/>
  </r>
  <r>
    <n v="2020"/>
    <x v="7"/>
    <x v="2"/>
    <n v="306997.82"/>
    <s v="Amtz New Nuc Reg Asset - EGSL"/>
    <s v="407365"/>
    <s v="407_3"/>
    <s v=" "/>
    <s v=" "/>
    <s v="Reg Debit-RB3/GG3 Amtz"/>
    <x v="835"/>
    <s v="cmessa"/>
    <d v="2020-11-03T00:00:00"/>
    <s v="N"/>
    <m/>
    <s v="C2) EGSL &amp; ELL amortization of new nuclear RB3/GG3 reg asset"/>
    <s v="C2) EGSL &amp; ELL amortization of"/>
    <s v=" "/>
    <s v=" "/>
    <s v="  -  "/>
    <s v="  -  "/>
    <x v="0"/>
    <x v="6"/>
    <x v="187"/>
  </r>
  <r>
    <n v="2020"/>
    <x v="7"/>
    <x v="3"/>
    <n v="-3062713.25"/>
    <s v="Franchise Tax-Local"/>
    <s v="408154"/>
    <s v="408_1"/>
    <s v=" "/>
    <s v=" "/>
    <s v="Franchise Tax - Local"/>
    <x v="836"/>
    <s v="cdam"/>
    <d v="2020-11-03T00:00:00"/>
    <s v="N"/>
    <m/>
    <s v="Reverse APSC To record Entergy Arkansas, Inc. City Franchise Taxes per APSC"/>
    <s v="Reverse APSC To record Entergy"/>
    <s v=" "/>
    <s v=" "/>
    <s v="  -  "/>
    <s v="  -  "/>
    <x v="0"/>
    <x v="6"/>
    <x v="187"/>
  </r>
  <r>
    <n v="2020"/>
    <x v="7"/>
    <x v="8"/>
    <n v="1151177.56"/>
    <s v="Reg DR -Storm Securitization"/>
    <s v="407352"/>
    <s v="407_3"/>
    <s v=" "/>
    <s v=" "/>
    <s v="Reg DR -Storm Securitization"/>
    <x v="837"/>
    <s v="mrossi"/>
    <d v="2020-11-04T00:00:00"/>
    <s v="N"/>
    <m/>
    <s v="#7. Record TX securitization for Rita"/>
    <s v="#7. Record TX securitization f"/>
    <s v=" "/>
    <s v=" "/>
    <s v="  -  "/>
    <s v="  -  "/>
    <x v="0"/>
    <x v="6"/>
    <x v="187"/>
  </r>
  <r>
    <n v="2020"/>
    <x v="7"/>
    <x v="4"/>
    <n v="0"/>
    <s v="g.Bienville Prop Tax - Atmos"/>
    <s v="236142"/>
    <s v="236"/>
    <s v=" "/>
    <s v=" "/>
    <s v="Ad Valorem"/>
    <x v="820"/>
    <s v="ajack12"/>
    <d v="2020-11-02T00:00:00"/>
    <s v="N"/>
    <m/>
    <s v="To record the accrual for ENOL taxes other than income"/>
    <s v="To record the accrual for ENOL"/>
    <s v=" "/>
    <s v=" "/>
    <s v="  -  "/>
    <s v="  -  "/>
    <x v="0"/>
    <x v="6"/>
    <x v="187"/>
  </r>
  <r>
    <n v="2020"/>
    <x v="7"/>
    <x v="2"/>
    <n v="0"/>
    <s v="Pp Tax-Hwy Use Tax"/>
    <s v="165201"/>
    <s v="165"/>
    <s v=" "/>
    <s v=" "/>
    <s v="Pp Tax-Hwy Use Tax"/>
    <x v="816"/>
    <s v="cmessa"/>
    <d v="2020-11-02T00:00:00"/>
    <s v="N"/>
    <m/>
    <s v="To record ELA monthly taxes other than income"/>
    <s v="To record ELA monthly taxes ot"/>
    <s v=" "/>
    <s v=" "/>
    <s v="  -  "/>
    <s v="  -  "/>
    <x v="0"/>
    <x v="6"/>
    <x v="187"/>
  </r>
  <r>
    <n v="2020"/>
    <x v="7"/>
    <x v="1"/>
    <n v="0"/>
    <s v="k. Federal Hwy Use Tax"/>
    <s v="165201"/>
    <s v="165"/>
    <s v=" "/>
    <s v=" "/>
    <s v="Pp Tax-Hwy Use Tax"/>
    <x v="815"/>
    <s v="mrossi"/>
    <d v="2020-10-30T00:00:00"/>
    <s v="N"/>
    <m/>
    <s v="To record taxes other than income taxes for Entergy Texas"/>
    <s v="To record taxes other than inc"/>
    <s v=" "/>
    <s v=" "/>
    <s v="  -  "/>
    <s v="  -  "/>
    <x v="0"/>
    <x v="6"/>
    <x v="187"/>
  </r>
  <r>
    <n v="2020"/>
    <x v="7"/>
    <x v="2"/>
    <n v="-21000"/>
    <s v="Excise Tax - State;"/>
    <s v="236122"/>
    <s v="236"/>
    <s v=" "/>
    <s v=" "/>
    <s v="Excise Tax - State"/>
    <x v="816"/>
    <s v="cmessa"/>
    <d v="2020-11-02T00:00:00"/>
    <s v="N"/>
    <m/>
    <s v="To record ELA monthly taxes other than income"/>
    <s v="To record ELA monthly taxes ot"/>
    <s v=" "/>
    <s v=" "/>
    <s v="  -  "/>
    <s v="  -  "/>
    <x v="0"/>
    <x v="6"/>
    <x v="187"/>
  </r>
  <r>
    <n v="2020"/>
    <x v="7"/>
    <x v="8"/>
    <n v="-41501.5"/>
    <s v="Rec storm billings from Utilit"/>
    <s v="445000"/>
    <s v="445"/>
    <s v=" "/>
    <s v=" "/>
    <s v="Other Sales To Pub. Authorit"/>
    <x v="837"/>
    <s v="mrossi"/>
    <d v="2020-11-04T00:00:00"/>
    <s v="N"/>
    <m/>
    <s v="#7. Record TX securitization for Rita"/>
    <s v="#7. Record TX securitization f"/>
    <s v=" "/>
    <s v=" "/>
    <s v="  -  "/>
    <s v="  -  "/>
    <x v="0"/>
    <x v="6"/>
    <x v="187"/>
  </r>
  <r>
    <n v="2020"/>
    <x v="7"/>
    <x v="9"/>
    <n v="-34409.35"/>
    <s v="Rec billings from Utility Co"/>
    <s v="445000"/>
    <s v="445"/>
    <s v=" "/>
    <s v=" "/>
    <s v="Other Sales To Pub. Authorit"/>
    <x v="838"/>
    <s v="cmessa"/>
    <d v="2020-11-03T00:00:00"/>
    <s v="N"/>
    <m/>
    <s v="Record Little Gypsy Securitzation Entries"/>
    <s v="Record Little Gypsy Securitzat"/>
    <s v=" "/>
    <s v=" "/>
    <s v="  -  "/>
    <s v="  -  "/>
    <x v="0"/>
    <x v="6"/>
    <x v="187"/>
  </r>
  <r>
    <n v="2020"/>
    <x v="7"/>
    <x v="1"/>
    <n v="-6334.7"/>
    <s v="Other Sales To Pub. Authorit"/>
    <s v="445000"/>
    <s v="445"/>
    <s v=" "/>
    <s v=" "/>
    <s v="Other Sales To Pub. Authorit"/>
    <x v="839"/>
    <s v="mrossi"/>
    <d v="2020-11-02T00:00:00"/>
    <s v="N"/>
    <m/>
    <s v="#4. Accrue HUNTSVILLE CITY OF - #136057478"/>
    <s v="#4. Accrue HUNTSVILLE CITY OF"/>
    <s v=" "/>
    <s v=" "/>
    <s v="  -  "/>
    <s v="  -  "/>
    <x v="0"/>
    <x v="6"/>
    <x v="187"/>
  </r>
  <r>
    <n v="2020"/>
    <x v="7"/>
    <x v="5"/>
    <n v="4896716.68"/>
    <s v="Rec storm billings from Utilit"/>
    <s v="142997"/>
    <s v="142"/>
    <s v=" "/>
    <s v=" "/>
    <s v="Storm Cost Recovery-Ike/Gustav"/>
    <x v="840"/>
    <s v="mrossi"/>
    <d v="2020-11-04T00:00:00"/>
    <s v="N"/>
    <m/>
    <s v="#8. Record TX securitization for Gustav/Ike"/>
    <s v="#8. Record TX securitization f"/>
    <s v=" "/>
    <s v=" "/>
    <s v="  -  "/>
    <s v="  -  "/>
    <x v="0"/>
    <x v="6"/>
    <x v="187"/>
  </r>
  <r>
    <n v="2020"/>
    <x v="7"/>
    <x v="1"/>
    <n v="4656.88"/>
    <s v="e. Street Rental Tax"/>
    <s v="408163"/>
    <s v="408_1"/>
    <s v=" "/>
    <s v=" "/>
    <s v="Street Rentals Tax"/>
    <x v="815"/>
    <s v="mrossi"/>
    <d v="2020-10-30T00:00:00"/>
    <s v="N"/>
    <m/>
    <s v="To record taxes other than income taxes for Entergy Texas"/>
    <s v="To record taxes other than inc"/>
    <s v=" "/>
    <s v=" "/>
    <s v="  -  "/>
    <s v="  -  "/>
    <x v="0"/>
    <x v="6"/>
    <x v="187"/>
  </r>
  <r>
    <n v="2020"/>
    <x v="7"/>
    <x v="2"/>
    <n v="4756828.2699999996"/>
    <s v="Re-Accrue Unbilled"/>
    <s v="173000"/>
    <s v="173"/>
    <s v=" "/>
    <s v=" "/>
    <s v="Accrued Unbilled Revenues"/>
    <x v="841"/>
    <s v="cmessa"/>
    <d v="2020-11-03T00:00:00"/>
    <s v="E"/>
    <d v="2020-11-30T00:00:00"/>
    <s v="Record EGSL Unbilled Revenue"/>
    <s v="Record EGSL Unbilled Revenue"/>
    <s v=" "/>
    <s v=" "/>
    <s v="  -  "/>
    <s v="  -  "/>
    <x v="0"/>
    <x v="6"/>
    <x v="187"/>
  </r>
  <r>
    <n v="2020"/>
    <x v="7"/>
    <x v="4"/>
    <n v="927092.2"/>
    <s v="Unbilled CM re-accrual"/>
    <s v="173000"/>
    <s v="173"/>
    <s v=" "/>
    <s v=" "/>
    <s v="Accrued Unbilled Revenues"/>
    <x v="823"/>
    <s v="ajack12"/>
    <d v="2020-11-04T00:00:00"/>
    <s v="E"/>
    <d v="2020-11-30T00:00:00"/>
    <s v="ENOL unbilled electric revenue"/>
    <s v="ENOL unbilled electric revenue"/>
    <s v=" "/>
    <s v=" "/>
    <s v="  -  "/>
    <s v="  -  "/>
    <x v="0"/>
    <x v="6"/>
    <x v="187"/>
  </r>
  <r>
    <n v="2020"/>
    <x v="7"/>
    <x v="1"/>
    <n v="60092056.280000001"/>
    <s v="Accrue Unbilled Revenue ETI"/>
    <s v="173000"/>
    <s v="173"/>
    <s v=" "/>
    <s v=" "/>
    <s v="Accrued Unbilled Revenues"/>
    <x v="842"/>
    <s v="mrossi"/>
    <d v="2020-11-04T00:00:00"/>
    <s v="E"/>
    <d v="2020-11-30T00:00:00"/>
    <s v="ETI Unbilled Journal"/>
    <s v="ETI Unbilled Journal"/>
    <s v=" "/>
    <s v=" "/>
    <s v="  -  "/>
    <s v="  -  "/>
    <x v="0"/>
    <x v="6"/>
    <x v="187"/>
  </r>
  <r>
    <n v="2020"/>
    <x v="7"/>
    <x v="4"/>
    <n v="0"/>
    <s v="b. Highway Use Tax"/>
    <s v="408123"/>
    <s v="408_1"/>
    <s v=" "/>
    <s v=" "/>
    <s v="Excise Tax - Federal"/>
    <x v="820"/>
    <s v="ajack12"/>
    <d v="2020-11-02T00:00:00"/>
    <s v="N"/>
    <m/>
    <s v="To record the accrual for ENOL taxes other than income"/>
    <s v="To record the accrual for ENOL"/>
    <s v=" "/>
    <s v=" "/>
    <s v="  -  "/>
    <s v="  -  "/>
    <x v="0"/>
    <x v="6"/>
    <x v="187"/>
  </r>
  <r>
    <n v="2020"/>
    <x v="7"/>
    <x v="1"/>
    <n v="130733.45"/>
    <s v="COVID Reg Asset for Incrementa"/>
    <s v="1823CV"/>
    <s v="182"/>
    <s v="RDRA"/>
    <s v="Reg Deferral &amp; Reg Amrtization"/>
    <s v="Reg asset Covid 19"/>
    <x v="805"/>
    <s v="mrossi"/>
    <d v="2020-11-04T00:00:00"/>
    <s v="N"/>
    <m/>
    <s v="COVID Reg Asset for Incremental Expense - FOR SEPTEMBER. Re-classed into Department FNGTX."/>
    <s v="COVID Reg Asset for Incrementa"/>
    <s v=" "/>
    <s v=" "/>
    <s v="  -  "/>
    <s v="  -  "/>
    <x v="1"/>
    <x v="4"/>
    <x v="32"/>
  </r>
  <r>
    <n v="2020"/>
    <x v="7"/>
    <x v="1"/>
    <n v="-130733.45"/>
    <s v="COVID Reg Asset for Incrementa"/>
    <s v="1823CV"/>
    <s v="182"/>
    <s v="RDRA"/>
    <s v="Reg Deferral &amp; Reg Amrtization"/>
    <s v="Reg asset Covid 19"/>
    <x v="843"/>
    <s v="mrossi"/>
    <d v="2020-11-04T00:00:00"/>
    <s v="N"/>
    <m/>
    <s v="COVID Reg Asset for Incremental Expense - FOR SEPTEMBER. Reversed out of department CAODL. Re-booked into department FNGTX in October."/>
    <s v="COVID Reg Asset for Incrementa"/>
    <s v=" "/>
    <s v=" "/>
    <s v="  -  "/>
    <s v="  -  "/>
    <x v="1"/>
    <x v="4"/>
    <x v="32"/>
  </r>
  <r>
    <n v="2020"/>
    <x v="7"/>
    <x v="1"/>
    <n v="-7532.69"/>
    <s v="Amort AMI Cust Ed and Cities"/>
    <s v="1823AM"/>
    <s v="182"/>
    <s v="RDRA"/>
    <s v="Reg Deferral &amp; Reg Amrtization"/>
    <s v="AMI Regulatory Asset"/>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4"/>
    <n v="1086361.48"/>
    <s v="Defer PY10 ENOL EE Prog Costs"/>
    <s v="182396"/>
    <s v="182"/>
    <s v="MTEE"/>
    <s v="Manage &amp; Trk Energy Efficiency"/>
    <s v="Energy Eff Prog Over/Under Rec"/>
    <x v="845"/>
    <s v="ajack12"/>
    <d v="2020-11-04T00:00:00"/>
    <s v="N"/>
    <m/>
    <s v="Defer Energy Smart program costs per City Council"/>
    <s v="Defer Energy Smart program cos"/>
    <s v="SUMEE"/>
    <s v="Energy Efficiency"/>
    <s v="JDO_GROUP_PRES_UO - Group Pres, Utility Ops Lvl 2"/>
    <s v="UEE_UTIL_ENERGY_EFFI - Utility Energy Efficiency"/>
    <x v="0"/>
    <x v="6"/>
    <x v="187"/>
  </r>
  <r>
    <n v="2020"/>
    <x v="7"/>
    <x v="3"/>
    <n v="36107.35"/>
    <s v="MOARK amortization"/>
    <s v="566000"/>
    <s v="566"/>
    <s v="MGMA"/>
    <s v="Manage Maintenance"/>
    <s v="Misc. Transmission Expenses"/>
    <x v="846"/>
    <s v="cdam"/>
    <d v="2020-11-03T00:00:00"/>
    <s v="N"/>
    <m/>
    <s v="1- Monthly amortization of MOARK regulatory asset"/>
    <s v="1- Monthly amortization of MOA"/>
    <s v="FNAAX"/>
    <s v="Eai - Accounting Use Only"/>
    <s v="LEA_CORP_MISC_SUM - Corporate Misc Summary Lvl 2"/>
    <s v="CRP_CRP_RESP - Crp Responsibility View"/>
    <x v="0"/>
    <x v="6"/>
    <x v="187"/>
  </r>
  <r>
    <n v="2020"/>
    <x v="7"/>
    <x v="3"/>
    <n v="-36107.35"/>
    <s v="MOARK amortization"/>
    <s v="1823MK"/>
    <s v="182"/>
    <s v=" "/>
    <s v=" "/>
    <s v="MOARK Regulatory Asset"/>
    <x v="846"/>
    <s v="cdam"/>
    <d v="2020-11-03T00:00:00"/>
    <s v="N"/>
    <m/>
    <s v="1- Monthly amortization of MOARK regulatory asset"/>
    <s v="1- Monthly amortization of MOA"/>
    <s v="FNAAX"/>
    <s v="Eai - Accounting Use Only"/>
    <s v="LEA_CORP_MISC_SUM - Corporate Misc Summary Lvl 2"/>
    <s v="CRP_CRP_RESP - Crp Responsibility View"/>
    <x v="0"/>
    <x v="6"/>
    <x v="187"/>
  </r>
  <r>
    <n v="2020"/>
    <x v="7"/>
    <x v="3"/>
    <n v="-8.77"/>
    <s v="Rate Case Amortization"/>
    <s v="408110"/>
    <s v="408_1"/>
    <s v="RDRA"/>
    <s v="Reg Deferral &amp; Reg Amrtization"/>
    <s v="Employment Taxes"/>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0"/>
    <s v="Information &amp; Instruct Adv Ex"/>
    <s v="909000"/>
    <s v="909"/>
    <s v="RDRA"/>
    <s v="Reg Deferral &amp; Reg Amrtization"/>
    <s v="Information &amp; Instruct Adv Ex"/>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763.12"/>
    <s v="Maintenance Of Structures"/>
    <s v="569000"/>
    <s v="569"/>
    <s v="RDRA"/>
    <s v="Reg Deferral &amp; Reg Amrtization"/>
    <s v="Maintenance Of Structur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15322.15"/>
    <s v="Oper Supervision &amp; Engineerin"/>
    <s v="500000"/>
    <s v="500"/>
    <s v="RDRA"/>
    <s v="Reg Deferral &amp; Reg Amrtization"/>
    <s v="Oper Supervision &amp; Engineerin"/>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260.17"/>
    <s v="Reg credit Covid 19"/>
    <s v="4074CV"/>
    <s v="407_4"/>
    <s v="RDRA"/>
    <s v="Reg Deferral &amp; Reg Amrtization"/>
    <s v="Reg credit Covid 19"/>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1002.07"/>
    <s v="Miscellaneous General Expense"/>
    <s v="930200"/>
    <s v="930_2"/>
    <s v="RDRA"/>
    <s v="Reg Deferral &amp; Reg Amrtization"/>
    <s v="Miscellaneous General Expense"/>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60873.69"/>
    <s v="Office Supplies And Expenses"/>
    <s v="921000"/>
    <s v="921"/>
    <s v="RDRA"/>
    <s v="Reg Deferral &amp; Reg Amrtization"/>
    <s v="Office Supplies And Expens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3"/>
    <n v="1119.24"/>
    <s v="To Amort Lake Catherine"/>
    <s v="506000"/>
    <s v="506"/>
    <s v="RDRA"/>
    <s v="Reg Deferral &amp; Reg Amrtization"/>
    <s v="Misc Steam Power Expenses"/>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3"/>
    <n v="62.07"/>
    <s v="To Amort Lake Catherine"/>
    <s v="4031AM"/>
    <s v="403"/>
    <s v="RDRA"/>
    <s v="Reg Deferral &amp; Reg Amrtization"/>
    <s v="Deprec Exp billed from Serv Co"/>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3"/>
    <n v="27980.87"/>
    <s v="To Amort Lake Catherine"/>
    <s v="512000"/>
    <s v="512"/>
    <s v="RDRA"/>
    <s v="Reg Deferral &amp; Reg Amrtization"/>
    <s v="Maintenance Of Boiler Plant"/>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3"/>
    <n v="112.79"/>
    <s v="To Amort Lake Catherine"/>
    <s v="500000"/>
    <s v="500"/>
    <s v="RDRA"/>
    <s v="Reg Deferral &amp; Reg Amrtization"/>
    <s v="Oper Supervision &amp; Engineerin"/>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12"/>
    <n v="13000"/>
    <s v="Ad-Valorem-MS"/>
    <s v="408142"/>
    <s v="408_1"/>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Ad-Valorem-LA, true-up"/>
    <s v="236142"/>
    <s v="236"/>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Ad-Valorem-LA"/>
    <s v="236142"/>
    <s v="236"/>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
    <n v="608.54999999999995"/>
    <s v="b.1 Operations Vehicles"/>
    <s v="184001"/>
    <s v="184"/>
    <s v="MGTP"/>
    <s v="Manage Transportation"/>
    <s v="Operations  Vehicle"/>
    <x v="815"/>
    <s v="mrossi"/>
    <d v="2020-10-30T00:00:00"/>
    <s v="N"/>
    <m/>
    <s v="To record taxes other than income taxes for Entergy Texas"/>
    <s v="To record taxes other than inc"/>
    <s v="TE3TW"/>
    <s v="IT-Telecom Southwest Region"/>
    <s v="CA2_CBS_SUMMARY - Corporate Business Services"/>
    <s v="IT_INFO_TECH - IT Information Tech Summary"/>
    <x v="0"/>
    <x v="6"/>
    <x v="187"/>
  </r>
  <r>
    <n v="2020"/>
    <x v="7"/>
    <x v="3"/>
    <n v="6461.48"/>
    <s v="Amort of Fukushima Reg Asset"/>
    <s v="517000"/>
    <s v="517"/>
    <s v="RDRA"/>
    <s v="Reg Deferral &amp; Reg Amrtization"/>
    <s v="Operation, Supervision &amp; Engr"/>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22457.77"/>
    <s v="Flood Barrier Amortization"/>
    <s v="517000"/>
    <s v="517"/>
    <s v="RDRA"/>
    <s v="Reg Deferral &amp; Reg Amrtization"/>
    <s v="Operation, Supervision &amp; Engr"/>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6.27"/>
    <s v="Amort of Fukushima Reg Asset"/>
    <s v="920000"/>
    <s v="920"/>
    <s v="RDRA"/>
    <s v="Reg Deferral &amp; Reg Amrtization"/>
    <s v="Adm &amp; General Salaries"/>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5101.6499999999996"/>
    <s v="Amort of Fukushima Reg Asset"/>
    <s v="528000"/>
    <s v="528"/>
    <s v="RDRA"/>
    <s v="Reg Deferral &amp; Reg Amrtization"/>
    <s v="Maint Supervision &amp; Engr"/>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1"/>
    <n v="206.81"/>
    <s v="b.1 Operations Vehicles"/>
    <s v="184001"/>
    <s v="184"/>
    <s v="MGTP"/>
    <s v="Manage Transportation"/>
    <s v="Operations  Vehicle"/>
    <x v="815"/>
    <s v="mrossi"/>
    <d v="2020-10-30T00:00:00"/>
    <s v="N"/>
    <m/>
    <s v="To record taxes other than income taxes for Entergy Texas"/>
    <s v="To record taxes other than inc"/>
    <s v="DPF6T"/>
    <s v="Dist Ops Texas Work Management"/>
    <s v="JDO_GROUP_PRES_UO - Group Pres, Utility Ops Lvl 2"/>
    <s v="OPX_DISTRIBUTION_OPS - Distribution Operations"/>
    <x v="0"/>
    <x v="6"/>
    <x v="187"/>
  </r>
  <r>
    <n v="2020"/>
    <x v="7"/>
    <x v="1"/>
    <n v="160.55000000000001"/>
    <s v="b.1 Operations Vehicles"/>
    <s v="184001"/>
    <s v="184"/>
    <s v="MGTP"/>
    <s v="Manage Transportation"/>
    <s v="Operations  Vehicle"/>
    <x v="815"/>
    <s v="mrossi"/>
    <d v="2020-10-30T00:00:00"/>
    <s v="N"/>
    <m/>
    <s v="To record taxes other than income taxes for Entergy Texas"/>
    <s v="To record taxes other than inc"/>
    <s v="TPGW5"/>
    <s v="T TX Operations"/>
    <s v="GTE_COO_SUMMARY - Chief Operating Officer Lvl 2"/>
    <s v="TRN_TRANS_LVL3 - Transmission"/>
    <x v="0"/>
    <x v="6"/>
    <x v="187"/>
  </r>
  <r>
    <n v="2020"/>
    <x v="7"/>
    <x v="1"/>
    <n v="265.97000000000003"/>
    <s v="b.1 Operations Vehicles"/>
    <s v="184001"/>
    <s v="184"/>
    <s v="MGTP"/>
    <s v="Manage Transportation"/>
    <s v="Operations  Vehicle"/>
    <x v="815"/>
    <s v="mrossi"/>
    <d v="2020-10-30T00:00:00"/>
    <s v="N"/>
    <m/>
    <s v="To record taxes other than income taxes for Entergy Texas"/>
    <s v="To record taxes other than inc"/>
    <s v="DPLC3"/>
    <s v="Training Delivery Detail LA-TX"/>
    <s v="JDO_GROUP_PRES_UO - Group Pres, Utility Ops Lvl 2"/>
    <s v="DOP_DIS_OPS_ASSETMGT - Distribution Ops &amp; Asset Mngt"/>
    <x v="0"/>
    <x v="6"/>
    <x v="187"/>
  </r>
  <r>
    <n v="2020"/>
    <x v="7"/>
    <x v="4"/>
    <n v="-12627.17"/>
    <s v="Algiers Storm Interest"/>
    <s v="421000"/>
    <s v="421"/>
    <s v="RDRA"/>
    <s v="Reg Deferral &amp; Reg Amrtization"/>
    <s v="Misc Nonoperating Income"/>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15.6"/>
    <s v="Amtz of Alg Tran Costs"/>
    <s v="930100"/>
    <s v="930_1"/>
    <s v="RDRA"/>
    <s v="Reg Deferral &amp; Reg Amrtization"/>
    <s v="General Advertising Expense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69.73"/>
    <s v="Amtz of Alg Tran Costs"/>
    <s v="568000"/>
    <s v="568"/>
    <s v="RDRA"/>
    <s v="Reg Deferral &amp; Reg Amrtization"/>
    <s v="Maint. Supervision &amp; Engineer"/>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2445.87"/>
    <s v="ENO Incremental COVID 19 costs"/>
    <s v="903002"/>
    <s v="903"/>
    <s v="RDRA"/>
    <s v="Reg Deferral &amp; Reg Amrtization"/>
    <s v="Collection Expens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705.88"/>
    <s v="Deprec Exp billed from Serv Co"/>
    <s v="4031AM"/>
    <s v="403"/>
    <s v="RDRA"/>
    <s v="Reg Deferral &amp; Reg Amrtization"/>
    <s v="Deprec Exp billed from Serv Co"/>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4.22"/>
    <s v="HCM Algiers Princ Amort"/>
    <s v="560000"/>
    <s v="560"/>
    <s v="RDRA"/>
    <s v="Reg Deferral &amp; Reg Amrtization"/>
    <s v="Oper Super &amp; Engineering"/>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292.22000000000003"/>
    <s v="Amort Reg Asset Alg Cust Migr"/>
    <s v="408110"/>
    <s v="408_1"/>
    <s v="RDRA"/>
    <s v="Reg Deferral &amp; Reg Amrtization"/>
    <s v="Employment Taxe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920.82"/>
    <s v="ENO Incremental COVID 19 costs"/>
    <s v="514000"/>
    <s v="514"/>
    <s v="RDRA"/>
    <s v="Reg Deferral &amp; Reg Amrtization"/>
    <s v="Maintenance Of Misc Steam Pl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7956.53"/>
    <s v="New Nuclear Amort"/>
    <s v="407365"/>
    <s v="407_3"/>
    <s v=" "/>
    <s v=" "/>
    <s v="Reg Debit-RB3/GG3 Amtz"/>
    <x v="852"/>
    <s v="ajack12"/>
    <d v="2020-11-03T00:00:00"/>
    <s v="N"/>
    <m/>
    <s v="Algiers - New Nuclear Amortization"/>
    <s v="Algiers - New Nuclear Amortiza"/>
    <s v="FNANX"/>
    <s v="Enoi - Accounting Use Only"/>
    <s v="LEA_CORP_MISC_SUM - Corporate Misc Summary Lvl 2"/>
    <s v="CRP_CRP_RESP - Crp Responsibility View"/>
    <x v="0"/>
    <x v="6"/>
    <x v="187"/>
  </r>
  <r>
    <n v="2020"/>
    <x v="7"/>
    <x v="4"/>
    <n v="-1.47"/>
    <s v="ENO Incremental COVID 19 costs"/>
    <s v="510000"/>
    <s v="510"/>
    <s v="RDRA"/>
    <s v="Reg Deferral &amp; Reg Amrtization"/>
    <s v="Maintenance Supr &amp; Engineerin"/>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4.13"/>
    <s v="ENO Incremental COVID 19 costs"/>
    <s v="590000"/>
    <s v="590"/>
    <s v="RDRA"/>
    <s v="Reg Deferral &amp; Reg Amrtization"/>
    <s v="Maint. Supervision &amp; Engineer"/>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6303.61"/>
    <s v="Amtz of Algiers Storm Def Int"/>
    <s v="182386"/>
    <s v="182"/>
    <s v="RDRA"/>
    <s v="Reg Deferral &amp; Reg Amrtization"/>
    <s v="Reg Asset-Storm Cost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1"/>
    <n v="66.08"/>
    <s v="b.1 Operations Vehicles"/>
    <s v="184001"/>
    <s v="184"/>
    <s v="MGTP"/>
    <s v="Manage Transportation"/>
    <s v="Operations  Vehicle"/>
    <x v="815"/>
    <s v="mrossi"/>
    <d v="2020-10-30T00:00:00"/>
    <s v="N"/>
    <m/>
    <s v="To record taxes other than income taxes for Entergy Texas"/>
    <s v="To record taxes other than inc"/>
    <s v="DPDM1"/>
    <s v="Distr Data Maintenance"/>
    <s v="JDO_GROUP_PRES_UO - Group Pres, Utility Ops Lvl 2"/>
    <s v="DOP_DIS_OPS_ASSETMGT - Distribution Ops &amp; Asset Mngt"/>
    <x v="0"/>
    <x v="6"/>
    <x v="187"/>
  </r>
  <r>
    <n v="2020"/>
    <x v="7"/>
    <x v="1"/>
    <n v="792.44"/>
    <s v="b.1 Operations Vehicles"/>
    <s v="184001"/>
    <s v="184"/>
    <s v="MGTP"/>
    <s v="Manage Transportation"/>
    <s v="Operations  Vehicle"/>
    <x v="815"/>
    <s v="mrossi"/>
    <d v="2020-10-30T00:00:00"/>
    <s v="N"/>
    <m/>
    <s v="To record taxes other than income taxes for Entergy Texas"/>
    <s v="To record taxes other than inc"/>
    <s v="SDLUD"/>
    <s v="TX Fleet Maint Shop - ETI"/>
    <s v="JDO_GROUP_PRES_UO - Group Pres, Utility Ops Lvl 2"/>
    <s v="DOP_DIS_OPS_ASSETMGT - Distribution Ops &amp; Asset Mngt"/>
    <x v="0"/>
    <x v="6"/>
    <x v="187"/>
  </r>
  <r>
    <n v="2020"/>
    <x v="7"/>
    <x v="0"/>
    <n v="-2412810"/>
    <s v="Oct 2020 Bad Debt Expense"/>
    <s v="144000"/>
    <s v="144"/>
    <s v=" "/>
    <s v=" "/>
    <s v="Acc Prov For Uncollect Acc"/>
    <x v="853"/>
    <s v="ksauce"/>
    <d v="2020-11-04T00:00:00"/>
    <s v="N"/>
    <m/>
    <s v="EML Bad Debt October 2020"/>
    <s v="EML Bad Debt October 2020"/>
    <s v="CAOCW"/>
    <s v="Credit - Emi Detail"/>
    <s v="CA2_CBS_SUMMARY - Corporate Business Services"/>
    <s v="ESS_SHARED_SVCS - ESS_Shared_Services_Summary"/>
    <x v="1"/>
    <x v="2"/>
    <x v="5"/>
  </r>
  <r>
    <n v="2020"/>
    <x v="7"/>
    <x v="1"/>
    <n v="-1746.37"/>
    <s v="Current month carrying charge"/>
    <s v="421000"/>
    <s v="421"/>
    <s v="RDRA"/>
    <s v="Reg Deferral &amp; Reg Amrtization"/>
    <s v="Misc Nonoperating Income"/>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Record true up on TCJA Rider"/>
    <s v="411130"/>
    <s v="411_1"/>
    <s v="RDRA"/>
    <s v="Reg Deferral &amp; Reg Amrtization"/>
    <s v="ProvDefIncTax-Cr-UPADIT-Fed"/>
    <x v="854"/>
    <s v="mrossi"/>
    <d v="2020-11-04T00:00:00"/>
    <s v="N"/>
    <m/>
    <s v="#13. Record the Tax Cuts and Jobs Act (TCJA) Rider"/>
    <s v="#13. Record the Tax Cuts and J"/>
    <s v="FNGTX"/>
    <s v="Accounting Use Only BU TX000"/>
    <s v="LEA_CORP_MISC_SUM - Corporate Misc Summary Lvl 2"/>
    <s v="CRP_CRP_RESP - Crp Responsibility View"/>
    <x v="0"/>
    <x v="6"/>
    <x v="187"/>
  </r>
  <r>
    <n v="2020"/>
    <x v="7"/>
    <x v="1"/>
    <n v="0"/>
    <s v="Meter Expenses"/>
    <s v="586000"/>
    <s v="586"/>
    <s v="RDRA"/>
    <s v="Reg Deferral &amp; Reg Amrtization"/>
    <s v="Meter Expens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
    <s v="Maint. Supervision &amp; Engineer"/>
    <s v="568000"/>
    <s v="568"/>
    <s v="RDRA"/>
    <s v="Reg Deferral &amp; Reg Amrtization"/>
    <s v="Maint. Supervision &amp; Engineer"/>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1.1599999999999999"/>
    <s v="Maint. Misc. Distribution Plt"/>
    <s v="598000"/>
    <s v="598"/>
    <s v="RDRA"/>
    <s v="Reg Deferral &amp; Reg Amrtization"/>
    <s v="Maint. Misc. Distribution Plt"/>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04"/>
    <s v="Information &amp; Instruct Adv Ex"/>
    <s v="909000"/>
    <s v="909"/>
    <s v="RDRA"/>
    <s v="Reg Deferral &amp; Reg Amrtization"/>
    <s v="Information &amp; Instruct Adv Ex"/>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31.7"/>
    <s v="Misc Steam Power Expenses"/>
    <s v="506000"/>
    <s v="506"/>
    <s v="RDRA"/>
    <s v="Reg Deferral &amp; Reg Amrtization"/>
    <s v="Misc Steam Power Expens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746.37"/>
    <s v="Current month carrying charge"/>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2018 Rate Case Amortization"/>
    <s v="408110"/>
    <s v="408_1"/>
    <s v="RDRA"/>
    <s v="Reg Deferral &amp; Reg Amrtization"/>
    <s v="Employment Taxes"/>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0"/>
    <s v="Non-Productive Time Gen"/>
    <s v="18400G"/>
    <s v="184"/>
    <s v="RDRA"/>
    <s v="Reg Deferral &amp; Reg Amrtization"/>
    <s v="Non-Productive Time Gen"/>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47.12"/>
    <s v="Maintenance Of Structures"/>
    <s v="591000"/>
    <s v="591"/>
    <s v="RDRA"/>
    <s v="Reg Deferral &amp; Reg Amrtization"/>
    <s v="Maintenance Of Structur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9189.41"/>
    <s v="Rec Int on Over/Under Sm Gen S"/>
    <s v="431000"/>
    <s v="431"/>
    <s v="RDRA"/>
    <s v="Reg Deferral &amp; Reg Amrtization"/>
    <s v="Other Interest Expens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59.41"/>
    <s v="Rec Int on Over/Under LIPS"/>
    <s v="431000"/>
    <s v="431"/>
    <s v="RDRA"/>
    <s v="Reg Deferral &amp; Reg Amrtization"/>
    <s v="Other Interest Expens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93.5"/>
    <s v="Operation Supervision&amp;Enginee"/>
    <s v="580000"/>
    <s v="580"/>
    <s v="RDRA"/>
    <s v="Reg Deferral &amp; Reg Amrtization"/>
    <s v="Operation Supervision&amp;Enginee"/>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74.99"/>
    <s v="Maintenance Of Structures"/>
    <s v="511000"/>
    <s v="511"/>
    <s v="RDRA"/>
    <s v="Reg Deferral &amp; Reg Amrtization"/>
    <s v="Maintenance Of Structur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452.2800000000002"/>
    <s v="Maintenance Of General Plant"/>
    <s v="935000"/>
    <s v="935"/>
    <s v="RDRA"/>
    <s v="Reg Deferral &amp; Reg Amrtization"/>
    <s v="Maintenance Of General Plant"/>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9577.7800000000007"/>
    <s v="Rec Over/Under Lrg Gen Ser"/>
    <s v="2546LG"/>
    <s v="254"/>
    <s v="RDRA"/>
    <s v="Reg Deferral &amp; Reg Amrtization"/>
    <s v="Reg Liab - AMS Surcharge L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2"/>
    <n v="2379.08"/>
    <s v="Reg Deb - ELA BCP Costs"/>
    <s v="407348"/>
    <s v="407_3"/>
    <s v="RDRA"/>
    <s v="Reg Deferral &amp; Reg Amrtization"/>
    <s v="Regulatory Debits"/>
    <x v="806"/>
    <s v="cmessa"/>
    <d v="2020-11-03T00:00:00"/>
    <s v="N"/>
    <m/>
    <s v="C1) Record ELA Amortization of External BCP Transaction Costs"/>
    <s v="C1) Record ELA Amortization of"/>
    <s v="FNALX"/>
    <s v="Eli - Accounting Use Only"/>
    <s v="LEA_CORP_MISC_SUM - Corporate Misc Summary Lvl 2"/>
    <s v="CRP_CRP_RESP - Crp Responsibility View"/>
    <x v="0"/>
    <x v="6"/>
    <x v="187"/>
  </r>
  <r>
    <n v="2020"/>
    <x v="7"/>
    <x v="1"/>
    <n v="32918.080000000002"/>
    <s v="Amortize Harvey regulatory A"/>
    <s v="563000"/>
    <s v="563"/>
    <s v="RDRA"/>
    <s v="Reg Deferral &amp; Reg Amrtization"/>
    <s v="Overhead Line Expenses"/>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1"/>
    <n v="3913.76"/>
    <s v="Amortize Harvey regulatory A"/>
    <s v="408110"/>
    <s v="408_1"/>
    <s v="RDRA"/>
    <s v="Reg Deferral &amp; Reg Amrtization"/>
    <s v="Employment Taxes"/>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2"/>
    <n v="-58685.73"/>
    <s v="EE Rider Interest"/>
    <s v="254017"/>
    <s v="254"/>
    <s v=" "/>
    <s v=" "/>
    <s v="EE Rider - Over/Under Recovery"/>
    <x v="855"/>
    <s v="cmessa"/>
    <d v="2020-11-04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6"/>
    <x v="187"/>
  </r>
  <r>
    <n v="2020"/>
    <x v="7"/>
    <x v="2"/>
    <n v="-959.5"/>
    <s v="EGSL EE Rider Interest"/>
    <s v="254017"/>
    <s v="254"/>
    <s v="RDRA"/>
    <s v="Reg Deferral &amp; Reg Amrtization"/>
    <s v="EE Rider - Over/Under Recovery"/>
    <x v="856"/>
    <s v="cmessa"/>
    <d v="2020-11-04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6"/>
    <x v="187"/>
  </r>
  <r>
    <n v="2020"/>
    <x v="7"/>
    <x v="0"/>
    <n v="-0.7"/>
    <s v="Incremental COVID Expense"/>
    <s v="598000"/>
    <s v="598"/>
    <s v="RDRA"/>
    <s v="Reg Deferral &amp; Reg Amrtization"/>
    <s v="Maint. Misc. Distribution Plt"/>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97771.99"/>
    <s v="Incremental COVID Expense"/>
    <s v="903001"/>
    <s v="903"/>
    <s v="RDRA"/>
    <s v="Reg Deferral &amp; Reg Amrtization"/>
    <s v="Customer Record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28.32"/>
    <s v="Incremental COVID Expense"/>
    <s v="591000"/>
    <s v="591"/>
    <s v="RDRA"/>
    <s v="Reg Deferral &amp; Reg Amrtization"/>
    <s v="Maintenance Of Structur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2525.3200000000002"/>
    <s v="Incremental COVID Expense"/>
    <s v="590000"/>
    <s v="590"/>
    <s v="RDRA"/>
    <s v="Reg Deferral &amp; Reg Amrtization"/>
    <s v="Maint. Supervision &amp; Engineer"/>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193456.7"/>
    <s v="Cust CreditCardFees paid byEML"/>
    <s v="1823CV"/>
    <s v="182"/>
    <s v="RDRA"/>
    <s v="Reg Deferral &amp; Reg Amrtization"/>
    <s v="Reg asset Covid 19"/>
    <x v="857"/>
    <s v="ksauce"/>
    <d v="2020-11-04T00:00:00"/>
    <s v="N"/>
    <m/>
    <s v="EML deferral for customer credit card fees paid by EML"/>
    <s v="EML deferral for customer cred"/>
    <s v="FNAMX"/>
    <s v="Emi - Accounting Use Only"/>
    <s v="LEA_CORP_MISC_SUM - Corporate Misc Summary Lvl 2"/>
    <s v="CRP_CRP_RESP - Crp Responsibility View"/>
    <x v="1"/>
    <x v="4"/>
    <x v="32"/>
  </r>
  <r>
    <n v="2020"/>
    <x v="7"/>
    <x v="0"/>
    <n v="8321143"/>
    <s v="Ad Valorem - MS"/>
    <s v="408143"/>
    <s v="408_1"/>
    <s v=" "/>
    <s v=" "/>
    <s v="Ad Valorem - Ms"/>
    <x v="858"/>
    <s v="ksauce"/>
    <d v="2020-11-02T00:00:00"/>
    <s v="N"/>
    <m/>
    <s v="Taxes other than income for Entergy Mississippi, LLC"/>
    <s v="Taxes other than income for En"/>
    <s v=" "/>
    <s v=" "/>
    <s v="  -  "/>
    <s v="  -  "/>
    <x v="0"/>
    <x v="6"/>
    <x v="187"/>
  </r>
  <r>
    <n v="2020"/>
    <x v="7"/>
    <x v="4"/>
    <n v="0"/>
    <s v="Ad Valorem - Ar True-Up"/>
    <s v="408142"/>
    <s v="408_1"/>
    <s v=" "/>
    <s v=" "/>
    <s v="Ad Valorem"/>
    <x v="820"/>
    <s v="ajack12"/>
    <d v="2020-11-02T00:00:00"/>
    <s v="N"/>
    <m/>
    <s v="To record the accrual for ENOL taxes other than income"/>
    <s v="To record the accrual for ENOL"/>
    <s v=" "/>
    <s v=" "/>
    <s v="  -  "/>
    <s v="  -  "/>
    <x v="0"/>
    <x v="6"/>
    <x v="187"/>
  </r>
  <r>
    <n v="2020"/>
    <x v="7"/>
    <x v="2"/>
    <n v="-300078.55"/>
    <s v="Amtz New Nuc Reg Asset  - ELL"/>
    <s v="1823M3"/>
    <s v="182"/>
    <s v=" "/>
    <s v=" "/>
    <s v="Reg Asset - RB3/GG3 Deferral"/>
    <x v="835"/>
    <s v="cmessa"/>
    <d v="2020-11-03T00:00:00"/>
    <s v="N"/>
    <m/>
    <s v="C2) EGSL &amp; ELL amortization of new nuclear RB3/GG3 reg asset"/>
    <s v="C2) EGSL &amp; ELL amortization of"/>
    <s v=" "/>
    <s v=" "/>
    <s v="  -  "/>
    <s v="  -  "/>
    <x v="0"/>
    <x v="6"/>
    <x v="187"/>
  </r>
  <r>
    <n v="2020"/>
    <x v="7"/>
    <x v="1"/>
    <n v="1100816.06"/>
    <s v="d. Gross Receipts &amp; Sales Tax"/>
    <s v="408164"/>
    <s v="408_1"/>
    <s v=" "/>
    <s v=" "/>
    <s v="Gross Receipts &amp; Sales Tax"/>
    <x v="815"/>
    <s v="mrossi"/>
    <d v="2020-10-30T00:00:00"/>
    <s v="N"/>
    <m/>
    <s v="To record taxes other than income taxes for Entergy Texas"/>
    <s v="To record taxes other than inc"/>
    <s v=" "/>
    <s v=" "/>
    <s v="  -  "/>
    <s v="  -  "/>
    <x v="0"/>
    <x v="6"/>
    <x v="187"/>
  </r>
  <r>
    <n v="2020"/>
    <x v="7"/>
    <x v="1"/>
    <n v="532585.66"/>
    <s v="Record Energy Efficiency Over/"/>
    <s v="254017"/>
    <s v="254"/>
    <s v="RDRA"/>
    <s v="Reg Deferral &amp; Reg Amrtization"/>
    <s v="EE Rider - Over/Under Recovery"/>
    <x v="821"/>
    <s v="mrossi"/>
    <d v="2020-11-04T00:00:00"/>
    <s v="N"/>
    <m/>
    <s v="#6. To record monthly energy efficiency over/ under"/>
    <s v="#6. To record monthly energy e"/>
    <s v=" "/>
    <s v=" "/>
    <s v="  -  "/>
    <s v="  -  "/>
    <x v="0"/>
    <x v="6"/>
    <x v="187"/>
  </r>
  <r>
    <n v="2020"/>
    <x v="7"/>
    <x v="1"/>
    <n v="-1615.7"/>
    <s v="EE monthly interest charges"/>
    <s v="254017"/>
    <s v="254"/>
    <s v="RDRA"/>
    <s v="Reg Deferral &amp; Reg Amrtization"/>
    <s v="EE Rider - Over/Under Recovery"/>
    <x v="821"/>
    <s v="mrossi"/>
    <d v="2020-11-04T00:00:00"/>
    <s v="N"/>
    <m/>
    <s v="#6. To record monthly energy efficiency over/ under"/>
    <s v="#6. To record monthly energy e"/>
    <s v=" "/>
    <s v=" "/>
    <s v="  -  "/>
    <s v="  -  "/>
    <x v="0"/>
    <x v="6"/>
    <x v="187"/>
  </r>
  <r>
    <n v="2020"/>
    <x v="7"/>
    <x v="1"/>
    <n v="0"/>
    <s v="Annual true up"/>
    <s v="407348"/>
    <s v="407_3"/>
    <s v=" "/>
    <s v=" "/>
    <s v="Regulatory Debits"/>
    <x v="859"/>
    <s v="mrossi"/>
    <d v="2020-11-04T00:00:00"/>
    <s v="N"/>
    <m/>
    <s v="#5. Record the over/under for ADIT Credit Offset - Gustav/Ike."/>
    <s v="#5. Record the over/under for"/>
    <s v=" "/>
    <s v=" "/>
    <s v="  -  "/>
    <s v="  -  "/>
    <x v="0"/>
    <x v="6"/>
    <x v="187"/>
  </r>
  <r>
    <n v="2020"/>
    <x v="7"/>
    <x v="6"/>
    <n v="674342.38"/>
    <s v="Rec amortization of securitize"/>
    <s v="407348"/>
    <s v="407_3"/>
    <s v=" "/>
    <s v=" "/>
    <s v="Regulatory Debits"/>
    <x v="819"/>
    <s v="ajack12"/>
    <d v="2020-11-03T00:00:00"/>
    <s v="N"/>
    <m/>
    <s v="To record storm billings, amortization of securitized asset, &amp; over/under"/>
    <s v="To record storm billings, amor"/>
    <s v=" "/>
    <s v=" "/>
    <s v="  -  "/>
    <s v="  -  "/>
    <x v="0"/>
    <x v="6"/>
    <x v="187"/>
  </r>
  <r>
    <n v="2020"/>
    <x v="7"/>
    <x v="0"/>
    <n v="-169873.69"/>
    <s v="Regulatory Comm Fees Prepaid"/>
    <s v="165004"/>
    <s v="165"/>
    <s v=" "/>
    <s v=" "/>
    <s v="Pp Taxes-Regulatory Commis."/>
    <x v="858"/>
    <s v="ksauce"/>
    <d v="2020-11-02T00:00:00"/>
    <s v="N"/>
    <m/>
    <s v="Taxes other than income for Entergy Mississippi, LLC"/>
    <s v="Taxes other than income for En"/>
    <s v=" "/>
    <s v=" "/>
    <s v="  -  "/>
    <s v="  -  "/>
    <x v="0"/>
    <x v="6"/>
    <x v="187"/>
  </r>
  <r>
    <n v="2020"/>
    <x v="7"/>
    <x v="8"/>
    <n v="-94921.53"/>
    <s v="Over amortization correction"/>
    <s v="407452"/>
    <s v="407_4"/>
    <s v=" "/>
    <s v=" "/>
    <s v="Reg Credit - Securitization"/>
    <x v="837"/>
    <s v="mrossi"/>
    <d v="2020-11-04T00:00:00"/>
    <s v="N"/>
    <m/>
    <s v="#7. Record TX securitization for Rita"/>
    <s v="#7. Record TX securitization f"/>
    <s v=" "/>
    <s v=" "/>
    <s v="  -  "/>
    <s v="  -  "/>
    <x v="0"/>
    <x v="6"/>
    <x v="187"/>
  </r>
  <r>
    <n v="2020"/>
    <x v="7"/>
    <x v="2"/>
    <n v="0"/>
    <s v="Ad Valorem - AR True Up"/>
    <s v="236147"/>
    <s v="236"/>
    <s v=" "/>
    <s v=" "/>
    <s v="Ad Valorem - Ar"/>
    <x v="816"/>
    <s v="cmessa"/>
    <d v="2020-11-02T00:00:00"/>
    <s v="N"/>
    <m/>
    <s v="To record ELA monthly taxes other than income"/>
    <s v="To record ELA monthly taxes ot"/>
    <s v=" "/>
    <s v=" "/>
    <s v="  -  "/>
    <s v="  -  "/>
    <x v="0"/>
    <x v="6"/>
    <x v="187"/>
  </r>
  <r>
    <n v="2020"/>
    <x v="7"/>
    <x v="2"/>
    <n v="-266667"/>
    <s v="Ad Valorem - AR"/>
    <s v="236147"/>
    <s v="236"/>
    <s v=" "/>
    <s v=" "/>
    <s v="Ad Valorem - Ar"/>
    <x v="816"/>
    <s v="cmessa"/>
    <d v="2020-11-02T00:00:00"/>
    <s v="N"/>
    <m/>
    <s v="To record ELA monthly taxes other than income"/>
    <s v="To record ELA monthly taxes ot"/>
    <s v=" "/>
    <s v=" "/>
    <s v="  -  "/>
    <s v="  -  "/>
    <x v="0"/>
    <x v="6"/>
    <x v="187"/>
  </r>
  <r>
    <n v="2020"/>
    <x v="7"/>
    <x v="3"/>
    <n v="-4861666.67"/>
    <s v="Ad Valorem-AR"/>
    <s v="236147"/>
    <s v="236"/>
    <s v=" "/>
    <s v=" "/>
    <s v="Ad Valorem - Ar"/>
    <x v="860"/>
    <s v="cdam"/>
    <d v="2020-11-02T00:00:00"/>
    <s v="N"/>
    <m/>
    <s v="To record taxes other than income taxes for the current month"/>
    <s v="To record taxes other than inc"/>
    <s v=" "/>
    <s v=" "/>
    <s v="  -  "/>
    <s v="  -  "/>
    <x v="0"/>
    <x v="6"/>
    <x v="187"/>
  </r>
  <r>
    <n v="2020"/>
    <x v="7"/>
    <x v="0"/>
    <n v="-100000"/>
    <s v="Ad Valorem - AR"/>
    <s v="236147"/>
    <s v="236"/>
    <s v=" "/>
    <s v=" "/>
    <s v="Ad Valorem - Ar"/>
    <x v="858"/>
    <s v="ksauce"/>
    <d v="2020-11-02T00:00:00"/>
    <s v="N"/>
    <m/>
    <s v="Taxes other than income for Entergy Mississippi, LLC"/>
    <s v="Taxes other than income for En"/>
    <s v=" "/>
    <s v=" "/>
    <s v="  -  "/>
    <s v="  -  "/>
    <x v="0"/>
    <x v="6"/>
    <x v="187"/>
  </r>
  <r>
    <n v="2020"/>
    <x v="7"/>
    <x v="10"/>
    <n v="166.67"/>
    <s v="CNO Occup Lic Pp Amort"/>
    <s v="408165"/>
    <s v="408_1"/>
    <s v=" "/>
    <s v=" "/>
    <s v="City Occupation Tax"/>
    <x v="817"/>
    <s v="mrossi"/>
    <d v="2020-10-30T00:00:00"/>
    <s v="N"/>
    <m/>
    <s v="To record taxes other than income tax for current month"/>
    <s v="To record taxes other than inc"/>
    <s v=" "/>
    <s v=" "/>
    <s v="  -  "/>
    <s v="  -  "/>
    <x v="0"/>
    <x v="6"/>
    <x v="187"/>
  </r>
  <r>
    <n v="2020"/>
    <x v="7"/>
    <x v="2"/>
    <n v="-4690389.8099999996"/>
    <s v="Unbilled Re-Accrual"/>
    <s v="456200"/>
    <s v="456"/>
    <s v=" "/>
    <s v=" "/>
    <s v="Unbilled Revenue"/>
    <x v="861"/>
    <s v="cmessa"/>
    <d v="2020-11-03T00:00:00"/>
    <s v="E"/>
    <d v="2020-11-30T00:00:00"/>
    <s v="Record ELL Unbilled Revenue"/>
    <s v="Record ELL Unbilled Revenue"/>
    <s v=" "/>
    <s v=" "/>
    <s v="  -  "/>
    <s v="  -  "/>
    <x v="0"/>
    <x v="6"/>
    <x v="187"/>
  </r>
  <r>
    <n v="2020"/>
    <x v="7"/>
    <x v="6"/>
    <n v="0"/>
    <s v="Rec storm billings from utilit"/>
    <s v="442110"/>
    <s v="442"/>
    <s v=" "/>
    <s v=" "/>
    <s v="Commercial Sales-General"/>
    <x v="819"/>
    <s v="ajack12"/>
    <d v="2020-11-03T00:00:00"/>
    <s v="N"/>
    <m/>
    <s v="To record storm billings, amortization of securitized asset, &amp; over/under"/>
    <s v="To record storm billings, amor"/>
    <s v=" "/>
    <s v=" "/>
    <s v="  -  "/>
    <s v="  -  "/>
    <x v="0"/>
    <x v="6"/>
    <x v="187"/>
  </r>
  <r>
    <n v="2020"/>
    <x v="7"/>
    <x v="1"/>
    <n v="241731.9"/>
    <s v="ETI CSA accrual"/>
    <s v="142010"/>
    <s v="142"/>
    <s v=" "/>
    <s v=" "/>
    <s v="Service"/>
    <x v="862"/>
    <s v="mrossi"/>
    <d v="2020-11-02T00:00:00"/>
    <s v="N"/>
    <m/>
    <s v="#2. Accrue COLONIAL PIPELINE - #141001396"/>
    <s v="#2. Accrue COLONIAL PIPELINE -"/>
    <s v=" "/>
    <s v=" "/>
    <s v="  -  "/>
    <s v="  -  "/>
    <x v="0"/>
    <x v="6"/>
    <x v="187"/>
  </r>
  <r>
    <n v="2020"/>
    <x v="7"/>
    <x v="2"/>
    <n v="-911806.75"/>
    <s v="Industrial Sales"/>
    <s v="442200"/>
    <s v="442"/>
    <s v=" "/>
    <s v=" "/>
    <s v="Industrial Sales"/>
    <x v="863"/>
    <s v="cmessa"/>
    <d v="2020-11-02T00:00:00"/>
    <s v="N"/>
    <m/>
    <s v="Oct Accrual - Westlake Polymers #33620154"/>
    <s v="Oct Accrual - Westlake Polymer"/>
    <s v=" "/>
    <s v=" "/>
    <s v="  -  "/>
    <s v="  -  "/>
    <x v="0"/>
    <x v="6"/>
    <x v="187"/>
  </r>
  <r>
    <n v="2020"/>
    <x v="7"/>
    <x v="1"/>
    <n v="-1071564.8500000001"/>
    <s v="TTC Amortization"/>
    <s v="182380"/>
    <s v="182"/>
    <s v=" "/>
    <s v=" "/>
    <s v="TTC Costs - Texas"/>
    <x v="818"/>
    <s v="mrossi"/>
    <d v="2020-11-04T00:00:00"/>
    <s v="N"/>
    <m/>
    <s v="#4. Record TTC amortization &amp; over/under recovery."/>
    <s v="#4. Record TTC amortization &amp;"/>
    <s v=" "/>
    <s v=" "/>
    <s v="  -  "/>
    <s v="  -  "/>
    <x v="0"/>
    <x v="6"/>
    <x v="187"/>
  </r>
  <r>
    <n v="2020"/>
    <x v="7"/>
    <x v="4"/>
    <n v="0"/>
    <s v="e. Excise Tax State"/>
    <s v="408122"/>
    <s v="408_1"/>
    <s v=" "/>
    <s v=" "/>
    <s v="Excise Tax - State"/>
    <x v="820"/>
    <s v="ajack12"/>
    <d v="2020-11-02T00:00:00"/>
    <s v="N"/>
    <m/>
    <s v="To record the accrual for ENOL taxes other than income"/>
    <s v="To record the accrual for ENOL"/>
    <s v=" "/>
    <s v=" "/>
    <s v="  -  "/>
    <s v="  -  "/>
    <x v="0"/>
    <x v="6"/>
    <x v="187"/>
  </r>
  <r>
    <n v="2020"/>
    <x v="7"/>
    <x v="6"/>
    <n v="0"/>
    <s v="Rec storm billings from utilit"/>
    <s v="442210"/>
    <s v="442"/>
    <s v=" "/>
    <s v=" "/>
    <s v="Industrial Sales - General"/>
    <x v="819"/>
    <s v="ajack12"/>
    <d v="2020-11-03T00:00:00"/>
    <s v="N"/>
    <m/>
    <s v="To record storm billings, amortization of securitized asset, &amp; over/under"/>
    <s v="To record storm billings, amor"/>
    <s v=" "/>
    <s v=" "/>
    <s v="  -  "/>
    <s v="  -  "/>
    <x v="0"/>
    <x v="6"/>
    <x v="187"/>
  </r>
  <r>
    <n v="2020"/>
    <x v="7"/>
    <x v="2"/>
    <n v="-246000"/>
    <s v="Regulatory Comm Fees"/>
    <s v="236172"/>
    <s v="236"/>
    <s v=" "/>
    <s v=" "/>
    <s v="Regulatory Comm Fees"/>
    <x v="816"/>
    <s v="cmessa"/>
    <d v="2020-11-02T00:00:00"/>
    <s v="N"/>
    <m/>
    <s v="To record ELA monthly taxes other than income"/>
    <s v="To record ELA monthly taxes ot"/>
    <s v=" "/>
    <s v=" "/>
    <s v="  -  "/>
    <s v="  -  "/>
    <x v="0"/>
    <x v="6"/>
    <x v="187"/>
  </r>
  <r>
    <n v="2020"/>
    <x v="7"/>
    <x v="3"/>
    <n v="3062713.25"/>
    <s v="Franchise Tax-Local"/>
    <s v="236153"/>
    <s v="236"/>
    <s v=" "/>
    <s v=" "/>
    <s v="Franchise Tax-Local"/>
    <x v="836"/>
    <s v="cdam"/>
    <d v="2020-11-03T00:00:00"/>
    <s v="N"/>
    <m/>
    <s v="Reverse APSC To record Entergy Arkansas, Inc. City Franchise Taxes per APSC"/>
    <s v="Reverse APSC To record Entergy"/>
    <s v=" "/>
    <s v=" "/>
    <s v="  -  "/>
    <s v="  -  "/>
    <x v="0"/>
    <x v="6"/>
    <x v="187"/>
  </r>
  <r>
    <n v="2020"/>
    <x v="7"/>
    <x v="2"/>
    <n v="64135"/>
    <s v="Turnaround-2017TY Gas Reserve"/>
    <s v="254000"/>
    <s v="254"/>
    <s v=" "/>
    <s v=" "/>
    <s v="Other Regulatory Liabilities"/>
    <x v="864"/>
    <s v="cmessa"/>
    <d v="2020-11-03T00:00:00"/>
    <s v="N"/>
    <m/>
    <s v="3) Turnaround of 2017TY Gas Reserve (giveback period 7/31/2020-6/3/2021)"/>
    <s v="3) Turnaround of 2017TY Gas Re"/>
    <s v=" "/>
    <s v=" "/>
    <s v="  -  "/>
    <s v="  -  "/>
    <x v="0"/>
    <x v="6"/>
    <x v="187"/>
  </r>
  <r>
    <n v="2020"/>
    <x v="7"/>
    <x v="2"/>
    <n v="2114764"/>
    <s v="Local Franchise Tax - EGSL"/>
    <s v="408154"/>
    <s v="408_1"/>
    <s v=" "/>
    <s v=" "/>
    <s v="Franchise Tax - Local"/>
    <x v="832"/>
    <s v="cmessa"/>
    <d v="2020-11-02T00:00:00"/>
    <s v="N"/>
    <m/>
    <s v="Record accrual for ELL monthly local franchise taxes"/>
    <s v="Record accrual for ELL monthly"/>
    <s v=" "/>
    <s v=" "/>
    <s v="  -  "/>
    <s v="  -  "/>
    <x v="0"/>
    <x v="6"/>
    <x v="187"/>
  </r>
  <r>
    <n v="2020"/>
    <x v="7"/>
    <x v="1"/>
    <n v="0"/>
    <s v="g. City Franchise - TX, true-u"/>
    <s v="408154"/>
    <s v="408_1"/>
    <s v=" "/>
    <s v=" "/>
    <s v="Franchise Tax - Local"/>
    <x v="815"/>
    <s v="mrossi"/>
    <d v="2020-10-30T00:00:00"/>
    <s v="N"/>
    <m/>
    <s v="To record taxes other than income taxes for Entergy Texas"/>
    <s v="To record taxes other than inc"/>
    <s v=" "/>
    <s v=" "/>
    <s v="  -  "/>
    <s v="  -  "/>
    <x v="0"/>
    <x v="6"/>
    <x v="187"/>
  </r>
  <r>
    <n v="2020"/>
    <x v="7"/>
    <x v="2"/>
    <n v="31056.240000000002"/>
    <s v="A/R - Affiliate"/>
    <s v="146000"/>
    <s v="146"/>
    <s v=" "/>
    <s v=" "/>
    <s v="A/R - Affiliate"/>
    <x v="865"/>
    <s v="cmessa"/>
    <d v="2020-11-03T00:00:00"/>
    <s v="N"/>
    <m/>
    <s v="C7) Record ELL Intercompany Receivable from ENOI related to Little Gypsy Reg Asset Costs for Algiers"/>
    <s v="C7) Record ELL Intercompany Re"/>
    <s v=" "/>
    <s v=" "/>
    <s v="  -  "/>
    <s v="  -  "/>
    <x v="0"/>
    <x v="6"/>
    <x v="187"/>
  </r>
  <r>
    <n v="2020"/>
    <x v="7"/>
    <x v="8"/>
    <n v="-48040.91"/>
    <s v="Rec storm billings from Utilit"/>
    <s v="444000"/>
    <s v="444"/>
    <s v=" "/>
    <s v=" "/>
    <s v="Public Street &amp; Hwy Lighting"/>
    <x v="837"/>
    <s v="mrossi"/>
    <d v="2020-11-04T00:00:00"/>
    <s v="N"/>
    <m/>
    <s v="#7. Record TX securitization for Rita"/>
    <s v="#7. Record TX securitization f"/>
    <s v=" "/>
    <s v=" "/>
    <s v="  -  "/>
    <s v="  -  "/>
    <x v="0"/>
    <x v="6"/>
    <x v="187"/>
  </r>
  <r>
    <n v="2020"/>
    <x v="7"/>
    <x v="2"/>
    <n v="-72"/>
    <s v="Ad Valorem-LA; True-up"/>
    <s v="236142"/>
    <s v="236"/>
    <s v=" "/>
    <s v=" "/>
    <s v="Ad Valorem"/>
    <x v="816"/>
    <s v="cmessa"/>
    <d v="2020-11-02T00:00:00"/>
    <s v="N"/>
    <m/>
    <s v="To record ELA monthly taxes other than income"/>
    <s v="To record ELA monthly taxes ot"/>
    <s v=" "/>
    <s v=" "/>
    <s v="  -  "/>
    <s v="  -  "/>
    <x v="0"/>
    <x v="6"/>
    <x v="187"/>
  </r>
  <r>
    <n v="2020"/>
    <x v="7"/>
    <x v="1"/>
    <n v="-184000"/>
    <s v="m. Ad Valorem - LA"/>
    <s v="236142"/>
    <s v="236"/>
    <s v=" "/>
    <s v=" "/>
    <s v="Ad Valorem"/>
    <x v="815"/>
    <s v="mrossi"/>
    <d v="2020-10-30T00:00:00"/>
    <s v="N"/>
    <m/>
    <s v="To record taxes other than income taxes for Entergy Texas"/>
    <s v="To record taxes other than inc"/>
    <s v=" "/>
    <s v=" "/>
    <s v="  -  "/>
    <s v="  -  "/>
    <x v="0"/>
    <x v="6"/>
    <x v="187"/>
  </r>
  <r>
    <n v="2020"/>
    <x v="7"/>
    <x v="4"/>
    <n v="8350"/>
    <s v="a. Reg Comm State"/>
    <s v="408172"/>
    <s v="408_1"/>
    <s v=" "/>
    <s v=" "/>
    <s v="Regulatory Commission - State"/>
    <x v="820"/>
    <s v="ajack12"/>
    <d v="2020-11-02T00:00:00"/>
    <s v="N"/>
    <m/>
    <s v="To record the accrual for ENOL taxes other than income"/>
    <s v="To record the accrual for ENOL"/>
    <s v=" "/>
    <s v=" "/>
    <s v="  -  "/>
    <s v="  -  "/>
    <x v="0"/>
    <x v="6"/>
    <x v="187"/>
  </r>
  <r>
    <n v="2020"/>
    <x v="7"/>
    <x v="1"/>
    <n v="0"/>
    <s v="c. Reg Com - State true up"/>
    <s v="408172"/>
    <s v="408_1"/>
    <s v=" "/>
    <s v=" "/>
    <s v="Regulatory Commission - State"/>
    <x v="815"/>
    <s v="mrossi"/>
    <d v="2020-10-30T00:00:00"/>
    <s v="N"/>
    <m/>
    <s v="To record taxes other than income taxes for Entergy Texas"/>
    <s v="To record taxes other than inc"/>
    <s v=" "/>
    <s v=" "/>
    <s v="  -  "/>
    <s v="  -  "/>
    <x v="0"/>
    <x v="6"/>
    <x v="187"/>
  </r>
  <r>
    <n v="2020"/>
    <x v="7"/>
    <x v="1"/>
    <n v="-31902.62"/>
    <s v="Reg A/L for ADIT credit offset"/>
    <s v="1823IK"/>
    <s v="182"/>
    <s v=" "/>
    <s v=" "/>
    <s v="REG ASSET - ADIT-IKE O/U"/>
    <x v="859"/>
    <s v="mrossi"/>
    <d v="2020-11-04T00:00:00"/>
    <s v="N"/>
    <m/>
    <s v="#5. Record the over/under for ADIT Credit Offset - Gustav/Ike."/>
    <s v="#5. Record the over/under for"/>
    <s v=" "/>
    <s v=" "/>
    <s v="  -  "/>
    <s v="  -  "/>
    <x v="0"/>
    <x v="6"/>
    <x v="187"/>
  </r>
  <r>
    <n v="2020"/>
    <x v="7"/>
    <x v="3"/>
    <n v="88305464.319999993"/>
    <s v="Accrue CM unbilled revenue"/>
    <s v="173000"/>
    <s v="173"/>
    <s v=" "/>
    <s v=" "/>
    <s v="Accrued Unbilled Revenues"/>
    <x v="866"/>
    <s v="cdam"/>
    <d v="2020-11-03T00:00:00"/>
    <s v="E"/>
    <d v="2020-11-30T00:00:00"/>
    <s v="Current Month Unbilled."/>
    <s v="Current Month Unbilled."/>
    <s v=" "/>
    <s v=" "/>
    <s v="  -  "/>
    <s v="  -  "/>
    <x v="0"/>
    <x v="6"/>
    <x v="187"/>
  </r>
  <r>
    <n v="2020"/>
    <x v="7"/>
    <x v="4"/>
    <n v="21514932.23"/>
    <s v="Accrue CM unbilled revenue"/>
    <s v="173000"/>
    <s v="173"/>
    <s v=" "/>
    <s v=" "/>
    <s v="Accrued Unbilled Revenues"/>
    <x v="823"/>
    <s v="ajack12"/>
    <d v="2020-11-04T00:00:00"/>
    <s v="E"/>
    <d v="2020-11-30T00:00:00"/>
    <s v="ENOL unbilled electric revenue"/>
    <s v="ENOL unbilled electric revenue"/>
    <s v=" "/>
    <s v=" "/>
    <s v="  -  "/>
    <s v="  -  "/>
    <x v="0"/>
    <x v="6"/>
    <x v="187"/>
  </r>
  <r>
    <n v="2020"/>
    <x v="7"/>
    <x v="0"/>
    <n v="5527528.8600000003"/>
    <s v="Reaccrue Sep unbilled revenue"/>
    <s v="173000"/>
    <s v="173"/>
    <s v=" "/>
    <s v=" "/>
    <s v="Accrued Unbilled Revenues"/>
    <x v="867"/>
    <s v="ksauce"/>
    <d v="2020-11-04T00:00:00"/>
    <s v="E"/>
    <d v="2020-11-30T00:00:00"/>
    <s v="Record EML Unbilled Revenue for October"/>
    <s v="Record EML Unbilled Revenue fo"/>
    <s v=" "/>
    <s v=" "/>
    <s v="  -  "/>
    <s v="  -  "/>
    <x v="0"/>
    <x v="6"/>
    <x v="187"/>
  </r>
  <r>
    <n v="2020"/>
    <x v="7"/>
    <x v="9"/>
    <n v="-2043792.82"/>
    <s v="Rec amortization of securitize"/>
    <s v="1823LG"/>
    <s v="182"/>
    <s v=" "/>
    <s v=" "/>
    <s v="Reg Asset -Little Gypsy Unit 3"/>
    <x v="838"/>
    <s v="cmessa"/>
    <d v="2020-11-03T00:00:00"/>
    <s v="N"/>
    <m/>
    <s v="Record Little Gypsy Securitzation Entries"/>
    <s v="Record Little Gypsy Securitzat"/>
    <s v=" "/>
    <s v=" "/>
    <s v="  -  "/>
    <s v="  -  "/>
    <x v="0"/>
    <x v="6"/>
    <x v="187"/>
  </r>
  <r>
    <n v="2020"/>
    <x v="7"/>
    <x v="3"/>
    <n v="-2326543"/>
    <s v="Acc Prov For Uncollect Acc"/>
    <s v="144000"/>
    <s v="144"/>
    <s v=" "/>
    <s v=" "/>
    <s v="Acc Prov For Uncollect Acc"/>
    <x v="868"/>
    <s v="cdam"/>
    <d v="2020-11-04T00:00:00"/>
    <s v="N"/>
    <m/>
    <s v="Adjustment of accumulated provision for uncollectible accounts"/>
    <s v="Adjustment of accumulated prov"/>
    <s v=" "/>
    <s v=" "/>
    <s v="  -  "/>
    <s v="  -  "/>
    <x v="1"/>
    <x v="2"/>
    <x v="5"/>
  </r>
  <r>
    <n v="2020"/>
    <x v="7"/>
    <x v="4"/>
    <n v="0"/>
    <s v="f. Excise Tax - Federal"/>
    <s v="408123"/>
    <s v="408_1"/>
    <s v=" "/>
    <s v=" "/>
    <s v="Excise Tax - Federal"/>
    <x v="820"/>
    <s v="ajack12"/>
    <d v="2020-11-02T00:00:00"/>
    <s v="N"/>
    <m/>
    <s v="To record the accrual for ENOL taxes other than income"/>
    <s v="To record the accrual for ENOL"/>
    <s v=" "/>
    <s v=" "/>
    <s v="  -  "/>
    <s v="  -  "/>
    <x v="0"/>
    <x v="6"/>
    <x v="187"/>
  </r>
  <r>
    <n v="2020"/>
    <x v="7"/>
    <x v="3"/>
    <n v="2820.77"/>
    <s v="Rate Case Amortization"/>
    <s v="928000"/>
    <s v="928"/>
    <s v="RDRA"/>
    <s v="Reg Deferral &amp; Reg Amrtization"/>
    <s v="Regulatory Commission Expense"/>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2.2000000000000002"/>
    <s v="Misc. Transmission Expenses"/>
    <s v="566000"/>
    <s v="566"/>
    <s v="RDRA"/>
    <s v="Reg Deferral &amp; Reg Amrtization"/>
    <s v="Misc. Transmission Expens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4"/>
    <n v="-2283017"/>
    <s v="Reg Asset for bad debt COVID19"/>
    <s v="904001"/>
    <s v="904"/>
    <s v="RDRA"/>
    <s v="Reg Deferral &amp; Reg Amrtization"/>
    <s v="Uncollect Acct Elect-Write Off"/>
    <x v="869"/>
    <s v="ajack12"/>
    <d v="2020-11-04T00:00:00"/>
    <s v="N"/>
    <m/>
    <s v="ENOL accrual of Bad Debt Expense COVID-19"/>
    <s v="ENOL accrual of Bad Debt Expen"/>
    <s v="CAOCS"/>
    <s v="Credit - Enoi Detail"/>
    <s v="CA2_CBS_SUMMARY - Corporate Business Services"/>
    <s v="ESS_SHARED_SVCS - ESS_Shared_Services_Summary"/>
    <x v="1"/>
    <x v="2"/>
    <x v="165"/>
  </r>
  <r>
    <n v="2020"/>
    <x v="7"/>
    <x v="4"/>
    <n v="-2462153"/>
    <s v="Accum provision for uncol acct"/>
    <s v="144000"/>
    <s v="144"/>
    <s v="RDRA"/>
    <s v="Reg Deferral &amp; Reg Amrtization"/>
    <s v="Acc Prov For Uncollect Acc"/>
    <x v="869"/>
    <s v="ajack12"/>
    <d v="2020-11-04T00:00:00"/>
    <s v="N"/>
    <m/>
    <s v="ENOL accrual of Bad Debt Expense COVID-19"/>
    <s v="ENOL accrual of Bad Debt Expen"/>
    <s v="CAOCS"/>
    <s v="Credit - Enoi Detail"/>
    <s v="CA2_CBS_SUMMARY - Corporate Business Services"/>
    <s v="ESS_SHARED_SVCS - ESS_Shared_Services_Summary"/>
    <x v="1"/>
    <x v="2"/>
    <x v="5"/>
  </r>
  <r>
    <n v="2020"/>
    <x v="7"/>
    <x v="1"/>
    <n v="91.72"/>
    <s v="b.1 Operations Vehicles"/>
    <s v="184001"/>
    <s v="184"/>
    <s v="MGTP"/>
    <s v="Manage Transportation"/>
    <s v="Operations  Vehicle"/>
    <x v="815"/>
    <s v="mrossi"/>
    <d v="2020-10-30T00:00:00"/>
    <s v="N"/>
    <m/>
    <s v="To record taxes other than income taxes for Entergy Texas"/>
    <s v="To record taxes other than inc"/>
    <s v="TPHS1"/>
    <s v="TRN Skills Training"/>
    <s v="GTE_COO_SUMMARY - Chief Operating Officer Lvl 2"/>
    <s v="TRN_TRANS_LVL3 - Transmission"/>
    <x v="0"/>
    <x v="6"/>
    <x v="187"/>
  </r>
  <r>
    <n v="2020"/>
    <x v="7"/>
    <x v="4"/>
    <n v="-14385.07"/>
    <s v="Alg Rate Case Int Amort"/>
    <s v="1823RC"/>
    <s v="182"/>
    <s v="RDRA"/>
    <s v="Reg Deferral &amp; Reg Amrtization"/>
    <s v="Rate Case Exp Deferral"/>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19746.68"/>
    <s v="ENO Incremental COVID 19 costs"/>
    <s v="923000"/>
    <s v="923"/>
    <s v="RDRA"/>
    <s v="Reg Deferral &amp; Reg Amrtization"/>
    <s v="Outside Services Employed"/>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88.37"/>
    <s v="Amort Reg Asset Alg Cust Migr"/>
    <s v="928000"/>
    <s v="928"/>
    <s v="RDRA"/>
    <s v="Reg Deferral &amp; Reg Amrtization"/>
    <s v="Regulatory Commission Expense"/>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0.16"/>
    <s v="ENO Incremental COVID 19 costs"/>
    <s v="928000"/>
    <s v="928"/>
    <s v="RDRA"/>
    <s v="Reg Deferral &amp; Reg Amrtization"/>
    <s v="Regulatory Commission Expens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89.89"/>
    <s v="Amort Reg Asset Alg Cust Migr"/>
    <s v="908000"/>
    <s v="908"/>
    <s v="RDRA"/>
    <s v="Reg Deferral &amp; Reg Amrtization"/>
    <s v="Customer Assistance Expense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525.13"/>
    <s v="ENO Incremental COVID 19 costs"/>
    <s v="546000"/>
    <s v="546"/>
    <s v="RDRA"/>
    <s v="Reg Deferral &amp; Reg Amrtization"/>
    <s v="Operation Superv &amp; Engineerin"/>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0"/>
    <s v="Reg debit Covid 19"/>
    <s v="4073CV"/>
    <s v="407_3"/>
    <s v="RDRA"/>
    <s v="Reg Deferral &amp; Reg Amrtization"/>
    <s v="Reg debit Covid 19"/>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95"/>
  </r>
  <r>
    <n v="2020"/>
    <x v="7"/>
    <x v="4"/>
    <n v="-2247.1799999999998"/>
    <s v="ENO Incremental COVID 19 costs"/>
    <s v="894000"/>
    <s v="894"/>
    <s v="RDRA"/>
    <s v="Reg Deferral &amp; Reg Amrtization"/>
    <s v="Maint. Of Other Equipmen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7.25"/>
    <s v="Amort Reg Asset Alg Cust Migr"/>
    <s v="905000"/>
    <s v="905"/>
    <s v="RDRA"/>
    <s v="Reg Deferral &amp; Reg Amrtization"/>
    <s v="Misc Customer Accounts Exp"/>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3208.31"/>
    <s v="Amort Reg Asset Alg Cust Migr"/>
    <s v="920000"/>
    <s v="920"/>
    <s v="RDRA"/>
    <s v="Reg Deferral &amp; Reg Amrtization"/>
    <s v="Adm &amp; General Salarie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607.69000000000005"/>
    <s v="HCM Algiers Princ Amort"/>
    <s v="920000"/>
    <s v="920"/>
    <s v="RDRA"/>
    <s v="Reg Deferral &amp; Reg Amrtization"/>
    <s v="Adm &amp; General Salarie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101.63"/>
    <s v="Amort Reg Asset Alg Cust Migr"/>
    <s v="930200"/>
    <s v="930_2"/>
    <s v="RDRA"/>
    <s v="Reg Deferral &amp; Reg Amrtization"/>
    <s v="Miscellaneous General Expense"/>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23.03"/>
    <s v="ENO Incremental COVID 19 costs"/>
    <s v="871000"/>
    <s v="871"/>
    <s v="RDRA"/>
    <s v="Reg Deferral &amp; Reg Amrtization"/>
    <s v="Distribution Load Dispatching"/>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57"/>
    <s v="ENO Incremental COVID 19 costs"/>
    <s v="561500"/>
    <s v="561"/>
    <s v="RDRA"/>
    <s v="Reg Deferral &amp; Reg Amrtization"/>
    <s v="Syst plan &amp; standards devlpmn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96.65"/>
    <s v="ENO Incremental COVID 19 costs"/>
    <s v="870000"/>
    <s v="870"/>
    <s v="RDRA"/>
    <s v="Reg Deferral &amp; Reg Amrtization"/>
    <s v="Operation Supervision &amp; Eng"/>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40.85"/>
    <s v="Amtz of Alg Tran Costs"/>
    <s v="921000"/>
    <s v="921"/>
    <s v="RDRA"/>
    <s v="Reg Deferral &amp; Reg Amrtization"/>
    <s v="Office Supplies And Expense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1"/>
    <n v="-35257.08"/>
    <s v="Outside Services Employed"/>
    <s v="923000"/>
    <s v="923"/>
    <s v="RDRA"/>
    <s v="Reg Deferral &amp; Reg Amrtization"/>
    <s v="Outside Services Employed"/>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3280.48"/>
    <s v="General Advertising Expenses"/>
    <s v="930100"/>
    <s v="930_1"/>
    <s v="RDRA"/>
    <s v="Reg Deferral &amp; Reg Amrtization"/>
    <s v="General Advertising Expens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
    <s v="Information &amp; Instruct Adv Ex"/>
    <s v="909000"/>
    <s v="909"/>
    <s v="RDRA"/>
    <s v="Reg Deferral &amp; Reg Amrtization"/>
    <s v="Information &amp; Instruct Adv Ex"/>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352.24"/>
    <s v="Collection Expense"/>
    <s v="903002"/>
    <s v="903"/>
    <s v="RDRA"/>
    <s v="Reg Deferral &amp; Reg Amrtization"/>
    <s v="Collection Expense"/>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4.7699999999999996"/>
    <s v="Maint Misc Transmission Plant"/>
    <s v="573000"/>
    <s v="573"/>
    <s v="RDRA"/>
    <s v="Reg Deferral &amp; Reg Amrtization"/>
    <s v="Maint Misc Transmission Plant"/>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704.71"/>
    <s v="Rec Over/Under LIPS"/>
    <s v="2546LI"/>
    <s v="254"/>
    <s v="RDRA"/>
    <s v="Reg Deferral &amp; Reg Amrtization"/>
    <s v="Reg Liab - AMS Surcharge LgInd"/>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0.53"/>
    <s v="Misc Distribution Expense"/>
    <s v="588000"/>
    <s v="588"/>
    <s v="RDRA"/>
    <s v="Reg Deferral &amp; Reg Amrtization"/>
    <s v="Misc Distribution Expense"/>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660.55"/>
    <s v="Maintenance Of Structures"/>
    <s v="511000"/>
    <s v="511"/>
    <s v="RDRA"/>
    <s v="Reg Deferral &amp; Reg Amrtization"/>
    <s v="Maintenance Of Structur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
    <s v="Misc Cust Ser &amp;Information Ex"/>
    <s v="910000"/>
    <s v="910"/>
    <s v="RDRA"/>
    <s v="Reg Deferral &amp; Reg Amrtization"/>
    <s v="Misc Cust Ser &amp;Information Ex"/>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2"/>
    <n v="7807.85"/>
    <s v="Reg Exp - ELA BCP Costs"/>
    <s v="928000"/>
    <s v="928"/>
    <s v="RDRA"/>
    <s v="Reg Deferral &amp; Reg Amrtization"/>
    <s v="Regulatory Commission Expense"/>
    <x v="806"/>
    <s v="cmessa"/>
    <d v="2020-11-03T00:00:00"/>
    <s v="N"/>
    <m/>
    <s v="C1) Record ELA Amortization of External BCP Transaction Costs"/>
    <s v="C1) Record ELA Amortization of"/>
    <s v="FNALX"/>
    <s v="Eli - Accounting Use Only"/>
    <s v="LEA_CORP_MISC_SUM - Corporate Misc Summary Lvl 2"/>
    <s v="CRP_CRP_RESP - Crp Responsibility View"/>
    <x v="0"/>
    <x v="6"/>
    <x v="187"/>
  </r>
  <r>
    <n v="2020"/>
    <x v="7"/>
    <x v="2"/>
    <n v="-53169.02"/>
    <s v="Regulatory Credits"/>
    <s v="407403"/>
    <s v="407_4"/>
    <s v="RDRA"/>
    <s v="Reg Deferral &amp; Reg Amrtization"/>
    <s v="Regulatory Credits"/>
    <x v="865"/>
    <s v="cmessa"/>
    <d v="2020-11-03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6"/>
    <x v="187"/>
  </r>
  <r>
    <n v="2020"/>
    <x v="7"/>
    <x v="3"/>
    <n v="-1729544"/>
    <s v="Reg asset Covid 19 bad debt"/>
    <s v="904001"/>
    <s v="904"/>
    <s v="RDRA"/>
    <s v="Reg Deferral &amp; Reg Amrtization"/>
    <s v="Uncollect Acct Elect-Write Off"/>
    <x v="871"/>
    <s v="cdam"/>
    <d v="2020-11-04T00:00:00"/>
    <s v="N"/>
    <m/>
    <s v="Adjustment of accumulated provision covid 19 bad debt"/>
    <s v="Adjustment of accumulated prov"/>
    <s v="CAOCH"/>
    <s v="Credit - Eaidetail"/>
    <s v="CA2_CBS_SUMMARY - Corporate Business Services"/>
    <s v="ESS_SHARED_SVCS - ESS_Shared_Services_Summary"/>
    <x v="1"/>
    <x v="2"/>
    <x v="165"/>
  </r>
  <r>
    <n v="2020"/>
    <x v="7"/>
    <x v="1"/>
    <n v="-228557.78"/>
    <s v="Amort of storm reserve"/>
    <s v="1823TA"/>
    <s v="182"/>
    <s v="RDRA"/>
    <s v="Reg Deferral &amp; Reg Amrtization"/>
    <s v="Reg Asst ETI Gustav/Ike Cost"/>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1"/>
    <n v="182663.7"/>
    <s v="Amort of storm reserve"/>
    <s v="583000"/>
    <s v="583"/>
    <s v="RDRA"/>
    <s v="Reg Deferral &amp; Reg Amrtization"/>
    <s v="Overhead Line Expenses"/>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1"/>
    <n v="27.98"/>
    <s v="b.1 Operations Vehicles"/>
    <s v="184001"/>
    <s v="184"/>
    <s v="MGTP"/>
    <s v="Manage Transportation"/>
    <s v="Operations  Vehicle"/>
    <x v="815"/>
    <s v="mrossi"/>
    <d v="2020-10-30T00:00:00"/>
    <s v="N"/>
    <m/>
    <s v="To record taxes other than income taxes for Entergy Texas"/>
    <s v="To record taxes other than inc"/>
    <s v="DCLU5"/>
    <s v="TRANSFORMER REPAIR SHOP - EGSI"/>
    <s v="CA2_CBS_SUMMARY - Corporate Business Services"/>
    <s v="SC8_SUPPLY_CHAIN_SUM - Supply_Chain_Summary"/>
    <x v="0"/>
    <x v="6"/>
    <x v="187"/>
  </r>
  <r>
    <n v="2020"/>
    <x v="7"/>
    <x v="0"/>
    <n v="-659824.27"/>
    <s v="Energy Efficiency Over/Under"/>
    <s v="908100"/>
    <s v="908"/>
    <s v="RDRA"/>
    <s v="Reg Deferral &amp; Reg Amrtization"/>
    <s v="Customer assistance over/under"/>
    <x v="872"/>
    <s v="ksauce"/>
    <d v="2020-11-04T00:00:00"/>
    <s v="N"/>
    <m/>
    <s v="Energy Efficiency regulatory asset/liab for the over/under collection"/>
    <s v="Energy Efficiency regulatory a"/>
    <s v="SUME1"/>
    <s v="Energy Efficiency Over/Under"/>
    <s v="JDO_GROUP_PRES_UO - Group Pres, Utility Ops Lvl 2"/>
    <s v="UEE_UTIL_ENERGY_EFFI - Utility Energy Efficiency"/>
    <x v="0"/>
    <x v="6"/>
    <x v="187"/>
  </r>
  <r>
    <n v="2020"/>
    <x v="7"/>
    <x v="0"/>
    <n v="-75.17"/>
    <s v="Incremental COVID Expense"/>
    <s v="566000"/>
    <s v="566"/>
    <s v="RDRA"/>
    <s v="Reg Deferral &amp; Reg Amrtization"/>
    <s v="Misc. Transmission Expens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1325967.8899999999"/>
    <s v="Ad Valorem Reg Asset - CM"/>
    <s v="408143"/>
    <s v="408_1"/>
    <s v="RDRA"/>
    <s v="Reg Deferral &amp; Reg Amrtization"/>
    <s v="Ad Valorem - Ms"/>
    <x v="873"/>
    <s v="ksauce"/>
    <d v="2020-11-04T00:00:00"/>
    <s v="N"/>
    <m/>
    <s v="Record EML ad valorem tax rider reg asset over/under"/>
    <s v="Record EML ad valorem tax ride"/>
    <s v="FNAMX"/>
    <s v="Emi - Accounting Use Only"/>
    <s v="LEA_CORP_MISC_SUM - Corporate Misc Summary Lvl 2"/>
    <s v="CRP_CRP_RESP - Crp Responsibility View"/>
    <x v="0"/>
    <x v="6"/>
    <x v="187"/>
  </r>
  <r>
    <n v="2020"/>
    <x v="7"/>
    <x v="0"/>
    <n v="-13828.94"/>
    <s v="Incremental COVID Expense"/>
    <s v="500000"/>
    <s v="500"/>
    <s v="RDRA"/>
    <s v="Reg Deferral &amp; Reg Amrtization"/>
    <s v="Oper Supervision &amp; Engineerin"/>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29345.66"/>
    <s v="Amortize AG Costs"/>
    <s v="920000"/>
    <s v="920"/>
    <s v="RDRA"/>
    <s v="Reg Deferral &amp; Reg Amrtization"/>
    <s v="Adm &amp; General Salaries"/>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1"/>
    <n v="46.51"/>
    <s v="b.1 Operations Vehicles"/>
    <s v="184001"/>
    <s v="184"/>
    <s v="MGTP"/>
    <s v="Manage Transportation"/>
    <s v="Operations  Vehicle"/>
    <x v="815"/>
    <s v="mrossi"/>
    <d v="2020-10-30T00:00:00"/>
    <s v="N"/>
    <m/>
    <s v="To record taxes other than income taxes for Entergy Texas"/>
    <s v="To record taxes other than inc"/>
    <s v="SDLUF"/>
    <s v="Environmental Mgmt- ETI"/>
    <s v="JDO_GROUP_PRES_UO - Group Pres, Utility Ops Lvl 2"/>
    <s v="DOP_DIS_OPS_ASSETMGT - Distribution Ops &amp; Asset Mngt"/>
    <x v="0"/>
    <x v="6"/>
    <x v="187"/>
  </r>
  <r>
    <n v="2020"/>
    <x v="7"/>
    <x v="4"/>
    <n v="153333"/>
    <s v="j. Ad Valorem Ark"/>
    <s v="408142"/>
    <s v="408_1"/>
    <s v=" "/>
    <s v=" "/>
    <s v="Ad Valorem"/>
    <x v="820"/>
    <s v="ajack12"/>
    <d v="2020-11-02T00:00:00"/>
    <s v="N"/>
    <m/>
    <s v="To record the accrual for ENOL taxes other than income"/>
    <s v="To record the accrual for ENOL"/>
    <s v=" "/>
    <s v=" "/>
    <s v="  -  "/>
    <s v="  -  "/>
    <x v="0"/>
    <x v="6"/>
    <x v="187"/>
  </r>
  <r>
    <n v="2020"/>
    <x v="7"/>
    <x v="13"/>
    <n v="0.04"/>
    <s v="Ad-Valorem True-Up"/>
    <s v="408142"/>
    <s v="408_1"/>
    <s v=" "/>
    <s v=" "/>
    <s v="Ad Valorem"/>
    <x v="874"/>
    <s v="mrossi"/>
    <d v="2020-10-30T00:00:00"/>
    <s v="N"/>
    <m/>
    <s v="To record taxes other than income tax expense for Entergy Power, Inc."/>
    <s v="To record taxes other than inc"/>
    <s v=" "/>
    <s v=" "/>
    <s v="  -  "/>
    <s v="  -  "/>
    <x v="0"/>
    <x v="6"/>
    <x v="187"/>
  </r>
  <r>
    <n v="2020"/>
    <x v="7"/>
    <x v="1"/>
    <n v="184000"/>
    <s v="m. Ad Valorem - LA"/>
    <s v="408142"/>
    <s v="408_1"/>
    <s v=" "/>
    <s v=" "/>
    <s v="Ad Valorem"/>
    <x v="815"/>
    <s v="mrossi"/>
    <d v="2020-10-30T00:00:00"/>
    <s v="N"/>
    <m/>
    <s v="To record taxes other than income taxes for Entergy Texas"/>
    <s v="To record taxes other than inc"/>
    <s v=" "/>
    <s v=" "/>
    <s v="  -  "/>
    <s v="  -  "/>
    <x v="0"/>
    <x v="6"/>
    <x v="187"/>
  </r>
  <r>
    <n v="2020"/>
    <x v="7"/>
    <x v="1"/>
    <n v="2873926.34"/>
    <s v="a. Ad Valorem - TX"/>
    <s v="408142"/>
    <s v="408_1"/>
    <s v=" "/>
    <s v=" "/>
    <s v="Ad Valorem"/>
    <x v="815"/>
    <s v="mrossi"/>
    <d v="2020-10-30T00:00:00"/>
    <s v="N"/>
    <m/>
    <s v="To record taxes other than income taxes for Entergy Texas"/>
    <s v="To record taxes other than inc"/>
    <s v=" "/>
    <s v=" "/>
    <s v="  -  "/>
    <s v="  -  "/>
    <x v="0"/>
    <x v="6"/>
    <x v="187"/>
  </r>
  <r>
    <n v="2020"/>
    <x v="7"/>
    <x v="1"/>
    <n v="0"/>
    <s v="m. Ad Valorem - LA - true up"/>
    <s v="408142"/>
    <s v="408_1"/>
    <s v=" "/>
    <s v=" "/>
    <s v="Ad Valorem"/>
    <x v="815"/>
    <s v="mrossi"/>
    <d v="2020-10-30T00:00:00"/>
    <s v="N"/>
    <m/>
    <s v="To record taxes other than income taxes for Entergy Texas"/>
    <s v="To record taxes other than inc"/>
    <s v=" "/>
    <s v=" "/>
    <s v="  -  "/>
    <s v="  -  "/>
    <x v="0"/>
    <x v="6"/>
    <x v="187"/>
  </r>
  <r>
    <n v="2020"/>
    <x v="7"/>
    <x v="4"/>
    <n v="-31056.240000000002"/>
    <s v="Little Gypsy Reg Asset"/>
    <s v="234000"/>
    <s v="234"/>
    <s v=" "/>
    <s v=" "/>
    <s v="A/P - Affiliate"/>
    <x v="875"/>
    <s v="ajack12"/>
    <d v="2020-11-03T00:00:00"/>
    <s v="N"/>
    <m/>
    <s v="Record Little Gypsy Reg Asset for Algiers and payable to ELL"/>
    <s v="Record Little Gypsy Reg Asset"/>
    <s v=" "/>
    <s v=" "/>
    <s v="  -  "/>
    <s v="  -  "/>
    <x v="0"/>
    <x v="6"/>
    <x v="187"/>
  </r>
  <r>
    <n v="2020"/>
    <x v="7"/>
    <x v="2"/>
    <n v="-306997.82"/>
    <s v="Amtz New Nuc Reg Asset - EGSL"/>
    <s v="1823M3"/>
    <s v="182"/>
    <s v=" "/>
    <s v=" "/>
    <s v="Reg Asset - RB3/GG3 Deferral"/>
    <x v="835"/>
    <s v="cmessa"/>
    <d v="2020-11-03T00:00:00"/>
    <s v="N"/>
    <m/>
    <s v="C2) EGSL &amp; ELL amortization of new nuclear RB3/GG3 reg asset"/>
    <s v="C2) EGSL &amp; ELL amortization of"/>
    <s v=" "/>
    <s v=" "/>
    <s v="  -  "/>
    <s v="  -  "/>
    <x v="0"/>
    <x v="6"/>
    <x v="187"/>
  </r>
  <r>
    <n v="2020"/>
    <x v="7"/>
    <x v="4"/>
    <n v="-7956.53"/>
    <s v="New Nuclear Amort"/>
    <s v="1823M3"/>
    <s v="182"/>
    <s v=" "/>
    <s v=" "/>
    <s v="Reg Asset - RB3/GG3 Deferral"/>
    <x v="852"/>
    <s v="ajack12"/>
    <d v="2020-11-03T00:00:00"/>
    <s v="N"/>
    <m/>
    <s v="Algiers - New Nuclear Amortization"/>
    <s v="Algiers - New Nuclear Amortiza"/>
    <s v=" "/>
    <s v=" "/>
    <s v="  -  "/>
    <s v="  -  "/>
    <x v="0"/>
    <x v="6"/>
    <x v="187"/>
  </r>
  <r>
    <n v="2020"/>
    <x v="7"/>
    <x v="2"/>
    <n v="-354997.27"/>
    <s v="EE Rider O/U"/>
    <s v="254017"/>
    <s v="254"/>
    <s v=" "/>
    <s v=" "/>
    <s v="EE Rider - Over/Under Recovery"/>
    <x v="855"/>
    <s v="cmessa"/>
    <d v="2020-11-04T00:00:00"/>
    <s v="N"/>
    <m/>
    <s v="Record regulatory asset for the over/under of the ELL Public Entities EE Program"/>
    <s v="Record regulatory asset for th"/>
    <s v=" "/>
    <s v=" "/>
    <s v="  -  "/>
    <s v="  -  "/>
    <x v="0"/>
    <x v="6"/>
    <x v="187"/>
  </r>
  <r>
    <n v="2020"/>
    <x v="7"/>
    <x v="0"/>
    <n v="-45712.639999999999"/>
    <s v="Oct Restructuring Credit O/U"/>
    <s v="1823HO"/>
    <s v="182"/>
    <s v=" "/>
    <s v=" "/>
    <s v="HoldCo Guaranteed Tax"/>
    <x v="876"/>
    <s v="ksauce"/>
    <d v="2020-11-04T00:00:00"/>
    <s v="N"/>
    <m/>
    <s v="EML Restructuring Credit Rider Over/Under - Docket #2018-UA-39"/>
    <s v="EML Restructuring Credit Rider"/>
    <s v=" "/>
    <s v=" "/>
    <s v="  -  "/>
    <s v="  -  "/>
    <x v="0"/>
    <x v="6"/>
    <x v="187"/>
  </r>
  <r>
    <n v="2020"/>
    <x v="7"/>
    <x v="2"/>
    <n v="-4756828.2699999996"/>
    <s v="Re-Accrue Unbilled"/>
    <s v="456200"/>
    <s v="456"/>
    <s v=" "/>
    <s v=" "/>
    <s v="Unbilled Revenue"/>
    <x v="841"/>
    <s v="cmessa"/>
    <d v="2020-11-03T00:00:00"/>
    <s v="E"/>
    <d v="2020-11-30T00:00:00"/>
    <s v="Record EGSL Unbilled Revenue"/>
    <s v="Record EGSL Unbilled Revenue"/>
    <s v=" "/>
    <s v=" "/>
    <s v="  -  "/>
    <s v="  -  "/>
    <x v="0"/>
    <x v="6"/>
    <x v="187"/>
  </r>
  <r>
    <n v="2020"/>
    <x v="7"/>
    <x v="2"/>
    <n v="-73096391.969999999"/>
    <s v="Unbilled Revenue"/>
    <s v="456200"/>
    <s v="456"/>
    <s v=" "/>
    <s v=" "/>
    <s v="Unbilled Revenue"/>
    <x v="841"/>
    <s v="cmessa"/>
    <d v="2020-11-03T00:00:00"/>
    <s v="E"/>
    <d v="2020-11-30T00:00:00"/>
    <s v="Record EGSL Unbilled Revenue"/>
    <s v="Record EGSL Unbilled Revenue"/>
    <s v=" "/>
    <s v=" "/>
    <s v="  -  "/>
    <s v="  -  "/>
    <x v="0"/>
    <x v="6"/>
    <x v="187"/>
  </r>
  <r>
    <n v="2020"/>
    <x v="7"/>
    <x v="1"/>
    <n v="-60092056.280000001"/>
    <s v="Accrue Unbilled Revenue ETI"/>
    <s v="456200"/>
    <s v="456"/>
    <s v=" "/>
    <s v=" "/>
    <s v="Unbilled Revenue"/>
    <x v="842"/>
    <s v="mrossi"/>
    <d v="2020-11-04T00:00:00"/>
    <s v="E"/>
    <d v="2020-11-30T00:00:00"/>
    <s v="ETI Unbilled Journal"/>
    <s v="ETI Unbilled Journal"/>
    <s v=" "/>
    <s v=" "/>
    <s v="  -  "/>
    <s v="  -  "/>
    <x v="0"/>
    <x v="6"/>
    <x v="187"/>
  </r>
  <r>
    <n v="2020"/>
    <x v="7"/>
    <x v="2"/>
    <n v="0"/>
    <s v="No re-accrual required"/>
    <s v="173002"/>
    <s v="173"/>
    <s v=" "/>
    <s v=" "/>
    <s v="Unbilled Revenue - Gas"/>
    <x v="829"/>
    <s v="ajack12"/>
    <d v="2020-11-03T00:00:00"/>
    <s v="E"/>
    <d v="2020-11-30T00:00:00"/>
    <s v="Record EGSL Gas Unbilled"/>
    <s v="Record EGSL Gas Unbilled"/>
    <s v=" "/>
    <s v=" "/>
    <s v="  -  "/>
    <s v="  -  "/>
    <x v="0"/>
    <x v="6"/>
    <x v="187"/>
  </r>
  <r>
    <n v="2020"/>
    <x v="7"/>
    <x v="4"/>
    <n v="33068.15"/>
    <s v="Re-accrue Revenue"/>
    <s v="173002"/>
    <s v="173"/>
    <s v=" "/>
    <s v=" "/>
    <s v="Unbilled Revenue - Gas"/>
    <x v="830"/>
    <s v="ajack12"/>
    <d v="2020-11-03T00:00:00"/>
    <s v="E"/>
    <d v="2020-11-30T00:00:00"/>
    <s v="Record ENOL Gas Unbilled"/>
    <s v="Record ENOL Gas Unbilled"/>
    <s v=" "/>
    <s v=" "/>
    <s v="  -  "/>
    <s v="  -  "/>
    <x v="0"/>
    <x v="6"/>
    <x v="187"/>
  </r>
  <r>
    <n v="2020"/>
    <x v="7"/>
    <x v="2"/>
    <n v="769528.82"/>
    <s v="Oct Accrual"/>
    <s v="142010"/>
    <s v="142"/>
    <s v=" "/>
    <s v=" "/>
    <s v="Service"/>
    <x v="877"/>
    <s v="cmessa"/>
    <d v="2020-11-02T00:00:00"/>
    <s v="N"/>
    <m/>
    <s v="Oct Accrual - Westlake Petrochem #33626797"/>
    <s v="Oct Accrual - Westlake Petroch"/>
    <s v=" "/>
    <s v=" "/>
    <s v="  -  "/>
    <s v="  -  "/>
    <x v="0"/>
    <x v="6"/>
    <x v="187"/>
  </r>
  <r>
    <n v="2020"/>
    <x v="7"/>
    <x v="2"/>
    <n v="-236798.68"/>
    <s v="Sept Accrual"/>
    <s v="142010"/>
    <s v="142"/>
    <s v=" "/>
    <s v=" "/>
    <s v="Service"/>
    <x v="878"/>
    <s v="cmessa"/>
    <d v="2020-10-30T00:00:00"/>
    <s v="N"/>
    <m/>
    <s v="reversing CSA0233258 - Sept Accrual - Calumet Refining #27194489"/>
    <s v="reversing CSA0233258 - Sept Ac"/>
    <s v=" "/>
    <s v=" "/>
    <s v="  -  "/>
    <s v="  -  "/>
    <x v="0"/>
    <x v="6"/>
    <x v="187"/>
  </r>
  <r>
    <n v="2020"/>
    <x v="7"/>
    <x v="1"/>
    <n v="6334.7"/>
    <s v="ETI CSA accrual"/>
    <s v="142010"/>
    <s v="142"/>
    <s v=" "/>
    <s v=" "/>
    <s v="Service"/>
    <x v="839"/>
    <s v="mrossi"/>
    <d v="2020-11-02T00:00:00"/>
    <s v="N"/>
    <m/>
    <s v="#4. Accrue HUNTSVILLE CITY OF - #136057478"/>
    <s v="#4. Accrue HUNTSVILLE CITY OF"/>
    <s v=" "/>
    <s v=" "/>
    <s v="  -  "/>
    <s v="  -  "/>
    <x v="0"/>
    <x v="6"/>
    <x v="187"/>
  </r>
  <r>
    <n v="2020"/>
    <x v="7"/>
    <x v="1"/>
    <n v="52993.34"/>
    <s v="ETI CSA accrual"/>
    <s v="142010"/>
    <s v="142"/>
    <s v=" "/>
    <s v=" "/>
    <s v="Service"/>
    <x v="879"/>
    <s v="mrossi"/>
    <d v="2020-11-02T00:00:00"/>
    <s v="N"/>
    <m/>
    <s v="#5. Accrue  PERFORMANCE MATERIALS NA - #161686647"/>
    <s v="#5. Accrue  PERFORMANCE MATERI"/>
    <s v=" "/>
    <s v=" "/>
    <s v="  -  "/>
    <s v="  -  "/>
    <x v="0"/>
    <x v="6"/>
    <x v="187"/>
  </r>
  <r>
    <n v="2020"/>
    <x v="7"/>
    <x v="1"/>
    <n v="-52993.34"/>
    <s v="Industrial Sales"/>
    <s v="442200"/>
    <s v="442"/>
    <s v=" "/>
    <s v=" "/>
    <s v="Industrial Sales"/>
    <x v="879"/>
    <s v="mrossi"/>
    <d v="2020-11-02T00:00:00"/>
    <s v="N"/>
    <m/>
    <s v="#5. Accrue  PERFORMANCE MATERIALS NA - #161686647"/>
    <s v="#5. Accrue  PERFORMANCE MATERI"/>
    <s v=" "/>
    <s v=" "/>
    <s v="  -  "/>
    <s v="  -  "/>
    <x v="0"/>
    <x v="6"/>
    <x v="187"/>
  </r>
  <r>
    <n v="2020"/>
    <x v="7"/>
    <x v="1"/>
    <n v="-106511.52"/>
    <s v="Industrial Sales"/>
    <s v="442200"/>
    <s v="442"/>
    <s v=" "/>
    <s v=" "/>
    <s v="Industrial Sales"/>
    <x v="880"/>
    <s v="mrossi"/>
    <d v="2020-11-04T00:00:00"/>
    <s v="N"/>
    <m/>
    <s v="#4. REVERSE PORT ARTHUR CITY OF - #134529775"/>
    <s v="#4. REVERSE PORT ARTHUR CITY O"/>
    <s v=" "/>
    <s v=" "/>
    <s v="  -  "/>
    <s v="  -  "/>
    <x v="0"/>
    <x v="6"/>
    <x v="187"/>
  </r>
  <r>
    <n v="2020"/>
    <x v="7"/>
    <x v="1"/>
    <n v="106511.52"/>
    <s v="Industrial Sales"/>
    <s v="442200"/>
    <s v="442"/>
    <s v=" "/>
    <s v=" "/>
    <s v="Industrial Sales"/>
    <x v="881"/>
    <s v="mrossi"/>
    <d v="2020-10-30T00:00:00"/>
    <s v="N"/>
    <m/>
    <s v="#4. REVERSE PORT ARTHUR CITY OF - #134529775"/>
    <s v="#4. REVERSE PORT ARTHUR CITY O"/>
    <s v=" "/>
    <s v=" "/>
    <s v="  -  "/>
    <s v="  -  "/>
    <x v="0"/>
    <x v="6"/>
    <x v="187"/>
  </r>
  <r>
    <n v="2020"/>
    <x v="7"/>
    <x v="1"/>
    <n v="154457.1"/>
    <s v="Industrial Sales"/>
    <s v="442200"/>
    <s v="442"/>
    <s v=" "/>
    <s v=" "/>
    <s v="Industrial Sales"/>
    <x v="882"/>
    <s v="mrossi"/>
    <d v="2020-10-30T00:00:00"/>
    <s v="N"/>
    <m/>
    <s v="#6. REVERSE AIR LIQUIDE LARGE INDUSTRIES US LP - #141037267"/>
    <s v="#6. REVERSE AIR LIQUIDE LARGE"/>
    <s v=" "/>
    <s v=" "/>
    <s v="  -  "/>
    <s v="  -  "/>
    <x v="0"/>
    <x v="6"/>
    <x v="187"/>
  </r>
  <r>
    <n v="2020"/>
    <x v="7"/>
    <x v="11"/>
    <n v="0"/>
    <s v="Excise Tax - State"/>
    <s v="408122"/>
    <s v="408_1"/>
    <s v="STAX"/>
    <s v="Ad Valorem, Prop&amp;Income Taxes"/>
    <s v="Excise Tax - State"/>
    <x v="831"/>
    <s v="mrossi"/>
    <d v="2020-10-30T00:00:00"/>
    <s v="N"/>
    <m/>
    <s v="To record taxes other than income tax expense for System Energy Resources, Inc"/>
    <s v="To record taxes other than inc"/>
    <s v=" "/>
    <s v=" "/>
    <s v="  -  "/>
    <s v="  -  "/>
    <x v="0"/>
    <x v="6"/>
    <x v="187"/>
  </r>
  <r>
    <n v="2020"/>
    <x v="7"/>
    <x v="2"/>
    <n v="268127.56"/>
    <s v="Industrial Sales - General"/>
    <s v="442210"/>
    <s v="442"/>
    <s v=" "/>
    <s v=" "/>
    <s v="Industrial Sales - General"/>
    <x v="883"/>
    <s v="cmessa"/>
    <d v="2020-11-02T00:00:00"/>
    <s v="N"/>
    <m/>
    <s v="Reversing CSA0227021 - August Accrual - Morehouse #110603651"/>
    <s v="Reversing CSA0227021 - August"/>
    <s v=" "/>
    <s v=" "/>
    <s v="  -  "/>
    <s v="  -  "/>
    <x v="0"/>
    <x v="6"/>
    <x v="187"/>
  </r>
  <r>
    <n v="2020"/>
    <x v="7"/>
    <x v="9"/>
    <n v="-679532.23"/>
    <s v="Rec billings from Utility Co"/>
    <s v="442210"/>
    <s v="442"/>
    <s v=" "/>
    <s v=" "/>
    <s v="Industrial Sales - General"/>
    <x v="838"/>
    <s v="cmessa"/>
    <d v="2020-11-03T00:00:00"/>
    <s v="N"/>
    <m/>
    <s v="Record Little Gypsy Securitzation Entries"/>
    <s v="Record Little Gypsy Securitzat"/>
    <s v=" "/>
    <s v=" "/>
    <s v="  -  "/>
    <s v="  -  "/>
    <x v="0"/>
    <x v="6"/>
    <x v="187"/>
  </r>
  <r>
    <n v="2020"/>
    <x v="7"/>
    <x v="6"/>
    <n v="-674342.38"/>
    <s v="Rec amortization of securitize"/>
    <s v="1823IS"/>
    <s v="182"/>
    <s v=" "/>
    <s v=" "/>
    <s v="Reg Asset - Isaac Securitize"/>
    <x v="819"/>
    <s v="ajack12"/>
    <d v="2020-11-03T00:00:00"/>
    <s v="N"/>
    <m/>
    <s v="To record storm billings, amortization of securitized asset, &amp; over/under"/>
    <s v="To record storm billings, amor"/>
    <s v=" "/>
    <s v=" "/>
    <s v="  -  "/>
    <s v="  -  "/>
    <x v="0"/>
    <x v="6"/>
    <x v="187"/>
  </r>
  <r>
    <n v="2020"/>
    <x v="7"/>
    <x v="2"/>
    <n v="0"/>
    <s v="Regulatory Comm Fees; True-up"/>
    <s v="236172"/>
    <s v="236"/>
    <s v=" "/>
    <s v=" "/>
    <s v="Regulatory Comm Fees"/>
    <x v="816"/>
    <s v="cmessa"/>
    <d v="2020-11-02T00:00:00"/>
    <s v="N"/>
    <m/>
    <s v="To record ELA monthly taxes other than income"/>
    <s v="To record ELA monthly taxes ot"/>
    <s v=" "/>
    <s v=" "/>
    <s v="  -  "/>
    <s v="  -  "/>
    <x v="0"/>
    <x v="6"/>
    <x v="187"/>
  </r>
  <r>
    <n v="2020"/>
    <x v="7"/>
    <x v="2"/>
    <n v="-12773"/>
    <s v="Pp Ad Valorem Taxes"/>
    <s v="165520"/>
    <s v="165"/>
    <s v=" "/>
    <s v=" "/>
    <s v="Ad Valorem Taxes"/>
    <x v="816"/>
    <s v="cmessa"/>
    <d v="2020-11-02T00:00:00"/>
    <s v="N"/>
    <m/>
    <s v="To record ELA monthly taxes other than income"/>
    <s v="To record ELA monthly taxes ot"/>
    <s v=" "/>
    <s v=" "/>
    <s v="  -  "/>
    <s v="  -  "/>
    <x v="0"/>
    <x v="6"/>
    <x v="187"/>
  </r>
  <r>
    <n v="2020"/>
    <x v="7"/>
    <x v="4"/>
    <n v="-1712248.45"/>
    <s v="c. Pp Ad Valorem"/>
    <s v="165520"/>
    <s v="165"/>
    <s v=" "/>
    <s v=" "/>
    <s v="Ad Valorem Taxes"/>
    <x v="820"/>
    <s v="ajack12"/>
    <d v="2020-11-02T00:00:00"/>
    <s v="N"/>
    <m/>
    <s v="To record the accrual for ENOL taxes other than income"/>
    <s v="To record the accrual for ENOL"/>
    <s v=" "/>
    <s v=" "/>
    <s v="  -  "/>
    <s v="  -  "/>
    <x v="0"/>
    <x v="6"/>
    <x v="187"/>
  </r>
  <r>
    <n v="2020"/>
    <x v="7"/>
    <x v="3"/>
    <n v="14014.7"/>
    <s v="Franchise Tax- Arkansas-CIS"/>
    <s v="236153"/>
    <s v="236"/>
    <s v=" "/>
    <s v=" "/>
    <s v="Franchise Tax-Local"/>
    <x v="884"/>
    <s v="cdam"/>
    <d v="2020-11-02T00:00:00"/>
    <s v="N"/>
    <m/>
    <s v="To RECORD UNCOLLECTIBLES ASSOCIATED WITH FRANCHISE TAX PAYMENTS"/>
    <s v="To RECORD UNCOLLECTIBLES ASSOC"/>
    <s v=" "/>
    <s v=" "/>
    <s v="  -  "/>
    <s v="  -  "/>
    <x v="0"/>
    <x v="6"/>
    <x v="187"/>
  </r>
  <r>
    <n v="2020"/>
    <x v="7"/>
    <x v="4"/>
    <n v="-6870.8"/>
    <s v="h. Franchise Tax Local True Up"/>
    <s v="236153"/>
    <s v="236"/>
    <s v=" "/>
    <s v=" "/>
    <s v="Franchise Tax-Local"/>
    <x v="820"/>
    <s v="ajack12"/>
    <d v="2020-11-02T00:00:00"/>
    <s v="N"/>
    <m/>
    <s v="To record the accrual for ENOL taxes other than income"/>
    <s v="To record the accrual for ENOL"/>
    <s v=" "/>
    <s v=" "/>
    <s v="  -  "/>
    <s v="  -  "/>
    <x v="0"/>
    <x v="6"/>
    <x v="187"/>
  </r>
  <r>
    <n v="2020"/>
    <x v="7"/>
    <x v="3"/>
    <n v="3805111.47"/>
    <s v="Reg Liab - FRP Accrual"/>
    <s v="254FRP"/>
    <s v="254"/>
    <s v=" "/>
    <s v=" "/>
    <s v="Reg Liab - FRP Accrual"/>
    <x v="885"/>
    <s v="cdam"/>
    <d v="2020-11-02T00:00:00"/>
    <s v="N"/>
    <m/>
    <s v="6 - Amortize FRP per docket No: 16-036-FR"/>
    <s v="6 - Amortize FRP per docket No"/>
    <s v=" "/>
    <s v=" "/>
    <s v="  -  "/>
    <s v="  -  "/>
    <x v="0"/>
    <x v="6"/>
    <x v="187"/>
  </r>
  <r>
    <n v="2020"/>
    <x v="7"/>
    <x v="4"/>
    <n v="0"/>
    <s v="d. Occupational License"/>
    <s v="165730"/>
    <s v="165"/>
    <s v=" "/>
    <s v=" "/>
    <s v="Pp Tax-Lic-Occup"/>
    <x v="820"/>
    <s v="ajack12"/>
    <d v="2020-11-02T00:00:00"/>
    <s v="N"/>
    <m/>
    <s v="To record the accrual for ENOL taxes other than income"/>
    <s v="To record the accrual for ENOL"/>
    <s v=" "/>
    <s v=" "/>
    <s v="  -  "/>
    <s v="  -  "/>
    <x v="0"/>
    <x v="6"/>
    <x v="187"/>
  </r>
  <r>
    <n v="2020"/>
    <x v="7"/>
    <x v="3"/>
    <n v="-7686.08"/>
    <s v="Rec storm true-up giveback at"/>
    <s v="444000"/>
    <s v="444"/>
    <s v=" "/>
    <s v=" "/>
    <s v="Public Street &amp; Hwy Lighting"/>
    <x v="822"/>
    <s v="cdam"/>
    <d v="2020-11-03T00:00:00"/>
    <s v="N"/>
    <m/>
    <s v="EAL securitization Reg asset Journal"/>
    <s v="EAL securitization Reg asset J"/>
    <s v=" "/>
    <s v=" "/>
    <s v="  -  "/>
    <s v="  -  "/>
    <x v="0"/>
    <x v="6"/>
    <x v="187"/>
  </r>
  <r>
    <n v="2020"/>
    <x v="7"/>
    <x v="10"/>
    <n v="-504933.36"/>
    <s v="Ad Valorem True-Up"/>
    <s v="236142"/>
    <s v="236"/>
    <s v=" "/>
    <s v=" "/>
    <s v="Ad Valorem"/>
    <x v="817"/>
    <s v="mrossi"/>
    <d v="2020-10-30T00:00:00"/>
    <s v="N"/>
    <m/>
    <s v="To record taxes other than income tax for current month"/>
    <s v="To record taxes other than inc"/>
    <s v=" "/>
    <s v=" "/>
    <s v="  -  "/>
    <s v="  -  "/>
    <x v="0"/>
    <x v="6"/>
    <x v="187"/>
  </r>
  <r>
    <n v="2020"/>
    <x v="7"/>
    <x v="13"/>
    <n v="-0.04"/>
    <s v="Ad-Valorem True-Up"/>
    <s v="236142"/>
    <s v="236"/>
    <s v=" "/>
    <s v=" "/>
    <s v="Ad Valorem"/>
    <x v="874"/>
    <s v="mrossi"/>
    <d v="2020-10-30T00:00:00"/>
    <s v="N"/>
    <m/>
    <s v="To record taxes other than income tax expense for Entergy Power, Inc."/>
    <s v="To record taxes other than inc"/>
    <s v=" "/>
    <s v=" "/>
    <s v="  -  "/>
    <s v="  -  "/>
    <x v="0"/>
    <x v="6"/>
    <x v="187"/>
  </r>
  <r>
    <n v="2020"/>
    <x v="7"/>
    <x v="4"/>
    <n v="0"/>
    <s v="b. Highway Use Tax"/>
    <s v="165201"/>
    <s v="165"/>
    <s v=" "/>
    <s v=" "/>
    <s v="Pp Tax-Hwy Use Tax"/>
    <x v="820"/>
    <s v="ajack12"/>
    <d v="2020-11-02T00:00:00"/>
    <s v="N"/>
    <m/>
    <s v="To record the accrual for ENOL taxes other than income"/>
    <s v="To record the accrual for ENOL"/>
    <s v=" "/>
    <s v=" "/>
    <s v="  -  "/>
    <s v="  -  "/>
    <x v="0"/>
    <x v="6"/>
    <x v="187"/>
  </r>
  <r>
    <n v="2020"/>
    <x v="7"/>
    <x v="10"/>
    <n v="0"/>
    <s v="LA Excise Tax - State-True-Up"/>
    <s v="236122"/>
    <s v="236"/>
    <s v=" "/>
    <s v=" "/>
    <s v="Excise Tax - State"/>
    <x v="817"/>
    <s v="mrossi"/>
    <d v="2020-10-30T00:00:00"/>
    <s v="N"/>
    <m/>
    <s v="To record taxes other than income tax for current month"/>
    <s v="To record taxes other than inc"/>
    <s v=" "/>
    <s v=" "/>
    <s v="  -  "/>
    <s v="  -  "/>
    <x v="0"/>
    <x v="6"/>
    <x v="187"/>
  </r>
  <r>
    <n v="2020"/>
    <x v="7"/>
    <x v="3"/>
    <n v="-10793.38"/>
    <s v="Rec storm true-up giveback at"/>
    <s v="445000"/>
    <s v="445"/>
    <s v=" "/>
    <s v=" "/>
    <s v="Other Sales To Pub. Authorit"/>
    <x v="822"/>
    <s v="cdam"/>
    <d v="2020-11-03T00:00:00"/>
    <s v="N"/>
    <m/>
    <s v="EAL securitization Reg asset Journal"/>
    <s v="EAL securitization Reg asset J"/>
    <s v=" "/>
    <s v=" "/>
    <s v="  -  "/>
    <s v="  -  "/>
    <x v="0"/>
    <x v="6"/>
    <x v="187"/>
  </r>
  <r>
    <n v="2020"/>
    <x v="7"/>
    <x v="1"/>
    <n v="-817000"/>
    <s v="g. City Franchise - TX"/>
    <s v="236301"/>
    <s v="236"/>
    <s v=" "/>
    <s v=" "/>
    <s v="Cit y Franchise - TX"/>
    <x v="815"/>
    <s v="mrossi"/>
    <d v="2020-10-30T00:00:00"/>
    <s v="N"/>
    <m/>
    <s v="To record taxes other than income taxes for Entergy Texas"/>
    <s v="To record taxes other than inc"/>
    <s v=" "/>
    <s v=" "/>
    <s v="  -  "/>
    <s v="  -  "/>
    <x v="0"/>
    <x v="6"/>
    <x v="187"/>
  </r>
  <r>
    <n v="2020"/>
    <x v="7"/>
    <x v="2"/>
    <n v="73096391.969999999"/>
    <s v="Unbilled Revenue"/>
    <s v="173000"/>
    <s v="173"/>
    <s v=" "/>
    <s v=" "/>
    <s v="Accrued Unbilled Revenues"/>
    <x v="841"/>
    <s v="cmessa"/>
    <d v="2020-11-03T00:00:00"/>
    <s v="E"/>
    <d v="2020-11-30T00:00:00"/>
    <s v="Record EGSL Unbilled Revenue"/>
    <s v="Record EGSL Unbilled Revenue"/>
    <s v=" "/>
    <s v=" "/>
    <s v="  -  "/>
    <s v="  -  "/>
    <x v="0"/>
    <x v="6"/>
    <x v="187"/>
  </r>
  <r>
    <n v="2020"/>
    <x v="7"/>
    <x v="2"/>
    <n v="4690389.8099999996"/>
    <s v="Unbilled Re-Accrual"/>
    <s v="173000"/>
    <s v="173"/>
    <s v=" "/>
    <s v=" "/>
    <s v="Accrued Unbilled Revenues"/>
    <x v="861"/>
    <s v="cmessa"/>
    <d v="2020-11-03T00:00:00"/>
    <s v="E"/>
    <d v="2020-11-30T00:00:00"/>
    <s v="Record ELL Unbilled Revenue"/>
    <s v="Record ELL Unbilled Revenue"/>
    <s v=" "/>
    <s v=" "/>
    <s v="  -  "/>
    <s v="  -  "/>
    <x v="0"/>
    <x v="6"/>
    <x v="187"/>
  </r>
  <r>
    <n v="2020"/>
    <x v="7"/>
    <x v="2"/>
    <n v="104444471.45"/>
    <s v="Unbilled Accrual"/>
    <s v="173000"/>
    <s v="173"/>
    <s v=" "/>
    <s v=" "/>
    <s v="Accrued Unbilled Revenues"/>
    <x v="861"/>
    <s v="cmessa"/>
    <d v="2020-11-03T00:00:00"/>
    <s v="E"/>
    <d v="2020-11-30T00:00:00"/>
    <s v="Record ELL Unbilled Revenue"/>
    <s v="Record ELL Unbilled Revenue"/>
    <s v=" "/>
    <s v=" "/>
    <s v="  -  "/>
    <s v="  -  "/>
    <x v="0"/>
    <x v="6"/>
    <x v="187"/>
  </r>
  <r>
    <n v="2020"/>
    <x v="7"/>
    <x v="4"/>
    <n v="0"/>
    <s v="g.Bienville Prop Tax - Atmos"/>
    <s v="232002"/>
    <s v="232"/>
    <s v=" "/>
    <s v=" "/>
    <s v="Fuel Suppliers (Control)"/>
    <x v="820"/>
    <s v="ajack12"/>
    <d v="2020-11-02T00:00:00"/>
    <s v="N"/>
    <m/>
    <s v="To record the accrual for ENOL taxes other than income"/>
    <s v="To record the accrual for ENOL"/>
    <s v=" "/>
    <s v=" "/>
    <s v="  -  "/>
    <s v="  -  "/>
    <x v="0"/>
    <x v="6"/>
    <x v="187"/>
  </r>
  <r>
    <n v="2020"/>
    <x v="7"/>
    <x v="2"/>
    <n v="-6722583"/>
    <s v="Uncoll Reserve Adjust-ELA"/>
    <s v="144000"/>
    <s v="144"/>
    <s v=" "/>
    <s v=" "/>
    <s v="Acc Prov For Uncollect Acc"/>
    <x v="824"/>
    <s v="cmessa"/>
    <d v="2020-11-04T00:00:00"/>
    <s v="N"/>
    <m/>
    <s v="ELL &amp; EGSL Allowance for Doubtful Accounts/Covid Reg Asset"/>
    <s v="ELL &amp; EGSL Allowance for Doubt"/>
    <s v=" "/>
    <s v=" "/>
    <s v="  -  "/>
    <s v="  -  "/>
    <x v="1"/>
    <x v="2"/>
    <x v="5"/>
  </r>
  <r>
    <n v="2020"/>
    <x v="7"/>
    <x v="2"/>
    <n v="0"/>
    <s v="Excise Tax - Federal"/>
    <s v="408123"/>
    <s v="408_1"/>
    <s v=" "/>
    <s v=" "/>
    <s v="Excise Tax - Federal"/>
    <x v="816"/>
    <s v="cmessa"/>
    <d v="2020-11-02T00:00:00"/>
    <s v="N"/>
    <m/>
    <s v="To record ELA monthly taxes other than income"/>
    <s v="To record ELA monthly taxes ot"/>
    <s v=" "/>
    <s v=" "/>
    <s v="  -  "/>
    <s v="  -  "/>
    <x v="0"/>
    <x v="6"/>
    <x v="187"/>
  </r>
  <r>
    <n v="2020"/>
    <x v="7"/>
    <x v="2"/>
    <n v="-64135"/>
    <s v="Turnaround-2017TY Gas Reserve"/>
    <s v="407403"/>
    <s v="407_4"/>
    <s v=" "/>
    <s v=" "/>
    <s v="Regulatory Credits"/>
    <x v="864"/>
    <s v="cmessa"/>
    <d v="2020-11-03T00:00:00"/>
    <s v="N"/>
    <m/>
    <s v="3) Turnaround of 2017TY Gas Reserve (giveback period 7/31/2020-6/3/2021)"/>
    <s v="3) Turnaround of 2017TY Gas Re"/>
    <s v=" "/>
    <s v=" "/>
    <s v="  -  "/>
    <s v="  -  "/>
    <x v="0"/>
    <x v="6"/>
    <x v="187"/>
  </r>
  <r>
    <n v="2020"/>
    <x v="7"/>
    <x v="2"/>
    <n v="-121339.54"/>
    <s v="Reg Cr Gustav/Ike Cont.Savings"/>
    <s v="407403"/>
    <s v="407_4"/>
    <s v="RDRA"/>
    <s v="Reg Deferral &amp; Reg Amrtization"/>
    <s v="Regulatory Credits"/>
    <x v="886"/>
    <s v="cmessa"/>
    <d v="2020-11-03T00:00:00"/>
    <s v="N"/>
    <m/>
    <s v="C8) Record Amortization of ELL and EGSL contingent savings for Gustav/Ike per LPSC Docket No. U-30891"/>
    <s v="C8) Record Amortization of ELL"/>
    <s v=" "/>
    <s v=" "/>
    <s v="  -  "/>
    <s v="  -  "/>
    <x v="0"/>
    <x v="6"/>
    <x v="187"/>
  </r>
  <r>
    <n v="2020"/>
    <x v="7"/>
    <x v="1"/>
    <n v="857.15"/>
    <s v="Amort AMI Cust Ed and Cities"/>
    <s v="588000"/>
    <s v="588"/>
    <s v="RDRA"/>
    <s v="Reg Deferral &amp; Reg Amrtization"/>
    <s v="Misc Distribution Expense"/>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3"/>
    <n v="333.05"/>
    <s v="Rate Case Amortization"/>
    <s v="930100"/>
    <s v="930_1"/>
    <s v="RDRA"/>
    <s v="Reg Deferral &amp; Reg Amrtization"/>
    <s v="General Advertising Expenses"/>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35257.08"/>
    <s v="Outside Services Employed"/>
    <s v="923000"/>
    <s v="923"/>
    <s v="RDRA"/>
    <s v="Reg Deferral &amp; Reg Amrtization"/>
    <s v="Outside Services Employed"/>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0"/>
    <s v="Meter Expenses"/>
    <s v="586000"/>
    <s v="586"/>
    <s v="RDRA"/>
    <s v="Reg Deferral &amp; Reg Amrtization"/>
    <s v="Meter Expens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2157118.1800000002"/>
    <s v="Uncollect Acct Elect-Write Off"/>
    <s v="904001"/>
    <s v="904"/>
    <s v="WOFF"/>
    <s v="Process Write Offs"/>
    <s v="Uncollect Acct Elect-Write Off"/>
    <x v="887"/>
    <s v="mrossi"/>
    <d v="2020-11-04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7"/>
    <x v="1"/>
    <n v="0"/>
    <s v="Maint. Supervision &amp; Engineer"/>
    <s v="568000"/>
    <s v="568"/>
    <s v="RDRA"/>
    <s v="Reg Deferral &amp; Reg Amrtization"/>
    <s v="Maint. Supervision &amp; Engineer"/>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0"/>
    <s v="Non-Productive Time Gen"/>
    <s v="18400G"/>
    <s v="184"/>
    <s v="RDRA"/>
    <s v="Reg Deferral &amp; Reg Amrtization"/>
    <s v="Non-Productive Time Gen"/>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174.99"/>
    <s v="Maintenance Of Structures"/>
    <s v="511000"/>
    <s v="511"/>
    <s v="RDRA"/>
    <s v="Reg Deferral &amp; Reg Amrtization"/>
    <s v="Maintenance Of Structur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2"/>
    <n v="0"/>
    <s v="Ad-Valorem-MS, true-up"/>
    <s v="408142"/>
    <s v="408_1"/>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Ad-Valorem-LA"/>
    <s v="408142"/>
    <s v="408_1"/>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Ad-Valorem-LA, true-up"/>
    <s v="408142"/>
    <s v="408_1"/>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Excise Tax- State"/>
    <s v="408122"/>
    <s v="408_1"/>
    <s v="STAX"/>
    <s v="Ad Valorem, Prop&amp;Income Taxes"/>
    <s v="Excise Tax - State"/>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3"/>
    <n v="10.42"/>
    <s v="Amort of Fukushima Reg Asset"/>
    <s v="531000"/>
    <s v="531"/>
    <s v="RDRA"/>
    <s v="Reg Deferral &amp; Reg Amrtization"/>
    <s v="Maintenance Of Electric Plant"/>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344.43"/>
    <s v="Flood Barrier Amortization"/>
    <s v="525000"/>
    <s v="525"/>
    <s v="RDRA"/>
    <s v="Reg Deferral &amp; Reg Amrtization"/>
    <s v="Rents - Nuclear Generation"/>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9.25"/>
    <s v="Amort of Fukushima Reg Asset"/>
    <s v="525000"/>
    <s v="525"/>
    <s v="RDRA"/>
    <s v="Reg Deferral &amp; Reg Amrtization"/>
    <s v="Rents - Nuclear Generation"/>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4"/>
    <n v="2462153"/>
    <s v="Accum provision for uncol acct"/>
    <s v="904001"/>
    <s v="904"/>
    <s v="RDRA"/>
    <s v="Reg Deferral &amp; Reg Amrtization"/>
    <s v="Uncollect Acct Elect-Write Off"/>
    <x v="869"/>
    <s v="ajack12"/>
    <d v="2020-11-04T00:00:00"/>
    <s v="N"/>
    <m/>
    <s v="ENOL accrual of Bad Debt Expense COVID-19"/>
    <s v="ENOL accrual of Bad Debt Expen"/>
    <s v="CAOCS"/>
    <s v="Credit - Enoi Detail"/>
    <s v="CA2_CBS_SUMMARY - Corporate Business Services"/>
    <s v="ESS_SHARED_SVCS - ESS_Shared_Services_Summary"/>
    <x v="1"/>
    <x v="2"/>
    <x v="165"/>
  </r>
  <r>
    <n v="2020"/>
    <x v="7"/>
    <x v="1"/>
    <n v="9.01"/>
    <s v="Unbilled External Jobbng Ordrs"/>
    <s v="174200"/>
    <s v="174"/>
    <s v="XFAD"/>
    <s v="Manage Genl Plant Operations"/>
    <s v="Unbilled External Jobbng Ordrs"/>
    <x v="815"/>
    <s v="mrossi"/>
    <d v="2020-10-30T00:00:00"/>
    <s v="N"/>
    <m/>
    <s v="To record taxes other than income taxes for Entergy Texas"/>
    <s v="To record taxes other than inc"/>
    <s v="HPUQ3"/>
    <s v="Toledo Bend Operations"/>
    <s v="GTE_COO_SUMMARY - Chief Operating Officer Lvl 2"/>
    <s v="FOS_POWER_GENERATION - Power Generation Summary"/>
    <x v="0"/>
    <x v="6"/>
    <x v="187"/>
  </r>
  <r>
    <n v="2020"/>
    <x v="7"/>
    <x v="4"/>
    <n v="-49382.720000000001"/>
    <s v="Alg Rate Case Amort"/>
    <s v="1823RC"/>
    <s v="182"/>
    <s v="RDRA"/>
    <s v="Reg Deferral &amp; Reg Amrtization"/>
    <s v="Rate Case Exp Deferral"/>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2997.36"/>
    <s v="Algiers Trans Cost Int"/>
    <s v="421000"/>
    <s v="421"/>
    <s v="RDRA"/>
    <s v="Reg Deferral &amp; Reg Amrtization"/>
    <s v="Misc Nonoperating Income"/>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3430.3"/>
    <s v="Interest"/>
    <s v="1823LO"/>
    <s v="182"/>
    <s v="RDRA"/>
    <s v="Reg Deferral &amp; Reg Amrtization"/>
    <s v="Reg Asset-Little Gypsy Algiers"/>
    <x v="875"/>
    <s v="ajack12"/>
    <d v="2020-11-03T00:00:00"/>
    <s v="N"/>
    <m/>
    <s v="Record Little Gypsy Reg Asset for Algiers and payable to ELL"/>
    <s v="Record Little Gypsy Reg Asset"/>
    <s v="FNANX"/>
    <s v="Enoi - Accounting Use Only"/>
    <s v="LEA_CORP_MISC_SUM - Corporate Misc Summary Lvl 2"/>
    <s v="CRP_CRP_RESP - Crp Responsibility View"/>
    <x v="0"/>
    <x v="6"/>
    <x v="187"/>
  </r>
  <r>
    <n v="2020"/>
    <x v="7"/>
    <x v="4"/>
    <n v="3313.26"/>
    <s v="Amtz of Algiers Storm"/>
    <s v="407348"/>
    <s v="407_3"/>
    <s v="RDRA"/>
    <s v="Reg Deferral &amp; Reg Amrtization"/>
    <s v="Regulatory Debit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73.73"/>
    <s v="ENO Incremental COVID 19 costs"/>
    <s v="909000"/>
    <s v="909"/>
    <s v="RDRA"/>
    <s v="Reg Deferral &amp; Reg Amrtization"/>
    <s v="Information &amp; Instruct Adv Ex"/>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458.16"/>
    <s v="Amort Reg Asset Alg Cust Migr"/>
    <s v="4031AM"/>
    <s v="403"/>
    <s v="RDRA"/>
    <s v="Reg Deferral &amp; Reg Amrtization"/>
    <s v="Deprec Exp billed from Serv Co"/>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7.73"/>
    <s v="ENO Incremental COVID 19 costs"/>
    <s v="588000"/>
    <s v="588"/>
    <s v="RDRA"/>
    <s v="Reg Deferral &amp; Reg Amrtization"/>
    <s v="Misc Distribution Expens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29.79"/>
    <s v="HCM Algiers Princ Amort"/>
    <s v="580000"/>
    <s v="580"/>
    <s v="RDRA"/>
    <s v="Reg Deferral &amp; Reg Amrtization"/>
    <s v="Operation Supervision&amp;Enginee"/>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12627.17"/>
    <s v="Algiers Storm Interest"/>
    <s v="182386"/>
    <s v="182"/>
    <s v="RDRA"/>
    <s v="Reg Deferral &amp; Reg Amrtization"/>
    <s v="Reg Asset-Storm Cost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1"/>
    <n v="668.74"/>
    <s v="b.1 Operations Vehicles"/>
    <s v="184001"/>
    <s v="184"/>
    <s v="MGTP"/>
    <s v="Manage Transportation"/>
    <s v="Operations  Vehicle"/>
    <x v="815"/>
    <s v="mrossi"/>
    <d v="2020-10-30T00:00:00"/>
    <s v="N"/>
    <m/>
    <s v="To record taxes other than income taxes for Entergy Texas"/>
    <s v="To record taxes other than inc"/>
    <s v="TPGW8"/>
    <s v="T TX East Relay Sub"/>
    <s v="GTE_COO_SUMMARY - Chief Operating Officer Lvl 2"/>
    <s v="TRN_TRANS_LVL3 - Transmission"/>
    <x v="0"/>
    <x v="6"/>
    <x v="187"/>
  </r>
  <r>
    <n v="2020"/>
    <x v="7"/>
    <x v="1"/>
    <n v="0"/>
    <s v="Advertising Expense"/>
    <s v="913000"/>
    <s v="913"/>
    <s v="RDRA"/>
    <s v="Reg Deferral &amp; Reg Amrtization"/>
    <s v="Advertising Expense"/>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35.630000000000003"/>
    <s v="Maint. Misc. Distribution Plt"/>
    <s v="598000"/>
    <s v="598"/>
    <s v="RDRA"/>
    <s v="Reg Deferral &amp; Reg Amrtization"/>
    <s v="Maint. Misc. Distribution Plt"/>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0"/>
    <s v="Record true up on TCJA Rider"/>
    <s v="254218"/>
    <s v="254"/>
    <s v="RDRA"/>
    <s v="Reg Deferral &amp; Reg Amrtization"/>
    <s v="Unprotected Excess ADIT"/>
    <x v="854"/>
    <s v="mrossi"/>
    <d v="2020-11-04T00:00:00"/>
    <s v="N"/>
    <m/>
    <s v="#13. Record the Tax Cuts and Jobs Act (TCJA) Rider"/>
    <s v="#13. Record the Tax Cuts and J"/>
    <s v="FNGTX"/>
    <s v="Accounting Use Only BU TX000"/>
    <s v="LEA_CORP_MISC_SUM - Corporate Misc Summary Lvl 2"/>
    <s v="CRP_CRP_RESP - Crp Responsibility View"/>
    <x v="0"/>
    <x v="6"/>
    <x v="187"/>
  </r>
  <r>
    <n v="2020"/>
    <x v="7"/>
    <x v="1"/>
    <n v="0"/>
    <s v="Supervision"/>
    <s v="907000"/>
    <s v="907"/>
    <s v="RDRA"/>
    <s v="Reg Deferral &amp; Reg Amrtization"/>
    <s v="Supervision"/>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67645.38"/>
    <s v="2018 Rate Case Amortization"/>
    <s v="928000"/>
    <s v="928"/>
    <s v="RDRA"/>
    <s v="Reg Deferral &amp; Reg Amrtization"/>
    <s v="Regulatory Commission Expense"/>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14265"/>
    <s v="Defer 2020 Costs"/>
    <s v="928000"/>
    <s v="928"/>
    <s v="RDRA"/>
    <s v="Reg Deferral &amp; Reg Amrtization"/>
    <s v="Regulatory Commission Expense"/>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34975.760000000002"/>
    <s v="Customer Records"/>
    <s v="903001"/>
    <s v="903"/>
    <s v="RDRA"/>
    <s v="Reg Deferral &amp; Reg Amrtization"/>
    <s v="Customer Record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187.89"/>
    <s v="Rec over/under 2018 costs"/>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13.95"/>
    <s v="2018 Rate Case Amortization"/>
    <s v="556000"/>
    <s v="556"/>
    <s v="RDRA"/>
    <s v="Reg Deferral &amp; Reg Amrtization"/>
    <s v="System Control &amp; Load Disp."/>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4151.28"/>
    <s v="Maintenance Of Structures"/>
    <s v="591000"/>
    <s v="591"/>
    <s v="RDRA"/>
    <s v="Reg Deferral &amp; Reg Amrtization"/>
    <s v="Maintenance Of Structur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763.12"/>
    <s v="Maintenance Of Structures"/>
    <s v="569000"/>
    <s v="569"/>
    <s v="RDRA"/>
    <s v="Reg Deferral &amp; Reg Amrtization"/>
    <s v="Maintenance Of Structur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9577.7800000000007"/>
    <s v="Rec Over/Under Lrg Gen Ser"/>
    <s v="407366"/>
    <s v="407_3"/>
    <s v="RDRA"/>
    <s v="Reg Deferral &amp; Reg Amrtization"/>
    <s v="Reg Debit AMS Surcharg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33.72"/>
    <s v="b.1 Operations Vehicles"/>
    <s v="184001"/>
    <s v="184"/>
    <s v="MGTP"/>
    <s v="Manage Transportation"/>
    <s v="Operations  Vehicle"/>
    <x v="815"/>
    <s v="mrossi"/>
    <d v="2020-10-30T00:00:00"/>
    <s v="N"/>
    <m/>
    <s v="To record taxes other than income taxes for Entergy Texas"/>
    <s v="To record taxes other than inc"/>
    <s v="DPF2Y"/>
    <s v="Ops TX - Resource Management"/>
    <s v="JDO_GROUP_PRES_UO - Group Pres, Utility Ops Lvl 2"/>
    <s v="OPX_DISTRIBUTION_OPS - Distribution Operations"/>
    <x v="0"/>
    <x v="6"/>
    <x v="187"/>
  </r>
  <r>
    <n v="2020"/>
    <x v="7"/>
    <x v="2"/>
    <n v="671.22"/>
    <s v="Misc Exp - ELA BCP Costs"/>
    <s v="930200"/>
    <s v="930_2"/>
    <s v="RDRA"/>
    <s v="Reg Deferral &amp; Reg Amrtization"/>
    <s v="Miscellaneous General Expense"/>
    <x v="806"/>
    <s v="cmessa"/>
    <d v="2020-11-03T00:00:00"/>
    <s v="N"/>
    <m/>
    <s v="C1) Record ELA Amortization of External BCP Transaction Costs"/>
    <s v="C1) Record ELA Amortization of"/>
    <s v="FNALX"/>
    <s v="Eli - Accounting Use Only"/>
    <s v="LEA_CORP_MISC_SUM - Corporate Misc Summary Lvl 2"/>
    <s v="CRP_CRP_RESP - Crp Responsibility View"/>
    <x v="0"/>
    <x v="6"/>
    <x v="187"/>
  </r>
  <r>
    <n v="2020"/>
    <x v="7"/>
    <x v="0"/>
    <n v="659824.27"/>
    <s v="Energy Efficiency Over/Under"/>
    <s v="182396"/>
    <s v="182"/>
    <s v="RDRA"/>
    <s v="Reg Deferral &amp; Reg Amrtization"/>
    <s v="Energy Eff Prog Over/Under Rec"/>
    <x v="872"/>
    <s v="ksauce"/>
    <d v="2020-11-04T00:00:00"/>
    <s v="N"/>
    <m/>
    <s v="Energy Efficiency regulatory asset/liab for the over/under collection"/>
    <s v="Energy Efficiency regulatory a"/>
    <s v="SUME1"/>
    <s v="Energy Efficiency Over/Under"/>
    <s v="JDO_GROUP_PRES_UO - Group Pres, Utility Ops Lvl 2"/>
    <s v="UEE_UTIL_ENERGY_EFFI - Utility Energy Efficiency"/>
    <x v="0"/>
    <x v="6"/>
    <x v="187"/>
  </r>
  <r>
    <n v="2020"/>
    <x v="7"/>
    <x v="2"/>
    <n v="58685.73"/>
    <s v="EE Rider Interest"/>
    <s v="431000"/>
    <s v="431"/>
    <s v="RDRA"/>
    <s v="Reg Deferral &amp; Reg Amrtization"/>
    <s v="Other Interest Expense"/>
    <x v="855"/>
    <s v="cmessa"/>
    <d v="2020-11-04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6"/>
    <x v="187"/>
  </r>
  <r>
    <n v="2020"/>
    <x v="7"/>
    <x v="0"/>
    <n v="-402170.54"/>
    <s v="Amortize AG Costs"/>
    <s v="1823AG"/>
    <s v="182"/>
    <s v="RDRA"/>
    <s v="Reg Deferral &amp; Reg Amrtization"/>
    <s v="Reg Asset - AG Litigation"/>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318818.39"/>
    <s v="Ad Valorem Reg Asset - Sep TU"/>
    <s v="408143"/>
    <s v="408_1"/>
    <s v="RDRA"/>
    <s v="Reg Deferral &amp; Reg Amrtization"/>
    <s v="Ad Valorem - Ms"/>
    <x v="873"/>
    <s v="ksauce"/>
    <d v="2020-11-04T00:00:00"/>
    <s v="N"/>
    <m/>
    <s v="Record EML ad valorem tax rider reg asset over/under"/>
    <s v="Record EML ad valorem tax ride"/>
    <s v="FNAMX"/>
    <s v="Emi - Accounting Use Only"/>
    <s v="LEA_CORP_MISC_SUM - Corporate Misc Summary Lvl 2"/>
    <s v="CRP_CRP_RESP - Crp Responsibility View"/>
    <x v="0"/>
    <x v="6"/>
    <x v="187"/>
  </r>
  <r>
    <n v="2020"/>
    <x v="7"/>
    <x v="0"/>
    <n v="-288938.69"/>
    <s v="Incremental COVID Expense"/>
    <s v="930100"/>
    <s v="930_1"/>
    <s v="RDRA"/>
    <s v="Reg Deferral &amp; Reg Amrtization"/>
    <s v="General Advertising Expens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35000"/>
    <s v="Incremental COVID Expense"/>
    <s v="549000"/>
    <s v="549"/>
    <s v="RDRA"/>
    <s v="Reg Deferral &amp; Reg Amrtization"/>
    <s v="Misc Oth Pwr Generation Exp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784.64"/>
    <s v="Incremental COVID Expense"/>
    <s v="511000"/>
    <s v="511"/>
    <s v="RDRA"/>
    <s v="Reg Deferral &amp; Reg Amrtization"/>
    <s v="Maintenance Of Structur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10"/>
    <n v="70013.42"/>
    <s v="Ad Val Tax Pp Amort"/>
    <s v="408142"/>
    <s v="408_1"/>
    <s v=" "/>
    <s v=" "/>
    <s v="Ad Valorem"/>
    <x v="817"/>
    <s v="mrossi"/>
    <d v="2020-10-30T00:00:00"/>
    <s v="N"/>
    <m/>
    <s v="To record taxes other than income tax for current month"/>
    <s v="To record taxes other than inc"/>
    <s v=" "/>
    <s v=" "/>
    <s v="  -  "/>
    <s v="  -  "/>
    <x v="0"/>
    <x v="6"/>
    <x v="187"/>
  </r>
  <r>
    <n v="2020"/>
    <x v="7"/>
    <x v="1"/>
    <n v="-52000"/>
    <s v="b.1 Ad Valorem - TX"/>
    <s v="408142"/>
    <s v="408_1"/>
    <s v=" "/>
    <s v=" "/>
    <s v="Ad Valorem"/>
    <x v="815"/>
    <s v="mrossi"/>
    <d v="2020-10-30T00:00:00"/>
    <s v="N"/>
    <m/>
    <s v="To record taxes other than income taxes for Entergy Texas"/>
    <s v="To record taxes other than inc"/>
    <s v=" "/>
    <s v=" "/>
    <s v="  -  "/>
    <s v="  -  "/>
    <x v="0"/>
    <x v="6"/>
    <x v="187"/>
  </r>
  <r>
    <n v="2020"/>
    <x v="7"/>
    <x v="5"/>
    <n v="-3556603.78"/>
    <s v="Rec amortization of securitiza"/>
    <s v="1823TA"/>
    <s v="182"/>
    <s v=" "/>
    <s v=" "/>
    <s v="Reg Asst ETI Gustav/Ike Cost"/>
    <x v="840"/>
    <s v="mrossi"/>
    <d v="2020-11-04T00:00:00"/>
    <s v="N"/>
    <m/>
    <s v="#8. Record TX securitization for Gustav/Ike"/>
    <s v="#8. Record TX securitization f"/>
    <s v=" "/>
    <s v=" "/>
    <s v="  -  "/>
    <s v="  -  "/>
    <x v="0"/>
    <x v="6"/>
    <x v="187"/>
  </r>
  <r>
    <n v="2020"/>
    <x v="7"/>
    <x v="1"/>
    <n v="974288.95"/>
    <s v="EE Performance bonus"/>
    <s v="254017"/>
    <s v="254"/>
    <s v="RDRA"/>
    <s v="Reg Deferral &amp; Reg Amrtization"/>
    <s v="EE Rider - Over/Under Recovery"/>
    <x v="821"/>
    <s v="mrossi"/>
    <d v="2020-11-04T00:00:00"/>
    <s v="N"/>
    <m/>
    <s v="#6. To record monthly energy efficiency over/ under"/>
    <s v="#6. To record monthly energy e"/>
    <s v=" "/>
    <s v=" "/>
    <s v="  -  "/>
    <s v="  -  "/>
    <x v="0"/>
    <x v="6"/>
    <x v="187"/>
  </r>
  <r>
    <n v="2020"/>
    <x v="7"/>
    <x v="3"/>
    <n v="-274229.01"/>
    <s v="Pp Taxes-Regulatory Commis."/>
    <s v="165004"/>
    <s v="165"/>
    <s v=" "/>
    <s v=" "/>
    <s v="Pp Taxes-Regulatory Commis."/>
    <x v="860"/>
    <s v="cdam"/>
    <d v="2020-11-02T00:00:00"/>
    <s v="N"/>
    <m/>
    <s v="To record taxes other than income taxes for the current month"/>
    <s v="To record taxes other than inc"/>
    <s v=" "/>
    <s v=" "/>
    <s v="  -  "/>
    <s v="  -  "/>
    <x v="0"/>
    <x v="6"/>
    <x v="187"/>
  </r>
  <r>
    <n v="2020"/>
    <x v="7"/>
    <x v="1"/>
    <n v="0"/>
    <s v="f. Pp Taxes Franch City-true-u"/>
    <s v="165406"/>
    <s v="165"/>
    <s v=" "/>
    <s v=" "/>
    <s v="Pp Taxes Franchise City-Tx"/>
    <x v="815"/>
    <s v="mrossi"/>
    <d v="2020-10-30T00:00:00"/>
    <s v="N"/>
    <m/>
    <s v="To record taxes other than income taxes for Entergy Texas"/>
    <s v="To record taxes other than inc"/>
    <s v=" "/>
    <s v=" "/>
    <s v="  -  "/>
    <s v="  -  "/>
    <x v="0"/>
    <x v="6"/>
    <x v="187"/>
  </r>
  <r>
    <n v="2020"/>
    <x v="7"/>
    <x v="1"/>
    <n v="-21570.400000000001"/>
    <s v="REG CREDIT-TTC UNDER-RECOVER"/>
    <s v="407453"/>
    <s v="407_4"/>
    <s v=" "/>
    <s v=" "/>
    <s v="REG CREDIT-TTC UNDER-RECOVER"/>
    <x v="818"/>
    <s v="mrossi"/>
    <d v="2020-11-04T00:00:00"/>
    <s v="N"/>
    <m/>
    <s v="#4. Record TTC amortization &amp; over/under recovery."/>
    <s v="#4. Record TTC amortization &amp;"/>
    <s v=" "/>
    <s v=" "/>
    <s v="  -  "/>
    <s v="  -  "/>
    <x v="0"/>
    <x v="6"/>
    <x v="187"/>
  </r>
  <r>
    <n v="2020"/>
    <x v="7"/>
    <x v="3"/>
    <n v="-1454743.48"/>
    <s v="Residential Sales"/>
    <s v="440000"/>
    <s v="440"/>
    <s v=" "/>
    <s v=" "/>
    <s v="Residential Sales"/>
    <x v="822"/>
    <s v="cdam"/>
    <d v="2020-11-03T00:00:00"/>
    <s v="N"/>
    <m/>
    <s v="EAL securitization Reg asset Journal"/>
    <s v="EAL securitization Reg asset J"/>
    <s v=" "/>
    <s v=" "/>
    <s v="  -  "/>
    <s v="  -  "/>
    <x v="0"/>
    <x v="6"/>
    <x v="187"/>
  </r>
  <r>
    <n v="2020"/>
    <x v="7"/>
    <x v="9"/>
    <n v="-29112.86"/>
    <s v="Over-amortized reg asset"/>
    <s v="407452"/>
    <s v="407_4"/>
    <s v=" "/>
    <s v=" "/>
    <s v="Reg Credit - Securitization"/>
    <x v="838"/>
    <s v="cmessa"/>
    <d v="2020-11-03T00:00:00"/>
    <s v="N"/>
    <m/>
    <s v="Record Little Gypsy Securitzation Entries"/>
    <s v="Record Little Gypsy Securitzat"/>
    <s v=" "/>
    <s v=" "/>
    <s v="  -  "/>
    <s v="  -  "/>
    <x v="0"/>
    <x v="6"/>
    <x v="187"/>
  </r>
  <r>
    <n v="2020"/>
    <x v="7"/>
    <x v="5"/>
    <n v="-49234.52"/>
    <s v="Over Amortization correction"/>
    <s v="407452"/>
    <s v="407_4"/>
    <s v=" "/>
    <s v=" "/>
    <s v="Reg Credit - Securitization"/>
    <x v="840"/>
    <s v="mrossi"/>
    <d v="2020-11-04T00:00:00"/>
    <s v="N"/>
    <m/>
    <s v="#8. Record TX securitization for Gustav/Ike"/>
    <s v="#8. Record TX securitization f"/>
    <s v=" "/>
    <s v=" "/>
    <s v="  -  "/>
    <s v="  -  "/>
    <x v="0"/>
    <x v="6"/>
    <x v="187"/>
  </r>
  <r>
    <n v="2020"/>
    <x v="7"/>
    <x v="10"/>
    <n v="0"/>
    <s v="CNO Occup Lic Pp True-Up"/>
    <s v="408165"/>
    <s v="408_1"/>
    <s v=" "/>
    <s v=" "/>
    <s v="City Occupation Tax"/>
    <x v="817"/>
    <s v="mrossi"/>
    <d v="2020-10-30T00:00:00"/>
    <s v="N"/>
    <m/>
    <s v="To record taxes other than income tax for current month"/>
    <s v="To record taxes other than inc"/>
    <s v=" "/>
    <s v=" "/>
    <s v="  -  "/>
    <s v="  -  "/>
    <x v="0"/>
    <x v="6"/>
    <x v="187"/>
  </r>
  <r>
    <n v="2020"/>
    <x v="7"/>
    <x v="6"/>
    <n v="0"/>
    <s v="Rec storm billings from utilit"/>
    <s v="442120"/>
    <s v="442"/>
    <s v=" "/>
    <s v=" "/>
    <s v="Commercial Sales-G &amp; M"/>
    <x v="819"/>
    <s v="ajack12"/>
    <d v="2020-11-03T00:00:00"/>
    <s v="N"/>
    <m/>
    <s v="To record storm billings, amortization of securitized asset, &amp; over/under"/>
    <s v="To record storm billings, amor"/>
    <s v=" "/>
    <s v=" "/>
    <s v="  -  "/>
    <s v="  -  "/>
    <x v="0"/>
    <x v="6"/>
    <x v="187"/>
  </r>
  <r>
    <n v="2020"/>
    <x v="7"/>
    <x v="2"/>
    <n v="-179206.96"/>
    <s v="Commercial Sales-General"/>
    <s v="442110"/>
    <s v="442"/>
    <s v=" "/>
    <s v=" "/>
    <s v="Commercial Sales-General"/>
    <x v="888"/>
    <s v="cmessa"/>
    <d v="2020-11-02T00:00:00"/>
    <s v="N"/>
    <m/>
    <s v="Oct Accrual - East Jefferson #24554297"/>
    <s v="Oct Accrual - East Jefferson #"/>
    <s v=" "/>
    <s v=" "/>
    <s v="  -  "/>
    <s v="  -  "/>
    <x v="0"/>
    <x v="6"/>
    <x v="187"/>
  </r>
  <r>
    <n v="2020"/>
    <x v="7"/>
    <x v="9"/>
    <n v="-475365.08"/>
    <s v="Rec billings from Utility Co"/>
    <s v="442110"/>
    <s v="442"/>
    <s v=" "/>
    <s v=" "/>
    <s v="Commercial Sales-General"/>
    <x v="838"/>
    <s v="cmessa"/>
    <d v="2020-11-03T00:00:00"/>
    <s v="N"/>
    <m/>
    <s v="Record Little Gypsy Securitzation Entries"/>
    <s v="Record Little Gypsy Securitzat"/>
    <s v=" "/>
    <s v=" "/>
    <s v="  -  "/>
    <s v="  -  "/>
    <x v="0"/>
    <x v="6"/>
    <x v="187"/>
  </r>
  <r>
    <n v="2020"/>
    <x v="7"/>
    <x v="2"/>
    <n v="1681135.04"/>
    <s v="Unbilled Revenue - Gas"/>
    <s v="173002"/>
    <s v="173"/>
    <s v=" "/>
    <s v=" "/>
    <s v="Unbilled Revenue - Gas"/>
    <x v="829"/>
    <s v="ajack12"/>
    <d v="2020-11-03T00:00:00"/>
    <s v="E"/>
    <d v="2020-11-30T00:00:00"/>
    <s v="Record EGSL Gas Unbilled"/>
    <s v="Record EGSL Gas Unbilled"/>
    <s v=" "/>
    <s v=" "/>
    <s v="  -  "/>
    <s v="  -  "/>
    <x v="0"/>
    <x v="6"/>
    <x v="187"/>
  </r>
  <r>
    <n v="2020"/>
    <x v="7"/>
    <x v="4"/>
    <n v="2178041.25"/>
    <s v="Unbilled Gas Revenue Accrual"/>
    <s v="173002"/>
    <s v="173"/>
    <s v=" "/>
    <s v=" "/>
    <s v="Unbilled Revenue - Gas"/>
    <x v="830"/>
    <s v="ajack12"/>
    <d v="2020-11-03T00:00:00"/>
    <s v="E"/>
    <d v="2020-11-30T00:00:00"/>
    <s v="Record ENOL Gas Unbilled"/>
    <s v="Record ENOL Gas Unbilled"/>
    <s v=" "/>
    <s v=" "/>
    <s v="  -  "/>
    <s v="  -  "/>
    <x v="0"/>
    <x v="6"/>
    <x v="187"/>
  </r>
  <r>
    <n v="2020"/>
    <x v="7"/>
    <x v="2"/>
    <n v="-156190.94"/>
    <s v="Sept Accrual"/>
    <s v="142010"/>
    <s v="142"/>
    <s v=" "/>
    <s v=" "/>
    <s v="Service"/>
    <x v="827"/>
    <s v="cmessa"/>
    <d v="2020-10-30T00:00:00"/>
    <s v="N"/>
    <m/>
    <s v="reversing CSA0233282 - Sept Accrual - Exxon Mobil 33521402"/>
    <s v="reversing CSA0233282 - Sept Ac"/>
    <s v=" "/>
    <s v=" "/>
    <s v="  -  "/>
    <s v="  -  "/>
    <x v="0"/>
    <x v="6"/>
    <x v="187"/>
  </r>
  <r>
    <n v="2020"/>
    <x v="7"/>
    <x v="2"/>
    <n v="-1020419.1"/>
    <s v="Sept Accrual"/>
    <s v="142010"/>
    <s v="142"/>
    <s v=" "/>
    <s v=" "/>
    <s v="Service"/>
    <x v="826"/>
    <s v="cmessa"/>
    <d v="2020-11-02T00:00:00"/>
    <s v="N"/>
    <m/>
    <s v="Reversing CSA0233281 - Sept Accrual - Basic Chemicals 49586191"/>
    <s v="Reversing CSA0233281 - Sept Ac"/>
    <s v=" "/>
    <s v=" "/>
    <s v="  -  "/>
    <s v="  -  "/>
    <x v="0"/>
    <x v="6"/>
    <x v="187"/>
  </r>
  <r>
    <n v="2020"/>
    <x v="7"/>
    <x v="2"/>
    <n v="257261.97"/>
    <s v="Oct Accrual"/>
    <s v="142010"/>
    <s v="142"/>
    <s v=" "/>
    <s v=" "/>
    <s v="Service"/>
    <x v="889"/>
    <s v="cmessa"/>
    <d v="2020-11-02T00:00:00"/>
    <s v="N"/>
    <m/>
    <s v="Oct Accrual - Colonial Pipeline 33623984"/>
    <s v="Oct Accrual - Colonial Pipelin"/>
    <s v=" "/>
    <s v=" "/>
    <s v="  -  "/>
    <s v="  -  "/>
    <x v="0"/>
    <x v="6"/>
    <x v="187"/>
  </r>
  <r>
    <n v="2020"/>
    <x v="7"/>
    <x v="1"/>
    <n v="303806.73"/>
    <s v="ETI CSA accrual"/>
    <s v="142010"/>
    <s v="142"/>
    <s v=" "/>
    <s v=" "/>
    <s v="Service"/>
    <x v="828"/>
    <s v="mrossi"/>
    <d v="2020-11-02T00:00:00"/>
    <s v="N"/>
    <m/>
    <s v="#3. Accrue DUPONT SPECIALTY PRODUCTS USA LLC - #161793740"/>
    <s v="#3. Accrue DUPONT SPECIALTY PR"/>
    <s v=" "/>
    <s v=" "/>
    <s v="  -  "/>
    <s v="  -  "/>
    <x v="0"/>
    <x v="6"/>
    <x v="187"/>
  </r>
  <r>
    <n v="2020"/>
    <x v="7"/>
    <x v="2"/>
    <n v="-333715.39"/>
    <s v="Industrial Sales"/>
    <s v="442200"/>
    <s v="442"/>
    <s v=" "/>
    <s v=" "/>
    <s v="Industrial Sales"/>
    <x v="890"/>
    <s v="cmessa"/>
    <d v="2020-11-02T00:00:00"/>
    <s v="N"/>
    <m/>
    <s v="Oct Accrual - Olin (Pioneer) #32488009"/>
    <s v="Oct Accrual - Olin (Pioneer) #"/>
    <s v=" "/>
    <s v=" "/>
    <s v="  -  "/>
    <s v="  -  "/>
    <x v="0"/>
    <x v="6"/>
    <x v="187"/>
  </r>
  <r>
    <n v="2020"/>
    <x v="7"/>
    <x v="1"/>
    <n v="-49222.09"/>
    <s v="Industrial Sales"/>
    <s v="442200"/>
    <s v="442"/>
    <s v=" "/>
    <s v=" "/>
    <s v="Industrial Sales"/>
    <x v="891"/>
    <s v="mrossi"/>
    <d v="2020-11-02T00:00:00"/>
    <s v="N"/>
    <m/>
    <s v="#1. Accrue COASTAL CAVERNS I, LP - #139538854"/>
    <s v="#1. Accrue COASTAL CAVERNS I,"/>
    <s v=" "/>
    <s v=" "/>
    <s v="  -  "/>
    <s v="  -  "/>
    <x v="0"/>
    <x v="6"/>
    <x v="187"/>
  </r>
  <r>
    <n v="2020"/>
    <x v="7"/>
    <x v="1"/>
    <n v="990189.9"/>
    <s v="Industrial Sales"/>
    <s v="442200"/>
    <s v="442"/>
    <s v=" "/>
    <s v=" "/>
    <s v="Industrial Sales"/>
    <x v="892"/>
    <s v="mrossi"/>
    <d v="2020-10-30T00:00:00"/>
    <s v="N"/>
    <m/>
    <s v="#5. REVERSE AIR LIQUIDE LARGE INDUSTRIES U.S. L - #138285713"/>
    <s v="#5. REVERSE AIR LIQUIDE LARGE"/>
    <s v=" "/>
    <s v=" "/>
    <s v="  -  "/>
    <s v="  -  "/>
    <x v="0"/>
    <x v="6"/>
    <x v="187"/>
  </r>
  <r>
    <n v="2020"/>
    <x v="7"/>
    <x v="1"/>
    <n v="359123.75"/>
    <s v="Industrial Sales"/>
    <s v="442200"/>
    <s v="442"/>
    <s v=" "/>
    <s v=" "/>
    <s v="Industrial Sales"/>
    <x v="893"/>
    <s v="mrossi"/>
    <d v="2020-10-30T00:00:00"/>
    <s v="N"/>
    <m/>
    <s v="#8. REVERSE ARLANXEO USA LLC - #157398843"/>
    <s v="#8. REVERSE ARLANXEO USA LLC -"/>
    <s v=" "/>
    <s v=" "/>
    <s v="  -  "/>
    <s v="  -  "/>
    <x v="0"/>
    <x v="6"/>
    <x v="187"/>
  </r>
  <r>
    <n v="2020"/>
    <x v="7"/>
    <x v="1"/>
    <n v="0"/>
    <s v="c. Reg Com - State true up"/>
    <s v="236004"/>
    <s v="236"/>
    <s v=" "/>
    <s v=" "/>
    <s v="Accrued Taxes - Regulatory Com"/>
    <x v="815"/>
    <s v="mrossi"/>
    <d v="2020-10-30T00:00:00"/>
    <s v="N"/>
    <m/>
    <s v="To record taxes other than income taxes for Entergy Texas"/>
    <s v="To record taxes other than inc"/>
    <s v=" "/>
    <s v=" "/>
    <s v="  -  "/>
    <s v="  -  "/>
    <x v="0"/>
    <x v="6"/>
    <x v="187"/>
  </r>
  <r>
    <n v="2020"/>
    <x v="7"/>
    <x v="1"/>
    <n v="0"/>
    <s v="h. Excise Tax - State"/>
    <s v="408122"/>
    <s v="408_1"/>
    <s v=" "/>
    <s v=" "/>
    <s v="Excise Tax - State"/>
    <x v="815"/>
    <s v="mrossi"/>
    <d v="2020-10-30T00:00:00"/>
    <s v="N"/>
    <m/>
    <s v="To record taxes other than income taxes for Entergy Texas"/>
    <s v="To record taxes other than inc"/>
    <s v=" "/>
    <s v=" "/>
    <s v="  -  "/>
    <s v="  -  "/>
    <x v="0"/>
    <x v="6"/>
    <x v="187"/>
  </r>
  <r>
    <n v="2020"/>
    <x v="7"/>
    <x v="2"/>
    <n v="370256.17"/>
    <s v="Industrial Sales - General"/>
    <s v="442210"/>
    <s v="442"/>
    <s v=" "/>
    <s v=" "/>
    <s v="Industrial Sales - General"/>
    <x v="894"/>
    <s v="cmessa"/>
    <d v="2020-10-30T00:00:00"/>
    <s v="N"/>
    <m/>
    <s v="Reversing CSA0227019 - August Accrual - EnLink CA#109037325"/>
    <s v="Reversing CSA0227019 - August"/>
    <s v=" "/>
    <s v=" "/>
    <s v="  -  "/>
    <s v="  -  "/>
    <x v="0"/>
    <x v="6"/>
    <x v="187"/>
  </r>
  <r>
    <n v="2020"/>
    <x v="7"/>
    <x v="2"/>
    <n v="244382.35"/>
    <s v="Industrial Sales - General"/>
    <s v="442210"/>
    <s v="442"/>
    <s v=" "/>
    <s v=" "/>
    <s v="Industrial Sales - General"/>
    <x v="895"/>
    <s v="cmessa"/>
    <d v="2020-11-02T00:00:00"/>
    <s v="N"/>
    <m/>
    <s v="reversing CSA0232684 - Sept Accrual - SNF FLOPAM"/>
    <s v="reversing CSA0232684 - Sept Ac"/>
    <s v=" "/>
    <s v=" "/>
    <s v="  -  "/>
    <s v="  -  "/>
    <x v="0"/>
    <x v="6"/>
    <x v="187"/>
  </r>
  <r>
    <n v="2020"/>
    <x v="7"/>
    <x v="2"/>
    <n v="-4878056.28"/>
    <s v="Forfeited Discounts"/>
    <s v="450000"/>
    <s v="450"/>
    <s v=" "/>
    <s v=" "/>
    <s v="Forfeited Discounts"/>
    <x v="896"/>
    <s v="cmessa"/>
    <d v="2020-11-04T00:00:00"/>
    <s v="N"/>
    <m/>
    <s v="To record the deferral of waived late fees associated with covid -19 (Aug &amp; Sept Catch Up)"/>
    <s v="To record the deferral of waiv"/>
    <s v=" "/>
    <s v=" "/>
    <s v="  -  "/>
    <s v="  -  "/>
    <x v="1"/>
    <x v="3"/>
    <x v="130"/>
  </r>
  <r>
    <n v="2020"/>
    <x v="7"/>
    <x v="0"/>
    <n v="-8321143"/>
    <s v="Ad Valorem - MS"/>
    <s v="236146"/>
    <s v="236"/>
    <s v=" "/>
    <s v=" "/>
    <s v="Ad Valorem - Ms"/>
    <x v="858"/>
    <s v="ksauce"/>
    <d v="2020-11-02T00:00:00"/>
    <s v="N"/>
    <m/>
    <s v="Taxes other than income for Entergy Mississippi, LLC"/>
    <s v="Taxes other than income for En"/>
    <s v=" "/>
    <s v=" "/>
    <s v="  -  "/>
    <s v="  -  "/>
    <x v="0"/>
    <x v="6"/>
    <x v="187"/>
  </r>
  <r>
    <n v="2020"/>
    <x v="7"/>
    <x v="3"/>
    <n v="2903196"/>
    <s v="Provision for Rate Refund"/>
    <s v="449100"/>
    <s v="449_1"/>
    <s v=" "/>
    <s v=" "/>
    <s v="Provision For Rate Refund"/>
    <x v="822"/>
    <s v="cdam"/>
    <d v="2020-11-03T00:00:00"/>
    <s v="N"/>
    <m/>
    <s v="EAL securitization Reg asset Journal"/>
    <s v="EAL securitization Reg asset J"/>
    <s v=" "/>
    <s v=" "/>
    <s v="  -  "/>
    <s v="  -  "/>
    <x v="0"/>
    <x v="6"/>
    <x v="187"/>
  </r>
  <r>
    <n v="2020"/>
    <x v="7"/>
    <x v="2"/>
    <n v="189144.84"/>
    <s v="Local Fran Tax - ELL; True-up"/>
    <s v="236153"/>
    <s v="236"/>
    <s v=" "/>
    <s v=" "/>
    <s v="Franchise Tax-Local"/>
    <x v="832"/>
    <s v="cmessa"/>
    <d v="2020-11-02T00:00:00"/>
    <s v="N"/>
    <m/>
    <s v="Record accrual for ELL monthly local franchise taxes"/>
    <s v="Record accrual for ELL monthly"/>
    <s v=" "/>
    <s v=" "/>
    <s v="  -  "/>
    <s v="  -  "/>
    <x v="0"/>
    <x v="6"/>
    <x v="187"/>
  </r>
  <r>
    <n v="2020"/>
    <x v="7"/>
    <x v="2"/>
    <n v="100371.01"/>
    <s v="Sept"/>
    <s v="555005"/>
    <s v="555"/>
    <s v="FUEL"/>
    <s v="Fuel Default Activity"/>
    <s v="Co-Generation"/>
    <x v="897"/>
    <s v="cmessa"/>
    <d v="2020-11-03T00:00:00"/>
    <s v="N"/>
    <m/>
    <s v="To record grandfathered Net Metering revenue"/>
    <s v="To record grandfathered Net Me"/>
    <s v=" "/>
    <s v=" "/>
    <s v="  -  "/>
    <s v="  -  "/>
    <x v="0"/>
    <x v="6"/>
    <x v="187"/>
  </r>
  <r>
    <n v="2020"/>
    <x v="7"/>
    <x v="4"/>
    <n v="-87395"/>
    <s v="k. Reg Comm Fees Local"/>
    <s v="236173"/>
    <s v="236"/>
    <s v=" "/>
    <s v=" "/>
    <s v="Regulatory Comm Fees-Local"/>
    <x v="820"/>
    <s v="ajack12"/>
    <d v="2020-11-02T00:00:00"/>
    <s v="N"/>
    <m/>
    <s v="To record the accrual for ENOL taxes other than income"/>
    <s v="To record the accrual for ENOL"/>
    <s v=" "/>
    <s v=" "/>
    <s v="  -  "/>
    <s v="  -  "/>
    <x v="0"/>
    <x v="6"/>
    <x v="187"/>
  </r>
  <r>
    <n v="2020"/>
    <x v="7"/>
    <x v="4"/>
    <n v="6870.8"/>
    <s v="h. Franchise Tax Local True Up"/>
    <s v="408154"/>
    <s v="408_1"/>
    <s v=" "/>
    <s v=" "/>
    <s v="Franchise Tax - Local"/>
    <x v="820"/>
    <s v="ajack12"/>
    <d v="2020-11-02T00:00:00"/>
    <s v="N"/>
    <m/>
    <s v="To record the accrual for ENOL taxes other than income"/>
    <s v="To record the accrual for ENOL"/>
    <s v=" "/>
    <s v=" "/>
    <s v="  -  "/>
    <s v="  -  "/>
    <x v="0"/>
    <x v="6"/>
    <x v="187"/>
  </r>
  <r>
    <n v="2020"/>
    <x v="7"/>
    <x v="1"/>
    <n v="0"/>
    <s v="f. Pp Taxes Franch City-true-u"/>
    <s v="408154"/>
    <s v="408_1"/>
    <s v=" "/>
    <s v=" "/>
    <s v="Franchise Tax - Local"/>
    <x v="815"/>
    <s v="mrossi"/>
    <d v="2020-10-30T00:00:00"/>
    <s v="N"/>
    <m/>
    <s v="To record taxes other than income taxes for Entergy Texas"/>
    <s v="To record taxes other than inc"/>
    <s v=" "/>
    <s v=" "/>
    <s v="  -  "/>
    <s v="  -  "/>
    <x v="0"/>
    <x v="6"/>
    <x v="187"/>
  </r>
  <r>
    <n v="2020"/>
    <x v="7"/>
    <x v="5"/>
    <n v="3556603.78"/>
    <s v="Rec amortization of securitiza"/>
    <s v="407352"/>
    <s v="407_3"/>
    <s v=" "/>
    <s v=" "/>
    <s v="Reg DR -Storm Securitization"/>
    <x v="840"/>
    <s v="mrossi"/>
    <d v="2020-11-04T00:00:00"/>
    <s v="N"/>
    <m/>
    <s v="#8. Record TX securitization for Gustav/Ike"/>
    <s v="#8. Record TX securitization f"/>
    <s v=" "/>
    <s v=" "/>
    <s v="  -  "/>
    <s v="  -  "/>
    <x v="0"/>
    <x v="6"/>
    <x v="187"/>
  </r>
  <r>
    <n v="2020"/>
    <x v="7"/>
    <x v="2"/>
    <n v="109319.75"/>
    <s v="Gustav/Ike Tax Benefit-EGSL"/>
    <s v="254021"/>
    <s v="254"/>
    <s v=" "/>
    <s v=" "/>
    <s v="Gustav/Ike Tax Benefit-EGSL"/>
    <x v="886"/>
    <s v="cmessa"/>
    <d v="2020-11-03T00:00:00"/>
    <s v="N"/>
    <m/>
    <s v="C8) Record Amortization of ELL and EGSL contingent savings for Gustav/Ike per LPSC Docket No. U-30891"/>
    <s v="C8) Record Amortization of ELL"/>
    <s v=" "/>
    <s v=" "/>
    <s v="  -  "/>
    <s v="  -  "/>
    <x v="0"/>
    <x v="6"/>
    <x v="187"/>
  </r>
  <r>
    <n v="2020"/>
    <x v="7"/>
    <x v="13"/>
    <n v="-9566.66"/>
    <s v="Ad-Valorem"/>
    <s v="236142"/>
    <s v="236"/>
    <s v=" "/>
    <s v=" "/>
    <s v="Ad Valorem"/>
    <x v="874"/>
    <s v="mrossi"/>
    <d v="2020-10-30T00:00:00"/>
    <s v="N"/>
    <m/>
    <s v="To record taxes other than income tax expense for Entergy Power, Inc."/>
    <s v="To record taxes other than inc"/>
    <s v=" "/>
    <s v=" "/>
    <s v="  -  "/>
    <s v="  -  "/>
    <x v="0"/>
    <x v="6"/>
    <x v="187"/>
  </r>
  <r>
    <n v="2020"/>
    <x v="7"/>
    <x v="4"/>
    <n v="0"/>
    <s v="e. Excise Tax State"/>
    <s v="236122"/>
    <s v="236"/>
    <s v=" "/>
    <s v=" "/>
    <s v="Excise Tax - State"/>
    <x v="820"/>
    <s v="ajack12"/>
    <d v="2020-11-02T00:00:00"/>
    <s v="N"/>
    <m/>
    <s v="To record the accrual for ENOL taxes other than income"/>
    <s v="To record the accrual for ENOL"/>
    <s v=" "/>
    <s v=" "/>
    <s v="  -  "/>
    <s v="  -  "/>
    <x v="0"/>
    <x v="6"/>
    <x v="187"/>
  </r>
  <r>
    <n v="2020"/>
    <x v="7"/>
    <x v="1"/>
    <n v="-1100816.06"/>
    <s v="d. Gross Receipts &amp; Sales Tax"/>
    <s v="165405"/>
    <s v="165"/>
    <s v=" "/>
    <s v=" "/>
    <s v="Pp Taxes Gross Receipts-Tx"/>
    <x v="815"/>
    <s v="mrossi"/>
    <d v="2020-10-30T00:00:00"/>
    <s v="N"/>
    <m/>
    <s v="To record taxes other than income taxes for Entergy Texas"/>
    <s v="To record taxes other than inc"/>
    <s v=" "/>
    <s v=" "/>
    <s v="  -  "/>
    <s v="  -  "/>
    <x v="0"/>
    <x v="6"/>
    <x v="187"/>
  </r>
  <r>
    <n v="2020"/>
    <x v="7"/>
    <x v="1"/>
    <n v="106511.52"/>
    <s v="Other Sales To Pub. Authorit"/>
    <s v="445000"/>
    <s v="445"/>
    <s v=" "/>
    <s v=" "/>
    <s v="Other Sales To Pub. Authorit"/>
    <x v="898"/>
    <s v="mrossi"/>
    <d v="2020-11-04T00:00:00"/>
    <s v="N"/>
    <m/>
    <s v="#4. Accrue PORT ARTHUR CITY OF - #134529775"/>
    <s v="#4. Accrue PORT ARTHUR CITY OF"/>
    <s v=" "/>
    <s v=" "/>
    <s v="  -  "/>
    <s v="  -  "/>
    <x v="0"/>
    <x v="6"/>
    <x v="187"/>
  </r>
  <r>
    <n v="2020"/>
    <x v="7"/>
    <x v="2"/>
    <n v="8600"/>
    <s v="Gas Safety &amp; Odorization Fee"/>
    <s v="408167"/>
    <s v="408_1"/>
    <s v=" "/>
    <s v=" "/>
    <s v="Gas Safety &amp; Odorization Fee"/>
    <x v="816"/>
    <s v="cmessa"/>
    <d v="2020-11-02T00:00:00"/>
    <s v="N"/>
    <m/>
    <s v="To record ELA monthly taxes other than income"/>
    <s v="To record ELA monthly taxes ot"/>
    <s v=" "/>
    <s v=" "/>
    <s v="  -  "/>
    <s v="  -  "/>
    <x v="0"/>
    <x v="6"/>
    <x v="187"/>
  </r>
  <r>
    <n v="2020"/>
    <x v="7"/>
    <x v="3"/>
    <n v="274229.01"/>
    <s v="Regulatory Commission-State"/>
    <s v="408172"/>
    <s v="408_1"/>
    <s v=" "/>
    <s v=" "/>
    <s v="Regulatory Commission - State"/>
    <x v="860"/>
    <s v="cdam"/>
    <d v="2020-11-02T00:00:00"/>
    <s v="N"/>
    <m/>
    <s v="To record taxes other than income taxes for the current month"/>
    <s v="To record taxes other than inc"/>
    <s v=" "/>
    <s v=" "/>
    <s v="  -  "/>
    <s v="  -  "/>
    <x v="0"/>
    <x v="6"/>
    <x v="187"/>
  </r>
  <r>
    <n v="2020"/>
    <x v="7"/>
    <x v="4"/>
    <n v="0"/>
    <s v="i. Reg Comm Fees Federal"/>
    <s v="408172"/>
    <s v="408_1"/>
    <s v=" "/>
    <s v=" "/>
    <s v="Regulatory Commission - State"/>
    <x v="820"/>
    <s v="ajack12"/>
    <d v="2020-11-02T00:00:00"/>
    <s v="N"/>
    <m/>
    <s v="To record the accrual for ENOL taxes other than income"/>
    <s v="To record the accrual for ENOL"/>
    <s v=" "/>
    <s v=" "/>
    <s v="  -  "/>
    <s v="  -  "/>
    <x v="0"/>
    <x v="6"/>
    <x v="187"/>
  </r>
  <r>
    <n v="2020"/>
    <x v="7"/>
    <x v="2"/>
    <n v="0"/>
    <s v="Pp Tax-Hwy Use Tax"/>
    <s v="408123"/>
    <s v="408_1"/>
    <s v=" "/>
    <s v=" "/>
    <s v="Excise Tax - Federal"/>
    <x v="816"/>
    <s v="cmessa"/>
    <d v="2020-11-02T00:00:00"/>
    <s v="N"/>
    <m/>
    <s v="To record ELA monthly taxes other than income"/>
    <s v="To record ELA monthly taxes ot"/>
    <s v=" "/>
    <s v=" "/>
    <s v="  -  "/>
    <s v="  -  "/>
    <x v="0"/>
    <x v="6"/>
    <x v="187"/>
  </r>
  <r>
    <n v="2020"/>
    <x v="7"/>
    <x v="1"/>
    <n v="0"/>
    <s v="i. Excise Tax - Federal"/>
    <s v="408123"/>
    <s v="408_1"/>
    <s v=" "/>
    <s v=" "/>
    <s v="Excise Tax - Federal"/>
    <x v="815"/>
    <s v="mrossi"/>
    <d v="2020-10-30T00:00:00"/>
    <s v="N"/>
    <m/>
    <s v="To record taxes other than income taxes for Entergy Texas"/>
    <s v="To record taxes other than inc"/>
    <s v=" "/>
    <s v=" "/>
    <s v="  -  "/>
    <s v="  -  "/>
    <x v="0"/>
    <x v="6"/>
    <x v="187"/>
  </r>
  <r>
    <n v="2020"/>
    <x v="7"/>
    <x v="1"/>
    <n v="1.36"/>
    <s v="Amort AMI Cust Ed and Cities"/>
    <s v="909000"/>
    <s v="909"/>
    <s v="RDRA"/>
    <s v="Reg Deferral &amp; Reg Amrtization"/>
    <s v="Information &amp; Instruct Adv Ex"/>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1"/>
    <n v="14.57"/>
    <s v="Amort AMI Cust Ed and Cities"/>
    <s v="921000"/>
    <s v="921"/>
    <s v="RDRA"/>
    <s v="Reg Deferral &amp; Reg Amrtization"/>
    <s v="Office Supplies And Expenses"/>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3"/>
    <n v="-83434.429999999993"/>
    <s v="FLCF Reg Asset"/>
    <s v="928100"/>
    <s v="928"/>
    <s v="RDRA"/>
    <s v="Reg Deferral &amp; Reg Amrtization"/>
    <s v="Regulatory Comm Exp-Over/Under"/>
    <x v="899"/>
    <s v="cdam"/>
    <d v="2020-11-03T00:00:00"/>
    <s v="N"/>
    <m/>
    <s v="Record monthly FLCF over/under"/>
    <s v="Record monthly FLCF over/under"/>
    <s v="FNAAX"/>
    <s v="Eai - Accounting Use Only"/>
    <s v="LEA_CORP_MISC_SUM - Corporate Misc Summary Lvl 2"/>
    <s v="CRP_CRP_RESP - Crp Responsibility View"/>
    <x v="0"/>
    <x v="6"/>
    <x v="187"/>
  </r>
  <r>
    <n v="2020"/>
    <x v="7"/>
    <x v="1"/>
    <n v="-1885143.35"/>
    <s v="Uncollect Acct Elect-Write Off"/>
    <s v="904001"/>
    <s v="904"/>
    <s v="RDRA"/>
    <s v="Reg Deferral &amp; Reg Amrtization"/>
    <s v="Uncollect Acct Elect-Write Off"/>
    <x v="887"/>
    <s v="mrossi"/>
    <d v="2020-11-04T00:00:00"/>
    <s v="N"/>
    <m/>
    <s v="Adjustment of accumulated provision for uncollectible accounts (lines 1-2) &amp; Recording of reg asset for incremental bad debt expense from COVID-19 (lines 3-4)"/>
    <s v="Adjustment of accumulated prov"/>
    <s v="CAODL"/>
    <s v="Credit - Egsi Detail"/>
    <s v="CA2_CBS_SUMMARY - Corporate Business Services"/>
    <s v="ESS_SHARED_SVCS - ESS_Shared_Services_Summary"/>
    <x v="1"/>
    <x v="2"/>
    <x v="165"/>
  </r>
  <r>
    <n v="2020"/>
    <x v="7"/>
    <x v="1"/>
    <n v="0"/>
    <s v="Advertising Expense"/>
    <s v="913000"/>
    <s v="913"/>
    <s v="RDRA"/>
    <s v="Reg Deferral &amp; Reg Amrtization"/>
    <s v="Advertising Expense"/>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0.53"/>
    <s v="Misc Distribution Expense"/>
    <s v="588000"/>
    <s v="588"/>
    <s v="RDRA"/>
    <s v="Reg Deferral &amp; Reg Amrtization"/>
    <s v="Misc Distribution Expense"/>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3"/>
    <n v="9807.34"/>
    <s v="Flood Barrier Amortization"/>
    <s v="528000"/>
    <s v="528"/>
    <s v="RDRA"/>
    <s v="Reg Deferral &amp; Reg Amrtization"/>
    <s v="Maint Supervision &amp; Engr"/>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2"/>
    <n v="755721"/>
    <s v="Uncollect Acct Elect-Write Off"/>
    <s v="904001"/>
    <s v="904"/>
    <s v="WOFF"/>
    <s v="Process Write Offs"/>
    <s v="Uncollect Acct Elect-Write Off"/>
    <x v="824"/>
    <s v="cmessa"/>
    <d v="2020-11-04T00:00:00"/>
    <s v="N"/>
    <m/>
    <s v="ELL &amp; EGSL Allowance for Doubtful Accounts/Covid Reg Asset"/>
    <s v="ELL &amp; EGSL Allowance for Doubt"/>
    <s v="CAOCI"/>
    <s v="Credit - Eli Detail"/>
    <s v="CA2_CBS_SUMMARY - Corporate Business Services"/>
    <s v="ESS_SHARED_SVCS - ESS_Shared_Services_Summary"/>
    <x v="1"/>
    <x v="2"/>
    <x v="165"/>
  </r>
  <r>
    <n v="2020"/>
    <x v="7"/>
    <x v="4"/>
    <n v="-283.39"/>
    <s v="HCM Def Int Algiers"/>
    <s v="421000"/>
    <s v="421"/>
    <s v="RDRA"/>
    <s v="Reg Deferral &amp; Reg Amrtization"/>
    <s v="Misc Nonoperating Income"/>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5538.03"/>
    <s v="ENO Incremental COVID 19 costs"/>
    <s v="598000"/>
    <s v="598"/>
    <s v="RDRA"/>
    <s v="Reg Deferral &amp; Reg Amrtization"/>
    <s v="Maint. Misc. Distribution Pl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52.95"/>
    <s v="ENO Incremental COVID 19 costs"/>
    <s v="561200"/>
    <s v="561"/>
    <s v="RDRA"/>
    <s v="Reg Deferral &amp; Reg Amrtization"/>
    <s v="Load Dispatch- transm system"/>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623.37"/>
    <s v="HCM Algiers Princ Amort"/>
    <s v="926000"/>
    <s v="926"/>
    <s v="RDRA"/>
    <s v="Reg Deferral &amp; Reg Amrtization"/>
    <s v="Employee Pension &amp; Benefit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82742.63"/>
    <s v="ENO Incremental COVID 19 costs"/>
    <s v="903001"/>
    <s v="903"/>
    <s v="RDRA"/>
    <s v="Reg Deferral &amp; Reg Amrtization"/>
    <s v="Customer Record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397.5"/>
    <s v="HCM Algiers Int Amort"/>
    <s v="1823HC"/>
    <s v="182"/>
    <s v="RDRA"/>
    <s v="Reg Deferral &amp; Reg Amrtization"/>
    <s v="HCM Deferral"/>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3.36"/>
    <s v="ENO Incremental COVID 19 costs"/>
    <s v="556000"/>
    <s v="556"/>
    <s v="RDRA"/>
    <s v="Reg Deferral &amp; Reg Amrtization"/>
    <s v="System Control &amp; Load Disp."/>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8115.86"/>
    <s v="ENO Incremental COVID 19 costs"/>
    <s v="591000"/>
    <s v="591"/>
    <s v="RDRA"/>
    <s v="Reg Deferral &amp; Reg Amrtization"/>
    <s v="Maintenance Of Structur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32.93"/>
    <s v="ENO Incremental COVID 19 costs"/>
    <s v="569000"/>
    <s v="569"/>
    <s v="RDRA"/>
    <s v="Reg Deferral &amp; Reg Amrtization"/>
    <s v="Maintenance Of Structur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0.53"/>
    <s v="ENO Incremental COVID 19 costs"/>
    <s v="910000"/>
    <s v="910"/>
    <s v="RDRA"/>
    <s v="Reg Deferral &amp; Reg Amrtization"/>
    <s v="Misc Cust Ser &amp;Information Ex"/>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1"/>
    <n v="2571.48"/>
    <s v="b.1 Operations Vehicles"/>
    <s v="184001"/>
    <s v="184"/>
    <s v="MGTP"/>
    <s v="Manage Transportation"/>
    <s v="Operations  Vehicle"/>
    <x v="815"/>
    <s v="mrossi"/>
    <d v="2020-10-30T00:00:00"/>
    <s v="N"/>
    <m/>
    <s v="To record taxes other than income taxes for Entergy Texas"/>
    <s v="To record taxes other than inc"/>
    <s v="TPGW1"/>
    <s v="T TX East Mech Sub"/>
    <s v="GTE_COO_SUMMARY - Chief Operating Officer Lvl 2"/>
    <s v="TRN_TRANS_LVL3 - Transmission"/>
    <x v="0"/>
    <x v="6"/>
    <x v="187"/>
  </r>
  <r>
    <n v="2020"/>
    <x v="7"/>
    <x v="1"/>
    <n v="-2021265.41"/>
    <s v="Record amort of TCJA Rider"/>
    <s v="411130"/>
    <s v="411_1"/>
    <s v="RDRA"/>
    <s v="Reg Deferral &amp; Reg Amrtization"/>
    <s v="ProvDefIncTax-Cr-UPADIT-Fed"/>
    <x v="854"/>
    <s v="mrossi"/>
    <d v="2020-11-04T00:00:00"/>
    <s v="N"/>
    <m/>
    <s v="#13. Record the Tax Cuts and Jobs Act (TCJA) Rider"/>
    <s v="#13. Record the Tax Cuts and J"/>
    <s v="FNGTX"/>
    <s v="Accounting Use Only BU TX000"/>
    <s v="LEA_CORP_MISC_SUM - Corporate Misc Summary Lvl 2"/>
    <s v="CRP_CRP_RESP - Crp Responsibility View"/>
    <x v="0"/>
    <x v="6"/>
    <x v="187"/>
  </r>
  <r>
    <n v="2020"/>
    <x v="7"/>
    <x v="1"/>
    <n v="-173409.07"/>
    <s v="2018 Rate Case Amortization"/>
    <s v="1823T0"/>
    <s v="182"/>
    <s v="RDRA"/>
    <s v="Reg Deferral &amp; Reg Amrtization"/>
    <s v="Reg Asset ETI Rate Case 2017"/>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0"/>
    <s v="2018 Rate Case Amortization"/>
    <s v="926000"/>
    <s v="926"/>
    <s v="RDRA"/>
    <s v="Reg Deferral &amp; Reg Amrtization"/>
    <s v="Employee Pension &amp; Benefits"/>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99353.03"/>
    <s v="Customer Records"/>
    <s v="903001"/>
    <s v="903"/>
    <s v="RDRA"/>
    <s v="Reg Deferral &amp; Reg Amrtization"/>
    <s v="Customer Record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4265"/>
    <s v="Defer 2020 Costs"/>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81.78"/>
    <s v="Supervision"/>
    <s v="901000"/>
    <s v="901"/>
    <s v="RDRA"/>
    <s v="Reg Deferral &amp; Reg Amrtization"/>
    <s v="Supervision"/>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0"/>
    <s v="Misc Distribution Expense"/>
    <s v="588000"/>
    <s v="588"/>
    <s v="RDRA"/>
    <s v="Reg Deferral &amp; Reg Amrtization"/>
    <s v="Misc Distribution Expense"/>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3651.43"/>
    <s v="Rec Over/Under Gen Ser"/>
    <s v="2546GS"/>
    <s v="254"/>
    <s v="RDRA"/>
    <s v="Reg Deferral &amp; Reg Amrtization"/>
    <s v="Reg Liab - AMS Surcharge 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742087.22"/>
    <s v="Rec Over/Under Residential"/>
    <s v="407366"/>
    <s v="407_3"/>
    <s v="RDRA"/>
    <s v="Reg Deferral &amp; Reg Amrtization"/>
    <s v="Reg Debit AMS Surcharg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8686.09"/>
    <s v="Rec Int on Over/Under Gen Ser"/>
    <s v="431000"/>
    <s v="431"/>
    <s v="RDRA"/>
    <s v="Reg Deferral &amp; Reg Amrtization"/>
    <s v="Other Interest Expens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17"/>
    <s v="Other Interest Expense"/>
    <s v="431000"/>
    <s v="431"/>
    <s v="RDRA"/>
    <s v="Reg Deferral &amp; Reg Amrtization"/>
    <s v="Other Interest Expense"/>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104663.67"/>
    <s v="Rec Int on Over/Under Resident"/>
    <s v="2546RS"/>
    <s v="254"/>
    <s v="RDRA"/>
    <s v="Reg Deferral &amp; Reg Amrtization"/>
    <s v="Reg Liab - AMS Surcharge Re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60873.69"/>
    <s v="Office Supplies And Expenses"/>
    <s v="921000"/>
    <s v="921"/>
    <s v="RDRA"/>
    <s v="Reg Deferral &amp; Reg Amrtization"/>
    <s v="Office Supplies And Expens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3"/>
    <n v="-14014.7"/>
    <s v="Uncollectible Accounts"/>
    <s v="904000"/>
    <s v="904"/>
    <s v="MGCC"/>
    <s v="Manage Customer Credit &amp; Coll"/>
    <s v="Uncollectible Accounts"/>
    <x v="884"/>
    <s v="cdam"/>
    <d v="2020-11-02T00:00:00"/>
    <s v="N"/>
    <m/>
    <s v="To RECORD UNCOLLECTIBLES ASSOCIATED WITH FRANCHISE TAX PAYMENTS"/>
    <s v="To RECORD UNCOLLECTIBLES ASSOC"/>
    <s v="CAOCH"/>
    <s v="Credit - Eaidetail"/>
    <s v="CA2_CBS_SUMMARY - Corporate Business Services"/>
    <s v="ESS_SHARED_SVCS - ESS_Shared_Services_Summary"/>
    <x v="0"/>
    <x v="6"/>
    <x v="187"/>
  </r>
  <r>
    <n v="2020"/>
    <x v="7"/>
    <x v="1"/>
    <n v="5358.61"/>
    <s v="Amortize Harvey regulatory A"/>
    <s v="926000"/>
    <s v="926"/>
    <s v="RDRA"/>
    <s v="Reg Deferral &amp; Reg Amrtization"/>
    <s v="Employee Pension &amp; Benefits"/>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2"/>
    <n v="87031.48"/>
    <s v="EGSL EE Rider O/U"/>
    <s v="254017"/>
    <s v="254"/>
    <s v="RDRA"/>
    <s v="Reg Deferral &amp; Reg Amrtization"/>
    <s v="EE Rider - Over/Under Recovery"/>
    <x v="856"/>
    <s v="cmessa"/>
    <d v="2020-11-04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6"/>
    <x v="187"/>
  </r>
  <r>
    <n v="2020"/>
    <x v="7"/>
    <x v="2"/>
    <n v="-87031.48"/>
    <s v="EGSL EE Rider O/U"/>
    <s v="908100"/>
    <s v="908"/>
    <s v="RDRA"/>
    <s v="Reg Deferral &amp; Reg Amrtization"/>
    <s v="Customer assistance over/under"/>
    <x v="856"/>
    <s v="cmessa"/>
    <d v="2020-11-04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6"/>
    <x v="187"/>
  </r>
  <r>
    <n v="2020"/>
    <x v="7"/>
    <x v="0"/>
    <n v="355404.79"/>
    <s v="Amortize AG Costs"/>
    <s v="923000"/>
    <s v="923"/>
    <s v="RDRA"/>
    <s v="Reg Deferral &amp; Reg Amrtization"/>
    <s v="Outside Services Employed"/>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5.37"/>
    <s v="Incremental COVID Expense"/>
    <s v="573000"/>
    <s v="573"/>
    <s v="RDRA"/>
    <s v="Reg Deferral &amp; Reg Amrtization"/>
    <s v="Maint Misc Transmission Plant"/>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318818.39"/>
    <s v="Ad Valorem Reg Asset - Sep TU"/>
    <s v="1823AT"/>
    <s v="182"/>
    <s v="RDRA"/>
    <s v="Reg Deferral &amp; Reg Amrtization"/>
    <s v="EMI Ad Valorem Tax Reg Asset"/>
    <x v="873"/>
    <s v="ksauce"/>
    <d v="2020-11-04T00:00:00"/>
    <s v="N"/>
    <m/>
    <s v="Record EML ad valorem tax rider reg asset over/under"/>
    <s v="Record EML ad valorem tax ride"/>
    <s v="FNAMX"/>
    <s v="Emi - Accounting Use Only"/>
    <s v="LEA_CORP_MISC_SUM - Corporate Misc Summary Lvl 2"/>
    <s v="CRP_CRP_RESP - Crp Responsibility View"/>
    <x v="0"/>
    <x v="6"/>
    <x v="187"/>
  </r>
  <r>
    <n v="2020"/>
    <x v="7"/>
    <x v="0"/>
    <n v="7.89"/>
    <s v="Amortize AG Costs"/>
    <s v="556000"/>
    <s v="556"/>
    <s v="RDRA"/>
    <s v="Reg Deferral &amp; Reg Amrtization"/>
    <s v="System Control &amp; Load Disp."/>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15.98"/>
    <s v="Amortize AG Costs"/>
    <s v="500000"/>
    <s v="500"/>
    <s v="RDRA"/>
    <s v="Reg Deferral &amp; Reg Amrtization"/>
    <s v="Oper Supervision &amp; Engineerin"/>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1"/>
    <n v="26.02"/>
    <s v="b.1 Operations Vehicles"/>
    <s v="184001"/>
    <s v="184"/>
    <s v="MGTP"/>
    <s v="Manage Transportation"/>
    <s v="Operations  Vehicle"/>
    <x v="815"/>
    <s v="mrossi"/>
    <d v="2020-10-30T00:00:00"/>
    <s v="N"/>
    <m/>
    <s v="To record taxes other than income taxes for Entergy Texas"/>
    <s v="To record taxes other than inc"/>
    <s v="DPF3G"/>
    <s v="Dist Ops Texas-New Caney Ntwrk"/>
    <s v="JDO_GROUP_PRES_UO - Group Pres, Utility Ops Lvl 2"/>
    <s v="OPX_DISTRIBUTION_OPS - Distribution Operations"/>
    <x v="0"/>
    <x v="6"/>
    <x v="187"/>
  </r>
  <r>
    <n v="2020"/>
    <x v="7"/>
    <x v="1"/>
    <n v="-4656.88"/>
    <s v="e. Street Rental Tax"/>
    <s v="165409"/>
    <s v="165"/>
    <s v=" "/>
    <s v=" "/>
    <s v="Pp Taxes-Street Rental"/>
    <x v="815"/>
    <s v="mrossi"/>
    <d v="2020-10-30T00:00:00"/>
    <s v="N"/>
    <m/>
    <s v="To record taxes other than income taxes for Entergy Texas"/>
    <s v="To record taxes other than inc"/>
    <s v=" "/>
    <s v=" "/>
    <s v="  -  "/>
    <s v="  -  "/>
    <x v="0"/>
    <x v="6"/>
    <x v="187"/>
  </r>
  <r>
    <n v="2020"/>
    <x v="7"/>
    <x v="3"/>
    <n v="4965166.67"/>
    <s v="Ad Valorem"/>
    <s v="408142"/>
    <s v="408_1"/>
    <s v=" "/>
    <s v=" "/>
    <s v="Ad Valorem"/>
    <x v="860"/>
    <s v="cdam"/>
    <d v="2020-11-02T00:00:00"/>
    <s v="N"/>
    <m/>
    <s v="To record taxes other than income taxes for the current month"/>
    <s v="To record taxes other than inc"/>
    <s v=" "/>
    <s v=" "/>
    <s v="  -  "/>
    <s v="  -  "/>
    <x v="0"/>
    <x v="6"/>
    <x v="187"/>
  </r>
  <r>
    <n v="2020"/>
    <x v="7"/>
    <x v="11"/>
    <n v="1666666.67"/>
    <s v="Ad Valorem - MS"/>
    <s v="408142"/>
    <s v="408_1"/>
    <s v="STAX"/>
    <s v="Ad Valorem, Prop&amp;Income Taxes"/>
    <s v="Ad Valorem"/>
    <x v="831"/>
    <s v="mrossi"/>
    <d v="2020-10-30T00:00:00"/>
    <s v="N"/>
    <m/>
    <s v="To record taxes other than income tax expense for System Energy Resources, Inc"/>
    <s v="To record taxes other than inc"/>
    <s v=" "/>
    <s v=" "/>
    <s v="  -  "/>
    <s v="  -  "/>
    <x v="0"/>
    <x v="6"/>
    <x v="187"/>
  </r>
  <r>
    <n v="2020"/>
    <x v="7"/>
    <x v="2"/>
    <n v="-286.85000000000002"/>
    <s v="Algiers Global Settl, SERI Ref"/>
    <s v="242010"/>
    <s v="242"/>
    <s v=" "/>
    <s v=" "/>
    <s v="Undistributed Refunds"/>
    <x v="900"/>
    <s v="cmessa"/>
    <d v="2020-11-03T00:00:00"/>
    <s v="N"/>
    <m/>
    <s v="C6) Record ELL Reserves and Related Interest (6/20-9/20)"/>
    <s v="C6) Record ELL Reserves and Re"/>
    <s v=" "/>
    <s v=" "/>
    <s v="  -  "/>
    <s v="  -  "/>
    <x v="0"/>
    <x v="6"/>
    <x v="187"/>
  </r>
  <r>
    <n v="2020"/>
    <x v="7"/>
    <x v="1"/>
    <n v="1430763.05"/>
    <s v="EE Performance bonus"/>
    <s v="182396"/>
    <s v="182"/>
    <s v="RDRA"/>
    <s v="Reg Deferral &amp; Reg Amrtization"/>
    <s v="Energy Eff Prog Over/Under Rec"/>
    <x v="821"/>
    <s v="mrossi"/>
    <d v="2020-11-04T00:00:00"/>
    <s v="N"/>
    <m/>
    <s v="#6. To record monthly energy efficiency over/ under"/>
    <s v="#6. To record monthly energy e"/>
    <s v=" "/>
    <s v=" "/>
    <s v="  -  "/>
    <s v="  -  "/>
    <x v="0"/>
    <x v="6"/>
    <x v="187"/>
  </r>
  <r>
    <n v="2020"/>
    <x v="7"/>
    <x v="8"/>
    <n v="-1846219.53"/>
    <s v="Rec storm billings from Utilit"/>
    <s v="440000"/>
    <s v="440"/>
    <s v=" "/>
    <s v=" "/>
    <s v="Residential Sales"/>
    <x v="837"/>
    <s v="mrossi"/>
    <d v="2020-11-04T00:00:00"/>
    <s v="N"/>
    <m/>
    <s v="#7. Record TX securitization for Rita"/>
    <s v="#7. Record TX securitization f"/>
    <s v=" "/>
    <s v=" "/>
    <s v="  -  "/>
    <s v="  -  "/>
    <x v="0"/>
    <x v="6"/>
    <x v="187"/>
  </r>
  <r>
    <n v="2020"/>
    <x v="7"/>
    <x v="5"/>
    <n v="-2858588.22"/>
    <s v="Rec storm billings from Utilit"/>
    <s v="440000"/>
    <s v="440"/>
    <s v=" "/>
    <s v=" "/>
    <s v="Residential Sales"/>
    <x v="840"/>
    <s v="mrossi"/>
    <d v="2020-11-04T00:00:00"/>
    <s v="N"/>
    <m/>
    <s v="#8. Record TX securitization for Gustav/Ike"/>
    <s v="#8. Record TX securitization f"/>
    <s v=" "/>
    <s v=" "/>
    <s v="  -  "/>
    <s v="  -  "/>
    <x v="0"/>
    <x v="6"/>
    <x v="187"/>
  </r>
  <r>
    <n v="2020"/>
    <x v="7"/>
    <x v="2"/>
    <n v="177078.36"/>
    <s v="K/R Cont. Savings-EGSL"/>
    <s v="254392"/>
    <s v="254"/>
    <s v=" "/>
    <s v=" "/>
    <s v="Cont Svgs Kat/Rta Sectz Settle"/>
    <x v="834"/>
    <s v="cmessa"/>
    <d v="2020-11-03T00:00:00"/>
    <s v="N"/>
    <m/>
    <s v="C4) Record Amortization of ELL and EGSL contingent savings for Katrina/Rita per LPSC Docket No. U-29203"/>
    <s v="C4) Record Amortization of ELL"/>
    <s v=" "/>
    <s v=" "/>
    <s v="  -  "/>
    <s v="  -  "/>
    <x v="0"/>
    <x v="6"/>
    <x v="187"/>
  </r>
  <r>
    <n v="2020"/>
    <x v="7"/>
    <x v="9"/>
    <n v="-114509.16"/>
    <s v="Rec billings from Utility Co"/>
    <s v="442120"/>
    <s v="442"/>
    <s v=" "/>
    <s v=" "/>
    <s v="Commercial Sales-G &amp; M"/>
    <x v="838"/>
    <s v="cmessa"/>
    <d v="2020-11-03T00:00:00"/>
    <s v="N"/>
    <m/>
    <s v="Record Little Gypsy Securitzation Entries"/>
    <s v="Record Little Gypsy Securitzat"/>
    <s v=" "/>
    <s v=" "/>
    <s v="  -  "/>
    <s v="  -  "/>
    <x v="0"/>
    <x v="6"/>
    <x v="187"/>
  </r>
  <r>
    <n v="2020"/>
    <x v="7"/>
    <x v="3"/>
    <n v="-88305464.319999993"/>
    <s v="Accrue CM unbilled revenue"/>
    <s v="456200"/>
    <s v="456"/>
    <s v=" "/>
    <s v=" "/>
    <s v="Unbilled Revenue"/>
    <x v="866"/>
    <s v="cdam"/>
    <d v="2020-11-03T00:00:00"/>
    <s v="E"/>
    <d v="2020-11-30T00:00:00"/>
    <s v="Current Month Unbilled."/>
    <s v="Current Month Unbilled."/>
    <s v=" "/>
    <s v=" "/>
    <s v="  -  "/>
    <s v="  -  "/>
    <x v="0"/>
    <x v="6"/>
    <x v="187"/>
  </r>
  <r>
    <n v="2020"/>
    <x v="7"/>
    <x v="2"/>
    <n v="333715.39"/>
    <s v="Oct Accrual"/>
    <s v="142010"/>
    <s v="142"/>
    <s v=" "/>
    <s v=" "/>
    <s v="Service"/>
    <x v="890"/>
    <s v="cmessa"/>
    <d v="2020-11-02T00:00:00"/>
    <s v="N"/>
    <m/>
    <s v="Oct Accrual - Olin (Pioneer) #32488009"/>
    <s v="Oct Accrual - Olin (Pioneer) #"/>
    <s v=" "/>
    <s v=" "/>
    <s v="  -  "/>
    <s v="  -  "/>
    <x v="0"/>
    <x v="6"/>
    <x v="187"/>
  </r>
  <r>
    <n v="2020"/>
    <x v="7"/>
    <x v="1"/>
    <n v="-106511.52"/>
    <s v="ETI CSA accrual"/>
    <s v="142010"/>
    <s v="142"/>
    <s v=" "/>
    <s v=" "/>
    <s v="Service"/>
    <x v="898"/>
    <s v="mrossi"/>
    <d v="2020-11-04T00:00:00"/>
    <s v="N"/>
    <m/>
    <s v="#4. Accrue PORT ARTHUR CITY OF - #134529775"/>
    <s v="#4. Accrue PORT ARTHUR CITY OF"/>
    <s v=" "/>
    <s v=" "/>
    <s v="  -  "/>
    <s v="  -  "/>
    <x v="0"/>
    <x v="6"/>
    <x v="187"/>
  </r>
  <r>
    <n v="2020"/>
    <x v="7"/>
    <x v="1"/>
    <n v="49222.09"/>
    <s v="ETI CSA accrual"/>
    <s v="142010"/>
    <s v="142"/>
    <s v=" "/>
    <s v=" "/>
    <s v="Service"/>
    <x v="891"/>
    <s v="mrossi"/>
    <d v="2020-11-02T00:00:00"/>
    <s v="N"/>
    <m/>
    <s v="#1. Accrue COASTAL CAVERNS I, LP - #139538854"/>
    <s v="#1. Accrue COASTAL CAVERNS I,"/>
    <s v=" "/>
    <s v=" "/>
    <s v="  -  "/>
    <s v="  -  "/>
    <x v="0"/>
    <x v="6"/>
    <x v="187"/>
  </r>
  <r>
    <n v="2020"/>
    <x v="7"/>
    <x v="1"/>
    <n v="-359123.75"/>
    <s v="ETI CSA accrual"/>
    <s v="142010"/>
    <s v="142"/>
    <s v=" "/>
    <s v=" "/>
    <s v="Service"/>
    <x v="893"/>
    <s v="mrossi"/>
    <d v="2020-10-30T00:00:00"/>
    <s v="N"/>
    <m/>
    <s v="#8. REVERSE ARLANXEO USA LLC - #157398843"/>
    <s v="#8. REVERSE ARLANXEO USA LLC -"/>
    <s v=" "/>
    <s v=" "/>
    <s v="  -  "/>
    <s v="  -  "/>
    <x v="0"/>
    <x v="6"/>
    <x v="187"/>
  </r>
  <r>
    <n v="2020"/>
    <x v="7"/>
    <x v="10"/>
    <n v="0"/>
    <s v="LA Excise Tax - State-True-Up"/>
    <s v="408122"/>
    <s v="408_1"/>
    <s v=" "/>
    <s v=" "/>
    <s v="Excise Tax - State"/>
    <x v="817"/>
    <s v="mrossi"/>
    <d v="2020-10-30T00:00:00"/>
    <s v="N"/>
    <m/>
    <s v="To record taxes other than income tax for current month"/>
    <s v="To record taxes other than inc"/>
    <s v=" "/>
    <s v=" "/>
    <s v="  -  "/>
    <s v="  -  "/>
    <x v="0"/>
    <x v="6"/>
    <x v="187"/>
  </r>
  <r>
    <n v="2020"/>
    <x v="7"/>
    <x v="2"/>
    <n v="244382.35"/>
    <s v="Industrial Sales - General"/>
    <s v="442210"/>
    <s v="442"/>
    <s v=" "/>
    <s v=" "/>
    <s v="Industrial Sales - General"/>
    <x v="901"/>
    <s v="cmessa"/>
    <d v="2020-11-02T00:00:00"/>
    <s v="N"/>
    <m/>
    <s v="Reversing - CSA0227022 - August Accrual - SNF FLOPAM"/>
    <s v="Reversing - CSA0227022 - Augus"/>
    <s v=" "/>
    <s v=" "/>
    <s v="  -  "/>
    <s v="  -  "/>
    <x v="0"/>
    <x v="6"/>
    <x v="187"/>
  </r>
  <r>
    <n v="2020"/>
    <x v="7"/>
    <x v="9"/>
    <n v="88860.71"/>
    <s v="Diff bw amort., interest &amp; rev"/>
    <s v="407360"/>
    <s v="407_3"/>
    <s v=" "/>
    <s v=" "/>
    <s v="Reg Credit-LG Over/Under"/>
    <x v="838"/>
    <s v="cmessa"/>
    <d v="2020-11-03T00:00:00"/>
    <s v="N"/>
    <m/>
    <s v="Record Little Gypsy Securitzation Entries"/>
    <s v="Record Little Gypsy Securitzat"/>
    <s v=" "/>
    <s v=" "/>
    <s v="  -  "/>
    <s v="  -  "/>
    <x v="0"/>
    <x v="6"/>
    <x v="187"/>
  </r>
  <r>
    <n v="2020"/>
    <x v="7"/>
    <x v="2"/>
    <n v="-31225.65"/>
    <s v="Cleco Upgrades Amortization"/>
    <s v="1823AC"/>
    <s v="182"/>
    <s v=" "/>
    <s v=" "/>
    <s v="Reg Asset - Cleco TR Upgrades"/>
    <x v="902"/>
    <s v="cmessa"/>
    <d v="2020-11-03T00:00:00"/>
    <s v="N"/>
    <m/>
    <s v="C3) Record ELL amorization of the regulatory asset for Acadia Cleco upgrades Docket 32708"/>
    <s v="C3) Record ELL amorization of"/>
    <s v=" "/>
    <s v=" "/>
    <s v="  -  "/>
    <s v="  -  "/>
    <x v="0"/>
    <x v="6"/>
    <x v="187"/>
  </r>
  <r>
    <n v="2020"/>
    <x v="7"/>
    <x v="2"/>
    <n v="0"/>
    <s v="Inspect &amp; Supv Fee; True-up"/>
    <s v="408174"/>
    <s v="408_1"/>
    <s v=" "/>
    <s v=" "/>
    <s v="Inspection &amp; Supervision Fee"/>
    <x v="816"/>
    <s v="cmessa"/>
    <d v="2020-11-02T00:00:00"/>
    <s v="N"/>
    <m/>
    <s v="To record ELA monthly taxes other than income"/>
    <s v="To record ELA monthly taxes ot"/>
    <s v=" "/>
    <s v=" "/>
    <s v="  -  "/>
    <s v="  -  "/>
    <x v="0"/>
    <x v="6"/>
    <x v="187"/>
  </r>
  <r>
    <n v="2020"/>
    <x v="7"/>
    <x v="10"/>
    <n v="-70013.42"/>
    <s v="Ad Val Tax Pp Amort"/>
    <s v="165520"/>
    <s v="165"/>
    <s v=" "/>
    <s v=" "/>
    <s v="Ad Valorem Taxes"/>
    <x v="817"/>
    <s v="mrossi"/>
    <d v="2020-10-30T00:00:00"/>
    <s v="N"/>
    <m/>
    <s v="To record taxes other than income tax for current month"/>
    <s v="To record taxes other than inc"/>
    <s v=" "/>
    <s v=" "/>
    <s v="  -  "/>
    <s v="  -  "/>
    <x v="0"/>
    <x v="6"/>
    <x v="187"/>
  </r>
  <r>
    <n v="2020"/>
    <x v="7"/>
    <x v="0"/>
    <n v="-217816.26"/>
    <s v="3Q Franchise Tax True Up"/>
    <s v="236153"/>
    <s v="236"/>
    <s v=" "/>
    <s v=" "/>
    <s v="Franchise Tax-Local"/>
    <x v="903"/>
    <s v="ksauce"/>
    <d v="2020-11-02T00:00:00"/>
    <s v="N"/>
    <m/>
    <s v="Local franchise taxes for Entergy Mississippi, LLC"/>
    <s v="Local franchise taxes for Ente"/>
    <s v=" "/>
    <s v=" "/>
    <s v="  -  "/>
    <s v="  -  "/>
    <x v="0"/>
    <x v="6"/>
    <x v="187"/>
  </r>
  <r>
    <n v="2020"/>
    <x v="7"/>
    <x v="2"/>
    <n v="8549.58"/>
    <s v="Interest Exp Cont. Savings"/>
    <s v="431000"/>
    <s v="431"/>
    <s v="RDRA"/>
    <s v="Reg Deferral &amp; Reg Amrtization"/>
    <s v="Other Interest Expense"/>
    <x v="886"/>
    <s v="cmessa"/>
    <d v="2020-11-03T00:00:00"/>
    <s v="N"/>
    <m/>
    <s v="C8) Record Amortization of ELL and EGSL contingent savings for Gustav/Ike per LPSC Docket No. U-30891"/>
    <s v="C8) Record Amortization of ELL"/>
    <s v=" "/>
    <s v=" "/>
    <s v="  -  "/>
    <s v="  -  "/>
    <x v="0"/>
    <x v="6"/>
    <x v="187"/>
  </r>
  <r>
    <n v="2020"/>
    <x v="7"/>
    <x v="3"/>
    <n v="-15833"/>
    <s v="Ad Valorem MO"/>
    <s v="236143"/>
    <s v="236"/>
    <s v=" "/>
    <s v=" "/>
    <s v="Ad Valorem Missouri"/>
    <x v="860"/>
    <s v="cdam"/>
    <d v="2020-11-02T00:00:00"/>
    <s v="N"/>
    <m/>
    <s v="To record taxes other than income taxes for the current month"/>
    <s v="To record taxes other than inc"/>
    <s v=" "/>
    <s v=" "/>
    <s v="  -  "/>
    <s v="  -  "/>
    <x v="0"/>
    <x v="6"/>
    <x v="187"/>
  </r>
  <r>
    <n v="2020"/>
    <x v="7"/>
    <x v="4"/>
    <n v="0"/>
    <s v="Regulatory Comm Fees Local Adj"/>
    <s v="236173"/>
    <s v="236"/>
    <s v=" "/>
    <s v=" "/>
    <s v="Regulatory Comm Fees-Local"/>
    <x v="820"/>
    <s v="ajack12"/>
    <d v="2020-11-02T00:00:00"/>
    <s v="N"/>
    <m/>
    <s v="To record the accrual for ENOL taxes other than income"/>
    <s v="To record the accrual for ENOL"/>
    <s v=" "/>
    <s v=" "/>
    <s v="  -  "/>
    <s v="  -  "/>
    <x v="0"/>
    <x v="6"/>
    <x v="187"/>
  </r>
  <r>
    <n v="2020"/>
    <x v="7"/>
    <x v="2"/>
    <n v="759220"/>
    <s v="Local Franchise Tax - ELL"/>
    <s v="408154"/>
    <s v="408_1"/>
    <s v=" "/>
    <s v=" "/>
    <s v="Franchise Tax - Local"/>
    <x v="832"/>
    <s v="cmessa"/>
    <d v="2020-11-02T00:00:00"/>
    <s v="N"/>
    <m/>
    <s v="Record accrual for ELL monthly local franchise taxes"/>
    <s v="Record accrual for ELL monthly"/>
    <s v=" "/>
    <s v=" "/>
    <s v="  -  "/>
    <s v="  -  "/>
    <x v="0"/>
    <x v="6"/>
    <x v="187"/>
  </r>
  <r>
    <n v="2020"/>
    <x v="7"/>
    <x v="3"/>
    <n v="3062713.25"/>
    <s v="Franchise Tax-Local"/>
    <s v="408154"/>
    <s v="408_1"/>
    <s v=" "/>
    <s v=" "/>
    <s v="Franchise Tax - Local"/>
    <x v="904"/>
    <s v="cdam"/>
    <d v="2020-11-02T00:00:00"/>
    <s v="N"/>
    <m/>
    <s v="To record Entergy Arkansas, Inc. City Franchise Taxes per APSC"/>
    <s v="To record Entergy Arkansas, In"/>
    <s v=" "/>
    <s v=" "/>
    <s v="  -  "/>
    <s v="  -  "/>
    <x v="0"/>
    <x v="6"/>
    <x v="187"/>
  </r>
  <r>
    <n v="2020"/>
    <x v="7"/>
    <x v="1"/>
    <n v="817000"/>
    <s v="g. City Franchise - TX"/>
    <s v="408154"/>
    <s v="408_1"/>
    <s v=" "/>
    <s v=" "/>
    <s v="Franchise Tax - Local"/>
    <x v="815"/>
    <s v="mrossi"/>
    <d v="2020-10-30T00:00:00"/>
    <s v="N"/>
    <m/>
    <s v="To record taxes other than income taxes for Entergy Texas"/>
    <s v="To record taxes other than inc"/>
    <s v=" "/>
    <s v=" "/>
    <s v="  -  "/>
    <s v="  -  "/>
    <x v="0"/>
    <x v="6"/>
    <x v="187"/>
  </r>
  <r>
    <n v="2020"/>
    <x v="7"/>
    <x v="6"/>
    <n v="-5668.67"/>
    <s v="Rec storm billings from utilit"/>
    <s v="444000"/>
    <s v="444"/>
    <s v=" "/>
    <s v=" "/>
    <s v="Public Street &amp; Hwy Lighting"/>
    <x v="819"/>
    <s v="ajack12"/>
    <d v="2020-11-03T00:00:00"/>
    <s v="N"/>
    <m/>
    <s v="To record storm billings, amortization of securitized asset, &amp; over/under"/>
    <s v="To record storm billings, amor"/>
    <s v=" "/>
    <s v=" "/>
    <s v="  -  "/>
    <s v="  -  "/>
    <x v="0"/>
    <x v="6"/>
    <x v="187"/>
  </r>
  <r>
    <n v="2020"/>
    <x v="7"/>
    <x v="2"/>
    <n v="-100371.01"/>
    <s v="Sept"/>
    <s v="456000"/>
    <s v="456"/>
    <s v=" "/>
    <s v=" "/>
    <s v="Other Electric Revenues"/>
    <x v="897"/>
    <s v="cmessa"/>
    <d v="2020-11-03T00:00:00"/>
    <s v="N"/>
    <m/>
    <s v="To record grandfathered Net Metering revenue"/>
    <s v="To record grandfathered Net Me"/>
    <s v=" "/>
    <s v=" "/>
    <s v="  -  "/>
    <s v="  -  "/>
    <x v="0"/>
    <x v="6"/>
    <x v="187"/>
  </r>
  <r>
    <n v="2020"/>
    <x v="7"/>
    <x v="4"/>
    <n v="-6871"/>
    <s v="g. Ad Valorem"/>
    <s v="236142"/>
    <s v="236"/>
    <s v=" "/>
    <s v=" "/>
    <s v="Ad Valorem"/>
    <x v="820"/>
    <s v="ajack12"/>
    <d v="2020-11-02T00:00:00"/>
    <s v="N"/>
    <m/>
    <s v="To record the accrual for ENOL taxes other than income"/>
    <s v="To record the accrual for ENOL"/>
    <s v=" "/>
    <s v=" "/>
    <s v="  -  "/>
    <s v="  -  "/>
    <x v="0"/>
    <x v="6"/>
    <x v="187"/>
  </r>
  <r>
    <n v="2020"/>
    <x v="7"/>
    <x v="1"/>
    <n v="0"/>
    <s v="a. Ad Valorem TX true up"/>
    <s v="236142"/>
    <s v="236"/>
    <s v=" "/>
    <s v=" "/>
    <s v="Ad Valorem"/>
    <x v="815"/>
    <s v="mrossi"/>
    <d v="2020-10-30T00:00:00"/>
    <s v="N"/>
    <m/>
    <s v="To record taxes other than income taxes for Entergy Texas"/>
    <s v="To record taxes other than inc"/>
    <s v=" "/>
    <s v=" "/>
    <s v="  -  "/>
    <s v="  -  "/>
    <x v="0"/>
    <x v="6"/>
    <x v="187"/>
  </r>
  <r>
    <n v="2020"/>
    <x v="7"/>
    <x v="1"/>
    <n v="0"/>
    <s v="h. Excise Tax - State"/>
    <s v="236122"/>
    <s v="236"/>
    <s v=" "/>
    <s v=" "/>
    <s v="Excise Tax - State"/>
    <x v="815"/>
    <s v="mrossi"/>
    <d v="2020-10-30T00:00:00"/>
    <s v="N"/>
    <m/>
    <s v="To record taxes other than income taxes for Entergy Texas"/>
    <s v="To record taxes other than inc"/>
    <s v=" "/>
    <s v=" "/>
    <s v="  -  "/>
    <s v="  -  "/>
    <x v="0"/>
    <x v="6"/>
    <x v="187"/>
  </r>
  <r>
    <n v="2020"/>
    <x v="7"/>
    <x v="5"/>
    <n v="-63425.13"/>
    <s v="Rec storm billings from Utilit"/>
    <s v="445000"/>
    <s v="445"/>
    <s v=" "/>
    <s v=" "/>
    <s v="Other Sales To Pub. Authorit"/>
    <x v="840"/>
    <s v="mrossi"/>
    <d v="2020-11-04T00:00:00"/>
    <s v="N"/>
    <m/>
    <s v="#8. Record TX securitization for Gustav/Ike"/>
    <s v="#8. Record TX securitization f"/>
    <s v=" "/>
    <s v=" "/>
    <s v="  -  "/>
    <s v="  -  "/>
    <x v="0"/>
    <x v="6"/>
    <x v="187"/>
  </r>
  <r>
    <n v="2020"/>
    <x v="7"/>
    <x v="0"/>
    <n v="52356573.149999999"/>
    <s v="Accrue Oct unbilled revenue"/>
    <s v="173000"/>
    <s v="173"/>
    <s v=" "/>
    <s v=" "/>
    <s v="Accrued Unbilled Revenues"/>
    <x v="867"/>
    <s v="ksauce"/>
    <d v="2020-11-04T00:00:00"/>
    <s v="E"/>
    <d v="2020-11-30T00:00:00"/>
    <s v="Record EML Unbilled Revenue for October"/>
    <s v="Record EML Unbilled Revenue fo"/>
    <s v=" "/>
    <s v=" "/>
    <s v="  -  "/>
    <s v="  -  "/>
    <x v="0"/>
    <x v="6"/>
    <x v="187"/>
  </r>
  <r>
    <n v="2020"/>
    <x v="7"/>
    <x v="1"/>
    <n v="3879474.42"/>
    <s v="Re-accrue Unbilled Revenue ETI"/>
    <s v="173000"/>
    <s v="173"/>
    <s v=" "/>
    <s v=" "/>
    <s v="Accrued Unbilled Revenues"/>
    <x v="842"/>
    <s v="mrossi"/>
    <d v="2020-11-04T00:00:00"/>
    <s v="E"/>
    <d v="2020-11-30T00:00:00"/>
    <s v="ETI Unbilled Journal"/>
    <s v="ETI Unbilled Journal"/>
    <s v=" "/>
    <s v=" "/>
    <s v="  -  "/>
    <s v="  -  "/>
    <x v="0"/>
    <x v="6"/>
    <x v="187"/>
  </r>
  <r>
    <n v="2020"/>
    <x v="7"/>
    <x v="1"/>
    <n v="0"/>
    <s v="k. Federal Hwy Use Tax"/>
    <s v="408123"/>
    <s v="408_1"/>
    <s v=" "/>
    <s v=" "/>
    <s v="Excise Tax - Federal"/>
    <x v="815"/>
    <s v="mrossi"/>
    <d v="2020-10-30T00:00:00"/>
    <s v="N"/>
    <m/>
    <s v="To record taxes other than income taxes for Entergy Texas"/>
    <s v="To record taxes other than inc"/>
    <s v=" "/>
    <s v=" "/>
    <s v="  -  "/>
    <s v="  -  "/>
    <x v="0"/>
    <x v="6"/>
    <x v="187"/>
  </r>
  <r>
    <n v="2020"/>
    <x v="7"/>
    <x v="11"/>
    <n v="0"/>
    <s v="Excise Tax - Federal"/>
    <s v="408123"/>
    <s v="408_1"/>
    <s v="STAX"/>
    <s v="Ad Valorem, Prop&amp;Income Taxes"/>
    <s v="Excise Tax - Federal"/>
    <x v="831"/>
    <s v="mrossi"/>
    <d v="2020-10-30T00:00:00"/>
    <s v="N"/>
    <m/>
    <s v="To record taxes other than income tax expense for System Energy Resources, Inc"/>
    <s v="To record taxes other than inc"/>
    <s v=" "/>
    <s v=" "/>
    <s v="  -  "/>
    <s v="  -  "/>
    <x v="0"/>
    <x v="6"/>
    <x v="187"/>
  </r>
  <r>
    <n v="2020"/>
    <x v="7"/>
    <x v="8"/>
    <n v="3175257.06"/>
    <s v="Rec storm billings from Utilit"/>
    <s v="142999"/>
    <s v="142"/>
    <s v=" "/>
    <s v=" "/>
    <s v="Storm Cost Recovery"/>
    <x v="837"/>
    <s v="mrossi"/>
    <d v="2020-11-04T00:00:00"/>
    <s v="N"/>
    <m/>
    <s v="#7. Record TX securitization for Rita"/>
    <s v="#7. Record TX securitization f"/>
    <s v=" "/>
    <s v=" "/>
    <s v="  -  "/>
    <s v="  -  "/>
    <x v="0"/>
    <x v="6"/>
    <x v="187"/>
  </r>
  <r>
    <n v="2020"/>
    <x v="7"/>
    <x v="1"/>
    <n v="5016.6000000000004"/>
    <s v="Amort AMI Cust Ed and Cities"/>
    <s v="580000"/>
    <s v="580"/>
    <s v="RDRA"/>
    <s v="Reg Deferral &amp; Reg Amrtization"/>
    <s v="Operation Supervision&amp;Enginee"/>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3"/>
    <n v="-77.099999999999994"/>
    <s v="Rate Case Amortization"/>
    <s v="920000"/>
    <s v="920"/>
    <s v="RDRA"/>
    <s v="Reg Deferral &amp; Reg Amrtization"/>
    <s v="Adm &amp; General Salaries"/>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0"/>
    <s v="Collection Expense"/>
    <s v="903002"/>
    <s v="903"/>
    <s v="RDRA"/>
    <s v="Reg Deferral &amp; Reg Amrtization"/>
    <s v="Collection Expense"/>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610.47"/>
    <s v="Stores Expenses Undistributed"/>
    <s v="163000"/>
    <s v="163"/>
    <s v="RDRA"/>
    <s v="Reg Deferral &amp; Reg Amrtization"/>
    <s v="Stores Expenses Undistributed"/>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579.47"/>
    <s v="Adm &amp; General Salaries"/>
    <s v="920000"/>
    <s v="920"/>
    <s v="RDRA"/>
    <s v="Reg Deferral &amp; Reg Amrtization"/>
    <s v="Adm &amp; General Salari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2"/>
    <n v="0"/>
    <s v="Ad-Valorem-MS, true-up"/>
    <s v="236142"/>
    <s v="236"/>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Excise Tax- Federal"/>
    <s v="408123"/>
    <s v="408_1"/>
    <s v="STAX"/>
    <s v="Ad Valorem, Prop&amp;Income Taxes"/>
    <s v="Excise Tax - Federal"/>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
    <n v="27.48"/>
    <s v="b.1 Operations Vehicles"/>
    <s v="184001"/>
    <s v="184"/>
    <s v="MGTP"/>
    <s v="Manage Transportation"/>
    <s v="Operations  Vehicle"/>
    <x v="815"/>
    <s v="mrossi"/>
    <d v="2020-10-30T00:00:00"/>
    <s v="N"/>
    <m/>
    <s v="To record taxes other than income taxes for Entergy Texas"/>
    <s v="To record taxes other than inc"/>
    <s v="SCLLG"/>
    <s v="SCO - RMR DISTRIBUTION - EGSI"/>
    <s v="CA2_CBS_SUMMARY - Corporate Business Services"/>
    <s v="SC8_SUPPLY_CHAIN_SUM - Supply_Chain_Summary"/>
    <x v="0"/>
    <x v="6"/>
    <x v="187"/>
  </r>
  <r>
    <n v="2020"/>
    <x v="7"/>
    <x v="1"/>
    <n v="150.78"/>
    <s v="b.1 Operations Vehicles"/>
    <s v="184001"/>
    <s v="184"/>
    <s v="MGTP"/>
    <s v="Manage Transportation"/>
    <s v="Operations  Vehicle"/>
    <x v="815"/>
    <s v="mrossi"/>
    <d v="2020-10-30T00:00:00"/>
    <s v="N"/>
    <m/>
    <s v="To record taxes other than income taxes for Entergy Texas"/>
    <s v="To record taxes other than inc"/>
    <s v="DPGT1"/>
    <s v="T Vegetation Field Ops Texas"/>
    <s v="GTE_COO_SUMMARY - Chief Operating Officer Lvl 2"/>
    <s v="TRN_TRANS_LVL3 - Transmission"/>
    <x v="0"/>
    <x v="6"/>
    <x v="187"/>
  </r>
  <r>
    <n v="2020"/>
    <x v="7"/>
    <x v="3"/>
    <n v="38710.28"/>
    <s v="Amort of Fukushima Reg Asset"/>
    <s v="532000"/>
    <s v="532"/>
    <s v="RDRA"/>
    <s v="Reg Deferral &amp; Reg Amrtization"/>
    <s v="Maint Of Misc Nuclear Plant"/>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382.27"/>
    <s v="Amort of Fukushima Reg Asset"/>
    <s v="4031AM"/>
    <s v="403"/>
    <s v="RDRA"/>
    <s v="Reg Deferral &amp; Reg Amrtization"/>
    <s v="Deprec Exp billed from Serv Co"/>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4"/>
    <n v="-3430.3"/>
    <s v="Interest"/>
    <s v="421000"/>
    <s v="421"/>
    <s v="RDRA"/>
    <s v="Reg Deferral &amp; Reg Amrtization"/>
    <s v="Misc Nonoperating Income"/>
    <x v="875"/>
    <s v="ajack12"/>
    <d v="2020-11-03T00:00:00"/>
    <s v="N"/>
    <m/>
    <s v="Record Little Gypsy Reg Asset for Algiers and payable to ELL"/>
    <s v="Record Little Gypsy Reg Asset"/>
    <s v="FNANX"/>
    <s v="Enoi - Accounting Use Only"/>
    <s v="LEA_CORP_MISC_SUM - Corporate Misc Summary Lvl 2"/>
    <s v="CRP_CRP_RESP - Crp Responsibility View"/>
    <x v="0"/>
    <x v="6"/>
    <x v="187"/>
  </r>
  <r>
    <n v="2020"/>
    <x v="7"/>
    <x v="4"/>
    <n v="-50859"/>
    <s v="Little Gypsy Amort"/>
    <s v="1823LO"/>
    <s v="182"/>
    <s v="RDRA"/>
    <s v="Reg Deferral &amp; Reg Amrtization"/>
    <s v="Reg Asset-Little Gypsy Algiers"/>
    <x v="875"/>
    <s v="ajack12"/>
    <d v="2020-11-03T00:00:00"/>
    <s v="N"/>
    <m/>
    <s v="Record Little Gypsy Reg Asset for Algiers and payable to ELL"/>
    <s v="Record Little Gypsy Reg Asset"/>
    <s v="FNANX"/>
    <s v="Enoi - Accounting Use Only"/>
    <s v="LEA_CORP_MISC_SUM - Corporate Misc Summary Lvl 2"/>
    <s v="CRP_CRP_RESP - Crp Responsibility View"/>
    <x v="0"/>
    <x v="6"/>
    <x v="187"/>
  </r>
  <r>
    <n v="2020"/>
    <x v="7"/>
    <x v="4"/>
    <n v="57322.51"/>
    <s v="Little Gypsy Reg Asset"/>
    <s v="1823LO"/>
    <s v="182"/>
    <s v="RDRA"/>
    <s v="Reg Deferral &amp; Reg Amrtization"/>
    <s v="Reg Asset-Little Gypsy Algiers"/>
    <x v="875"/>
    <s v="ajack12"/>
    <d v="2020-11-03T00:00:00"/>
    <s v="N"/>
    <m/>
    <s v="Record Little Gypsy Reg Asset for Algiers and payable to ELL"/>
    <s v="Record Little Gypsy Reg Asset"/>
    <s v="FNANX"/>
    <s v="Enoi - Accounting Use Only"/>
    <s v="LEA_CORP_MISC_SUM - Corporate Misc Summary Lvl 2"/>
    <s v="CRP_CRP_RESP - Crp Responsibility View"/>
    <x v="0"/>
    <x v="6"/>
    <x v="187"/>
  </r>
  <r>
    <n v="2020"/>
    <x v="7"/>
    <x v="4"/>
    <n v="81985.95"/>
    <s v="Amort Reg Asset Alg Cust Migr"/>
    <s v="923000"/>
    <s v="923"/>
    <s v="RDRA"/>
    <s v="Reg Deferral &amp; Reg Amrtization"/>
    <s v="Outside Services Employed"/>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4695.65"/>
    <s v="Amtz of Alg Tran Costs"/>
    <s v="923000"/>
    <s v="923"/>
    <s v="RDRA"/>
    <s v="Reg Deferral &amp; Reg Amrtization"/>
    <s v="Outside Services Employed"/>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7116.09"/>
    <s v="ENO Incremental COVID 19 costs"/>
    <s v="913000"/>
    <s v="913"/>
    <s v="RDRA"/>
    <s v="Reg Deferral &amp; Reg Amrtization"/>
    <s v="Advertising Expens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4385.07"/>
    <s v="Alg Rate Case Int Amort"/>
    <s v="407348"/>
    <s v="407_3"/>
    <s v="RDRA"/>
    <s v="Reg Deferral &amp; Reg Amrtization"/>
    <s v="Regulatory Debits"/>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7605.51"/>
    <s v="ENO Incremental COVID 19 costs"/>
    <s v="907000"/>
    <s v="907"/>
    <s v="RDRA"/>
    <s v="Reg Deferral &amp; Reg Amrtization"/>
    <s v="Supervision"/>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49382.720000000001"/>
    <s v="Alg Rate Case Amort"/>
    <s v="928000"/>
    <s v="928"/>
    <s v="RDRA"/>
    <s v="Reg Deferral &amp; Reg Amrtization"/>
    <s v="Regulatory Commission Expense"/>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181.64"/>
    <s v="ENO Incremental COVID 19 costs"/>
    <s v="506000"/>
    <s v="506"/>
    <s v="RDRA"/>
    <s v="Reg Deferral &amp; Reg Amrtization"/>
    <s v="Misc Steam Power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29.96"/>
    <s v="Amtz of Alg Tran Costs"/>
    <s v="4031AM"/>
    <s v="403"/>
    <s v="RDRA"/>
    <s v="Reg Deferral &amp; Reg Amrtization"/>
    <s v="Deprec Exp billed from Serv Co"/>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158"/>
    <s v="HCM Algiers Princ Amort"/>
    <s v="408110"/>
    <s v="408_1"/>
    <s v="RDRA"/>
    <s v="Reg Deferral &amp; Reg Amrtization"/>
    <s v="Employment Taxe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3048.08"/>
    <s v="Amtz of Alg Trans Int"/>
    <s v="1823TC"/>
    <s v="182"/>
    <s v="RDRA"/>
    <s v="Reg Deferral &amp; Reg Amrtization"/>
    <s v="Reg Asset-Algiers Trans Cost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228.14"/>
    <s v="Amort Reg Asset Alg Cust Migr"/>
    <s v="910000"/>
    <s v="910"/>
    <s v="RDRA"/>
    <s v="Reg Deferral &amp; Reg Amrtization"/>
    <s v="Misc Cust Ser &amp;Information Ex"/>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3054.41"/>
    <s v="Amtz of Algiers Storm"/>
    <s v="930200"/>
    <s v="930_2"/>
    <s v="RDRA"/>
    <s v="Reg Deferral &amp; Reg Amrtization"/>
    <s v="Miscellaneous General Expense"/>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0"/>
    <n v="2412810"/>
    <s v="Oct 2020 Bad Debt Expense"/>
    <s v="904001"/>
    <s v="904"/>
    <s v="WOFF"/>
    <s v="Process Write Offs"/>
    <s v="Uncollect Acct Elect-Write Off"/>
    <x v="853"/>
    <s v="ksauce"/>
    <d v="2020-11-04T00:00:00"/>
    <s v="N"/>
    <m/>
    <s v="EML Bad Debt October 2020"/>
    <s v="EML Bad Debt October 2020"/>
    <s v="CAOCW"/>
    <s v="Credit - Emi Detail"/>
    <s v="CA2_CBS_SUMMARY - Corporate Business Services"/>
    <s v="ESS_SHARED_SVCS - ESS_Shared_Services_Summary"/>
    <x v="1"/>
    <x v="2"/>
    <x v="165"/>
  </r>
  <r>
    <n v="2020"/>
    <x v="7"/>
    <x v="0"/>
    <n v="-2116009"/>
    <s v="Reg asset Covid 19 bad debt"/>
    <s v="904001"/>
    <s v="904"/>
    <s v="RDRA"/>
    <s v="Reg Deferral &amp; Reg Amrtization"/>
    <s v="Uncollect Acct Elect-Write Off"/>
    <x v="905"/>
    <s v="ksauce"/>
    <d v="2020-11-04T00:00:00"/>
    <s v="N"/>
    <m/>
    <s v="Record Reg Asset for Incremental Bad Debt Expense from COVID"/>
    <s v="Record Reg Asset for Increment"/>
    <s v="CAOCW"/>
    <s v="Credit - Emi Detail"/>
    <s v="CA2_CBS_SUMMARY - Corporate Business Services"/>
    <s v="ESS_SHARED_SVCS - ESS_Shared_Services_Summary"/>
    <x v="1"/>
    <x v="2"/>
    <x v="165"/>
  </r>
  <r>
    <n v="2020"/>
    <x v="7"/>
    <x v="1"/>
    <n v="-2.2000000000000002"/>
    <s v="Misc. Transmission Expenses"/>
    <s v="566000"/>
    <s v="566"/>
    <s v="RDRA"/>
    <s v="Reg Deferral &amp; Reg Amrtization"/>
    <s v="Misc. Transmission Expens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63"/>
    <s v="Misc. Transmission Expenses"/>
    <s v="566000"/>
    <s v="566"/>
    <s v="RDRA"/>
    <s v="Reg Deferral &amp; Reg Amrtization"/>
    <s v="Misc. Transmission Expens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5099.29"/>
    <s v="Outside Services Employed"/>
    <s v="923000"/>
    <s v="923"/>
    <s v="RDRA"/>
    <s v="Reg Deferral &amp; Reg Amrtization"/>
    <s v="Outside Services Employed"/>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
    <s v="Meter Expenses"/>
    <s v="586000"/>
    <s v="586"/>
    <s v="RDRA"/>
    <s v="Reg Deferral &amp; Reg Amrtization"/>
    <s v="Meter Expens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0099999999999998"/>
    <s v="2018 Rate Case Amortization"/>
    <s v="925000"/>
    <s v="925"/>
    <s v="RDRA"/>
    <s v="Reg Deferral &amp; Reg Amrtization"/>
    <s v="Injuries &amp; Damages Expense"/>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0"/>
    <s v="Supervision"/>
    <s v="901000"/>
    <s v="901"/>
    <s v="RDRA"/>
    <s v="Reg Deferral &amp; Reg Amrtization"/>
    <s v="Supervision"/>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8686.09"/>
    <s v="Rec Int on Over/Under Gen Ser"/>
    <s v="2546GS"/>
    <s v="254"/>
    <s v="RDRA"/>
    <s v="Reg Deferral &amp; Reg Amrtization"/>
    <s v="Reg Liab - AMS Surcharge GS"/>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9690.02"/>
    <s v="Rec Over/Under Sm Gen Ser"/>
    <s v="407366"/>
    <s v="407_3"/>
    <s v="RDRA"/>
    <s v="Reg Deferral &amp; Reg Amrtization"/>
    <s v="Reg Debit AMS Surcharg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354.71"/>
    <s v="Operation Supervision&amp;Enginee"/>
    <s v="580000"/>
    <s v="580"/>
    <s v="RDRA"/>
    <s v="Reg Deferral &amp; Reg Amrtization"/>
    <s v="Operation Supervision&amp;Enginee"/>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60.17"/>
    <s v="Reg credit Covid 19"/>
    <s v="4074CV"/>
    <s v="407_4"/>
    <s v="RDRA"/>
    <s v="Reg Deferral &amp; Reg Amrtization"/>
    <s v="Reg credit Covid 19"/>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0"/>
    <s v="2018 Rate Case Amortization"/>
    <s v="920000"/>
    <s v="920"/>
    <s v="RDRA"/>
    <s v="Reg Deferral &amp; Reg Amrtization"/>
    <s v="Adm &amp; General Salaries"/>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1002.07"/>
    <s v="Miscellaneous General Expense"/>
    <s v="930200"/>
    <s v="930_2"/>
    <s v="RDRA"/>
    <s v="Reg Deferral &amp; Reg Amrtization"/>
    <s v="Miscellaneous General Expense"/>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930.35"/>
    <s v="Maintenance Of General Plant"/>
    <s v="935000"/>
    <s v="935"/>
    <s v="RDRA"/>
    <s v="Reg Deferral &amp; Reg Amrtization"/>
    <s v="Maintenance Of General Plant"/>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
    <s v="2018 Rate Case Amortization"/>
    <s v="926NS1"/>
    <s v="926"/>
    <s v="RDRA"/>
    <s v="Reg Deferral &amp; Reg Amrtization"/>
    <s v="ASC 715 NSC - Emp Pens &amp; Ben"/>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2"/>
    <n v="-4153.4799999999996"/>
    <s v="Interest"/>
    <s v="421000"/>
    <s v="421"/>
    <s v="RDRA"/>
    <s v="Reg Deferral &amp; Reg Amrtization"/>
    <s v="Misc Nonoperating Income"/>
    <x v="865"/>
    <s v="cmessa"/>
    <d v="2020-11-03T00:00:00"/>
    <s v="N"/>
    <m/>
    <s v="C7) Record ELL Intercompany Receivable from ENOI related to Little Gypsy Reg Asset Costs for Algiers"/>
    <s v="C7) Record ELL Intercompany Re"/>
    <s v="FNALX"/>
    <s v="Eli - Accounting Use Only"/>
    <s v="LEA_CORP_MISC_SUM - Corporate Misc Summary Lvl 2"/>
    <s v="CRP_CRP_RESP - Crp Responsibility View"/>
    <x v="0"/>
    <x v="6"/>
    <x v="187"/>
  </r>
  <r>
    <n v="2020"/>
    <x v="7"/>
    <x v="2"/>
    <n v="1918146.38"/>
    <s v="Unprotected Excess ADIT"/>
    <s v="254218"/>
    <s v="254"/>
    <s v="RDRA"/>
    <s v="Reg Deferral &amp; Reg Amrtization"/>
    <s v="Unprotected Excess ADIT"/>
    <x v="807"/>
    <s v="cmessa"/>
    <d v="2020-11-02T00:00:00"/>
    <s v="N"/>
    <m/>
    <s v="4 To amortize regulatory liability associated with the Tax Cut and Jobs Act of 2017"/>
    <s v="4 To amortize regulatory liabi"/>
    <s v="FNALX"/>
    <s v="Eli - Accounting Use Only"/>
    <s v="LEA_CORP_MISC_SUM - Corporate Misc Summary Lvl 2"/>
    <s v="CRP_CRP_RESP - Crp Responsibility View"/>
    <x v="0"/>
    <x v="6"/>
    <x v="187"/>
  </r>
  <r>
    <n v="2020"/>
    <x v="7"/>
    <x v="2"/>
    <n v="354997.27"/>
    <s v="EE Rider O/U"/>
    <s v="908100"/>
    <s v="908"/>
    <s v="RDRA"/>
    <s v="Reg Deferral &amp; Reg Amrtization"/>
    <s v="Customer assistance over/under"/>
    <x v="855"/>
    <s v="cmessa"/>
    <d v="2020-11-04T00:00:00"/>
    <s v="N"/>
    <m/>
    <s v="Record regulatory asset for the over/under of the ELL Public Entities EE Program"/>
    <s v="Record regulatory asset for th"/>
    <s v="SUME1"/>
    <s v="Energy Efficiency Over/Under"/>
    <s v="JDO_GROUP_PRES_UO - Group Pres, Utility Ops Lvl 2"/>
    <s v="UEE_UTIL_ENERGY_EFFI - Utility Energy Efficiency"/>
    <x v="0"/>
    <x v="6"/>
    <x v="187"/>
  </r>
  <r>
    <n v="2020"/>
    <x v="7"/>
    <x v="1"/>
    <n v="-532585.66"/>
    <s v="Record Energy Efficiency Over/"/>
    <s v="908100"/>
    <s v="908"/>
    <s v="RDRA"/>
    <s v="Reg Deferral &amp; Reg Amrtization"/>
    <s v="Customer assistance over/under"/>
    <x v="821"/>
    <s v="mrossi"/>
    <d v="2020-11-04T00:00:00"/>
    <s v="N"/>
    <m/>
    <s v="#6. To record monthly energy efficiency over/ under"/>
    <s v="#6. To record monthly energy e"/>
    <s v="SUME1"/>
    <s v="Energy Efficiency Over/Under"/>
    <s v="JDO_GROUP_PRES_UO - Group Pres, Utility Ops Lvl 2"/>
    <s v="UEE_UTIL_ENERGY_EFFI - Utility Energy Efficiency"/>
    <x v="0"/>
    <x v="6"/>
    <x v="187"/>
  </r>
  <r>
    <n v="2020"/>
    <x v="7"/>
    <x v="0"/>
    <n v="1325967.8899999999"/>
    <s v="Ad Valorem Reg Asset - CM"/>
    <s v="1823AT"/>
    <s v="182"/>
    <s v="RDRA"/>
    <s v="Reg Deferral &amp; Reg Amrtization"/>
    <s v="EMI Ad Valorem Tax Reg Asset"/>
    <x v="873"/>
    <s v="ksauce"/>
    <d v="2020-11-04T00:00:00"/>
    <s v="N"/>
    <m/>
    <s v="Record EML ad valorem tax rider reg asset over/under"/>
    <s v="Record EML ad valorem tax ride"/>
    <s v="FNAMX"/>
    <s v="Emi - Accounting Use Only"/>
    <s v="LEA_CORP_MISC_SUM - Corporate Misc Summary Lvl 2"/>
    <s v="CRP_CRP_RESP - Crp Responsibility View"/>
    <x v="0"/>
    <x v="6"/>
    <x v="187"/>
  </r>
  <r>
    <n v="2020"/>
    <x v="7"/>
    <x v="0"/>
    <n v="-50.87"/>
    <s v="Incremental COVID Expense"/>
    <s v="569000"/>
    <s v="569"/>
    <s v="RDRA"/>
    <s v="Reg Deferral &amp; Reg Amrtization"/>
    <s v="Maintenance Of Structur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193456.7"/>
    <s v="Cust CreditCardFees paid byEML"/>
    <s v="9030PP"/>
    <s v="903"/>
    <s v="RDRA"/>
    <s v="Reg Deferral &amp; Reg Amrtization"/>
    <s v="Collection Expense - PP Fees"/>
    <x v="857"/>
    <s v="ksauce"/>
    <d v="2020-11-04T00:00:00"/>
    <s v="N"/>
    <m/>
    <s v="EML deferral for customer credit card fees paid by EML"/>
    <s v="EML deferral for customer cred"/>
    <s v="FNAMX"/>
    <s v="Emi - Accounting Use Only"/>
    <s v="LEA_CORP_MISC_SUM - Corporate Misc Summary Lvl 2"/>
    <s v="CRP_CRP_RESP - Crp Responsibility View"/>
    <x v="1"/>
    <x v="4"/>
    <x v="186"/>
  </r>
  <r>
    <n v="2020"/>
    <x v="7"/>
    <x v="1"/>
    <n v="19296.91"/>
    <s v="b.1 Operations Vehicles"/>
    <s v="184001"/>
    <s v="184"/>
    <s v="MGTP"/>
    <s v="Manage Transportation"/>
    <s v="Operations  Vehicle"/>
    <x v="815"/>
    <s v="mrossi"/>
    <d v="2020-10-30T00:00:00"/>
    <s v="N"/>
    <m/>
    <s v="To record taxes other than income taxes for Entergy Texas"/>
    <s v="To record taxes other than inc"/>
    <s v="DPF58"/>
    <s v="Dist Ops Texas West Region Mgr"/>
    <s v="JDO_GROUP_PRES_UO - Group Pres, Utility Ops Lvl 2"/>
    <s v="OPX_DISTRIBUTION_OPS - Distribution Operations"/>
    <x v="0"/>
    <x v="6"/>
    <x v="187"/>
  </r>
  <r>
    <n v="2020"/>
    <x v="7"/>
    <x v="8"/>
    <n v="-1151177.56"/>
    <s v="Diff b/t amort, interest &amp; rev"/>
    <s v="182382"/>
    <s v="182"/>
    <s v=" "/>
    <s v=" "/>
    <s v="EGSI-TX Rita Securitization"/>
    <x v="837"/>
    <s v="mrossi"/>
    <d v="2020-11-04T00:00:00"/>
    <s v="N"/>
    <m/>
    <s v="#7. Record TX securitization for Rita"/>
    <s v="#7. Record TX securitization f"/>
    <s v=" "/>
    <s v=" "/>
    <s v="  -  "/>
    <s v="  -  "/>
    <x v="0"/>
    <x v="6"/>
    <x v="187"/>
  </r>
  <r>
    <n v="2020"/>
    <x v="7"/>
    <x v="8"/>
    <n v="-1927290.55"/>
    <s v="Rec amortization of securitiza"/>
    <s v="182382"/>
    <s v="182"/>
    <s v=" "/>
    <s v=" "/>
    <s v="EGSI-TX Rita Securitization"/>
    <x v="837"/>
    <s v="mrossi"/>
    <d v="2020-11-04T00:00:00"/>
    <s v="N"/>
    <m/>
    <s v="#7. Record TX securitization for Rita"/>
    <s v="#7. Record TX securitization f"/>
    <s v=" "/>
    <s v=" "/>
    <s v="  -  "/>
    <s v="  -  "/>
    <x v="0"/>
    <x v="6"/>
    <x v="187"/>
  </r>
  <r>
    <n v="2020"/>
    <x v="7"/>
    <x v="2"/>
    <n v="12035675.34"/>
    <s v="Ad Valorem"/>
    <s v="408142"/>
    <s v="408_1"/>
    <s v=" "/>
    <s v=" "/>
    <s v="Ad Valorem"/>
    <x v="816"/>
    <s v="cmessa"/>
    <d v="2020-11-02T00:00:00"/>
    <s v="N"/>
    <m/>
    <s v="To record ELA monthly taxes other than income"/>
    <s v="To record ELA monthly taxes ot"/>
    <s v=" "/>
    <s v=" "/>
    <s v="  -  "/>
    <s v="  -  "/>
    <x v="0"/>
    <x v="6"/>
    <x v="187"/>
  </r>
  <r>
    <n v="2020"/>
    <x v="7"/>
    <x v="4"/>
    <n v="1489655.91"/>
    <s v="c. Ad Valorem"/>
    <s v="408142"/>
    <s v="408_1"/>
    <s v=" "/>
    <s v=" "/>
    <s v="Ad Valorem"/>
    <x v="820"/>
    <s v="ajack12"/>
    <d v="2020-11-02T00:00:00"/>
    <s v="N"/>
    <m/>
    <s v="To record the accrual for ENOL taxes other than income"/>
    <s v="To record the accrual for ENOL"/>
    <s v=" "/>
    <s v=" "/>
    <s v="  -  "/>
    <s v="  -  "/>
    <x v="0"/>
    <x v="6"/>
    <x v="187"/>
  </r>
  <r>
    <n v="2020"/>
    <x v="7"/>
    <x v="10"/>
    <n v="504933.36"/>
    <s v="Ad Valorem True-Up"/>
    <s v="408142"/>
    <s v="408_1"/>
    <s v=" "/>
    <s v=" "/>
    <s v="Ad Valorem"/>
    <x v="817"/>
    <s v="mrossi"/>
    <d v="2020-10-30T00:00:00"/>
    <s v="N"/>
    <m/>
    <s v="To record taxes other than income tax for current month"/>
    <s v="To record taxes other than inc"/>
    <s v=" "/>
    <s v=" "/>
    <s v="  -  "/>
    <s v="  -  "/>
    <x v="0"/>
    <x v="6"/>
    <x v="187"/>
  </r>
  <r>
    <n v="2020"/>
    <x v="7"/>
    <x v="13"/>
    <n v="9566.66"/>
    <s v="Ad-Valorem"/>
    <s v="408142"/>
    <s v="408_1"/>
    <s v=" "/>
    <s v=" "/>
    <s v="Ad Valorem"/>
    <x v="874"/>
    <s v="mrossi"/>
    <d v="2020-10-30T00:00:00"/>
    <s v="N"/>
    <m/>
    <s v="To record taxes other than income tax expense for Entergy Power, Inc."/>
    <s v="To record taxes other than inc"/>
    <s v=" "/>
    <s v=" "/>
    <s v="  -  "/>
    <s v="  -  "/>
    <x v="0"/>
    <x v="6"/>
    <x v="187"/>
  </r>
  <r>
    <n v="2020"/>
    <x v="7"/>
    <x v="1"/>
    <n v="-6824.03"/>
    <s v="Interest on TTC Over/Under Rec"/>
    <s v="254018"/>
    <s v="254"/>
    <s v=" "/>
    <s v=" "/>
    <s v="TTC - Over/Under Recovery"/>
    <x v="818"/>
    <s v="mrossi"/>
    <d v="2020-11-04T00:00:00"/>
    <s v="N"/>
    <m/>
    <s v="#4. Record TTC amortization &amp; over/under recovery."/>
    <s v="#4. Record TTC amortization &amp;"/>
    <s v=" "/>
    <s v=" "/>
    <s v="  -  "/>
    <s v="  -  "/>
    <x v="0"/>
    <x v="6"/>
    <x v="187"/>
  </r>
  <r>
    <n v="2020"/>
    <x v="7"/>
    <x v="5"/>
    <n v="49234.52"/>
    <s v="Over Amortization correction"/>
    <s v="1823TA"/>
    <s v="182"/>
    <s v=" "/>
    <s v=" "/>
    <s v="Reg Asst ETI Gustav/Ike Cost"/>
    <x v="840"/>
    <s v="mrossi"/>
    <d v="2020-11-04T00:00:00"/>
    <s v="N"/>
    <m/>
    <s v="#8. Record TX securitization for Gustav/Ike"/>
    <s v="#8. Record TX securitization f"/>
    <s v=" "/>
    <s v=" "/>
    <s v="  -  "/>
    <s v="  -  "/>
    <x v="0"/>
    <x v="6"/>
    <x v="187"/>
  </r>
  <r>
    <n v="2020"/>
    <x v="7"/>
    <x v="2"/>
    <n v="218657.77"/>
    <s v="EE Rider O/U"/>
    <s v="254017"/>
    <s v="254"/>
    <s v=" "/>
    <s v=" "/>
    <s v="EE Rider - Over/Under Recovery"/>
    <x v="810"/>
    <s v="cmessa"/>
    <d v="2020-11-04T00:00:00"/>
    <s v="N"/>
    <m/>
    <s v="Record ELL Regulatory Asset for the over/under of the Energy Efficiency Rider"/>
    <s v="Record ELL Regulatory Asset fo"/>
    <s v=" "/>
    <s v=" "/>
    <s v="  -  "/>
    <s v="  -  "/>
    <x v="0"/>
    <x v="6"/>
    <x v="187"/>
  </r>
  <r>
    <n v="2020"/>
    <x v="7"/>
    <x v="1"/>
    <n v="-139433.42000000001"/>
    <s v="Monthly amort of annual bonus"/>
    <s v="254017"/>
    <s v="254"/>
    <s v="RDRA"/>
    <s v="Reg Deferral &amp; Reg Amrtization"/>
    <s v="EE Rider - Over/Under Recovery"/>
    <x v="821"/>
    <s v="mrossi"/>
    <d v="2020-11-04T00:00:00"/>
    <s v="N"/>
    <m/>
    <s v="#6. To record monthly energy efficiency over/ under"/>
    <s v="#6. To record monthly energy e"/>
    <s v=" "/>
    <s v=" "/>
    <s v="  -  "/>
    <s v="  -  "/>
    <x v="0"/>
    <x v="6"/>
    <x v="187"/>
  </r>
  <r>
    <n v="2020"/>
    <x v="7"/>
    <x v="0"/>
    <n v="45712.639999999999"/>
    <s v="Oct Restructuring Credit O/U"/>
    <s v="407348"/>
    <s v="407_3"/>
    <s v=" "/>
    <s v=" "/>
    <s v="Regulatory Debits"/>
    <x v="876"/>
    <s v="ksauce"/>
    <d v="2020-11-04T00:00:00"/>
    <s v="N"/>
    <m/>
    <s v="EML Restructuring Credit Rider Over/Under - Docket #2018-UA-39"/>
    <s v="EML Restructuring Credit Rider"/>
    <s v=" "/>
    <s v=" "/>
    <s v="  -  "/>
    <s v="  -  "/>
    <x v="0"/>
    <x v="6"/>
    <x v="187"/>
  </r>
  <r>
    <n v="2020"/>
    <x v="7"/>
    <x v="1"/>
    <n v="31902.62"/>
    <s v="Regulatory Debits"/>
    <s v="407348"/>
    <s v="407_3"/>
    <s v=" "/>
    <s v=" "/>
    <s v="Regulatory Debits"/>
    <x v="859"/>
    <s v="mrossi"/>
    <d v="2020-11-04T00:00:00"/>
    <s v="N"/>
    <m/>
    <s v="#5. Record the over/under for ADIT Credit Offset - Gustav/Ike."/>
    <s v="#5. Record the over/under for"/>
    <s v=" "/>
    <s v=" "/>
    <s v="  -  "/>
    <s v="  -  "/>
    <x v="0"/>
    <x v="6"/>
    <x v="187"/>
  </r>
  <r>
    <n v="2020"/>
    <x v="7"/>
    <x v="5"/>
    <n v="-1524646.3"/>
    <s v="Rec storm billings from Utilit"/>
    <s v="442100"/>
    <s v="442"/>
    <s v=" "/>
    <s v=" "/>
    <s v="Commercial Sales"/>
    <x v="840"/>
    <s v="mrossi"/>
    <d v="2020-11-04T00:00:00"/>
    <s v="N"/>
    <m/>
    <s v="#8. Record TX securitization for Gustav/Ike"/>
    <s v="#8. Record TX securitization f"/>
    <s v=" "/>
    <s v=" "/>
    <s v="  -  "/>
    <s v="  -  "/>
    <x v="0"/>
    <x v="6"/>
    <x v="187"/>
  </r>
  <r>
    <n v="2020"/>
    <x v="7"/>
    <x v="2"/>
    <n v="-104444471.45"/>
    <s v="Unbilled Accrual"/>
    <s v="456200"/>
    <s v="456"/>
    <s v=" "/>
    <s v=" "/>
    <s v="Unbilled Revenue"/>
    <x v="861"/>
    <s v="cmessa"/>
    <d v="2020-11-03T00:00:00"/>
    <s v="E"/>
    <d v="2020-11-30T00:00:00"/>
    <s v="Record ELL Unbilled Revenue"/>
    <s v="Record ELL Unbilled Revenue"/>
    <s v=" "/>
    <s v=" "/>
    <s v="  -  "/>
    <s v="  -  "/>
    <x v="0"/>
    <x v="6"/>
    <x v="187"/>
  </r>
  <r>
    <n v="2020"/>
    <x v="7"/>
    <x v="4"/>
    <n v="-927092.2"/>
    <s v="Unbilled CM re-accrual"/>
    <s v="456200"/>
    <s v="456"/>
    <s v=" "/>
    <s v=" "/>
    <s v="Unbilled Revenue"/>
    <x v="823"/>
    <s v="ajack12"/>
    <d v="2020-11-04T00:00:00"/>
    <s v="E"/>
    <d v="2020-11-30T00:00:00"/>
    <s v="ENOL unbilled electric revenue"/>
    <s v="ENOL unbilled electric revenue"/>
    <s v=" "/>
    <s v=" "/>
    <s v="  -  "/>
    <s v="  -  "/>
    <x v="0"/>
    <x v="6"/>
    <x v="187"/>
  </r>
  <r>
    <n v="2020"/>
    <x v="7"/>
    <x v="0"/>
    <n v="-52356573.149999999"/>
    <s v="Accrue Oct unbilled revenue"/>
    <s v="456200"/>
    <s v="456"/>
    <s v=" "/>
    <s v=" "/>
    <s v="Unbilled Revenue"/>
    <x v="867"/>
    <s v="ksauce"/>
    <d v="2020-11-04T00:00:00"/>
    <s v="E"/>
    <d v="2020-11-30T00:00:00"/>
    <s v="Record EML Unbilled Revenue for October"/>
    <s v="Record EML Unbilled Revenue fo"/>
    <s v=" "/>
    <s v=" "/>
    <s v="  -  "/>
    <s v="  -  "/>
    <x v="0"/>
    <x v="6"/>
    <x v="187"/>
  </r>
  <r>
    <n v="2020"/>
    <x v="7"/>
    <x v="1"/>
    <n v="-3879474.42"/>
    <s v="Re-accrue Unbilled Revenue ETI"/>
    <s v="456200"/>
    <s v="456"/>
    <s v=" "/>
    <s v=" "/>
    <s v="Unbilled Revenue"/>
    <x v="842"/>
    <s v="mrossi"/>
    <d v="2020-11-04T00:00:00"/>
    <s v="E"/>
    <d v="2020-11-30T00:00:00"/>
    <s v="ETI Unbilled Journal"/>
    <s v="ETI Unbilled Journal"/>
    <s v=" "/>
    <s v=" "/>
    <s v="  -  "/>
    <s v="  -  "/>
    <x v="0"/>
    <x v="6"/>
    <x v="187"/>
  </r>
  <r>
    <n v="2020"/>
    <x v="7"/>
    <x v="0"/>
    <n v="169873.69"/>
    <s v="Regulatory Comm Fees Prepaid"/>
    <s v="408170"/>
    <s v="408_1"/>
    <s v=" "/>
    <s v=" "/>
    <s v="Regulatory Tax"/>
    <x v="858"/>
    <s v="ksauce"/>
    <d v="2020-11-02T00:00:00"/>
    <s v="N"/>
    <m/>
    <s v="Taxes other than income for Entergy Mississippi, LLC"/>
    <s v="Taxes other than income for En"/>
    <s v=" "/>
    <s v=" "/>
    <s v="  -  "/>
    <s v="  -  "/>
    <x v="0"/>
    <x v="6"/>
    <x v="187"/>
  </r>
  <r>
    <n v="2020"/>
    <x v="7"/>
    <x v="1"/>
    <n v="1885143.35"/>
    <s v="Reg assetCovid 19 bad debt"/>
    <s v="1823CB"/>
    <s v="182"/>
    <s v="RDRA"/>
    <s v="Reg Deferral &amp; Reg Amrtization"/>
    <s v="Reg asset Covid 19 bad debt"/>
    <x v="887"/>
    <s v="mrossi"/>
    <d v="2020-11-04T00:00:00"/>
    <s v="N"/>
    <m/>
    <s v="Adjustment of accumulated provision for uncollectible accounts (lines 1-2) &amp; Recording of reg asset for incremental bad debt expense from COVID-19 (lines 3-4)"/>
    <s v="Adjustment of accumulated prov"/>
    <s v=" "/>
    <s v=" "/>
    <s v="  -  "/>
    <s v="  -  "/>
    <x v="1"/>
    <x v="2"/>
    <x v="29"/>
  </r>
  <r>
    <n v="2020"/>
    <x v="7"/>
    <x v="2"/>
    <n v="-370256.17"/>
    <s v="July Accrual"/>
    <s v="142010"/>
    <s v="142"/>
    <s v=" "/>
    <s v=" "/>
    <s v="Service"/>
    <x v="906"/>
    <s v="cmessa"/>
    <d v="2020-10-30T00:00:00"/>
    <s v="N"/>
    <m/>
    <s v="Reversing CSA0220148- July Accrual - EnLink CA#109037325"/>
    <s v="Reversing CSA0220148- July Acc"/>
    <s v=" "/>
    <s v=" "/>
    <s v="  -  "/>
    <s v="  -  "/>
    <x v="0"/>
    <x v="6"/>
    <x v="187"/>
  </r>
  <r>
    <n v="2020"/>
    <x v="7"/>
    <x v="2"/>
    <n v="-268127.56"/>
    <s v="August Accrual"/>
    <s v="142010"/>
    <s v="142"/>
    <s v=" "/>
    <s v=" "/>
    <s v="Service"/>
    <x v="883"/>
    <s v="cmessa"/>
    <d v="2020-11-02T00:00:00"/>
    <s v="N"/>
    <m/>
    <s v="Reversing CSA0227021 - August Accrual - Morehouse #110603651"/>
    <s v="Reversing CSA0227021 - August"/>
    <s v=" "/>
    <s v=" "/>
    <s v="  -  "/>
    <s v="  -  "/>
    <x v="0"/>
    <x v="6"/>
    <x v="187"/>
  </r>
  <r>
    <n v="2020"/>
    <x v="7"/>
    <x v="2"/>
    <n v="-769528.82"/>
    <s v="Industrial Sales"/>
    <s v="442200"/>
    <s v="442"/>
    <s v=" "/>
    <s v=" "/>
    <s v="Industrial Sales"/>
    <x v="877"/>
    <s v="cmessa"/>
    <d v="2020-11-02T00:00:00"/>
    <s v="N"/>
    <m/>
    <s v="Oct Accrual - Westlake Petrochem #33626797"/>
    <s v="Oct Accrual - Westlake Petroch"/>
    <s v=" "/>
    <s v=" "/>
    <s v="  -  "/>
    <s v="  -  "/>
    <x v="0"/>
    <x v="6"/>
    <x v="187"/>
  </r>
  <r>
    <n v="2020"/>
    <x v="7"/>
    <x v="1"/>
    <n v="-241731.9"/>
    <s v="Industrial Sales"/>
    <s v="442200"/>
    <s v="442"/>
    <s v=" "/>
    <s v=" "/>
    <s v="Industrial Sales"/>
    <x v="862"/>
    <s v="mrossi"/>
    <d v="2020-11-02T00:00:00"/>
    <s v="N"/>
    <m/>
    <s v="#2. Accrue COLONIAL PIPELINE - #141001396"/>
    <s v="#2. Accrue COLONIAL PIPELINE -"/>
    <s v=" "/>
    <s v=" "/>
    <s v="  -  "/>
    <s v="  -  "/>
    <x v="0"/>
    <x v="6"/>
    <x v="187"/>
  </r>
  <r>
    <n v="2020"/>
    <x v="7"/>
    <x v="1"/>
    <n v="0"/>
    <s v="c. Reg Commission - State"/>
    <s v="236004"/>
    <s v="236"/>
    <s v=" "/>
    <s v=" "/>
    <s v="Accrued Taxes - Regulatory Com"/>
    <x v="815"/>
    <s v="mrossi"/>
    <d v="2020-10-30T00:00:00"/>
    <s v="N"/>
    <m/>
    <s v="To record taxes other than income taxes for Entergy Texas"/>
    <s v="To record taxes other than inc"/>
    <s v=" "/>
    <s v=" "/>
    <s v="  -  "/>
    <s v="  -  "/>
    <x v="0"/>
    <x v="6"/>
    <x v="187"/>
  </r>
  <r>
    <n v="2020"/>
    <x v="7"/>
    <x v="2"/>
    <n v="4878056.28"/>
    <s v="Reg asset Covid 19 late fees"/>
    <s v="1823CL"/>
    <s v="182"/>
    <s v="RDRA"/>
    <s v="Reg Deferral &amp; Reg Amrtization"/>
    <s v="Reg asset Covid 19 late fees"/>
    <x v="896"/>
    <s v="cmessa"/>
    <d v="2020-11-04T00:00:00"/>
    <s v="N"/>
    <m/>
    <s v="To record the deferral of waived late fees associated with covid -19 (Aug &amp; Sept Catch Up)"/>
    <s v="To record the deferral of waiv"/>
    <s v=" "/>
    <s v=" "/>
    <s v="  -  "/>
    <s v="  -  "/>
    <x v="1"/>
    <x v="3"/>
    <x v="30"/>
  </r>
  <r>
    <n v="2020"/>
    <x v="7"/>
    <x v="2"/>
    <n v="370256.17"/>
    <s v="Industrial Sales - General"/>
    <s v="442210"/>
    <s v="442"/>
    <s v=" "/>
    <s v=" "/>
    <s v="Industrial Sales - General"/>
    <x v="907"/>
    <s v="cmessa"/>
    <d v="2020-10-30T00:00:00"/>
    <s v="N"/>
    <m/>
    <s v="reversing CSA0232669  - Sept Accrual - EnLink CA#109037325"/>
    <s v="reversing CSA0232669  - Sept A"/>
    <s v=" "/>
    <s v=" "/>
    <s v="  -  "/>
    <s v="  -  "/>
    <x v="0"/>
    <x v="6"/>
    <x v="187"/>
  </r>
  <r>
    <n v="2020"/>
    <x v="7"/>
    <x v="2"/>
    <n v="0"/>
    <s v="No re-accrual required"/>
    <s v="495300"/>
    <s v="495"/>
    <s v=" "/>
    <s v=" "/>
    <s v="Unbilled  Gas Revenue"/>
    <x v="829"/>
    <s v="ajack12"/>
    <d v="2020-11-03T00:00:00"/>
    <s v="E"/>
    <d v="2020-11-30T00:00:00"/>
    <s v="Record EGSL Gas Unbilled"/>
    <s v="Record EGSL Gas Unbilled"/>
    <s v=" "/>
    <s v=" "/>
    <s v="  -  "/>
    <s v="  -  "/>
    <x v="0"/>
    <x v="6"/>
    <x v="187"/>
  </r>
  <r>
    <n v="2020"/>
    <x v="7"/>
    <x v="4"/>
    <n v="87395"/>
    <s v="k. Reg Comm Fees Local"/>
    <s v="408173"/>
    <s v="408_1"/>
    <s v=" "/>
    <s v=" "/>
    <s v="Regulatory Commission - Local"/>
    <x v="820"/>
    <s v="ajack12"/>
    <d v="2020-11-02T00:00:00"/>
    <s v="N"/>
    <m/>
    <s v="To record the accrual for ENOL taxes other than income"/>
    <s v="To record the accrual for ENOL"/>
    <s v=" "/>
    <s v=" "/>
    <s v="  -  "/>
    <s v="  -  "/>
    <x v="0"/>
    <x v="6"/>
    <x v="187"/>
  </r>
  <r>
    <n v="2020"/>
    <x v="7"/>
    <x v="2"/>
    <n v="3470.21"/>
    <s v="Gustav/Ike Tax Benefit-ELL"/>
    <s v="254022"/>
    <s v="254"/>
    <s v=" "/>
    <s v=" "/>
    <s v="Gustav/Ike Tax Benefit-ELL"/>
    <x v="886"/>
    <s v="cmessa"/>
    <d v="2020-11-03T00:00:00"/>
    <s v="N"/>
    <m/>
    <s v="C8) Record Amortization of ELL and EGSL contingent savings for Gustav/Ike per LPSC Docket No. U-30891"/>
    <s v="C8) Record Amortization of ELL"/>
    <s v=" "/>
    <s v=" "/>
    <s v="  -  "/>
    <s v="  -  "/>
    <x v="0"/>
    <x v="6"/>
    <x v="187"/>
  </r>
  <r>
    <n v="2020"/>
    <x v="7"/>
    <x v="2"/>
    <n v="-2114764"/>
    <s v="Local Franchise Tax - EGSL"/>
    <s v="236153"/>
    <s v="236"/>
    <s v=" "/>
    <s v=" "/>
    <s v="Franchise Tax-Local"/>
    <x v="832"/>
    <s v="cmessa"/>
    <d v="2020-11-02T00:00:00"/>
    <s v="N"/>
    <m/>
    <s v="Record accrual for ELL monthly local franchise taxes"/>
    <s v="Record accrual for ELL monthly"/>
    <s v=" "/>
    <s v=" "/>
    <s v="  -  "/>
    <s v="  -  "/>
    <x v="0"/>
    <x v="6"/>
    <x v="187"/>
  </r>
  <r>
    <n v="2020"/>
    <x v="7"/>
    <x v="0"/>
    <n v="-1439099.35"/>
    <s v="Oct Franchise Tax Accrual"/>
    <s v="236153"/>
    <s v="236"/>
    <s v=" "/>
    <s v=" "/>
    <s v="Franchise Tax-Local"/>
    <x v="903"/>
    <s v="ksauce"/>
    <d v="2020-11-02T00:00:00"/>
    <s v="N"/>
    <m/>
    <s v="Local franchise taxes for Entergy Mississippi, LLC"/>
    <s v="Local franchise taxes for Ente"/>
    <s v=" "/>
    <s v=" "/>
    <s v="  -  "/>
    <s v="  -  "/>
    <x v="0"/>
    <x v="6"/>
    <x v="187"/>
  </r>
  <r>
    <n v="2020"/>
    <x v="7"/>
    <x v="2"/>
    <n v="286.85000000000002"/>
    <s v="Algiers Global Settl, SERI Ref"/>
    <s v="431000"/>
    <s v="431"/>
    <s v=" "/>
    <s v=" "/>
    <s v="Other Interest Expense"/>
    <x v="900"/>
    <s v="cmessa"/>
    <d v="2020-11-03T00:00:00"/>
    <s v="N"/>
    <m/>
    <s v="C6) Record ELL Reserves and Related Interest (6/20-9/20)"/>
    <s v="C6) Record ELL Reserves and Re"/>
    <s v=" "/>
    <s v=" "/>
    <s v="  -  "/>
    <s v="  -  "/>
    <x v="0"/>
    <x v="6"/>
    <x v="187"/>
  </r>
  <r>
    <n v="2020"/>
    <x v="7"/>
    <x v="1"/>
    <n v="6824.03"/>
    <s v="Interest on TTC Over/Under Rec"/>
    <s v="431000"/>
    <s v="431"/>
    <s v=" "/>
    <s v=" "/>
    <s v="Other Interest Expense"/>
    <x v="818"/>
    <s v="mrossi"/>
    <d v="2020-11-04T00:00:00"/>
    <s v="N"/>
    <m/>
    <s v="#4. Record TTC amortization &amp; over/under recovery."/>
    <s v="#4. Record TTC amortization &amp;"/>
    <s v=" "/>
    <s v=" "/>
    <s v="  -  "/>
    <s v="  -  "/>
    <x v="0"/>
    <x v="6"/>
    <x v="187"/>
  </r>
  <r>
    <n v="2020"/>
    <x v="7"/>
    <x v="2"/>
    <n v="-1886.68"/>
    <s v="EE Rider Interest"/>
    <s v="431000"/>
    <s v="431"/>
    <s v="RDRA"/>
    <s v="Reg Deferral &amp; Reg Amrtization"/>
    <s v="Other Interest Expense"/>
    <x v="810"/>
    <s v="cmessa"/>
    <d v="2020-11-04T00:00:00"/>
    <s v="N"/>
    <m/>
    <s v="Record ELL Regulatory Asset for the over/under of the Energy Efficiency Rider"/>
    <s v="Record ELL Regulatory Asset fo"/>
    <s v=" "/>
    <s v=" "/>
    <s v="  -  "/>
    <s v="  -  "/>
    <x v="0"/>
    <x v="6"/>
    <x v="187"/>
  </r>
  <r>
    <n v="2020"/>
    <x v="7"/>
    <x v="1"/>
    <n v="1615.7"/>
    <s v="EE monthly interest charges"/>
    <s v="431000"/>
    <s v="431"/>
    <s v="RDRA"/>
    <s v="Reg Deferral &amp; Reg Amrtization"/>
    <s v="Other Interest Expense"/>
    <x v="821"/>
    <s v="mrossi"/>
    <d v="2020-11-04T00:00:00"/>
    <s v="N"/>
    <m/>
    <s v="#6. To record monthly energy efficiency over/ under"/>
    <s v="#6. To record monthly energy e"/>
    <s v=" "/>
    <s v=" "/>
    <s v="  -  "/>
    <s v="  -  "/>
    <x v="0"/>
    <x v="6"/>
    <x v="187"/>
  </r>
  <r>
    <n v="2020"/>
    <x v="7"/>
    <x v="2"/>
    <n v="-52329.5"/>
    <s v="Pp Tax-Lic-Occup"/>
    <s v="165730"/>
    <s v="165"/>
    <s v=" "/>
    <s v=" "/>
    <s v="Pp Tax-Lic-Occup"/>
    <x v="816"/>
    <s v="cmessa"/>
    <d v="2020-11-02T00:00:00"/>
    <s v="N"/>
    <m/>
    <s v="To record ELA monthly taxes other than income"/>
    <s v="To record ELA monthly taxes ot"/>
    <s v=" "/>
    <s v=" "/>
    <s v="  -  "/>
    <s v="  -  "/>
    <x v="0"/>
    <x v="6"/>
    <x v="187"/>
  </r>
  <r>
    <n v="2020"/>
    <x v="7"/>
    <x v="10"/>
    <n v="0"/>
    <s v="CNO Occup Lic Pp True-Up"/>
    <s v="165730"/>
    <s v="165"/>
    <s v=" "/>
    <s v=" "/>
    <s v="Pp Tax-Lic-Occup"/>
    <x v="817"/>
    <s v="mrossi"/>
    <d v="2020-10-30T00:00:00"/>
    <s v="N"/>
    <m/>
    <s v="To record taxes other than income tax for current month"/>
    <s v="To record taxes other than inc"/>
    <s v=" "/>
    <s v=" "/>
    <s v="  -  "/>
    <s v="  -  "/>
    <x v="0"/>
    <x v="6"/>
    <x v="187"/>
  </r>
  <r>
    <n v="2020"/>
    <x v="7"/>
    <x v="10"/>
    <n v="-166.67"/>
    <s v="CNO Occup Lic Pp Amort"/>
    <s v="165730"/>
    <s v="165"/>
    <s v=" "/>
    <s v=" "/>
    <s v="Pp Tax-Lic-Occup"/>
    <x v="817"/>
    <s v="mrossi"/>
    <d v="2020-10-30T00:00:00"/>
    <s v="N"/>
    <m/>
    <s v="To record taxes other than income tax for current month"/>
    <s v="To record taxes other than inc"/>
    <s v=" "/>
    <s v=" "/>
    <s v="  -  "/>
    <s v="  -  "/>
    <x v="0"/>
    <x v="6"/>
    <x v="187"/>
  </r>
  <r>
    <n v="2020"/>
    <x v="7"/>
    <x v="0"/>
    <n v="217816.26"/>
    <s v="3Q Franchise Tax True Up"/>
    <s v="408154"/>
    <s v="408_1"/>
    <s v=" "/>
    <s v=" "/>
    <s v="Franchise Tax - Local"/>
    <x v="903"/>
    <s v="ksauce"/>
    <d v="2020-11-02T00:00:00"/>
    <s v="N"/>
    <m/>
    <s v="Local franchise taxes for Entergy Mississippi, LLC"/>
    <s v="Local franchise taxes for Ente"/>
    <s v=" "/>
    <s v=" "/>
    <s v="  -  "/>
    <s v="  -  "/>
    <x v="0"/>
    <x v="6"/>
    <x v="187"/>
  </r>
  <r>
    <n v="2020"/>
    <x v="7"/>
    <x v="0"/>
    <n v="1439099.35"/>
    <s v="Oct Franchise Tax Accrual"/>
    <s v="408154"/>
    <s v="408_1"/>
    <s v=" "/>
    <s v=" "/>
    <s v="Franchise Tax - Local"/>
    <x v="903"/>
    <s v="ksauce"/>
    <d v="2020-11-02T00:00:00"/>
    <s v="N"/>
    <m/>
    <s v="Local franchise taxes for Entergy Mississippi, LLC"/>
    <s v="Local franchise taxes for Ente"/>
    <s v=" "/>
    <s v=" "/>
    <s v="  -  "/>
    <s v="  -  "/>
    <x v="0"/>
    <x v="6"/>
    <x v="187"/>
  </r>
  <r>
    <n v="2020"/>
    <x v="7"/>
    <x v="1"/>
    <n v="1309401.72"/>
    <s v="f. Franchise Tax - Local"/>
    <s v="408154"/>
    <s v="408_1"/>
    <s v=" "/>
    <s v=" "/>
    <s v="Franchise Tax - Local"/>
    <x v="815"/>
    <s v="mrossi"/>
    <d v="2020-10-30T00:00:00"/>
    <s v="N"/>
    <m/>
    <s v="To record taxes other than income taxes for Entergy Texas"/>
    <s v="To record taxes other than inc"/>
    <s v=" "/>
    <s v=" "/>
    <s v="  -  "/>
    <s v="  -  "/>
    <x v="0"/>
    <x v="6"/>
    <x v="187"/>
  </r>
  <r>
    <n v="2020"/>
    <x v="7"/>
    <x v="1"/>
    <n v="-2850352.67"/>
    <s v="a. Ad Valorem - TX"/>
    <s v="236142"/>
    <s v="236"/>
    <s v=" "/>
    <s v=" "/>
    <s v="Ad Valorem"/>
    <x v="815"/>
    <s v="mrossi"/>
    <d v="2020-10-30T00:00:00"/>
    <s v="N"/>
    <m/>
    <s v="To record taxes other than income taxes for Entergy Texas"/>
    <s v="To record taxes other than inc"/>
    <s v=" "/>
    <s v=" "/>
    <s v="  -  "/>
    <s v="  -  "/>
    <x v="0"/>
    <x v="6"/>
    <x v="187"/>
  </r>
  <r>
    <n v="2020"/>
    <x v="7"/>
    <x v="9"/>
    <n v="2193954.65"/>
    <s v="Rec billings from Utility Co"/>
    <s v="1429LG"/>
    <s v="142"/>
    <s v=" "/>
    <s v=" "/>
    <s v="Little Gypsy Securitization"/>
    <x v="838"/>
    <s v="cmessa"/>
    <d v="2020-11-03T00:00:00"/>
    <s v="N"/>
    <m/>
    <s v="Record Little Gypsy Securitzation Entries"/>
    <s v="Record Little Gypsy Securitzat"/>
    <s v=" "/>
    <s v=" "/>
    <s v="  -  "/>
    <s v="  -  "/>
    <x v="0"/>
    <x v="6"/>
    <x v="187"/>
  </r>
  <r>
    <n v="2020"/>
    <x v="7"/>
    <x v="9"/>
    <n v="2043792.82"/>
    <s v="Rec amortization of securitize"/>
    <s v="407361"/>
    <s v="407_3"/>
    <s v=" "/>
    <s v=" "/>
    <s v="Reg Debit - Little Gypsy Amort"/>
    <x v="838"/>
    <s v="cmessa"/>
    <d v="2020-11-03T00:00:00"/>
    <s v="N"/>
    <m/>
    <s v="Record Little Gypsy Securitzation Entries"/>
    <s v="Record Little Gypsy Securitzat"/>
    <s v=" "/>
    <s v=" "/>
    <s v="  -  "/>
    <s v="  -  "/>
    <x v="0"/>
    <x v="6"/>
    <x v="187"/>
  </r>
  <r>
    <n v="2020"/>
    <x v="7"/>
    <x v="1"/>
    <n v="0"/>
    <s v="Annual true up"/>
    <s v="1823IK"/>
    <s v="182"/>
    <s v=" "/>
    <s v=" "/>
    <s v="REG ASSET - ADIT-IKE O/U"/>
    <x v="859"/>
    <s v="mrossi"/>
    <d v="2020-11-04T00:00:00"/>
    <s v="N"/>
    <m/>
    <s v="#5. Record the over/under for ADIT Credit Offset - Gustav/Ike."/>
    <s v="#5. Record the over/under for"/>
    <s v=" "/>
    <s v=" "/>
    <s v="  -  "/>
    <s v="  -  "/>
    <x v="0"/>
    <x v="6"/>
    <x v="187"/>
  </r>
  <r>
    <n v="2020"/>
    <x v="7"/>
    <x v="3"/>
    <n v="-3805111.47"/>
    <s v="Reg credit FRP Accrual Amort"/>
    <s v="4074FR"/>
    <s v="407_4"/>
    <s v=" "/>
    <s v=" "/>
    <s v="Reg Credit-FRP Accrual Amort"/>
    <x v="885"/>
    <s v="cdam"/>
    <d v="2020-11-02T00:00:00"/>
    <s v="N"/>
    <m/>
    <s v="6 - Amortize FRP per docket No: 16-036-FR"/>
    <s v="6 - Amortize FRP per docket No"/>
    <s v=" "/>
    <s v=" "/>
    <s v="  -  "/>
    <s v="  -  "/>
    <x v="0"/>
    <x v="6"/>
    <x v="187"/>
  </r>
  <r>
    <n v="2020"/>
    <x v="7"/>
    <x v="4"/>
    <n v="0"/>
    <s v="f. Excise Tax - Federal"/>
    <s v="236123"/>
    <s v="236"/>
    <s v=" "/>
    <s v=" "/>
    <s v="Excise Tax - Federal"/>
    <x v="820"/>
    <s v="ajack12"/>
    <d v="2020-11-02T00:00:00"/>
    <s v="N"/>
    <m/>
    <s v="To record the accrual for ENOL taxes other than income"/>
    <s v="To record the accrual for ENOL"/>
    <s v=" "/>
    <s v=" "/>
    <s v="  -  "/>
    <s v="  -  "/>
    <x v="0"/>
    <x v="6"/>
    <x v="187"/>
  </r>
  <r>
    <n v="2020"/>
    <x v="7"/>
    <x v="0"/>
    <n v="-6193.65"/>
    <s v="Pole Line Privilege Tax"/>
    <s v="165305"/>
    <s v="165"/>
    <s v=" "/>
    <s v=" "/>
    <s v="Pp Tax-Privilege - Line Mile"/>
    <x v="858"/>
    <s v="ksauce"/>
    <d v="2020-11-02T00:00:00"/>
    <s v="N"/>
    <m/>
    <s v="Taxes other than income for Entergy Mississippi, LLC"/>
    <s v="Taxes other than income for En"/>
    <s v=" "/>
    <s v=" "/>
    <s v="  -  "/>
    <s v="  -  "/>
    <x v="0"/>
    <x v="6"/>
    <x v="187"/>
  </r>
  <r>
    <n v="2020"/>
    <x v="7"/>
    <x v="3"/>
    <n v="-693401.79"/>
    <s v="Storm charge Over recovery"/>
    <s v="142999"/>
    <s v="142"/>
    <s v=" "/>
    <s v=" "/>
    <s v="Storm Cost Recovery"/>
    <x v="908"/>
    <s v="cdam"/>
    <d v="2020-11-04T00:00:00"/>
    <s v="N"/>
    <m/>
    <s v="EAL securitization Reg asset Journal"/>
    <s v="EAL securitization Reg asset J"/>
    <s v=" "/>
    <s v=" "/>
    <s v="  -  "/>
    <s v="  -  "/>
    <x v="0"/>
    <x v="6"/>
    <x v="187"/>
  </r>
  <r>
    <n v="2020"/>
    <x v="7"/>
    <x v="4"/>
    <n v="-1086361.48"/>
    <s v="Defer PY10 ENOL EE Prog Costs"/>
    <s v="908100"/>
    <s v="908"/>
    <s v="MTEE"/>
    <s v="Manage &amp; Trk Energy Efficiency"/>
    <s v="Customer assistance over/under"/>
    <x v="845"/>
    <s v="ajack12"/>
    <d v="2020-11-04T00:00:00"/>
    <s v="N"/>
    <m/>
    <s v="Defer Energy Smart program costs per City Council"/>
    <s v="Defer Energy Smart program cos"/>
    <s v="SUMEE"/>
    <s v="Energy Efficiency"/>
    <s v="JDO_GROUP_PRES_UO - Group Pres, Utility Ops Lvl 2"/>
    <s v="UEE_UTIL_ENERGY_EFFI - Utility Energy Efficiency"/>
    <x v="0"/>
    <x v="6"/>
    <x v="187"/>
  </r>
  <r>
    <n v="2020"/>
    <x v="7"/>
    <x v="3"/>
    <n v="-11871.71"/>
    <s v="Rate Case Amortization"/>
    <s v="1823RC"/>
    <s v="182"/>
    <s v="RDRA"/>
    <s v="Reg Deferral &amp; Reg Amrtization"/>
    <s v="Rate Case Exp Deferral"/>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3"/>
    <n v="338576.55"/>
    <s v="Amortization of excess ADIT"/>
    <s v="411130"/>
    <s v="411_1"/>
    <s v="RDRA"/>
    <s v="Reg Deferral &amp; Reg Amrtization"/>
    <s v="ProvDefIncTax-Cr-UPADIT-Fed"/>
    <x v="909"/>
    <s v="cdam"/>
    <d v="2020-11-03T00:00:00"/>
    <s v="N"/>
    <m/>
    <s v="7- To amortize regulatory liability associated with the Tax Cut and Jobs Act of 2017."/>
    <s v="7- To amortize regulatory liab"/>
    <s v="FNAAX"/>
    <s v="Eai - Accounting Use Only"/>
    <s v="LEA_CORP_MISC_SUM - Corporate Misc Summary Lvl 2"/>
    <s v="CRP_CRP_RESP - Crp Responsibility View"/>
    <x v="0"/>
    <x v="6"/>
    <x v="187"/>
  </r>
  <r>
    <n v="2020"/>
    <x v="7"/>
    <x v="3"/>
    <n v="35.47"/>
    <s v="Rate Case Amortization"/>
    <s v="926000"/>
    <s v="926"/>
    <s v="RDRA"/>
    <s v="Reg Deferral &amp; Reg Amrtization"/>
    <s v="Employee Pension &amp; Benefits"/>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4090.84"/>
    <s v="General Advertising Expenses"/>
    <s v="930100"/>
    <s v="930_1"/>
    <s v="RDRA"/>
    <s v="Reg Deferral &amp; Reg Amrtization"/>
    <s v="General Advertising Expens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34975.760000000002"/>
    <s v="Customer Records"/>
    <s v="903001"/>
    <s v="903"/>
    <s v="RDRA"/>
    <s v="Reg Deferral &amp; Reg Amrtization"/>
    <s v="Customer Record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81.78"/>
    <s v="Supervision"/>
    <s v="901000"/>
    <s v="901"/>
    <s v="RDRA"/>
    <s v="Reg Deferral &amp; Reg Amrtization"/>
    <s v="Supervision"/>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354.71"/>
    <s v="Operation Supervision&amp;Enginee"/>
    <s v="580000"/>
    <s v="580"/>
    <s v="RDRA"/>
    <s v="Reg Deferral &amp; Reg Amrtization"/>
    <s v="Operation Supervision&amp;Enginee"/>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0.04"/>
    <s v="Misc Cust Ser &amp;Information Ex"/>
    <s v="910000"/>
    <s v="910"/>
    <s v="RDRA"/>
    <s v="Reg Deferral &amp; Reg Amrtization"/>
    <s v="Misc Cust Ser &amp;Information Ex"/>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2452.2800000000002"/>
    <s v="Maintenance Of General Plant"/>
    <s v="935000"/>
    <s v="935"/>
    <s v="RDRA"/>
    <s v="Reg Deferral &amp; Reg Amrtization"/>
    <s v="Maintenance Of General Plant"/>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3"/>
    <n v="124472.37"/>
    <s v="To Amort Lake Catherine"/>
    <s v="513000"/>
    <s v="513"/>
    <s v="RDRA"/>
    <s v="Reg Deferral &amp; Reg Amrtization"/>
    <s v="Maintenance Of Electric Plant"/>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1"/>
    <n v="224.63"/>
    <s v="b.1 Operations Vehicles"/>
    <s v="184001"/>
    <s v="184"/>
    <s v="MGTP"/>
    <s v="Manage Transportation"/>
    <s v="Operations  Vehicle"/>
    <x v="815"/>
    <s v="mrossi"/>
    <d v="2020-10-30T00:00:00"/>
    <s v="N"/>
    <m/>
    <s v="To record taxes other than income taxes for Entergy Texas"/>
    <s v="To record taxes other than inc"/>
    <s v="TPGU9"/>
    <s v="T TX Lines"/>
    <s v="GTE_COO_SUMMARY - Chief Operating Officer Lvl 2"/>
    <s v="TRN_TRANS_LVL3 - Transmission"/>
    <x v="0"/>
    <x v="6"/>
    <x v="187"/>
  </r>
  <r>
    <n v="2020"/>
    <x v="7"/>
    <x v="1"/>
    <n v="437.51"/>
    <s v="b.1 Operations Vehicles"/>
    <s v="184001"/>
    <s v="184"/>
    <s v="MGTP"/>
    <s v="Manage Transportation"/>
    <s v="Operations  Vehicle"/>
    <x v="815"/>
    <s v="mrossi"/>
    <d v="2020-10-30T00:00:00"/>
    <s v="N"/>
    <m/>
    <s v="To record taxes other than income taxes for Entergy Texas"/>
    <s v="To record taxes other than inc"/>
    <s v="DPF76"/>
    <s v="Dist Ops Texas-Construction"/>
    <s v="JDO_GROUP_PRES_UO - Group Pres, Utility Ops Lvl 2"/>
    <s v="OPX_DISTRIBUTION_OPS - Distribution Operations"/>
    <x v="0"/>
    <x v="6"/>
    <x v="187"/>
  </r>
  <r>
    <n v="2020"/>
    <x v="7"/>
    <x v="1"/>
    <n v="1605.68"/>
    <s v="b.1 Operations Vehicles"/>
    <s v="184001"/>
    <s v="184"/>
    <s v="MGTP"/>
    <s v="Manage Transportation"/>
    <s v="Operations  Vehicle"/>
    <x v="815"/>
    <s v="mrossi"/>
    <d v="2020-10-30T00:00:00"/>
    <s v="N"/>
    <m/>
    <s v="To record taxes other than income taxes for Entergy Texas"/>
    <s v="To record taxes other than inc"/>
    <s v="TPGW9"/>
    <s v="T TX West Sub"/>
    <s v="GTE_COO_SUMMARY - Chief Operating Officer Lvl 2"/>
    <s v="TRN_TRANS_LVL3 - Transmission"/>
    <x v="0"/>
    <x v="6"/>
    <x v="187"/>
  </r>
  <r>
    <n v="2020"/>
    <x v="7"/>
    <x v="3"/>
    <n v="39462.97"/>
    <s v="Flood Barrier Amortization"/>
    <s v="532000"/>
    <s v="532"/>
    <s v="RDRA"/>
    <s v="Reg Deferral &amp; Reg Amrtization"/>
    <s v="Maint Of Misc Nuclear Plant"/>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181.99"/>
    <s v="Amort of Fukushima Reg Asset"/>
    <s v="524000"/>
    <s v="524"/>
    <s v="RDRA"/>
    <s v="Reg Deferral &amp; Reg Amrtization"/>
    <s v="Misc. Nuclear Power Expenses"/>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1355.02"/>
    <s v="Flood Barrier Amortization"/>
    <s v="524000"/>
    <s v="524"/>
    <s v="RDRA"/>
    <s v="Reg Deferral &amp; Reg Amrtization"/>
    <s v="Misc. Nuclear Power Expenses"/>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12556.48"/>
    <s v="Amort of Fukushima Reg Asset"/>
    <s v="530000"/>
    <s v="530"/>
    <s v="RDRA"/>
    <s v="Reg Deferral &amp; Reg Amrtization"/>
    <s v="Maint Of Reactor Plant Equip"/>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345.2"/>
    <s v="Amort of Fukushima Reg Asset"/>
    <s v="520000"/>
    <s v="520"/>
    <s v="RDRA"/>
    <s v="Reg Deferral &amp; Reg Amrtization"/>
    <s v="Steam Expenses"/>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1"/>
    <n v="757.4"/>
    <s v="b.1 Operations Vehicles"/>
    <s v="184001"/>
    <s v="184"/>
    <s v="MGTP"/>
    <s v="Manage Transportation"/>
    <s v="Operations  Vehicle"/>
    <x v="815"/>
    <s v="mrossi"/>
    <d v="2020-10-30T00:00:00"/>
    <s v="N"/>
    <m/>
    <s v="To record taxes other than income taxes for Entergy Texas"/>
    <s v="To record taxes other than inc"/>
    <s v="DPF95"/>
    <s v="Dist Ops Texas-Meter Services"/>
    <s v="JDO_GROUP_PRES_UO - Group Pres, Utility Ops Lvl 2"/>
    <s v="OPX_DISTRIBUTION_OPS - Distribution Operations"/>
    <x v="0"/>
    <x v="6"/>
    <x v="187"/>
  </r>
  <r>
    <n v="2020"/>
    <x v="7"/>
    <x v="1"/>
    <n v="296.77999999999997"/>
    <s v="b.1 Operations Vehicles"/>
    <s v="184001"/>
    <s v="184"/>
    <s v="MGTP"/>
    <s v="Manage Transportation"/>
    <s v="Operations  Vehicle"/>
    <x v="815"/>
    <s v="mrossi"/>
    <d v="2020-10-30T00:00:00"/>
    <s v="N"/>
    <m/>
    <s v="To record taxes other than income taxes for Entergy Texas"/>
    <s v="To record taxes other than inc"/>
    <s v="DPGW1"/>
    <s v="T&amp;D Vegetation Field Ops Admin"/>
    <s v="JDO_GROUP_PRES_UO - Group Pres, Utility Ops Lvl 2"/>
    <s v="DOP_DIS_OPS_ASSETMGT - Distribution Ops &amp; Asset Mngt"/>
    <x v="0"/>
    <x v="6"/>
    <x v="187"/>
  </r>
  <r>
    <n v="2020"/>
    <x v="7"/>
    <x v="1"/>
    <n v="651.54999999999995"/>
    <s v="b.1 Operations Vehicles"/>
    <s v="184001"/>
    <s v="184"/>
    <s v="MGTP"/>
    <s v="Manage Transportation"/>
    <s v="Operations  Vehicle"/>
    <x v="815"/>
    <s v="mrossi"/>
    <d v="2020-10-30T00:00:00"/>
    <s v="N"/>
    <m/>
    <s v="To record taxes other than income taxes for Entergy Texas"/>
    <s v="To record taxes other than inc"/>
    <s v="DPF84"/>
    <s v="Texas Field Metering"/>
    <s v="JDO_GROUP_PRES_UO - Group Pres, Utility Ops Lvl 2"/>
    <s v="DOP_DIS_OPS_ASSETMGT - Distribution Ops &amp; Asset Mngt"/>
    <x v="0"/>
    <x v="6"/>
    <x v="187"/>
  </r>
  <r>
    <n v="2020"/>
    <x v="7"/>
    <x v="1"/>
    <n v="6.82"/>
    <s v="b.1 Operations Vehicles"/>
    <s v="184001"/>
    <s v="184"/>
    <s v="MGTP"/>
    <s v="Manage Transportation"/>
    <s v="Operations  Vehicle"/>
    <x v="815"/>
    <s v="mrossi"/>
    <d v="2020-10-30T00:00:00"/>
    <s v="N"/>
    <m/>
    <s v="To record taxes other than income taxes for Entergy Texas"/>
    <s v="To record taxes other than inc"/>
    <s v="CPLD2"/>
    <s v="Lighting Business South"/>
    <s v="JDO_GROUP_PRES_UO - Group Pres, Utility Ops Lvl 2"/>
    <s v="USP_UTILITY _SUPPORT - Utility Support"/>
    <x v="0"/>
    <x v="6"/>
    <x v="187"/>
  </r>
  <r>
    <n v="2020"/>
    <x v="7"/>
    <x v="4"/>
    <n v="-17.78"/>
    <s v="ENO Incremental COVID 19 costs"/>
    <s v="566000"/>
    <s v="566"/>
    <s v="RDRA"/>
    <s v="Reg Deferral &amp; Reg Amrtization"/>
    <s v="Misc. Transmission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6.76"/>
    <s v="Amtz of Alg Tran Costs"/>
    <s v="566000"/>
    <s v="566"/>
    <s v="RDRA"/>
    <s v="Reg Deferral &amp; Reg Amrtization"/>
    <s v="Misc. Transmission Expense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7.33"/>
    <s v="ENO Incremental COVID 19 costs"/>
    <s v="916000"/>
    <s v="916"/>
    <s v="RDRA"/>
    <s v="Reg Deferral &amp; Reg Amrtization"/>
    <s v="Miscellaneous Sales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85792.74"/>
    <s v="Amtz of Algiers Storm"/>
    <s v="593000"/>
    <s v="593"/>
    <s v="RDRA"/>
    <s v="Reg Deferral &amp; Reg Amrtization"/>
    <s v="Maintenance Of Overhead Line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16303.61"/>
    <s v="Amtz of Algiers Storm Def Int"/>
    <s v="407348"/>
    <s v="407_3"/>
    <s v="RDRA"/>
    <s v="Reg Deferral &amp; Reg Amrtization"/>
    <s v="Regulatory Debit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50859"/>
    <s v="Little Gypsy Amort"/>
    <s v="407348"/>
    <s v="407_3"/>
    <s v="RDRA"/>
    <s v="Reg Deferral &amp; Reg Amrtization"/>
    <s v="Regulatory Debits"/>
    <x v="875"/>
    <s v="ajack12"/>
    <d v="2020-11-03T00:00:00"/>
    <s v="N"/>
    <m/>
    <s v="Record Little Gypsy Reg Asset for Algiers and payable to ELL"/>
    <s v="Record Little Gypsy Reg Asset"/>
    <s v="FNANX"/>
    <s v="Enoi - Accounting Use Only"/>
    <s v="LEA_CORP_MISC_SUM - Corporate Misc Summary Lvl 2"/>
    <s v="CRP_CRP_RESP - Crp Responsibility View"/>
    <x v="0"/>
    <x v="6"/>
    <x v="187"/>
  </r>
  <r>
    <n v="2020"/>
    <x v="7"/>
    <x v="4"/>
    <n v="1397.5"/>
    <s v="HCM Algiers Int Amort"/>
    <s v="407348"/>
    <s v="407_3"/>
    <s v="RDRA"/>
    <s v="Reg Deferral &amp; Reg Amrtization"/>
    <s v="Regulatory Debit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506.71"/>
    <s v="HCM Algiers Princ Amort"/>
    <s v="907000"/>
    <s v="907"/>
    <s v="RDRA"/>
    <s v="Reg Deferral &amp; Reg Amrtization"/>
    <s v="Supervision"/>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39.36"/>
    <s v="ENO Incremental COVID 19 costs"/>
    <s v="573000"/>
    <s v="573"/>
    <s v="RDRA"/>
    <s v="Reg Deferral &amp; Reg Amrtization"/>
    <s v="Maint Misc Transmission Plan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27.62"/>
    <s v="HCM Algiers Princ Amort"/>
    <s v="546000"/>
    <s v="546"/>
    <s v="RDRA"/>
    <s v="Reg Deferral &amp; Reg Amrtization"/>
    <s v="Operation Superv &amp; Engineerin"/>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13.33"/>
    <s v="Amort Reg Asset Alg Cust Migr"/>
    <s v="931000"/>
    <s v="931"/>
    <s v="RDRA"/>
    <s v="Reg Deferral &amp; Reg Amrtization"/>
    <s v="Rents-Cust Accts,Serv,Sales,GA"/>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20.09"/>
    <s v="ENO Incremental COVID 19 costs"/>
    <s v="560000"/>
    <s v="560"/>
    <s v="RDRA"/>
    <s v="Reg Deferral &amp; Reg Amrtization"/>
    <s v="Oper Super &amp; Engineering"/>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2430.46"/>
    <s v="ENO Incremental COVID 19 costs"/>
    <s v="589000"/>
    <s v="589"/>
    <s v="RDRA"/>
    <s v="Reg Deferral &amp; Reg Amrtization"/>
    <s v="Rents - Distribution System"/>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86.34"/>
    <s v="HCM Algiers Princ Amort"/>
    <s v="500000"/>
    <s v="500"/>
    <s v="RDRA"/>
    <s v="Reg Deferral &amp; Reg Amrtization"/>
    <s v="Oper Supervision &amp; Engineerin"/>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51.64"/>
    <s v="ENO Incremental COVID 19 costs"/>
    <s v="511000"/>
    <s v="511"/>
    <s v="RDRA"/>
    <s v="Reg Deferral &amp; Reg Amrtization"/>
    <s v="Maintenance Of Structur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229.03"/>
    <s v="Amtz of Alg Tran Costs"/>
    <s v="920000"/>
    <s v="920"/>
    <s v="RDRA"/>
    <s v="Reg Deferral &amp; Reg Amrtization"/>
    <s v="Adm &amp; General Salarie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24592.36"/>
    <s v="ENO Incremental COVID 19 costs"/>
    <s v="935000"/>
    <s v="935"/>
    <s v="RDRA"/>
    <s v="Reg Deferral &amp; Reg Amrtization"/>
    <s v="Maintenance Of General Plant"/>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520621.82"/>
    <s v="Reg debit Covid 19"/>
    <s v="1823CV"/>
    <s v="182"/>
    <s v="RDRA"/>
    <s v="Reg Deferral &amp; Reg Amrtization"/>
    <s v="Reg asset Covid 19"/>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32"/>
  </r>
  <r>
    <n v="2020"/>
    <x v="7"/>
    <x v="0"/>
    <n v="2116009"/>
    <s v="Reg asset Covid 19 bad debt"/>
    <s v="1823CB"/>
    <s v="182"/>
    <s v="RDRA"/>
    <s v="Reg Deferral &amp; Reg Amrtization"/>
    <s v="Reg asset Covid 19 bad debt"/>
    <x v="905"/>
    <s v="ksauce"/>
    <d v="2020-11-04T00:00:00"/>
    <s v="N"/>
    <m/>
    <s v="Record Reg Asset for Incremental Bad Debt Expense from COVID"/>
    <s v="Record Reg Asset for Increment"/>
    <s v="CAOCW"/>
    <s v="Credit - Emi Detail"/>
    <s v="CA2_CBS_SUMMARY - Corporate Business Services"/>
    <s v="ESS_SHARED_SVCS - ESS_Shared_Services_Summary"/>
    <x v="1"/>
    <x v="2"/>
    <x v="29"/>
  </r>
  <r>
    <n v="2020"/>
    <x v="7"/>
    <x v="1"/>
    <n v="-4090.84"/>
    <s v="General Advertising Expenses"/>
    <s v="930100"/>
    <s v="930_1"/>
    <s v="RDRA"/>
    <s v="Reg Deferral &amp; Reg Amrtization"/>
    <s v="General Advertising Expens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653.88"/>
    <s v="Amortize over/under"/>
    <s v="407348"/>
    <s v="407_3"/>
    <s v="RDRA"/>
    <s v="Reg Deferral &amp; Reg Amrtization"/>
    <s v="Regulatory Debi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Supervision"/>
    <s v="907000"/>
    <s v="907"/>
    <s v="RDRA"/>
    <s v="Reg Deferral &amp; Reg Amrtization"/>
    <s v="Supervision"/>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143.38999999999999"/>
    <s v="Maint Misc Transmission Plant"/>
    <s v="573000"/>
    <s v="573"/>
    <s v="RDRA"/>
    <s v="Reg Deferral &amp; Reg Amrtization"/>
    <s v="Maint Misc Transmission Plant"/>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653.88"/>
    <s v="Amortize over/under"/>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To Correct Mar &amp; April JE"/>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Non-Productive Time Gen"/>
    <s v="18400G"/>
    <s v="184"/>
    <s v="RDRA"/>
    <s v="Reg Deferral &amp; Reg Amrtization"/>
    <s v="Non-Productive Time Gen"/>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3651.43"/>
    <s v="Rec Over/Under Gen Ser"/>
    <s v="407366"/>
    <s v="407_3"/>
    <s v="RDRA"/>
    <s v="Reg Deferral &amp; Reg Amrtization"/>
    <s v="Reg Debit AMS Surcharg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04663.67"/>
    <s v="Rec Int on Over/Under Resident"/>
    <s v="431000"/>
    <s v="431"/>
    <s v="RDRA"/>
    <s v="Reg Deferral &amp; Reg Amrtization"/>
    <s v="Other Interest Expens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174.51"/>
    <s v="Reg credit Covid 19"/>
    <s v="4074CV"/>
    <s v="407_4"/>
    <s v="RDRA"/>
    <s v="Reg Deferral &amp; Reg Amrtization"/>
    <s v="Reg credit Covid 19"/>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579.47"/>
    <s v="Adm &amp; General Salaries"/>
    <s v="920000"/>
    <s v="920"/>
    <s v="RDRA"/>
    <s v="Reg Deferral &amp; Reg Amrtization"/>
    <s v="Adm &amp; General Salaries"/>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224.6"/>
    <s v="Maintenance Of Misc Steam Plt"/>
    <s v="514000"/>
    <s v="514"/>
    <s v="RDRA"/>
    <s v="Reg Deferral &amp; Reg Amrtization"/>
    <s v="Maintenance Of Misc Steam Plt"/>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628.1"/>
    <s v="2018 Rate Case Amortization"/>
    <s v="921000"/>
    <s v="921"/>
    <s v="RDRA"/>
    <s v="Reg Deferral &amp; Reg Amrtization"/>
    <s v="Office Supplies And Expenses"/>
    <x v="801"/>
    <s v="mrossi"/>
    <d v="2020-11-03T00:00:00"/>
    <s v="N"/>
    <m/>
    <s v="#9. To amortize Reg Asset related to the 2018 ETI rate case"/>
    <s v="#9. To amortize Reg Asset rela"/>
    <s v="FNGTX"/>
    <s v="Accounting Use Only BU TX000"/>
    <s v="LEA_CORP_MISC_SUM - Corporate Misc Summary Lvl 2"/>
    <s v="CRP_CRP_RESP - Crp Responsibility View"/>
    <x v="0"/>
    <x v="6"/>
    <x v="187"/>
  </r>
  <r>
    <n v="2020"/>
    <x v="7"/>
    <x v="1"/>
    <n v="905.5"/>
    <s v="b.1 Operations Vehicles"/>
    <s v="184001"/>
    <s v="184"/>
    <s v="MGTP"/>
    <s v="Manage Transportation"/>
    <s v="Operations  Vehicle"/>
    <x v="815"/>
    <s v="mrossi"/>
    <d v="2020-10-30T00:00:00"/>
    <s v="N"/>
    <m/>
    <s v="To record taxes other than income taxes for Entergy Texas"/>
    <s v="To record taxes other than inc"/>
    <s v="TPHP6"/>
    <s v="Construction Mgmt - TX/Lcharl"/>
    <s v="GTE_COO_SUMMARY - Chief Operating Officer Lvl 2"/>
    <s v="TRN_TRANS_LVL3 - Transmission"/>
    <x v="0"/>
    <x v="6"/>
    <x v="187"/>
  </r>
  <r>
    <n v="2020"/>
    <x v="7"/>
    <x v="3"/>
    <n v="2326543"/>
    <s v="Uncollect Acct Elect-Write Off"/>
    <s v="904001"/>
    <s v="904"/>
    <s v="RDRA"/>
    <s v="Reg Deferral &amp; Reg Amrtization"/>
    <s v="Uncollect Acct Elect-Write Off"/>
    <x v="868"/>
    <s v="cdam"/>
    <d v="2020-11-04T00:00:00"/>
    <s v="N"/>
    <m/>
    <s v="Adjustment of accumulated provision for uncollectible accounts"/>
    <s v="Adjustment of accumulated prov"/>
    <s v="CAOCH"/>
    <s v="Credit - Eaidetail"/>
    <s v="CA2_CBS_SUMMARY - Corporate Business Services"/>
    <s v="ESS_SHARED_SVCS - ESS_Shared_Services_Summary"/>
    <x v="1"/>
    <x v="2"/>
    <x v="165"/>
  </r>
  <r>
    <n v="2020"/>
    <x v="7"/>
    <x v="1"/>
    <n v="23068.14"/>
    <s v="Amort of storm reserve"/>
    <s v="514000"/>
    <s v="514"/>
    <s v="RDRA"/>
    <s v="Reg Deferral &amp; Reg Amrtization"/>
    <s v="Maintenance Of Misc Steam Plt"/>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2"/>
    <n v="959.5"/>
    <s v="EGSL EE Rider Interest"/>
    <s v="431000"/>
    <s v="431"/>
    <s v="RDRA"/>
    <s v="Reg Deferral &amp; Reg Amrtization"/>
    <s v="Other Interest Expense"/>
    <x v="856"/>
    <s v="cmessa"/>
    <d v="2020-11-04T00:00:00"/>
    <s v="N"/>
    <m/>
    <s v="EGSL Regulatory Asset for the over/under collection of EGSL's Energy Efficiency Rider"/>
    <s v="EGSL Regulatory Asset for the"/>
    <s v="SUME1"/>
    <s v="Energy Efficiency Over/Under"/>
    <s v="JDO_GROUP_PRES_UO - Group Pres, Utility Ops Lvl 2"/>
    <s v="UEE_UTIL_ENERGY_EFFI - Utility Energy Efficiency"/>
    <x v="0"/>
    <x v="6"/>
    <x v="187"/>
  </r>
  <r>
    <n v="2020"/>
    <x v="7"/>
    <x v="0"/>
    <n v="-38.81"/>
    <s v="Incremental COVID Expense"/>
    <s v="163000"/>
    <s v="163"/>
    <s v="RDRA"/>
    <s v="Reg Deferral &amp; Reg Amrtization"/>
    <s v="Stores Expenses Undistributed"/>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511.09"/>
    <s v="Incremental COVID Expense"/>
    <s v="514000"/>
    <s v="514"/>
    <s v="RDRA"/>
    <s v="Reg Deferral &amp; Reg Amrtization"/>
    <s v="Maintenance Of Misc Steam Plt"/>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129.06"/>
    <s v="Amortize AG Costs"/>
    <s v="561500"/>
    <s v="561"/>
    <s v="RDRA"/>
    <s v="Reg Deferral &amp; Reg Amrtization"/>
    <s v="Syst plan &amp; standards devlpmnt"/>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0"/>
    <n v="-657332"/>
    <s v="Choctaw Interim Rec. Rider"/>
    <s v="142000"/>
    <s v="142"/>
    <s v="RDRA"/>
    <s v="Reg Deferral &amp; Reg Amrtization"/>
    <s v="Customer Accounts Receivable"/>
    <x v="813"/>
    <s v="ksauce"/>
    <d v="2020-11-03T00:00:00"/>
    <s v="N"/>
    <m/>
    <s v="Amortize Choctaw Interim Recovery Rider Revenue"/>
    <s v="Amortize Choctaw Interim Recov"/>
    <s v="FNAMX"/>
    <s v="Emi - Accounting Use Only"/>
    <s v="LEA_CORP_MISC_SUM - Corporate Misc Summary Lvl 2"/>
    <s v="CRP_CRP_RESP - Crp Responsibility View"/>
    <x v="0"/>
    <x v="6"/>
    <x v="187"/>
  </r>
  <r>
    <n v="2020"/>
    <x v="7"/>
    <x v="0"/>
    <n v="-10181.48"/>
    <s v="Incremental COVID Expense"/>
    <s v="921000"/>
    <s v="921"/>
    <s v="RDRA"/>
    <s v="Reg Deferral &amp; Reg Amrtization"/>
    <s v="Office Supplies And Expens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2"/>
    <n v="0"/>
    <s v="Ad Valorem - AR True Up"/>
    <s v="408142"/>
    <s v="408_1"/>
    <s v=" "/>
    <s v=" "/>
    <s v="Ad Valorem"/>
    <x v="816"/>
    <s v="cmessa"/>
    <d v="2020-11-02T00:00:00"/>
    <s v="N"/>
    <m/>
    <s v="To record ELA monthly taxes other than income"/>
    <s v="To record ELA monthly taxes ot"/>
    <s v=" "/>
    <s v=" "/>
    <s v="  -  "/>
    <s v="  -  "/>
    <x v="0"/>
    <x v="6"/>
    <x v="187"/>
  </r>
  <r>
    <n v="2020"/>
    <x v="7"/>
    <x v="4"/>
    <n v="229463.54"/>
    <s v="c. &amp; g. Ad Valorem"/>
    <s v="408142"/>
    <s v="408_1"/>
    <s v=" "/>
    <s v=" "/>
    <s v="Ad Valorem"/>
    <x v="820"/>
    <s v="ajack12"/>
    <d v="2020-11-02T00:00:00"/>
    <s v="N"/>
    <m/>
    <s v="To record the accrual for ENOL taxes other than income"/>
    <s v="To record the accrual for ENOL"/>
    <s v=" "/>
    <s v=" "/>
    <s v="  -  "/>
    <s v="  -  "/>
    <x v="0"/>
    <x v="6"/>
    <x v="187"/>
  </r>
  <r>
    <n v="2020"/>
    <x v="7"/>
    <x v="10"/>
    <n v="0"/>
    <s v="Ad Valorem Taxes True-Up"/>
    <s v="408142"/>
    <s v="408_1"/>
    <s v=" "/>
    <s v=" "/>
    <s v="Ad Valorem"/>
    <x v="817"/>
    <s v="mrossi"/>
    <d v="2020-10-30T00:00:00"/>
    <s v="N"/>
    <m/>
    <s v="To record taxes other than income tax for current month"/>
    <s v="To record taxes other than inc"/>
    <s v=" "/>
    <s v=" "/>
    <s v="  -  "/>
    <s v="  -  "/>
    <x v="0"/>
    <x v="6"/>
    <x v="187"/>
  </r>
  <r>
    <n v="2020"/>
    <x v="7"/>
    <x v="2"/>
    <n v="1886.68"/>
    <s v="EE Rider Interest"/>
    <s v="254017"/>
    <s v="254"/>
    <s v=" "/>
    <s v=" "/>
    <s v="EE Rider - Over/Under Recovery"/>
    <x v="810"/>
    <s v="cmessa"/>
    <d v="2020-11-04T00:00:00"/>
    <s v="N"/>
    <m/>
    <s v="Record ELL Regulatory Asset for the over/under of the Energy Efficiency Rider"/>
    <s v="Record ELL Regulatory Asset fo"/>
    <s v=" "/>
    <s v=" "/>
    <s v="  -  "/>
    <s v="  -  "/>
    <x v="0"/>
    <x v="6"/>
    <x v="187"/>
  </r>
  <r>
    <n v="2020"/>
    <x v="7"/>
    <x v="2"/>
    <n v="-8600"/>
    <s v="Pp Taxes-Regulatory Commis."/>
    <s v="165004"/>
    <s v="165"/>
    <s v=" "/>
    <s v=" "/>
    <s v="Pp Taxes-Regulatory Commis."/>
    <x v="816"/>
    <s v="cmessa"/>
    <d v="2020-11-02T00:00:00"/>
    <s v="N"/>
    <m/>
    <s v="To record ELA monthly taxes other than income"/>
    <s v="To record ELA monthly taxes ot"/>
    <s v=" "/>
    <s v=" "/>
    <s v="  -  "/>
    <s v="  -  "/>
    <x v="0"/>
    <x v="6"/>
    <x v="187"/>
  </r>
  <r>
    <n v="2020"/>
    <x v="7"/>
    <x v="3"/>
    <n v="693401.79"/>
    <s v="Storm charge Over recovery"/>
    <s v="254SRO"/>
    <s v="254"/>
    <s v=" "/>
    <s v=" "/>
    <s v="EAL Securitization Over-return"/>
    <x v="908"/>
    <s v="cdam"/>
    <d v="2020-11-04T00:00:00"/>
    <s v="N"/>
    <m/>
    <s v="EAL securitization Reg asset Journal"/>
    <s v="EAL securitization Reg asset J"/>
    <s v=" "/>
    <s v=" "/>
    <s v="  -  "/>
    <s v="  -  "/>
    <x v="0"/>
    <x v="6"/>
    <x v="187"/>
  </r>
  <r>
    <n v="2020"/>
    <x v="7"/>
    <x v="1"/>
    <n v="139433.42000000001"/>
    <s v="Monthly amort of annual bonus"/>
    <s v="456EEI"/>
    <s v="456"/>
    <s v="RDRA"/>
    <s v="Reg Deferral &amp; Reg Amrtization"/>
    <s v="Energy Efficiency Incentive"/>
    <x v="821"/>
    <s v="mrossi"/>
    <d v="2020-11-04T00:00:00"/>
    <s v="N"/>
    <m/>
    <s v="#6. To record monthly energy efficiency over/ under"/>
    <s v="#6. To record monthly energy e"/>
    <s v=" "/>
    <s v=" "/>
    <s v="  -  "/>
    <s v="  -  "/>
    <x v="0"/>
    <x v="6"/>
    <x v="187"/>
  </r>
  <r>
    <n v="2020"/>
    <x v="7"/>
    <x v="2"/>
    <n v="907131.55"/>
    <s v="K/R Cont. Savings-ELL"/>
    <s v="254392"/>
    <s v="254"/>
    <s v=" "/>
    <s v=" "/>
    <s v="Cont Svgs Kat/Rta Sectz Settle"/>
    <x v="834"/>
    <s v="cmessa"/>
    <d v="2020-11-03T00:00:00"/>
    <s v="N"/>
    <m/>
    <s v="C4) Record Amortization of ELL and EGSL contingent savings for Katrina/Rita per LPSC Docket No. U-29203"/>
    <s v="C4) Record Amortization of ELL"/>
    <s v=" "/>
    <s v=" "/>
    <s v="  -  "/>
    <s v="  -  "/>
    <x v="0"/>
    <x v="6"/>
    <x v="187"/>
  </r>
  <r>
    <n v="2020"/>
    <x v="7"/>
    <x v="2"/>
    <n v="52329.5"/>
    <s v="City Occupation Tax"/>
    <s v="408165"/>
    <s v="408_1"/>
    <s v=" "/>
    <s v=" "/>
    <s v="City Occupation Tax"/>
    <x v="816"/>
    <s v="cmessa"/>
    <d v="2020-11-02T00:00:00"/>
    <s v="N"/>
    <m/>
    <s v="To record ELA monthly taxes other than income"/>
    <s v="To record ELA monthly taxes ot"/>
    <s v=" "/>
    <s v=" "/>
    <s v="  -  "/>
    <s v="  -  "/>
    <x v="0"/>
    <x v="6"/>
    <x v="187"/>
  </r>
  <r>
    <n v="2020"/>
    <x v="7"/>
    <x v="9"/>
    <n v="-88860.71"/>
    <s v="Diff bw amort., interest &amp; rev"/>
    <s v="1823OU"/>
    <s v="182"/>
    <s v=" "/>
    <s v=" "/>
    <s v="Reg Asset - LG Over/Under"/>
    <x v="838"/>
    <s v="cmessa"/>
    <d v="2020-11-03T00:00:00"/>
    <s v="N"/>
    <m/>
    <s v="Record Little Gypsy Securitzation Entries"/>
    <s v="Record Little Gypsy Securitzat"/>
    <s v=" "/>
    <s v=" "/>
    <s v="  -  "/>
    <s v="  -  "/>
    <x v="0"/>
    <x v="6"/>
    <x v="187"/>
  </r>
  <r>
    <n v="2020"/>
    <x v="7"/>
    <x v="0"/>
    <n v="-5527528.8600000003"/>
    <s v="Reaccrue Sep unbilled revenue"/>
    <s v="456200"/>
    <s v="456"/>
    <s v=" "/>
    <s v=" "/>
    <s v="Unbilled Revenue"/>
    <x v="867"/>
    <s v="ksauce"/>
    <d v="2020-11-04T00:00:00"/>
    <s v="E"/>
    <d v="2020-11-30T00:00:00"/>
    <s v="Record EML Unbilled Revenue for October"/>
    <s v="Record EML Unbilled Revenue fo"/>
    <s v=" "/>
    <s v=" "/>
    <s v="  -  "/>
    <s v="  -  "/>
    <x v="0"/>
    <x v="6"/>
    <x v="187"/>
  </r>
  <r>
    <n v="2020"/>
    <x v="7"/>
    <x v="2"/>
    <n v="-370256.17"/>
    <s v="August Accrual"/>
    <s v="142010"/>
    <s v="142"/>
    <s v=" "/>
    <s v=" "/>
    <s v="Service"/>
    <x v="894"/>
    <s v="cmessa"/>
    <d v="2020-10-30T00:00:00"/>
    <s v="N"/>
    <m/>
    <s v="Reversing CSA0227019 - August Accrual - EnLink CA#109037325"/>
    <s v="Reversing CSA0227019 - August"/>
    <s v=" "/>
    <s v=" "/>
    <s v="  -  "/>
    <s v="  -  "/>
    <x v="0"/>
    <x v="6"/>
    <x v="187"/>
  </r>
  <r>
    <n v="2020"/>
    <x v="7"/>
    <x v="2"/>
    <n v="179206.96"/>
    <s v="Oct Accrual"/>
    <s v="142010"/>
    <s v="142"/>
    <s v=" "/>
    <s v=" "/>
    <s v="Service"/>
    <x v="888"/>
    <s v="cmessa"/>
    <d v="2020-11-02T00:00:00"/>
    <s v="N"/>
    <m/>
    <s v="Oct Accrual - East Jefferson #24554297"/>
    <s v="Oct Accrual - East Jefferson #"/>
    <s v=" "/>
    <s v=" "/>
    <s v="  -  "/>
    <s v="  -  "/>
    <x v="0"/>
    <x v="6"/>
    <x v="187"/>
  </r>
  <r>
    <n v="2020"/>
    <x v="7"/>
    <x v="2"/>
    <n v="-244382.35"/>
    <s v="Sept Accrual"/>
    <s v="142010"/>
    <s v="142"/>
    <s v=" "/>
    <s v=" "/>
    <s v="Service"/>
    <x v="895"/>
    <s v="cmessa"/>
    <d v="2020-11-02T00:00:00"/>
    <s v="N"/>
    <m/>
    <s v="reversing CSA0232684 - Sept Accrual - SNF FLOPAM"/>
    <s v="reversing CSA0232684 - Sept Ac"/>
    <s v=" "/>
    <s v=" "/>
    <s v="  -  "/>
    <s v="  -  "/>
    <x v="0"/>
    <x v="6"/>
    <x v="187"/>
  </r>
  <r>
    <n v="2020"/>
    <x v="7"/>
    <x v="2"/>
    <n v="-1437885.9"/>
    <s v="Sept Accrual"/>
    <s v="142010"/>
    <s v="142"/>
    <s v=" "/>
    <s v=" "/>
    <s v="Service"/>
    <x v="910"/>
    <s v="cmessa"/>
    <d v="2020-11-02T00:00:00"/>
    <s v="N"/>
    <m/>
    <s v="Reversing CSA0233280 - Sept Accrual - Basic Chemicals 49589021"/>
    <s v="Reversing CSA0233280 - Sept Ac"/>
    <s v=" "/>
    <s v=" "/>
    <s v="  -  "/>
    <s v="  -  "/>
    <x v="0"/>
    <x v="6"/>
    <x v="187"/>
  </r>
  <r>
    <n v="2020"/>
    <x v="7"/>
    <x v="1"/>
    <n v="-154457.1"/>
    <s v="ETI CSA accrual"/>
    <s v="142010"/>
    <s v="142"/>
    <s v=" "/>
    <s v=" "/>
    <s v="Service"/>
    <x v="882"/>
    <s v="mrossi"/>
    <d v="2020-10-30T00:00:00"/>
    <s v="N"/>
    <m/>
    <s v="#6. REVERSE AIR LIQUIDE LARGE INDUSTRIES US LP - #141037267"/>
    <s v="#6. REVERSE AIR LIQUIDE LARGE"/>
    <s v=" "/>
    <s v=" "/>
    <s v="  -  "/>
    <s v="  -  "/>
    <x v="0"/>
    <x v="6"/>
    <x v="187"/>
  </r>
  <r>
    <n v="2020"/>
    <x v="7"/>
    <x v="1"/>
    <n v="-990189.9"/>
    <s v="ETI CSA accrual"/>
    <s v="142010"/>
    <s v="142"/>
    <s v=" "/>
    <s v=" "/>
    <s v="Service"/>
    <x v="892"/>
    <s v="mrossi"/>
    <d v="2020-10-30T00:00:00"/>
    <s v="N"/>
    <m/>
    <s v="#5. REVERSE AIR LIQUIDE LARGE INDUSTRIES U.S. L - #138285713"/>
    <s v="#5. REVERSE AIR LIQUIDE LARGE"/>
    <s v=" "/>
    <s v=" "/>
    <s v="  -  "/>
    <s v="  -  "/>
    <x v="0"/>
    <x v="6"/>
    <x v="187"/>
  </r>
  <r>
    <n v="2020"/>
    <x v="7"/>
    <x v="8"/>
    <n v="-218261.27"/>
    <s v="Rec storm billings from Utilit"/>
    <s v="442200"/>
    <s v="442"/>
    <s v=" "/>
    <s v=" "/>
    <s v="Industrial Sales"/>
    <x v="837"/>
    <s v="mrossi"/>
    <d v="2020-11-04T00:00:00"/>
    <s v="N"/>
    <m/>
    <s v="#7. Record TX securitization for Rita"/>
    <s v="#7. Record TX securitization f"/>
    <s v=" "/>
    <s v=" "/>
    <s v="  -  "/>
    <s v="  -  "/>
    <x v="0"/>
    <x v="6"/>
    <x v="187"/>
  </r>
  <r>
    <n v="2020"/>
    <x v="7"/>
    <x v="3"/>
    <n v="-710695.01"/>
    <s v="Rec storm true-up giveback at"/>
    <s v="442200"/>
    <s v="442"/>
    <s v=" "/>
    <s v=" "/>
    <s v="Industrial Sales"/>
    <x v="822"/>
    <s v="cdam"/>
    <d v="2020-11-03T00:00:00"/>
    <s v="N"/>
    <m/>
    <s v="EAL securitization Reg asset Journal"/>
    <s v="EAL securitization Reg asset J"/>
    <s v=" "/>
    <s v=" "/>
    <s v="  -  "/>
    <s v="  -  "/>
    <x v="0"/>
    <x v="6"/>
    <x v="187"/>
  </r>
  <r>
    <n v="2020"/>
    <x v="7"/>
    <x v="6"/>
    <n v="-729824.45"/>
    <s v="Diff bw amort, interest &amp; rev"/>
    <s v="1823IS"/>
    <s v="182"/>
    <s v=" "/>
    <s v=" "/>
    <s v="Reg Asset - Isaac Securitize"/>
    <x v="819"/>
    <s v="ajack12"/>
    <d v="2020-11-03T00:00:00"/>
    <s v="N"/>
    <m/>
    <s v="To record storm billings, amortization of securitized asset, &amp; over/under"/>
    <s v="To record storm billings, amor"/>
    <s v=" "/>
    <s v=" "/>
    <s v="  -  "/>
    <s v="  -  "/>
    <x v="0"/>
    <x v="6"/>
    <x v="187"/>
  </r>
  <r>
    <n v="2020"/>
    <x v="7"/>
    <x v="4"/>
    <n v="-26266.27"/>
    <s v="Little Gypsy Reg Asset"/>
    <s v="253900"/>
    <s v="253"/>
    <s v=" "/>
    <s v=" "/>
    <s v="L.T. Assoc. Payable"/>
    <x v="875"/>
    <s v="ajack12"/>
    <d v="2020-11-03T00:00:00"/>
    <s v="N"/>
    <m/>
    <s v="Record Little Gypsy Reg Asset for Algiers and payable to ELL"/>
    <s v="Record Little Gypsy Reg Asset"/>
    <s v=" "/>
    <s v=" "/>
    <s v="  -  "/>
    <s v="  -  "/>
    <x v="0"/>
    <x v="6"/>
    <x v="187"/>
  </r>
  <r>
    <n v="2020"/>
    <x v="7"/>
    <x v="2"/>
    <n v="-759220"/>
    <s v="Local Franchise Tax - ELL"/>
    <s v="236153"/>
    <s v="236"/>
    <s v=" "/>
    <s v=" "/>
    <s v="Franchise Tax-Local"/>
    <x v="832"/>
    <s v="cmessa"/>
    <d v="2020-11-02T00:00:00"/>
    <s v="N"/>
    <m/>
    <s v="Record accrual for ELL monthly local franchise taxes"/>
    <s v="Record accrual for ELL monthly"/>
    <s v=" "/>
    <s v=" "/>
    <s v="  -  "/>
    <s v="  -  "/>
    <x v="0"/>
    <x v="6"/>
    <x v="187"/>
  </r>
  <r>
    <n v="2020"/>
    <x v="7"/>
    <x v="3"/>
    <n v="-3062713.25"/>
    <s v="Franchise Tax-Local"/>
    <s v="236153"/>
    <s v="236"/>
    <s v=" "/>
    <s v=" "/>
    <s v="Franchise Tax-Local"/>
    <x v="904"/>
    <s v="cdam"/>
    <d v="2020-11-02T00:00:00"/>
    <s v="N"/>
    <m/>
    <s v="To record Entergy Arkansas, Inc. City Franchise Taxes per APSC"/>
    <s v="To record Entergy Arkansas, In"/>
    <s v=" "/>
    <s v=" "/>
    <s v="  -  "/>
    <s v="  -  "/>
    <x v="0"/>
    <x v="6"/>
    <x v="187"/>
  </r>
  <r>
    <n v="2020"/>
    <x v="7"/>
    <x v="4"/>
    <n v="-2372837.2999999998"/>
    <s v="h. Franchise Tax Local"/>
    <s v="236153"/>
    <s v="236"/>
    <s v=" "/>
    <s v=" "/>
    <s v="Franchise Tax-Local"/>
    <x v="820"/>
    <s v="ajack12"/>
    <d v="2020-11-02T00:00:00"/>
    <s v="N"/>
    <m/>
    <s v="To record the accrual for ENOL taxes other than income"/>
    <s v="To record the accrual for ENOL"/>
    <s v=" "/>
    <s v=" "/>
    <s v="  -  "/>
    <s v="  -  "/>
    <x v="0"/>
    <x v="6"/>
    <x v="187"/>
  </r>
  <r>
    <n v="2020"/>
    <x v="7"/>
    <x v="8"/>
    <n v="1927290.55"/>
    <s v="Rec amortization of securitiza"/>
    <s v="407352"/>
    <s v="407_3"/>
    <s v=" "/>
    <s v=" "/>
    <s v="Reg DR -Storm Securitization"/>
    <x v="837"/>
    <s v="mrossi"/>
    <d v="2020-11-04T00:00:00"/>
    <s v="N"/>
    <m/>
    <s v="#7. Record TX securitization for Rita"/>
    <s v="#7. Record TX securitization f"/>
    <s v=" "/>
    <s v=" "/>
    <s v="  -  "/>
    <s v="  -  "/>
    <x v="0"/>
    <x v="6"/>
    <x v="187"/>
  </r>
  <r>
    <n v="2020"/>
    <x v="7"/>
    <x v="5"/>
    <n v="940079.61"/>
    <s v="Reg DR -Storm Securitization"/>
    <s v="407352"/>
    <s v="407_3"/>
    <s v=" "/>
    <s v=" "/>
    <s v="Reg DR -Storm Securitization"/>
    <x v="840"/>
    <s v="mrossi"/>
    <d v="2020-11-04T00:00:00"/>
    <s v="N"/>
    <m/>
    <s v="#8. Record TX securitization for Gustav/Ike"/>
    <s v="#8. Record TX securitization f"/>
    <s v=" "/>
    <s v=" "/>
    <s v="  -  "/>
    <s v="  -  "/>
    <x v="0"/>
    <x v="6"/>
    <x v="187"/>
  </r>
  <r>
    <n v="2020"/>
    <x v="7"/>
    <x v="9"/>
    <n v="-17791.59"/>
    <s v="Rec billings from Utility Co"/>
    <s v="444000"/>
    <s v="444"/>
    <s v=" "/>
    <s v=" "/>
    <s v="Public Street &amp; Hwy Lighting"/>
    <x v="838"/>
    <s v="cmessa"/>
    <d v="2020-11-03T00:00:00"/>
    <s v="N"/>
    <m/>
    <s v="Record Little Gypsy Securitzation Entries"/>
    <s v="Record Little Gypsy Securitzat"/>
    <s v=" "/>
    <s v=" "/>
    <s v="  -  "/>
    <s v="  -  "/>
    <x v="0"/>
    <x v="6"/>
    <x v="187"/>
  </r>
  <r>
    <n v="2020"/>
    <x v="7"/>
    <x v="5"/>
    <n v="-71567.490000000005"/>
    <s v="Rec storm billings from Utilit"/>
    <s v="444000"/>
    <s v="444"/>
    <s v=" "/>
    <s v=" "/>
    <s v="Public Street &amp; Hwy Lighting"/>
    <x v="840"/>
    <s v="mrossi"/>
    <d v="2020-11-04T00:00:00"/>
    <s v="N"/>
    <m/>
    <s v="#8. Record TX securitization for Gustav/Ike"/>
    <s v="#8. Record TX securitization f"/>
    <s v=" "/>
    <s v=" "/>
    <s v="  -  "/>
    <s v="  -  "/>
    <x v="0"/>
    <x v="6"/>
    <x v="187"/>
  </r>
  <r>
    <n v="2020"/>
    <x v="7"/>
    <x v="0"/>
    <n v="100000"/>
    <s v="Ad Valorem - AR"/>
    <s v="408144"/>
    <s v="408_1"/>
    <s v=" "/>
    <s v=" "/>
    <s v="Ad Valorem - Ar"/>
    <x v="858"/>
    <s v="ksauce"/>
    <d v="2020-11-02T00:00:00"/>
    <s v="N"/>
    <m/>
    <s v="Taxes other than income for Entergy Mississippi, LLC"/>
    <s v="Taxes other than income for En"/>
    <s v=" "/>
    <s v=" "/>
    <s v="  -  "/>
    <s v="  -  "/>
    <x v="0"/>
    <x v="6"/>
    <x v="187"/>
  </r>
  <r>
    <n v="2020"/>
    <x v="7"/>
    <x v="11"/>
    <n v="0"/>
    <s v="Excise Tax - State"/>
    <s v="236122"/>
    <s v="236"/>
    <s v="STAX"/>
    <s v="Ad Valorem, Prop&amp;Income Taxes"/>
    <s v="Excise Tax - State"/>
    <x v="831"/>
    <s v="mrossi"/>
    <d v="2020-10-30T00:00:00"/>
    <s v="N"/>
    <m/>
    <s v="To record taxes other than income tax expense for System Energy Resources, Inc"/>
    <s v="To record taxes other than inc"/>
    <s v=" "/>
    <s v=" "/>
    <s v="  -  "/>
    <s v="  -  "/>
    <x v="0"/>
    <x v="6"/>
    <x v="187"/>
  </r>
  <r>
    <n v="2020"/>
    <x v="7"/>
    <x v="6"/>
    <n v="-172009.99"/>
    <s v="Rec storm billings from utilit"/>
    <s v="445000"/>
    <s v="445"/>
    <s v=" "/>
    <s v=" "/>
    <s v="Other Sales To Pub. Authorit"/>
    <x v="819"/>
    <s v="ajack12"/>
    <d v="2020-11-03T00:00:00"/>
    <s v="N"/>
    <m/>
    <s v="To record storm billings, amortization of securitized asset, &amp; over/under"/>
    <s v="To record storm billings, amor"/>
    <s v=" "/>
    <s v=" "/>
    <s v="  -  "/>
    <s v="  -  "/>
    <x v="0"/>
    <x v="6"/>
    <x v="187"/>
  </r>
  <r>
    <n v="2020"/>
    <x v="7"/>
    <x v="3"/>
    <n v="83434.429999999993"/>
    <s v="FLCF Reg Asset"/>
    <s v="18234A"/>
    <s v="182"/>
    <s v=" "/>
    <s v=" "/>
    <s v="Fed Litigation Consulting Fees"/>
    <x v="899"/>
    <s v="cdam"/>
    <d v="2020-11-03T00:00:00"/>
    <s v="N"/>
    <m/>
    <s v="Record monthly FLCF over/under"/>
    <s v="Record monthly FLCF over/under"/>
    <s v=" "/>
    <s v=" "/>
    <s v="  -  "/>
    <s v="  -  "/>
    <x v="0"/>
    <x v="6"/>
    <x v="187"/>
  </r>
  <r>
    <n v="2020"/>
    <x v="7"/>
    <x v="3"/>
    <n v="5298950.37"/>
    <s v="Unbilled CM re-accrual"/>
    <s v="173000"/>
    <s v="173"/>
    <s v=" "/>
    <s v=" "/>
    <s v="Accrued Unbilled Revenues"/>
    <x v="866"/>
    <s v="cdam"/>
    <d v="2020-11-03T00:00:00"/>
    <s v="E"/>
    <d v="2020-11-30T00:00:00"/>
    <s v="Current Month Unbilled."/>
    <s v="Current Month Unbilled."/>
    <s v=" "/>
    <s v=" "/>
    <s v="  -  "/>
    <s v="  -  "/>
    <x v="0"/>
    <x v="6"/>
    <x v="187"/>
  </r>
  <r>
    <n v="2020"/>
    <x v="7"/>
    <x v="2"/>
    <n v="0"/>
    <s v="Excise Tax - Federal"/>
    <s v="236123"/>
    <s v="236"/>
    <s v=" "/>
    <s v=" "/>
    <s v="Excise Tax - Federal"/>
    <x v="816"/>
    <s v="cmessa"/>
    <d v="2020-11-02T00:00:00"/>
    <s v="N"/>
    <m/>
    <s v="To record ELA monthly taxes other than income"/>
    <s v="To record ELA monthly taxes ot"/>
    <s v=" "/>
    <s v=" "/>
    <s v="  -  "/>
    <s v="  -  "/>
    <x v="0"/>
    <x v="6"/>
    <x v="187"/>
  </r>
  <r>
    <n v="2020"/>
    <x v="7"/>
    <x v="1"/>
    <n v="0"/>
    <s v="i. Excise Tax - Federal"/>
    <s v="236123"/>
    <s v="236"/>
    <s v=" "/>
    <s v=" "/>
    <s v="Excise Tax - Federal"/>
    <x v="815"/>
    <s v="mrossi"/>
    <d v="2020-10-30T00:00:00"/>
    <s v="N"/>
    <m/>
    <s v="To record taxes other than income taxes for Entergy Texas"/>
    <s v="To record taxes other than inc"/>
    <s v=" "/>
    <s v=" "/>
    <s v="  -  "/>
    <s v="  -  "/>
    <x v="0"/>
    <x v="6"/>
    <x v="187"/>
  </r>
  <r>
    <n v="2020"/>
    <x v="7"/>
    <x v="11"/>
    <n v="0"/>
    <s v="Excise Tax - Federal"/>
    <s v="236123"/>
    <s v="236"/>
    <s v="STAX"/>
    <s v="Ad Valorem, Prop&amp;Income Taxes"/>
    <s v="Excise Tax - Federal"/>
    <x v="831"/>
    <s v="mrossi"/>
    <d v="2020-10-30T00:00:00"/>
    <s v="N"/>
    <m/>
    <s v="To record taxes other than income tax expense for System Energy Resources, Inc"/>
    <s v="To record taxes other than inc"/>
    <s v=" "/>
    <s v=" "/>
    <s v="  -  "/>
    <s v="  -  "/>
    <x v="0"/>
    <x v="6"/>
    <x v="187"/>
  </r>
  <r>
    <n v="2020"/>
    <x v="7"/>
    <x v="1"/>
    <n v="-2157118.1800000002"/>
    <s v="Acc Prov For Uncollect Acc"/>
    <s v="144000"/>
    <s v="144"/>
    <s v=" "/>
    <s v=" "/>
    <s v="Acc Prov For Uncollect Acc"/>
    <x v="887"/>
    <s v="mrossi"/>
    <d v="2020-11-04T00:00:00"/>
    <s v="N"/>
    <m/>
    <s v="Adjustment of accumulated provision for uncollectible accounts (lines 1-2) &amp; Recording of reg asset for incremental bad debt expense from COVID-19 (lines 3-4)"/>
    <s v="Adjustment of accumulated prov"/>
    <s v=" "/>
    <s v=" "/>
    <s v="  -  "/>
    <s v="  -  "/>
    <x v="1"/>
    <x v="2"/>
    <x v="5"/>
  </r>
  <r>
    <n v="2020"/>
    <x v="7"/>
    <x v="10"/>
    <n v="0"/>
    <s v="Excise Tax - Federal"/>
    <s v="408123"/>
    <s v="408_1"/>
    <s v=" "/>
    <s v=" "/>
    <s v="Excise Tax - Federal"/>
    <x v="817"/>
    <s v="mrossi"/>
    <d v="2020-10-30T00:00:00"/>
    <s v="N"/>
    <m/>
    <s v="To record taxes other than income tax for current month"/>
    <s v="To record taxes other than inc"/>
    <s v=" "/>
    <s v=" "/>
    <s v="  -  "/>
    <s v="  -  "/>
    <x v="0"/>
    <x v="6"/>
    <x v="187"/>
  </r>
  <r>
    <n v="2020"/>
    <x v="7"/>
    <x v="2"/>
    <n v="26266.26"/>
    <s v="L.T. Assoc. Receivable"/>
    <s v="186900"/>
    <s v="186"/>
    <s v=" "/>
    <s v=" "/>
    <s v="L.T. Assoc. Receivable"/>
    <x v="865"/>
    <s v="cmessa"/>
    <d v="2020-11-03T00:00:00"/>
    <s v="N"/>
    <m/>
    <s v="C7) Record ELL Intercompany Receivable from ENOI related to Little Gypsy Reg Asset Costs for Algiers"/>
    <s v="C7) Record ELL Intercompany Re"/>
    <s v=" "/>
    <s v=" "/>
    <s v="  -  "/>
    <s v="  -  "/>
    <x v="0"/>
    <x v="6"/>
    <x v="187"/>
  </r>
  <r>
    <n v="2020"/>
    <x v="7"/>
    <x v="1"/>
    <n v="92375.84"/>
    <s v="COVID Reg Asset for Incrementa"/>
    <s v="1823CV"/>
    <s v="182"/>
    <s v="RDRA"/>
    <s v="Reg Deferral &amp; Reg Amrtization"/>
    <s v="Reg asset Covid 19"/>
    <x v="803"/>
    <s v="mrossi"/>
    <d v="2020-11-04T00:00:00"/>
    <s v="N"/>
    <m/>
    <s v="COVID Reg Asset for Incremental Expense - FOR October."/>
    <s v="COVID Reg Asset for Incrementa"/>
    <s v=" "/>
    <s v=" "/>
    <s v="  -  "/>
    <s v="  -  "/>
    <x v="1"/>
    <x v="4"/>
    <x v="32"/>
  </r>
  <r>
    <n v="2020"/>
    <x v="7"/>
    <x v="1"/>
    <n v="1643.01"/>
    <s v="Amort AMI Cust Ed and Cities"/>
    <s v="928000"/>
    <s v="928"/>
    <s v="RDRA"/>
    <s v="Reg Deferral &amp; Reg Amrtization"/>
    <s v="Regulatory Commission Expense"/>
    <x v="844"/>
    <s v="mrossi"/>
    <d v="2020-11-03T00:00:00"/>
    <s v="N"/>
    <m/>
    <s v="#2. To record the amortization of the costs associated with Cities' participation in AMS proceeding and the cost of the customer education program incurred in 2016 and 2017. PUC Docket No. 47416"/>
    <s v="#2. To record the amortization"/>
    <s v="SURDA"/>
    <s v="Regulatory Deferrals &amp; Amort"/>
    <s v="JDO_GROUP_PRES_UO - Group Pres, Utility Ops Lvl 2"/>
    <s v="USP_UTILITY _SUPPORT - Utility Support"/>
    <x v="0"/>
    <x v="6"/>
    <x v="187"/>
  </r>
  <r>
    <n v="2020"/>
    <x v="7"/>
    <x v="1"/>
    <n v="20988.27"/>
    <s v="b.1 Operations Vehicles"/>
    <s v="184001"/>
    <s v="184"/>
    <s v="MGTP"/>
    <s v="Manage Transportation"/>
    <s v="Operations  Vehicle"/>
    <x v="815"/>
    <s v="mrossi"/>
    <d v="2020-10-30T00:00:00"/>
    <s v="N"/>
    <m/>
    <s v="To record taxes other than income taxes for Entergy Texas"/>
    <s v="To record taxes other than inc"/>
    <s v="DPF57"/>
    <s v="Dist Ops Texas East Region Mgr"/>
    <s v="JDO_GROUP_PRES_UO - Group Pres, Utility Ops Lvl 2"/>
    <s v="OPX_DISTRIBUTION_OPS - Distribution Operations"/>
    <x v="0"/>
    <x v="6"/>
    <x v="187"/>
  </r>
  <r>
    <n v="2020"/>
    <x v="7"/>
    <x v="3"/>
    <n v="-338576.55"/>
    <s v="Amortization of excess ADIT"/>
    <s v="254218"/>
    <s v="254"/>
    <s v="RDRA"/>
    <s v="Reg Deferral &amp; Reg Amrtization"/>
    <s v="Unprotected Excess ADIT"/>
    <x v="909"/>
    <s v="cdam"/>
    <d v="2020-11-03T00:00:00"/>
    <s v="N"/>
    <m/>
    <s v="7- To amortize regulatory liability associated with the Tax Cut and Jobs Act of 2017."/>
    <s v="7- To amortize regulatory liab"/>
    <s v="FNAAX"/>
    <s v="Eai - Accounting Use Only"/>
    <s v="LEA_CORP_MISC_SUM - Corporate Misc Summary Lvl 2"/>
    <s v="CRP_CRP_RESP - Crp Responsibility View"/>
    <x v="0"/>
    <x v="6"/>
    <x v="187"/>
  </r>
  <r>
    <n v="2020"/>
    <x v="7"/>
    <x v="1"/>
    <n v="0"/>
    <s v="Supervision"/>
    <s v="907000"/>
    <s v="907"/>
    <s v="RDRA"/>
    <s v="Reg Deferral &amp; Reg Amrtization"/>
    <s v="Supervision"/>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3"/>
    <n v="152.78"/>
    <s v="To Amort Lake Catherine"/>
    <s v="507000"/>
    <s v="507"/>
    <s v="RDRA"/>
    <s v="Reg Deferral &amp; Reg Amrtization"/>
    <s v="Rents - Steam Power Generation"/>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3"/>
    <n v="-154465.85999999999"/>
    <s v="To Amort Lake Catherine"/>
    <s v="1823LC"/>
    <s v="182"/>
    <s v="RDRA"/>
    <s v="Reg Deferral &amp; Reg Amrtization"/>
    <s v="Reg Asset - Lake Catherine 4"/>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12"/>
    <n v="0"/>
    <s v="Excise Tax- State"/>
    <s v="236122"/>
    <s v="236"/>
    <s v="STAX"/>
    <s v="Ad Valorem, Prop&amp;Income Taxes"/>
    <s v="Excise Tax - State"/>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3"/>
    <n v="-82876.56"/>
    <s v="Flood Barrier Amortization"/>
    <s v="1823FB"/>
    <s v="182"/>
    <s v="RDRA"/>
    <s v="Reg Deferral &amp; Reg Amrtization"/>
    <s v="Reg Asset - Flood Barrier"/>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0.26"/>
    <s v="Amort of Fukushima Reg Asset"/>
    <s v="903002"/>
    <s v="903"/>
    <s v="RDRA"/>
    <s v="Reg Deferral &amp; Reg Amrtization"/>
    <s v="Collection Expense"/>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7432.98"/>
    <s v="Flood Barrier Amortization"/>
    <s v="530000"/>
    <s v="530"/>
    <s v="RDRA"/>
    <s v="Reg Deferral &amp; Reg Amrtization"/>
    <s v="Maint Of Reactor Plant Equip"/>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4"/>
    <n v="2283017"/>
    <s v="Reg Asset for bad debt COVID19"/>
    <s v="1823CB"/>
    <s v="182"/>
    <s v="RDRA"/>
    <s v="Reg Deferral &amp; Reg Amrtization"/>
    <s v="Reg asset Covid 19 bad debt"/>
    <x v="869"/>
    <s v="ajack12"/>
    <d v="2020-11-04T00:00:00"/>
    <s v="N"/>
    <m/>
    <s v="ENOL accrual of Bad Debt Expense COVID-19"/>
    <s v="ENOL accrual of Bad Debt Expen"/>
    <s v="CAOCS"/>
    <s v="Credit - Enoi Detail"/>
    <s v="CA2_CBS_SUMMARY - Corporate Business Services"/>
    <s v="ESS_SHARED_SVCS - ESS_Shared_Services_Summary"/>
    <x v="1"/>
    <x v="2"/>
    <x v="29"/>
  </r>
  <r>
    <n v="2020"/>
    <x v="7"/>
    <x v="1"/>
    <n v="42.42"/>
    <s v="b.1 Operations Vehicles"/>
    <s v="184001"/>
    <s v="184"/>
    <s v="MGTP"/>
    <s v="Manage Transportation"/>
    <s v="Operations  Vehicle"/>
    <x v="815"/>
    <s v="mrossi"/>
    <d v="2020-10-30T00:00:00"/>
    <s v="N"/>
    <m/>
    <s v="To record taxes other than income taxes for Entergy Texas"/>
    <s v="To record taxes other than inc"/>
    <s v="DPAP1"/>
    <s v="Distr Asset Planning Detail"/>
    <s v="JDO_GROUP_PRES_UO - Group Pres, Utility Ops Lvl 2"/>
    <s v="DOP_DIS_OPS_ASSETMGT - Distribution Ops &amp; Asset Mngt"/>
    <x v="0"/>
    <x v="6"/>
    <x v="187"/>
  </r>
  <r>
    <n v="2020"/>
    <x v="7"/>
    <x v="4"/>
    <n v="3518.01"/>
    <s v="Alg Rate Case Interest"/>
    <s v="1823RC"/>
    <s v="182"/>
    <s v="RDRA"/>
    <s v="Reg Deferral &amp; Reg Amrtization"/>
    <s v="Rate Case Exp Deferral"/>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3518.01"/>
    <s v="Alg Rate Case Interest"/>
    <s v="421000"/>
    <s v="421"/>
    <s v="RDRA"/>
    <s v="Reg Deferral &amp; Reg Amrtization"/>
    <s v="Misc Nonoperating Income"/>
    <x v="870"/>
    <s v="ajack12"/>
    <d v="2020-11-03T00:00:00"/>
    <s v="N"/>
    <m/>
    <s v="Algiers Rate Case - Recording monthly amortization and carrying charges"/>
    <s v="Algiers Rate Case - Recording"/>
    <s v="FNANX"/>
    <s v="Enoi - Accounting Use Only"/>
    <s v="LEA_CORP_MISC_SUM - Corporate Misc Summary Lvl 2"/>
    <s v="CRP_CRP_RESP - Crp Responsibility View"/>
    <x v="0"/>
    <x v="6"/>
    <x v="187"/>
  </r>
  <r>
    <n v="2020"/>
    <x v="7"/>
    <x v="4"/>
    <n v="31.9"/>
    <s v="Amort Reg Asset Alg Cust Migr"/>
    <s v="930100"/>
    <s v="930_1"/>
    <s v="RDRA"/>
    <s v="Reg Deferral &amp; Reg Amrtization"/>
    <s v="General Advertising Expense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38589.64000000001"/>
    <s v="ENO Incremental COVID 19 costs"/>
    <s v="930100"/>
    <s v="930_1"/>
    <s v="RDRA"/>
    <s v="Reg Deferral &amp; Reg Amrtization"/>
    <s v="General Advertising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3048.08"/>
    <s v="Amtz of Alg Trans Int"/>
    <s v="407348"/>
    <s v="407_3"/>
    <s v="RDRA"/>
    <s v="Reg Deferral &amp; Reg Amrtization"/>
    <s v="Regulatory Debit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7.0000000000000007E-2"/>
    <s v="HCM Algiers Princ Amort"/>
    <s v="506000"/>
    <s v="506"/>
    <s v="RDRA"/>
    <s v="Reg Deferral &amp; Reg Amrtization"/>
    <s v="Misc Steam Power Expense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71.28"/>
    <s v="Amtz of Alg Tran Costs"/>
    <s v="926000"/>
    <s v="926"/>
    <s v="RDRA"/>
    <s v="Reg Deferral &amp; Reg Amrtization"/>
    <s v="Employee Pension &amp; Benefit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158.97999999999999"/>
    <s v="Amort Reg Asset Alg Cust Migr"/>
    <s v="903001"/>
    <s v="903"/>
    <s v="RDRA"/>
    <s v="Reg Deferral &amp; Reg Amrtization"/>
    <s v="Customer Records"/>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0"/>
    <s v="HCM Algiers Princ Amort"/>
    <s v="931000"/>
    <s v="931"/>
    <s v="RDRA"/>
    <s v="Reg Deferral &amp; Reg Amrtization"/>
    <s v="Rents-Cust Accts,Serv,Sales,GA"/>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89913"/>
    <s v="Reg Asset - Algiers Cust Migra"/>
    <s v="1823CM"/>
    <s v="182"/>
    <s v="RDRA"/>
    <s v="Reg Deferral &amp; Reg Amrtization"/>
    <s v="Reg Asset - Algiers Cust Migra"/>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051.82"/>
    <s v="ENO Incremental COVID 19 costs"/>
    <s v="901000"/>
    <s v="901"/>
    <s v="RDRA"/>
    <s v="Reg Deferral &amp; Reg Amrtization"/>
    <s v="Supervision"/>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9587.75"/>
    <s v="Amtz of Algiers Storm"/>
    <s v="571000"/>
    <s v="571"/>
    <s v="RDRA"/>
    <s v="Reg Deferral &amp; Reg Amrtization"/>
    <s v="Maint Of Overhead Lines"/>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283.39"/>
    <s v="HCM Def Int Algiers"/>
    <s v="1823HC"/>
    <s v="182"/>
    <s v="RDRA"/>
    <s v="Reg Deferral &amp; Reg Amrtization"/>
    <s v="HCM Deferral"/>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4797.5"/>
    <s v="HCM Algiers Princ Amort"/>
    <s v="1823HC"/>
    <s v="182"/>
    <s v="RDRA"/>
    <s v="Reg Deferral &amp; Reg Amrtization"/>
    <s v="HCM Deferral"/>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1.98"/>
    <s v="Amort Reg Asset Alg Cust Migr"/>
    <s v="588000"/>
    <s v="588"/>
    <s v="RDRA"/>
    <s v="Reg Deferral &amp; Reg Amrtization"/>
    <s v="Misc Distribution Expense"/>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5266.64"/>
    <s v="Amtz of Alg Tran Costs"/>
    <s v="1823TC"/>
    <s v="182"/>
    <s v="RDRA"/>
    <s v="Reg Deferral &amp; Reg Amrtization"/>
    <s v="Reg Asset-Algiers Trans Costs"/>
    <x v="797"/>
    <s v="ajack12"/>
    <d v="2020-11-03T00:00:00"/>
    <s v="N"/>
    <m/>
    <s v="To record the amortization of external transaction cost for the transfer of Algiers Reg Assets from ELL to ENOI (docket no UD-14-02)"/>
    <s v="To record the amortization of"/>
    <s v="FNANX"/>
    <s v="Enoi - Accounting Use Only"/>
    <s v="LEA_CORP_MISC_SUM - Corporate Misc Summary Lvl 2"/>
    <s v="CRP_CRP_RESP - Crp Responsibility View"/>
    <x v="0"/>
    <x v="6"/>
    <x v="187"/>
  </r>
  <r>
    <n v="2020"/>
    <x v="7"/>
    <x v="4"/>
    <n v="-22037.32"/>
    <s v="ENO Incremental COVID 19 costs"/>
    <s v="500000"/>
    <s v="500"/>
    <s v="RDRA"/>
    <s v="Reg Deferral &amp; Reg Amrtization"/>
    <s v="Oper Supervision &amp; Engineerin"/>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791.23"/>
    <s v="Amtz of Algiers Storm"/>
    <s v="514000"/>
    <s v="514"/>
    <s v="RDRA"/>
    <s v="Reg Deferral &amp; Reg Amrtization"/>
    <s v="Maintenance Of Misc Steam Plt"/>
    <x v="800"/>
    <s v="ajack12"/>
    <d v="2020-11-03T00:00:00"/>
    <s v="N"/>
    <m/>
    <s v="Algiers Storm Reg Asset Amortization and Carrying Charges"/>
    <s v="Algiers Storm Reg Asset Amorti"/>
    <s v="FNANX"/>
    <s v="Enoi - Accounting Use Only"/>
    <s v="LEA_CORP_MISC_SUM - Corporate Misc Summary Lvl 2"/>
    <s v="CRP_CRP_RESP - Crp Responsibility View"/>
    <x v="0"/>
    <x v="6"/>
    <x v="187"/>
  </r>
  <r>
    <n v="2020"/>
    <x v="7"/>
    <x v="4"/>
    <n v="-1461.66"/>
    <s v="ENO Incremental COVID 19 costs"/>
    <s v="930200"/>
    <s v="930_2"/>
    <s v="RDRA"/>
    <s v="Reg Deferral &amp; Reg Amrtization"/>
    <s v="Miscellaneous General Expense"/>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0.48"/>
    <s v="ENO Incremental COVID 19 costs"/>
    <s v="902000"/>
    <s v="902"/>
    <s v="RDRA"/>
    <s v="Reg Deferral &amp; Reg Amrtization"/>
    <s v="Meter Reading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4"/>
    <n v="147.61000000000001"/>
    <s v="Amort Reg Asset Alg Cust Migr"/>
    <s v="926NS1"/>
    <s v="926"/>
    <s v="RDRA"/>
    <s v="Reg Deferral &amp; Reg Amrtization"/>
    <s v="ASC 715 NSC - Emp Pens &amp; Ben"/>
    <x v="799"/>
    <s v="ajack12"/>
    <d v="2020-11-03T00:00:00"/>
    <s v="N"/>
    <m/>
    <s v="Establish Reg Asset for Algiers Customers Migration"/>
    <s v="Establish Reg Asset for Algier"/>
    <s v="FNANX"/>
    <s v="Enoi - Accounting Use Only"/>
    <s v="LEA_CORP_MISC_SUM - Corporate Misc Summary Lvl 2"/>
    <s v="CRP_CRP_RESP - Crp Responsibility View"/>
    <x v="0"/>
    <x v="6"/>
    <x v="187"/>
  </r>
  <r>
    <n v="2020"/>
    <x v="7"/>
    <x v="4"/>
    <n v="13.3"/>
    <s v="HCM Algiers Princ Amort"/>
    <s v="921000"/>
    <s v="921"/>
    <s v="RDRA"/>
    <s v="Reg Deferral &amp; Reg Amrtization"/>
    <s v="Office Supplies And Expenses"/>
    <x v="796"/>
    <s v="ajack12"/>
    <d v="2020-11-03T00:00:00"/>
    <s v="N"/>
    <m/>
    <s v="To record Algiers HCM amortization and carrying charges"/>
    <s v="To record Algiers HCM amortiza"/>
    <s v="FNANX"/>
    <s v="Enoi - Accounting Use Only"/>
    <s v="LEA_CORP_MISC_SUM - Corporate Misc Summary Lvl 2"/>
    <s v="CRP_CRP_RESP - Crp Responsibility View"/>
    <x v="0"/>
    <x v="6"/>
    <x v="187"/>
  </r>
  <r>
    <n v="2020"/>
    <x v="7"/>
    <x v="4"/>
    <n v="-102506.8"/>
    <s v="ENO Incremental COVID 19 costs"/>
    <s v="921000"/>
    <s v="921"/>
    <s v="RDRA"/>
    <s v="Reg Deferral &amp; Reg Amrtization"/>
    <s v="Office Supplies And Expenses"/>
    <x v="798"/>
    <s v="ajack12"/>
    <d v="2020-11-04T00:00:00"/>
    <s v="N"/>
    <m/>
    <s v="Reversal: ENO Reg Asset Incremental COVID 19 costs - electric"/>
    <s v="Reversal: ENO Reg Asset Increm"/>
    <s v="FNANX"/>
    <s v="Enoi - Accounting Use Only"/>
    <s v="LEA_CORP_MISC_SUM - Corporate Misc Summary Lvl 2"/>
    <s v="CRP_CRP_RESP - Crp Responsibility View"/>
    <x v="1"/>
    <x v="4"/>
    <x v="56"/>
  </r>
  <r>
    <n v="2020"/>
    <x v="7"/>
    <x v="1"/>
    <n v="135.41"/>
    <s v="b.1 Operations Vehicles"/>
    <s v="184001"/>
    <s v="184"/>
    <s v="MGTP"/>
    <s v="Manage Transportation"/>
    <s v="Operations  Vehicle"/>
    <x v="815"/>
    <s v="mrossi"/>
    <d v="2020-10-30T00:00:00"/>
    <s v="N"/>
    <m/>
    <s v="To record taxes other than income taxes for Entergy Texas"/>
    <s v="To record taxes other than inc"/>
    <s v="DPF2G"/>
    <s v="Texas T&amp;D Ops Safety"/>
    <s v="JDO_GROUP_PRES_UO - Group Pres, Utility Ops Lvl 2"/>
    <s v="DOP_DIS_OPS_ASSETMGT - Distribution Ops &amp; Asset Mngt"/>
    <x v="0"/>
    <x v="6"/>
    <x v="187"/>
  </r>
  <r>
    <n v="2020"/>
    <x v="7"/>
    <x v="1"/>
    <n v="0"/>
    <s v="To correct Apr carrying chge"/>
    <s v="421000"/>
    <s v="421"/>
    <s v="RDRA"/>
    <s v="Reg Deferral &amp; Reg Amrtization"/>
    <s v="Misc Nonoperating Income"/>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To correct Mar entry"/>
    <s v="407348"/>
    <s v="407_3"/>
    <s v="RDRA"/>
    <s v="Reg Deferral &amp; Reg Amrtization"/>
    <s v="Regulatory Debi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187.89"/>
    <s v="Regulatory Debits"/>
    <s v="407348"/>
    <s v="407_3"/>
    <s v="RDRA"/>
    <s v="Reg Deferral &amp; Reg Amrtization"/>
    <s v="Regulatory Debi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0"/>
    <s v="Maint. Supervision &amp; Engineer"/>
    <s v="568000"/>
    <s v="568"/>
    <s v="RDRA"/>
    <s v="Reg Deferral &amp; Reg Amrtization"/>
    <s v="Maint. Supervision &amp; Engineer"/>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021265.41"/>
    <s v="Record amort of TCJA Rider"/>
    <s v="254218"/>
    <s v="254"/>
    <s v="RDRA"/>
    <s v="Reg Deferral &amp; Reg Amrtization"/>
    <s v="Unprotected Excess ADIT"/>
    <x v="854"/>
    <s v="mrossi"/>
    <d v="2020-11-04T00:00:00"/>
    <s v="N"/>
    <m/>
    <s v="#13. Record the Tax Cuts and Jobs Act (TCJA) Rider"/>
    <s v="#13. Record the Tax Cuts and J"/>
    <s v="FNGTX"/>
    <s v="Accounting Use Only BU TX000"/>
    <s v="LEA_CORP_MISC_SUM - Corporate Misc Summary Lvl 2"/>
    <s v="CRP_CRP_RESP - Crp Responsibility View"/>
    <x v="0"/>
    <x v="6"/>
    <x v="187"/>
  </r>
  <r>
    <n v="2020"/>
    <x v="7"/>
    <x v="1"/>
    <n v="0"/>
    <s v="Collection Expense"/>
    <s v="903002"/>
    <s v="903"/>
    <s v="RDRA"/>
    <s v="Reg Deferral &amp; Reg Amrtization"/>
    <s v="Collection Expense"/>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1"/>
    <n v="-332527.96000000002"/>
    <s v="FITC Rider giveback"/>
    <s v="407412"/>
    <s v="407_4"/>
    <s v="RDRA"/>
    <s v="Reg Deferral &amp; Reg Amrtization"/>
    <s v="Reg Cr Pos Lag from Tax Reform"/>
    <x v="911"/>
    <s v="mrossi"/>
    <d v="2020-11-04T00:00:00"/>
    <s v="N"/>
    <m/>
    <s v="#12. Turnaround of positive lag through the Federal Income Tax Credit Rider (FITC)"/>
    <s v="#12. Turnaround of positive la"/>
    <s v="FNGTX"/>
    <s v="Accounting Use Only BU TX000"/>
    <s v="LEA_CORP_MISC_SUM - Corporate Misc Summary Lvl 2"/>
    <s v="CRP_CRP_RESP - Crp Responsibility View"/>
    <x v="0"/>
    <x v="6"/>
    <x v="187"/>
  </r>
  <r>
    <n v="2020"/>
    <x v="7"/>
    <x v="1"/>
    <n v="-24524.29"/>
    <s v="Amortize 2018 Costs"/>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1.17"/>
    <s v="Rec int on over/under"/>
    <s v="18239T"/>
    <s v="182"/>
    <s v="RDRA"/>
    <s v="Reg Deferral &amp; Reg Amrtization"/>
    <s v="ETI PURA Sec. 39.4525 costs"/>
    <x v="804"/>
    <s v="mrossi"/>
    <d v="2020-11-04T00:00:00"/>
    <s v="N"/>
    <m/>
    <s v="#3. Amortize PUCT Consultant costs being recovered through Rider Schedule PCF, record over/under and carrying charges, and defer current period costs for future recovery Docket 45978"/>
    <s v="#3. Amortize PUCT Consultant c"/>
    <s v="FNGTX"/>
    <s v="Accounting Use Only BU TX000"/>
    <s v="LEA_CORP_MISC_SUM - Corporate Misc Summary Lvl 2"/>
    <s v="CRP_CRP_RESP - Crp Responsibility View"/>
    <x v="0"/>
    <x v="6"/>
    <x v="187"/>
  </r>
  <r>
    <n v="2020"/>
    <x v="7"/>
    <x v="1"/>
    <n v="332527.96000000002"/>
    <s v="FITC Rider giveback"/>
    <s v="254120"/>
    <s v="254"/>
    <s v="RDRA"/>
    <s v="Reg Deferral &amp; Reg Amrtization"/>
    <s v="Positive Lag from Tax Reform"/>
    <x v="911"/>
    <s v="mrossi"/>
    <d v="2020-11-04T00:00:00"/>
    <s v="N"/>
    <m/>
    <s v="#12. Turnaround of positive lag through the Federal Income Tax Credit Rider (FITC)"/>
    <s v="#12. Turnaround of positive la"/>
    <s v="FNGTX"/>
    <s v="Accounting Use Only BU TX000"/>
    <s v="LEA_CORP_MISC_SUM - Corporate Misc Summary Lvl 2"/>
    <s v="CRP_CRP_RESP - Crp Responsibility View"/>
    <x v="0"/>
    <x v="6"/>
    <x v="187"/>
  </r>
  <r>
    <n v="2020"/>
    <x v="7"/>
    <x v="1"/>
    <n v="-45.15"/>
    <s v="Maintenance Of Structures"/>
    <s v="569000"/>
    <s v="569"/>
    <s v="RDRA"/>
    <s v="Reg Deferral &amp; Reg Amrtization"/>
    <s v="Maintenance Of Structur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704.71"/>
    <s v="Rec Over/Under LIPS"/>
    <s v="407366"/>
    <s v="407_3"/>
    <s v="RDRA"/>
    <s v="Reg Deferral &amp; Reg Amrtization"/>
    <s v="Reg Debit AMS Surcharge"/>
    <x v="802"/>
    <s v="mrossi"/>
    <d v="2020-11-04T00:00:00"/>
    <s v="N"/>
    <m/>
    <s v="#10. Record the over/under of the AMS surcharge rider per PUC Docket No. 47416"/>
    <s v="#10. Record the over/under of"/>
    <s v="FNGTX"/>
    <s v="Accounting Use Only BU TX000"/>
    <s v="LEA_CORP_MISC_SUM - Corporate Misc Summary Lvl 2"/>
    <s v="CRP_CRP_RESP - Crp Responsibility View"/>
    <x v="0"/>
    <x v="6"/>
    <x v="187"/>
  </r>
  <r>
    <n v="2020"/>
    <x v="7"/>
    <x v="1"/>
    <n v="-288.27999999999997"/>
    <s v="Adm &amp; General Salaries"/>
    <s v="920000"/>
    <s v="920"/>
    <s v="RDRA"/>
    <s v="Reg Deferral &amp; Reg Amrtization"/>
    <s v="Adm &amp; General Salaries"/>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29.49"/>
    <s v="Maintenance Of Misc Steam Plt"/>
    <s v="514000"/>
    <s v="514"/>
    <s v="RDRA"/>
    <s v="Reg Deferral &amp; Reg Amrtization"/>
    <s v="Maintenance Of Misc Steam Plt"/>
    <x v="803"/>
    <s v="mrossi"/>
    <d v="2020-11-04T00:00:00"/>
    <s v="N"/>
    <m/>
    <s v="COVID Reg Asset for Incremental Expense - FOR October."/>
    <s v="COVID Reg Asset for Incrementa"/>
    <s v="FNGTX"/>
    <s v="Accounting Use Only BU TX000"/>
    <s v="LEA_CORP_MISC_SUM - Corporate Misc Summary Lvl 2"/>
    <s v="CRP_CRP_RESP - Crp Responsibility View"/>
    <x v="1"/>
    <x v="4"/>
    <x v="56"/>
  </r>
  <r>
    <n v="2020"/>
    <x v="7"/>
    <x v="1"/>
    <n v="-0.04"/>
    <s v="Misc Cust Ser &amp;Information Ex"/>
    <s v="910000"/>
    <s v="910"/>
    <s v="RDRA"/>
    <s v="Reg Deferral &amp; Reg Amrtization"/>
    <s v="Misc Cust Ser &amp;Information Ex"/>
    <x v="805"/>
    <s v="mrossi"/>
    <d v="2020-11-04T00:00:00"/>
    <s v="N"/>
    <m/>
    <s v="COVID Reg Asset for Incremental Expense - FOR SEPTEMBER. Re-classed into Department FNGTX."/>
    <s v="COVID Reg Asset for Incrementa"/>
    <s v="FNGTX"/>
    <s v="Accounting Use Only BU TX000"/>
    <s v="LEA_CORP_MISC_SUM - Corporate Misc Summary Lvl 2"/>
    <s v="CRP_CRP_RESP - Crp Responsibility View"/>
    <x v="1"/>
    <x v="4"/>
    <x v="56"/>
  </r>
  <r>
    <n v="2020"/>
    <x v="7"/>
    <x v="2"/>
    <n v="31225.65"/>
    <s v="Cleco Upgrades Amortization"/>
    <s v="568000"/>
    <s v="568"/>
    <s v="RDRA"/>
    <s v="Reg Deferral &amp; Reg Amrtization"/>
    <s v="Maint. Supervision &amp; Engineer"/>
    <x v="902"/>
    <s v="cmessa"/>
    <d v="2020-11-03T00:00:00"/>
    <s v="N"/>
    <m/>
    <s v="C3) Record ELL amorization of the regulatory asset for Acadia Cleco upgrades Docket 32708"/>
    <s v="C3) Record ELL amorization of"/>
    <s v="FNALX"/>
    <s v="Eli - Accounting Use Only"/>
    <s v="LEA_CORP_MISC_SUM - Corporate Misc Summary Lvl 2"/>
    <s v="CRP_CRP_RESP - Crp Responsibility View"/>
    <x v="0"/>
    <x v="6"/>
    <x v="187"/>
  </r>
  <r>
    <n v="2020"/>
    <x v="7"/>
    <x v="3"/>
    <n v="1729544"/>
    <s v="Reg asset Covid 19 bad debt"/>
    <s v="1823CB"/>
    <s v="182"/>
    <s v="RDRA"/>
    <s v="Reg Deferral &amp; Reg Amrtization"/>
    <s v="Reg asset Covid 19 bad debt"/>
    <x v="871"/>
    <s v="cdam"/>
    <d v="2020-11-04T00:00:00"/>
    <s v="N"/>
    <m/>
    <s v="Adjustment of accumulated provision covid 19 bad debt"/>
    <s v="Adjustment of accumulated prov"/>
    <s v="CAOCH"/>
    <s v="Credit - Eaidetail"/>
    <s v="CA2_CBS_SUMMARY - Corporate Business Services"/>
    <s v="ESS_SHARED_SVCS - ESS_Shared_Services_Summary"/>
    <x v="1"/>
    <x v="2"/>
    <x v="29"/>
  </r>
  <r>
    <n v="2020"/>
    <x v="7"/>
    <x v="1"/>
    <n v="21124.67"/>
    <s v="Amort of storm reserve"/>
    <s v="563000"/>
    <s v="563"/>
    <s v="RDRA"/>
    <s v="Reg Deferral &amp; Reg Amrtization"/>
    <s v="Overhead Line Expenses"/>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1"/>
    <n v="1110.8599999999999"/>
    <s v="Amort of storm reserve"/>
    <s v="926000"/>
    <s v="926"/>
    <s v="RDRA"/>
    <s v="Reg Deferral &amp; Reg Amrtization"/>
    <s v="Employee Pension &amp; Benefits"/>
    <x v="808"/>
    <s v="mrossi"/>
    <d v="2020-11-03T00:00:00"/>
    <s v="N"/>
    <m/>
    <s v="#1. Amortization of 1823TA Storm Reserve"/>
    <s v="#1. Amortization of 1823TA Sto"/>
    <s v="CE028"/>
    <s v="Texas Jurisdiction Corp Exp"/>
    <s v="JDO_GROUP_PRES_UO - Group Pres, Utility Ops Lvl 2"/>
    <s v="PRZ_PRESIDENTS - State Presidents"/>
    <x v="0"/>
    <x v="6"/>
    <x v="187"/>
  </r>
  <r>
    <n v="2020"/>
    <x v="7"/>
    <x v="1"/>
    <n v="-142549.48000000001"/>
    <s v="Amortize Harvey regulatory A"/>
    <s v="1823TH"/>
    <s v="182"/>
    <s v="RDRA"/>
    <s v="Reg Deferral &amp; Reg Amrtization"/>
    <s v="Reg Asset - Hurricane Harvey"/>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1"/>
    <n v="94905.48"/>
    <s v="Amortize Harvey regulatory A"/>
    <s v="583000"/>
    <s v="583"/>
    <s v="RDRA"/>
    <s v="Reg Deferral &amp; Reg Amrtization"/>
    <s v="Overhead Line Expenses"/>
    <x v="809"/>
    <s v="mrossi"/>
    <d v="2020-11-03T00:00:00"/>
    <s v="N"/>
    <m/>
    <s v="#14. Amortization of Hurricane Harvey costs"/>
    <s v="#14. Amortization of Hurricane"/>
    <s v="CE028"/>
    <s v="Texas Jurisdiction Corp Exp"/>
    <s v="JDO_GROUP_PRES_UO - Group Pres, Utility Ops Lvl 2"/>
    <s v="PRZ_PRESIDENTS - State Presidents"/>
    <x v="0"/>
    <x v="6"/>
    <x v="187"/>
  </r>
  <r>
    <n v="2020"/>
    <x v="7"/>
    <x v="0"/>
    <n v="-346.64"/>
    <s v="Incremental COVID Expense"/>
    <s v="903002"/>
    <s v="903"/>
    <s v="RDRA"/>
    <s v="Reg Deferral &amp; Reg Amrtization"/>
    <s v="Collection Expense"/>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37.83"/>
    <s v="Incremental COVID Expense"/>
    <s v="506000"/>
    <s v="506"/>
    <s v="RDRA"/>
    <s v="Reg Deferral &amp; Reg Amrtization"/>
    <s v="Misc Steam Power Expenses"/>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1176580.06"/>
    <s v="Oct 2020 Veg MgmtRider O/U"/>
    <s v="1823VM"/>
    <s v="182"/>
    <s v="RDRA"/>
    <s v="Reg Deferral &amp; Reg Amrtization"/>
    <s v="VegMgmt"/>
    <x v="814"/>
    <s v="ksauce"/>
    <d v="2020-11-04T00:00:00"/>
    <s v="N"/>
    <m/>
    <s v="Vegetation Management Rider Over/Under"/>
    <s v="Vegetation Management Rider Ov"/>
    <s v="FNAMX"/>
    <s v="Emi - Accounting Use Only"/>
    <s v="LEA_CORP_MISC_SUM - Corporate Misc Summary Lvl 2"/>
    <s v="CRP_CRP_RESP - Crp Responsibility View"/>
    <x v="0"/>
    <x v="6"/>
    <x v="187"/>
  </r>
  <r>
    <n v="2020"/>
    <x v="7"/>
    <x v="0"/>
    <n v="-1211.6400000000001"/>
    <s v="Incremental COVID Expense"/>
    <s v="930200"/>
    <s v="930_2"/>
    <s v="RDRA"/>
    <s v="Reg Deferral &amp; Reg Amrtization"/>
    <s v="Miscellaneous General Expense"/>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2884.63"/>
    <s v="Incremental COVID Expense"/>
    <s v="935000"/>
    <s v="935"/>
    <s v="RDRA"/>
    <s v="Reg Deferral &amp; Reg Amrtization"/>
    <s v="Maintenance Of General Plant"/>
    <x v="811"/>
    <s v="ksauce"/>
    <d v="2020-11-04T00:00:00"/>
    <s v="N"/>
    <m/>
    <s v="EML COVID Incremental Cost Deferral"/>
    <s v="EML COVID Incremental Cost Def"/>
    <s v="FNAMX"/>
    <s v="Emi - Accounting Use Only"/>
    <s v="LEA_CORP_MISC_SUM - Corporate Misc Summary Lvl 2"/>
    <s v="CRP_CRP_RESP - Crp Responsibility View"/>
    <x v="1"/>
    <x v="4"/>
    <x v="56"/>
  </r>
  <r>
    <n v="2020"/>
    <x v="7"/>
    <x v="0"/>
    <n v="2116.7199999999998"/>
    <s v="Amortize AG Costs"/>
    <s v="921000"/>
    <s v="921"/>
    <s v="RDRA"/>
    <s v="Reg Deferral &amp; Reg Amrtization"/>
    <s v="Office Supplies And Expenses"/>
    <x v="812"/>
    <s v="ksauce"/>
    <d v="2020-11-04T00:00:00"/>
    <s v="N"/>
    <m/>
    <s v="Amortize EML Attorney General Costs"/>
    <s v="Amortize EML Attorney General"/>
    <s v="FNAMX"/>
    <s v="Emi - Accounting Use Only"/>
    <s v="LEA_CORP_MISC_SUM - Corporate Misc Summary Lvl 2"/>
    <s v="CRP_CRP_RESP - Crp Responsibility View"/>
    <x v="0"/>
    <x v="6"/>
    <x v="187"/>
  </r>
  <r>
    <n v="2020"/>
    <x v="7"/>
    <x v="1"/>
    <n v="413.3"/>
    <s v="b.1 Operations Vehicles"/>
    <s v="184001"/>
    <s v="184"/>
    <s v="MGTP"/>
    <s v="Manage Transportation"/>
    <s v="Operations  Vehicle"/>
    <x v="815"/>
    <s v="mrossi"/>
    <d v="2020-10-30T00:00:00"/>
    <s v="N"/>
    <m/>
    <s v="To record taxes other than income taxes for Entergy Texas"/>
    <s v="To record taxes other than inc"/>
    <s v="DPF3B"/>
    <s v="Dist Ops Texas-Beaumont Ntwrk"/>
    <s v="JDO_GROUP_PRES_UO - Group Pres, Utility Ops Lvl 2"/>
    <s v="OPX_DISTRIBUTION_OPS - Distribution Operations"/>
    <x v="0"/>
    <x v="6"/>
    <x v="187"/>
  </r>
  <r>
    <n v="2020"/>
    <x v="7"/>
    <x v="8"/>
    <n v="94921.53"/>
    <s v="Over amortization correction"/>
    <s v="182382"/>
    <s v="182"/>
    <s v=" "/>
    <s v=" "/>
    <s v="EGSI-TX Rita Securitization"/>
    <x v="837"/>
    <s v="mrossi"/>
    <d v="2020-11-04T00:00:00"/>
    <s v="N"/>
    <m/>
    <s v="#7. Record TX securitization for Rita"/>
    <s v="#7. Record TX securitization f"/>
    <s v=" "/>
    <s v=" "/>
    <s v="  -  "/>
    <s v="  -  "/>
    <x v="0"/>
    <x v="6"/>
    <x v="187"/>
  </r>
  <r>
    <n v="2020"/>
    <x v="7"/>
    <x v="2"/>
    <n v="266667"/>
    <s v="Ad Valorem - AR"/>
    <s v="408142"/>
    <s v="408_1"/>
    <s v=" "/>
    <s v=" "/>
    <s v="Ad Valorem"/>
    <x v="816"/>
    <s v="cmessa"/>
    <d v="2020-11-02T00:00:00"/>
    <s v="N"/>
    <m/>
    <s v="To record ELA monthly taxes other than income"/>
    <s v="To record ELA monthly taxes ot"/>
    <s v=" "/>
    <s v=" "/>
    <s v="  -  "/>
    <s v="  -  "/>
    <x v="0"/>
    <x v="6"/>
    <x v="187"/>
  </r>
  <r>
    <n v="2020"/>
    <x v="7"/>
    <x v="1"/>
    <n v="0"/>
    <s v="a. Ad Valorem TX true up"/>
    <s v="408142"/>
    <s v="408_1"/>
    <s v=" "/>
    <s v=" "/>
    <s v="Ad Valorem"/>
    <x v="815"/>
    <s v="mrossi"/>
    <d v="2020-10-30T00:00:00"/>
    <s v="N"/>
    <m/>
    <s v="To record taxes other than income taxes for Entergy Texas"/>
    <s v="To record taxes other than inc"/>
    <s v=" "/>
    <s v=" "/>
    <s v="  -  "/>
    <s v="  -  "/>
    <x v="0"/>
    <x v="6"/>
    <x v="187"/>
  </r>
  <r>
    <n v="2020"/>
    <x v="7"/>
    <x v="5"/>
    <n v="-940079.61"/>
    <s v="Diff b/t amort, interest &amp; rev"/>
    <s v="1823TA"/>
    <s v="182"/>
    <s v=" "/>
    <s v=" "/>
    <s v="Reg Asst ETI Gustav/Ike Cost"/>
    <x v="840"/>
    <s v="mrossi"/>
    <d v="2020-11-04T00:00:00"/>
    <s v="N"/>
    <m/>
    <s v="#8. Record TX securitization for Gustav/Ike"/>
    <s v="#8. Record TX securitization f"/>
    <s v=" "/>
    <s v=" "/>
    <s v="  -  "/>
    <s v="  -  "/>
    <x v="0"/>
    <x v="6"/>
    <x v="187"/>
  </r>
  <r>
    <n v="2020"/>
    <x v="7"/>
    <x v="9"/>
    <n v="-872347.24"/>
    <s v="Rec billings from Utility Co"/>
    <s v="440000"/>
    <s v="440"/>
    <s v=" "/>
    <s v=" "/>
    <s v="Residential Sales"/>
    <x v="838"/>
    <s v="cmessa"/>
    <d v="2020-11-03T00:00:00"/>
    <s v="N"/>
    <m/>
    <s v="Record Little Gypsy Securitzation Entries"/>
    <s v="Record Little Gypsy Securitzat"/>
    <s v=" "/>
    <s v=" "/>
    <s v="  -  "/>
    <s v="  -  "/>
    <x v="0"/>
    <x v="6"/>
    <x v="187"/>
  </r>
  <r>
    <n v="2020"/>
    <x v="7"/>
    <x v="1"/>
    <n v="1071564.8500000001"/>
    <s v="TTC Amortization"/>
    <s v="407353"/>
    <s v="407_3"/>
    <s v=" "/>
    <s v=" "/>
    <s v="Reg Debit - TTC amortization"/>
    <x v="818"/>
    <s v="mrossi"/>
    <d v="2020-11-04T00:00:00"/>
    <s v="N"/>
    <m/>
    <s v="#4. Record TTC amortization &amp; over/under recovery."/>
    <s v="#4. Record TTC amortization &amp;"/>
    <s v=" "/>
    <s v=" "/>
    <s v="  -  "/>
    <s v="  -  "/>
    <x v="0"/>
    <x v="6"/>
    <x v="187"/>
  </r>
  <r>
    <n v="2020"/>
    <x v="7"/>
    <x v="4"/>
    <n v="0"/>
    <s v="d. Occupational License"/>
    <s v="408165"/>
    <s v="408_1"/>
    <s v=" "/>
    <s v=" "/>
    <s v="City Occupation Tax"/>
    <x v="820"/>
    <s v="ajack12"/>
    <d v="2020-11-02T00:00:00"/>
    <s v="N"/>
    <m/>
    <s v="To record the accrual for ENOL taxes other than income"/>
    <s v="To record the accrual for ENOL"/>
    <s v=" "/>
    <s v=" "/>
    <s v="  -  "/>
    <s v="  -  "/>
    <x v="0"/>
    <x v="6"/>
    <x v="187"/>
  </r>
  <r>
    <n v="2020"/>
    <x v="7"/>
    <x v="8"/>
    <n v="-1021233.85"/>
    <s v="Rec storm billings from Utilit"/>
    <s v="442100"/>
    <s v="442"/>
    <s v=" "/>
    <s v=" "/>
    <s v="Commercial Sales"/>
    <x v="837"/>
    <s v="mrossi"/>
    <d v="2020-11-04T00:00:00"/>
    <s v="N"/>
    <m/>
    <s v="#7. Record TX securitization for Rita"/>
    <s v="#7. Record TX securitization f"/>
    <s v=" "/>
    <s v=" "/>
    <s v="  -  "/>
    <s v="  -  "/>
    <x v="0"/>
    <x v="6"/>
    <x v="187"/>
  </r>
  <r>
    <n v="2020"/>
    <x v="7"/>
    <x v="6"/>
    <n v="-539365.1"/>
    <s v="Rec storm billings from utilit"/>
    <s v="442100"/>
    <s v="442"/>
    <s v=" "/>
    <s v=" "/>
    <s v="Commercial Sales"/>
    <x v="819"/>
    <s v="ajack12"/>
    <d v="2020-11-03T00:00:00"/>
    <s v="N"/>
    <m/>
    <s v="To record storm billings, amortization of securitized asset, &amp; over/under"/>
    <s v="To record storm billings, amor"/>
    <s v=" "/>
    <s v=" "/>
    <s v="  -  "/>
    <s v="  -  "/>
    <x v="0"/>
    <x v="6"/>
    <x v="187"/>
  </r>
  <r>
    <n v="2020"/>
    <x v="7"/>
    <x v="9"/>
    <n v="29112.86"/>
    <s v="Over-amortized reg asset"/>
    <s v="1823OU"/>
    <s v="182"/>
    <s v=" "/>
    <s v=" "/>
    <s v="Reg Asset - LG Over/Under"/>
    <x v="838"/>
    <s v="cmessa"/>
    <d v="2020-11-03T00:00:00"/>
    <s v="N"/>
    <m/>
    <s v="Record Little Gypsy Securitzation Entries"/>
    <s v="Record Little Gypsy Securitzat"/>
    <s v=" "/>
    <s v=" "/>
    <s v="  -  "/>
    <s v="  -  "/>
    <x v="0"/>
    <x v="6"/>
    <x v="187"/>
  </r>
  <r>
    <n v="2020"/>
    <x v="7"/>
    <x v="3"/>
    <n v="-5298950.37"/>
    <s v="Unbilled CM re-accrual"/>
    <s v="456200"/>
    <s v="456"/>
    <s v=" "/>
    <s v=" "/>
    <s v="Unbilled Revenue"/>
    <x v="866"/>
    <s v="cdam"/>
    <d v="2020-11-03T00:00:00"/>
    <s v="E"/>
    <d v="2020-11-30T00:00:00"/>
    <s v="Current Month Unbilled."/>
    <s v="Current Month Unbilled."/>
    <s v=" "/>
    <s v=" "/>
    <s v="  -  "/>
    <s v="  -  "/>
    <x v="0"/>
    <x v="6"/>
    <x v="187"/>
  </r>
  <r>
    <n v="2020"/>
    <x v="7"/>
    <x v="2"/>
    <n v="-244382.35"/>
    <s v="August Accrual"/>
    <s v="142010"/>
    <s v="142"/>
    <s v=" "/>
    <s v=" "/>
    <s v="Service"/>
    <x v="901"/>
    <s v="cmessa"/>
    <d v="2020-11-02T00:00:00"/>
    <s v="N"/>
    <m/>
    <s v="Reversing - CSA0227022 - August Accrual - SNF FLOPAM"/>
    <s v="Reversing - CSA0227022 - Augus"/>
    <s v=" "/>
    <s v=" "/>
    <s v="  -  "/>
    <s v="  -  "/>
    <x v="0"/>
    <x v="6"/>
    <x v="187"/>
  </r>
  <r>
    <n v="2020"/>
    <x v="7"/>
    <x v="2"/>
    <n v="911806.75"/>
    <s v="Oct Accrual"/>
    <s v="142010"/>
    <s v="142"/>
    <s v=" "/>
    <s v=" "/>
    <s v="Service"/>
    <x v="863"/>
    <s v="cmessa"/>
    <d v="2020-11-02T00:00:00"/>
    <s v="N"/>
    <m/>
    <s v="Oct Accrual - Westlake Polymers #33620154"/>
    <s v="Oct Accrual - Westlake Polymer"/>
    <s v=" "/>
    <s v=" "/>
    <s v="  -  "/>
    <s v="  -  "/>
    <x v="0"/>
    <x v="6"/>
    <x v="187"/>
  </r>
  <r>
    <n v="2020"/>
    <x v="7"/>
    <x v="2"/>
    <n v="-144558.96"/>
    <s v="Sept Accrual"/>
    <s v="142010"/>
    <s v="142"/>
    <s v=" "/>
    <s v=" "/>
    <s v="Service"/>
    <x v="912"/>
    <s v="cmessa"/>
    <d v="2020-11-02T00:00:00"/>
    <s v="N"/>
    <m/>
    <s v="Reversing CSA0233262 - Sept Accrual - Enlink #160362182"/>
    <s v="Reversing CSA0233262 - Sept Ac"/>
    <s v=" "/>
    <s v=" "/>
    <s v="  -  "/>
    <s v="  -  "/>
    <x v="0"/>
    <x v="6"/>
    <x v="187"/>
  </r>
  <r>
    <n v="2020"/>
    <x v="7"/>
    <x v="2"/>
    <n v="-370256.17"/>
    <s v="Sept Accrual"/>
    <s v="142010"/>
    <s v="142"/>
    <s v=" "/>
    <s v=" "/>
    <s v="Service"/>
    <x v="907"/>
    <s v="cmessa"/>
    <d v="2020-10-30T00:00:00"/>
    <s v="N"/>
    <m/>
    <s v="reversing CSA0232669  - Sept Accrual - EnLink CA#109037325"/>
    <s v="reversing CSA0232669  - Sept A"/>
    <s v=" "/>
    <s v=" "/>
    <s v="  -  "/>
    <s v="  -  "/>
    <x v="0"/>
    <x v="6"/>
    <x v="187"/>
  </r>
  <r>
    <n v="2020"/>
    <x v="7"/>
    <x v="1"/>
    <n v="-106511.52"/>
    <s v="ETI CSA accrual"/>
    <s v="142010"/>
    <s v="142"/>
    <s v=" "/>
    <s v=" "/>
    <s v="Service"/>
    <x v="881"/>
    <s v="mrossi"/>
    <d v="2020-10-30T00:00:00"/>
    <s v="N"/>
    <m/>
    <s v="#4. REVERSE PORT ARTHUR CITY OF - #134529775"/>
    <s v="#4. REVERSE PORT ARTHUR CITY O"/>
    <s v=" "/>
    <s v=" "/>
    <s v="  -  "/>
    <s v="  -  "/>
    <x v="0"/>
    <x v="6"/>
    <x v="187"/>
  </r>
  <r>
    <n v="2020"/>
    <x v="7"/>
    <x v="1"/>
    <n v="106511.52"/>
    <s v="ETI CSA accrual"/>
    <s v="142010"/>
    <s v="142"/>
    <s v=" "/>
    <s v=" "/>
    <s v="Service"/>
    <x v="880"/>
    <s v="mrossi"/>
    <d v="2020-11-04T00:00:00"/>
    <s v="N"/>
    <m/>
    <s v="#4. REVERSE PORT ARTHUR CITY OF - #134529775"/>
    <s v="#4. REVERSE PORT ARTHUR CITY O"/>
    <s v=" "/>
    <s v=" "/>
    <s v="  -  "/>
    <s v="  -  "/>
    <x v="0"/>
    <x v="6"/>
    <x v="187"/>
  </r>
  <r>
    <n v="2020"/>
    <x v="7"/>
    <x v="2"/>
    <n v="-257261.97"/>
    <s v="Industrial Sales"/>
    <s v="442200"/>
    <s v="442"/>
    <s v=" "/>
    <s v=" "/>
    <s v="Industrial Sales"/>
    <x v="889"/>
    <s v="cmessa"/>
    <d v="2020-11-02T00:00:00"/>
    <s v="N"/>
    <m/>
    <s v="Oct Accrual - Colonial Pipeline 33623984"/>
    <s v="Oct Accrual - Colonial Pipelin"/>
    <s v=" "/>
    <s v=" "/>
    <s v="  -  "/>
    <s v="  -  "/>
    <x v="0"/>
    <x v="6"/>
    <x v="187"/>
  </r>
  <r>
    <n v="2020"/>
    <x v="7"/>
    <x v="2"/>
    <n v="1437885.9"/>
    <s v="Industrial Sales"/>
    <s v="442200"/>
    <s v="442"/>
    <s v=" "/>
    <s v=" "/>
    <s v="Industrial Sales"/>
    <x v="910"/>
    <s v="cmessa"/>
    <d v="2020-11-02T00:00:00"/>
    <s v="N"/>
    <m/>
    <s v="Reversing CSA0233280 - Sept Accrual - Basic Chemicals 49589021"/>
    <s v="Reversing CSA0233280 - Sept Ac"/>
    <s v=" "/>
    <s v=" "/>
    <s v="  -  "/>
    <s v="  -  "/>
    <x v="0"/>
    <x v="6"/>
    <x v="187"/>
  </r>
  <r>
    <n v="2020"/>
    <x v="7"/>
    <x v="2"/>
    <n v="144558.96"/>
    <s v="Industrial Sales"/>
    <s v="442200"/>
    <s v="442"/>
    <s v=" "/>
    <s v=" "/>
    <s v="Industrial Sales"/>
    <x v="912"/>
    <s v="cmessa"/>
    <d v="2020-11-02T00:00:00"/>
    <s v="N"/>
    <m/>
    <s v="Reversing CSA0233262 - Sept Accrual - Enlink #160362182"/>
    <s v="Reversing CSA0233262 - Sept Ac"/>
    <s v=" "/>
    <s v=" "/>
    <s v="  -  "/>
    <s v="  -  "/>
    <x v="0"/>
    <x v="6"/>
    <x v="187"/>
  </r>
  <r>
    <n v="2020"/>
    <x v="7"/>
    <x v="5"/>
    <n v="-378489.54"/>
    <s v="Rec storm billings from Utilit"/>
    <s v="442200"/>
    <s v="442"/>
    <s v=" "/>
    <s v=" "/>
    <s v="Industrial Sales"/>
    <x v="840"/>
    <s v="mrossi"/>
    <d v="2020-11-04T00:00:00"/>
    <s v="N"/>
    <m/>
    <s v="#8. Record TX securitization for Gustav/Ike"/>
    <s v="#8. Record TX securitization f"/>
    <s v=" "/>
    <s v=" "/>
    <s v="  -  "/>
    <s v="  -  "/>
    <x v="0"/>
    <x v="6"/>
    <x v="187"/>
  </r>
  <r>
    <n v="2020"/>
    <x v="7"/>
    <x v="2"/>
    <n v="268127.56"/>
    <s v="Industrial Sales - General"/>
    <s v="442210"/>
    <s v="442"/>
    <s v=" "/>
    <s v=" "/>
    <s v="Industrial Sales - General"/>
    <x v="825"/>
    <s v="cmessa"/>
    <d v="2020-11-02T00:00:00"/>
    <s v="N"/>
    <m/>
    <s v="Reversing CSA0232693 - Sept Accrual - Morehouse #110603651"/>
    <s v="Reversing CSA0232693 - Sept Ac"/>
    <s v=" "/>
    <s v=" "/>
    <s v="  -  "/>
    <s v="  -  "/>
    <x v="0"/>
    <x v="6"/>
    <x v="187"/>
  </r>
  <r>
    <n v="2020"/>
    <x v="7"/>
    <x v="2"/>
    <n v="370256.17"/>
    <s v="Industrial Sales - General"/>
    <s v="442210"/>
    <s v="442"/>
    <s v=" "/>
    <s v=" "/>
    <s v="Industrial Sales - General"/>
    <x v="906"/>
    <s v="cmessa"/>
    <d v="2020-10-30T00:00:00"/>
    <s v="N"/>
    <m/>
    <s v="Reversing CSA0220148- July Accrual - EnLink CA#109037325"/>
    <s v="Reversing CSA0220148- July Acc"/>
    <s v=" "/>
    <s v=" "/>
    <s v="  -  "/>
    <s v="  -  "/>
    <x v="0"/>
    <x v="6"/>
    <x v="187"/>
  </r>
  <r>
    <n v="2020"/>
    <x v="7"/>
    <x v="2"/>
    <n v="236798.68"/>
    <s v="Industrial Sales - General"/>
    <s v="442210"/>
    <s v="442"/>
    <s v=" "/>
    <s v=" "/>
    <s v="Industrial Sales - General"/>
    <x v="878"/>
    <s v="cmessa"/>
    <d v="2020-10-30T00:00:00"/>
    <s v="N"/>
    <m/>
    <s v="reversing CSA0233258 - Sept Accrual - Calumet Refining #27194489"/>
    <s v="reversing CSA0233258 - Sept Ac"/>
    <s v=" "/>
    <s v=" "/>
    <s v="  -  "/>
    <s v="  -  "/>
    <x v="0"/>
    <x v="6"/>
    <x v="187"/>
  </r>
  <r>
    <n v="2020"/>
    <x v="7"/>
    <x v="4"/>
    <n v="-2178041.25"/>
    <s v="Unbilled Gas Revenue Accrual"/>
    <s v="495300"/>
    <s v="495"/>
    <s v=" "/>
    <s v=" "/>
    <s v="Unbilled  Gas Revenue"/>
    <x v="830"/>
    <s v="ajack12"/>
    <d v="2020-11-03T00:00:00"/>
    <s v="E"/>
    <d v="2020-11-30T00:00:00"/>
    <s v="Record ENOL Gas Unbilled"/>
    <s v="Record ENOL Gas Unbilled"/>
    <s v=" "/>
    <s v=" "/>
    <s v="  -  "/>
    <s v="  -  "/>
    <x v="0"/>
    <x v="6"/>
    <x v="187"/>
  </r>
  <r>
    <n v="2020"/>
    <x v="7"/>
    <x v="2"/>
    <n v="-1139727.97"/>
    <s v="Reg Credits K/R Cont. Savings"/>
    <s v="407462"/>
    <s v="407_4"/>
    <s v="RDRA"/>
    <s v="Reg Deferral &amp; Reg Amrtization"/>
    <s v="Reg Cr Guar/Cont Svgs-K/R Sec"/>
    <x v="834"/>
    <s v="cmessa"/>
    <d v="2020-11-03T00:00:00"/>
    <s v="N"/>
    <m/>
    <s v="C4) Record Amortization of ELL and EGSL contingent savings for Katrina/Rita per LPSC Docket No. U-29203"/>
    <s v="C4) Record Amortization of ELL"/>
    <s v=" "/>
    <s v=" "/>
    <s v="  -  "/>
    <s v="  -  "/>
    <x v="0"/>
    <x v="6"/>
    <x v="187"/>
  </r>
  <r>
    <n v="2020"/>
    <x v="7"/>
    <x v="10"/>
    <n v="0"/>
    <s v="Ad Valorem Taxes True-Up"/>
    <s v="165520"/>
    <s v="165"/>
    <s v=" "/>
    <s v=" "/>
    <s v="Ad Valorem Taxes"/>
    <x v="817"/>
    <s v="mrossi"/>
    <d v="2020-10-30T00:00:00"/>
    <s v="N"/>
    <m/>
    <s v="To record taxes other than income tax for current month"/>
    <s v="To record taxes other than inc"/>
    <s v=" "/>
    <s v=" "/>
    <s v="  -  "/>
    <s v="  -  "/>
    <x v="0"/>
    <x v="6"/>
    <x v="187"/>
  </r>
  <r>
    <n v="2020"/>
    <x v="7"/>
    <x v="1"/>
    <n v="-23573.67"/>
    <s v="a. Ad Valorem - TX"/>
    <s v="165520"/>
    <s v="165"/>
    <s v=" "/>
    <s v=" "/>
    <s v="Ad Valorem Taxes"/>
    <x v="815"/>
    <s v="mrossi"/>
    <d v="2020-10-30T00:00:00"/>
    <s v="N"/>
    <m/>
    <s v="To record taxes other than income taxes for Entergy Texas"/>
    <s v="To record taxes other than inc"/>
    <s v=" "/>
    <s v=" "/>
    <s v="  -  "/>
    <s v="  -  "/>
    <x v="0"/>
    <x v="6"/>
    <x v="187"/>
  </r>
  <r>
    <n v="2020"/>
    <x v="7"/>
    <x v="0"/>
    <n v="6193.65"/>
    <s v="Pole Line Privilege Tax"/>
    <s v="408166"/>
    <s v="408_1"/>
    <s v=" "/>
    <s v=" "/>
    <s v="Privilege Tax"/>
    <x v="858"/>
    <s v="ksauce"/>
    <d v="2020-11-02T00:00:00"/>
    <s v="N"/>
    <m/>
    <s v="Taxes other than income for Entergy Mississippi, LLC"/>
    <s v="Taxes other than income for En"/>
    <s v=" "/>
    <s v=" "/>
    <s v="  -  "/>
    <s v="  -  "/>
    <x v="0"/>
    <x v="6"/>
    <x v="187"/>
  </r>
  <r>
    <n v="2020"/>
    <x v="7"/>
    <x v="2"/>
    <n v="-189144.84"/>
    <s v="Local Fran Tax - ELL; True-up"/>
    <s v="408154"/>
    <s v="408_1"/>
    <s v=" "/>
    <s v=" "/>
    <s v="Franchise Tax - Local"/>
    <x v="832"/>
    <s v="cmessa"/>
    <d v="2020-11-02T00:00:00"/>
    <s v="N"/>
    <m/>
    <s v="Record accrual for ELL monthly local franchise taxes"/>
    <s v="Record accrual for ELL monthly"/>
    <s v=" "/>
    <s v=" "/>
    <s v="  -  "/>
    <s v="  -  "/>
    <x v="0"/>
    <x v="6"/>
    <x v="187"/>
  </r>
  <r>
    <n v="2020"/>
    <x v="7"/>
    <x v="2"/>
    <n v="-853717.17"/>
    <s v="Local Fran Tax - EGSL; True-up"/>
    <s v="408154"/>
    <s v="408_1"/>
    <s v=" "/>
    <s v=" "/>
    <s v="Franchise Tax - Local"/>
    <x v="832"/>
    <s v="cmessa"/>
    <d v="2020-11-02T00:00:00"/>
    <s v="N"/>
    <m/>
    <s v="Record accrual for ELL monthly local franchise taxes"/>
    <s v="Record accrual for ELL monthly"/>
    <s v=" "/>
    <s v=" "/>
    <s v="  -  "/>
    <s v="  -  "/>
    <x v="0"/>
    <x v="6"/>
    <x v="187"/>
  </r>
  <r>
    <n v="2020"/>
    <x v="7"/>
    <x v="3"/>
    <n v="3080533.64"/>
    <s v="Franchise Tax-Local"/>
    <s v="408154"/>
    <s v="408_1"/>
    <s v=" "/>
    <s v=" "/>
    <s v="Franchise Tax - Local"/>
    <x v="833"/>
    <s v="cdam"/>
    <d v="2020-11-03T00:00:00"/>
    <s v="N"/>
    <m/>
    <s v="To record Entergy Arkansas, Inc. City Franchise Taxes per APSC"/>
    <s v="To record Entergy Arkansas, In"/>
    <s v=" "/>
    <s v=" "/>
    <s v="  -  "/>
    <s v="  -  "/>
    <x v="0"/>
    <x v="6"/>
    <x v="187"/>
  </r>
  <r>
    <n v="2020"/>
    <x v="7"/>
    <x v="4"/>
    <n v="2372837.2999999998"/>
    <s v="h. Franchise Tax Local"/>
    <s v="408154"/>
    <s v="408_1"/>
    <s v=" "/>
    <s v=" "/>
    <s v="Franchise Tax - Local"/>
    <x v="820"/>
    <s v="ajack12"/>
    <d v="2020-11-02T00:00:00"/>
    <s v="N"/>
    <m/>
    <s v="To record the accrual for ENOL taxes other than income"/>
    <s v="To record the accrual for ENOL"/>
    <s v=" "/>
    <s v=" "/>
    <s v="  -  "/>
    <s v="  -  "/>
    <x v="0"/>
    <x v="6"/>
    <x v="187"/>
  </r>
  <r>
    <n v="2020"/>
    <x v="7"/>
    <x v="2"/>
    <n v="-12087227.34"/>
    <s v="Ad Valorem"/>
    <s v="236142"/>
    <s v="236"/>
    <s v=" "/>
    <s v=" "/>
    <s v="Ad Valorem"/>
    <x v="816"/>
    <s v="cmessa"/>
    <d v="2020-11-02T00:00:00"/>
    <s v="N"/>
    <m/>
    <s v="To record ELA monthly taxes other than income"/>
    <s v="To record ELA monthly taxes ot"/>
    <s v=" "/>
    <s v=" "/>
    <s v="  -  "/>
    <s v="  -  "/>
    <x v="0"/>
    <x v="6"/>
    <x v="187"/>
  </r>
  <r>
    <n v="2020"/>
    <x v="7"/>
    <x v="3"/>
    <n v="-87667"/>
    <s v="Ad Valorem-LA"/>
    <s v="236142"/>
    <s v="236"/>
    <s v=" "/>
    <s v=" "/>
    <s v="Ad Valorem"/>
    <x v="860"/>
    <s v="cdam"/>
    <d v="2020-11-02T00:00:00"/>
    <s v="N"/>
    <m/>
    <s v="To record taxes other than income taxes for the current month"/>
    <s v="To record taxes other than inc"/>
    <s v=" "/>
    <s v=" "/>
    <s v="  -  "/>
    <s v="  -  "/>
    <x v="0"/>
    <x v="6"/>
    <x v="187"/>
  </r>
  <r>
    <n v="2020"/>
    <x v="7"/>
    <x v="10"/>
    <n v="-522058.33"/>
    <s v="Ad Valorem"/>
    <s v="236142"/>
    <s v="236"/>
    <s v=" "/>
    <s v=" "/>
    <s v="Ad Valorem"/>
    <x v="817"/>
    <s v="mrossi"/>
    <d v="2020-10-30T00:00:00"/>
    <s v="N"/>
    <m/>
    <s v="To record taxes other than income tax for current month"/>
    <s v="To record taxes other than inc"/>
    <s v=" "/>
    <s v=" "/>
    <s v="  -  "/>
    <s v="  -  "/>
    <x v="0"/>
    <x v="6"/>
    <x v="187"/>
  </r>
  <r>
    <n v="2020"/>
    <x v="7"/>
    <x v="1"/>
    <n v="0"/>
    <s v="m. Ad Valorem - LA - true up"/>
    <s v="236142"/>
    <s v="236"/>
    <s v=" "/>
    <s v=" "/>
    <s v="Ad Valorem"/>
    <x v="815"/>
    <s v="mrossi"/>
    <d v="2020-10-30T00:00:00"/>
    <s v="N"/>
    <m/>
    <s v="To record taxes other than income taxes for Entergy Texas"/>
    <s v="To record taxes other than inc"/>
    <s v=" "/>
    <s v=" "/>
    <s v="  -  "/>
    <s v="  -  "/>
    <x v="0"/>
    <x v="6"/>
    <x v="187"/>
  </r>
  <r>
    <n v="2020"/>
    <x v="7"/>
    <x v="3"/>
    <n v="13574"/>
    <s v="Rev Dup Federal Hwy Use Tax"/>
    <s v="165201"/>
    <s v="165"/>
    <s v=" "/>
    <s v=" "/>
    <s v="Pp Tax-Hwy Use Tax"/>
    <x v="860"/>
    <s v="cdam"/>
    <d v="2020-11-02T00:00:00"/>
    <s v="N"/>
    <m/>
    <s v="To record taxes other than income taxes for the current month"/>
    <s v="To record taxes other than inc"/>
    <s v=" "/>
    <s v=" "/>
    <s v="  -  "/>
    <s v="  -  "/>
    <x v="0"/>
    <x v="6"/>
    <x v="187"/>
  </r>
  <r>
    <n v="2020"/>
    <x v="7"/>
    <x v="2"/>
    <n v="64325"/>
    <s v="Taxes Other Than Inc- O I &amp; D"/>
    <s v="408202"/>
    <s v="408_2"/>
    <s v=" "/>
    <s v=" "/>
    <s v="Taxes Other Than Inc- O I &amp; D"/>
    <x v="816"/>
    <s v="cmessa"/>
    <d v="2020-11-02T00:00:00"/>
    <s v="N"/>
    <m/>
    <s v="To record ELA monthly taxes other than income"/>
    <s v="To record ELA monthly taxes ot"/>
    <s v=" "/>
    <s v=" "/>
    <s v="  -  "/>
    <s v="  -  "/>
    <x v="0"/>
    <x v="6"/>
    <x v="187"/>
  </r>
  <r>
    <n v="2020"/>
    <x v="7"/>
    <x v="1"/>
    <n v="184457.01"/>
    <s v="c. Reg Commission - State"/>
    <s v="408172"/>
    <s v="408_1"/>
    <s v=" "/>
    <s v=" "/>
    <s v="Regulatory Commission - State"/>
    <x v="815"/>
    <s v="mrossi"/>
    <d v="2020-10-30T00:00:00"/>
    <s v="N"/>
    <m/>
    <s v="To record taxes other than income taxes for Entergy Texas"/>
    <s v="To record taxes other than inc"/>
    <s v=" "/>
    <s v=" "/>
    <s v="  -  "/>
    <s v="  -  "/>
    <x v="0"/>
    <x v="6"/>
    <x v="187"/>
  </r>
  <r>
    <n v="2020"/>
    <x v="7"/>
    <x v="1"/>
    <n v="0"/>
    <s v="g. City Franchise - TX, true-u"/>
    <s v="236301"/>
    <s v="236"/>
    <s v=" "/>
    <s v=" "/>
    <s v="Cit y Franchise - TX"/>
    <x v="815"/>
    <s v="mrossi"/>
    <d v="2020-10-30T00:00:00"/>
    <s v="N"/>
    <m/>
    <s v="To record taxes other than income taxes for Entergy Texas"/>
    <s v="To record taxes other than inc"/>
    <s v=" "/>
    <s v=" "/>
    <s v="  -  "/>
    <s v="  -  "/>
    <x v="0"/>
    <x v="6"/>
    <x v="187"/>
  </r>
  <r>
    <n v="2020"/>
    <x v="7"/>
    <x v="10"/>
    <n v="0"/>
    <s v="Excise Tax - Federal"/>
    <s v="236123"/>
    <s v="236"/>
    <s v=" "/>
    <s v=" "/>
    <s v="Excise Tax - Federal"/>
    <x v="817"/>
    <s v="mrossi"/>
    <d v="2020-10-30T00:00:00"/>
    <s v="N"/>
    <m/>
    <s v="To record taxes other than income tax for current month"/>
    <s v="To record taxes other than inc"/>
    <s v=" "/>
    <s v=" "/>
    <s v="  -  "/>
    <s v="  -  "/>
    <x v="0"/>
    <x v="6"/>
    <x v="187"/>
  </r>
  <r>
    <n v="2020"/>
    <x v="7"/>
    <x v="3"/>
    <n v="0"/>
    <s v="Acc Prov For Uncollect Acc"/>
    <s v="144000"/>
    <s v="144"/>
    <s v=" "/>
    <s v=" "/>
    <s v="Acc Prov For Uncollect Acc"/>
    <x v="884"/>
    <s v="cdam"/>
    <d v="2020-11-02T00:00:00"/>
    <s v="N"/>
    <m/>
    <s v="To RECORD UNCOLLECTIBLES ASSOCIATED WITH FRANCHISE TAX PAYMENTS"/>
    <s v="To RECORD UNCOLLECTIBLES ASSOC"/>
    <s v=" "/>
    <s v=" "/>
    <s v="  -  "/>
    <s v="  -  "/>
    <x v="0"/>
    <x v="6"/>
    <x v="187"/>
  </r>
  <r>
    <n v="2020"/>
    <x v="7"/>
    <x v="3"/>
    <n v="-13574"/>
    <s v="Rev Dup Federal Hwy Use Tax"/>
    <s v="408123"/>
    <s v="408_1"/>
    <s v=" "/>
    <s v=" "/>
    <s v="Excise Tax - Federal"/>
    <x v="860"/>
    <s v="cdam"/>
    <d v="2020-11-02T00:00:00"/>
    <s v="N"/>
    <m/>
    <s v="To record taxes other than income taxes for the current month"/>
    <s v="To record taxes other than inc"/>
    <s v=" "/>
    <s v=" "/>
    <s v="  -  "/>
    <s v="  -  "/>
    <x v="0"/>
    <x v="6"/>
    <x v="187"/>
  </r>
  <r>
    <n v="2020"/>
    <x v="7"/>
    <x v="6"/>
    <n v="1532666.29"/>
    <s v="Rec storm billings from utilit"/>
    <s v="142999"/>
    <s v="142"/>
    <s v=" "/>
    <s v=" "/>
    <s v="Storm Cost Recovery"/>
    <x v="819"/>
    <s v="ajack12"/>
    <d v="2020-11-03T00:00:00"/>
    <s v="N"/>
    <m/>
    <s v="To record storm billings, amortization of securitized asset, &amp; over/under"/>
    <s v="To record storm billings, amor"/>
    <s v=" "/>
    <s v=" "/>
    <s v="  -  "/>
    <s v="  -  "/>
    <x v="0"/>
    <x v="6"/>
    <x v="187"/>
  </r>
  <r>
    <n v="2020"/>
    <x v="7"/>
    <x v="3"/>
    <n v="8752.64"/>
    <s v="Rate Case Amortization"/>
    <s v="923000"/>
    <s v="923"/>
    <s v="RDRA"/>
    <s v="Reg Deferral &amp; Reg Amrtization"/>
    <s v="Outside Services Employed"/>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3"/>
    <n v="15.65"/>
    <s v="Rate Case Amortization"/>
    <s v="4031AM"/>
    <s v="403"/>
    <s v="RDRA"/>
    <s v="Reg Deferral &amp; Reg Amrtization"/>
    <s v="Deprec Exp billed from Serv Co"/>
    <x v="847"/>
    <s v="cdam"/>
    <d v="2020-11-04T00:00:00"/>
    <s v="N"/>
    <m/>
    <s v="5- To amortize regulatory asset for transaction costs for 2015 Rate Case Expense"/>
    <s v="5- To amortize regulatory asse"/>
    <s v="FNAAX"/>
    <s v="Eai - Accounting Use Only"/>
    <s v="LEA_CORP_MISC_SUM - Corporate Misc Summary Lvl 2"/>
    <s v="CRP_CRP_RESP - Crp Responsibility View"/>
    <x v="0"/>
    <x v="6"/>
    <x v="187"/>
  </r>
  <r>
    <n v="2020"/>
    <x v="7"/>
    <x v="1"/>
    <n v="35.630000000000003"/>
    <s v="Maint. Misc. Distribution Plt"/>
    <s v="598000"/>
    <s v="598"/>
    <s v="RDRA"/>
    <s v="Reg Deferral &amp; Reg Amrtization"/>
    <s v="Maint. Misc. Distribution Plt"/>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21.5"/>
    <s v="Misc Steam Power Expenses"/>
    <s v="506000"/>
    <s v="506"/>
    <s v="RDRA"/>
    <s v="Reg Deferral &amp; Reg Amrtization"/>
    <s v="Misc Steam Power Expens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143.38999999999999"/>
    <s v="Maint Misc Transmission Plant"/>
    <s v="573000"/>
    <s v="573"/>
    <s v="RDRA"/>
    <s v="Reg Deferral &amp; Reg Amrtization"/>
    <s v="Maint Misc Transmission Plant"/>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4151.28"/>
    <s v="Maintenance Of Structures"/>
    <s v="591000"/>
    <s v="591"/>
    <s v="RDRA"/>
    <s v="Reg Deferral &amp; Reg Amrtization"/>
    <s v="Maintenance Of Structures"/>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1"/>
    <n v="224.6"/>
    <s v="Maintenance Of Misc Steam Plt"/>
    <s v="514000"/>
    <s v="514"/>
    <s v="RDRA"/>
    <s v="Reg Deferral &amp; Reg Amrtization"/>
    <s v="Maintenance Of Misc Steam Plt"/>
    <x v="843"/>
    <s v="mrossi"/>
    <d v="2020-11-04T00:00:00"/>
    <s v="N"/>
    <m/>
    <s v="COVID Reg Asset for Incremental Expense - FOR SEPTEMBER. Reversed out of department CAODL. Re-booked into department FNGTX in October."/>
    <s v="COVID Reg Asset for Incrementa"/>
    <s v="CAODL"/>
    <s v="Credit - Egsi Detail"/>
    <s v="CA2_CBS_SUMMARY - Corporate Business Services"/>
    <s v="ESS_SHARED_SVCS - ESS_Shared_Services_Summary"/>
    <x v="1"/>
    <x v="4"/>
    <x v="56"/>
  </r>
  <r>
    <n v="2020"/>
    <x v="7"/>
    <x v="3"/>
    <n v="296.85000000000002"/>
    <s v="To Amort Lake Catherine"/>
    <s v="514000"/>
    <s v="514"/>
    <s v="RDRA"/>
    <s v="Reg Deferral &amp; Reg Amrtization"/>
    <s v="Maintenance Of Misc Steam Plt"/>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3"/>
    <n v="268.89"/>
    <s v="To Amort Lake Catherine"/>
    <s v="510000"/>
    <s v="510"/>
    <s v="RDRA"/>
    <s v="Reg Deferral &amp; Reg Amrtization"/>
    <s v="Maintenance Supr &amp; Engineerin"/>
    <x v="848"/>
    <s v="cdam"/>
    <d v="2020-11-02T00:00:00"/>
    <s v="N"/>
    <m/>
    <s v="10- To defer &amp; amortize costs for Lake Catherine for reliability and sustainability per Docket 13028U Order 21"/>
    <s v="10- To defer &amp; amortize costs"/>
    <s v="FSSB1"/>
    <s v="Vp Plant Operations-Eai"/>
    <s v="GTE_COO_SUMMARY - Chief Operating Officer Lvl 2"/>
    <s v="FOS_POWER_GENERATION - Power Generation Summary"/>
    <x v="0"/>
    <x v="6"/>
    <x v="187"/>
  </r>
  <r>
    <n v="2020"/>
    <x v="7"/>
    <x v="12"/>
    <n v="-13000"/>
    <s v="Ad-Valorem-MS"/>
    <s v="236142"/>
    <s v="236"/>
    <s v="STAX"/>
    <s v="Ad Valorem, Prop&amp;Income Taxes"/>
    <s v="Ad Valorem"/>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2"/>
    <n v="0"/>
    <s v="Excise Tax- Federal"/>
    <s v="236123"/>
    <s v="236"/>
    <s v="STAX"/>
    <s v="Ad Valorem, Prop&amp;Income Taxes"/>
    <s v="Excise Tax - Federal"/>
    <x v="849"/>
    <s v="mrossi"/>
    <d v="2020-10-30T00:00:00"/>
    <s v="N"/>
    <m/>
    <s v="To record taxes other than income tax expense for Entergy Operations, Inc."/>
    <s v="To record taxes other than inc"/>
    <s v="CP022"/>
    <s v="Bod Fees,Crp Dues  -Eoi"/>
    <s v="LEA_CORP_MISC_SUM - Corporate Misc Summary Lvl 2"/>
    <s v="CRP_CRP_RESP - Crp Responsibility View"/>
    <x v="0"/>
    <x v="6"/>
    <x v="187"/>
  </r>
  <r>
    <n v="2020"/>
    <x v="7"/>
    <x v="1"/>
    <n v="178.84"/>
    <s v="b.1 Operations Vehicles"/>
    <s v="184001"/>
    <s v="184"/>
    <s v="MGTP"/>
    <s v="Manage Transportation"/>
    <s v="Operations  Vehicle"/>
    <x v="815"/>
    <s v="mrossi"/>
    <d v="2020-10-30T00:00:00"/>
    <s v="N"/>
    <m/>
    <s v="To record taxes other than income taxes for Entergy Texas"/>
    <s v="To record taxes other than inc"/>
    <s v="SCLU7"/>
    <s v="SC WIL, TX Dist"/>
    <s v="CA2_CBS_SUMMARY - Corporate Business Services"/>
    <s v="SC8_SUPPLY_CHAIN_SUM - Supply_Chain_Summary"/>
    <x v="0"/>
    <x v="6"/>
    <x v="187"/>
  </r>
  <r>
    <n v="2020"/>
    <x v="7"/>
    <x v="3"/>
    <n v="25.89"/>
    <s v="Amort of Fukushima Reg Asset"/>
    <s v="923000"/>
    <s v="923"/>
    <s v="RDRA"/>
    <s v="Reg Deferral &amp; Reg Amrtization"/>
    <s v="Outside Services Employed"/>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2016.05"/>
    <s v="Flood Barrier Amortization"/>
    <s v="520000"/>
    <s v="520"/>
    <s v="RDRA"/>
    <s v="Reg Deferral &amp; Reg Amrtization"/>
    <s v="Steam Expenses"/>
    <x v="851"/>
    <s v="cdam"/>
    <d v="2020-11-02T00:00:00"/>
    <s v="N"/>
    <m/>
    <s v="3- To amortize regulatory asset for transaction costs for ANO flood barrier expenses per DOCKET NO. 15-015-U"/>
    <s v="3- To amortize regulatory asse"/>
    <s v="NSE24"/>
    <s v="Nuclear Indirects, E"/>
    <s v="NU1_CNO_SUMMARY - Chief Nuclear Officer"/>
    <s v="NUC_NUCLEAR ALL DEPT - Nuclear All Departments"/>
    <x v="0"/>
    <x v="6"/>
    <x v="187"/>
  </r>
  <r>
    <n v="2020"/>
    <x v="7"/>
    <x v="3"/>
    <n v="-63790.9"/>
    <s v="Amort of Fukushima Reg Asset"/>
    <s v="1823FK"/>
    <s v="182"/>
    <s v="RDRA"/>
    <s v="Reg Deferral &amp; Reg Amrtization"/>
    <s v="Reg Asset - Fukushima Costs"/>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3"/>
    <n v="-0.02"/>
    <s v="Amort of Fukushima Reg Asset"/>
    <s v="921000"/>
    <s v="921"/>
    <s v="RDRA"/>
    <s v="Reg Deferral &amp; Reg Amrtization"/>
    <s v="Office Supplies And Expenses"/>
    <x v="850"/>
    <s v="cdam"/>
    <d v="2020-11-02T00:00:00"/>
    <s v="N"/>
    <m/>
    <s v="4- To amortize regulatory asset for transaction costs for Fukushima expenses incurred at ANO per DOCKET NO. 15-015-U"/>
    <s v="4- To amortize regulatory asse"/>
    <s v="NSE24"/>
    <s v="Nuclear Indirects, E"/>
    <s v="NU1_CNO_SUMMARY - Chief Nuclear Officer"/>
    <s v="NUC_NUCLEAR ALL DEPT - Nuclear All Departments"/>
    <x v="0"/>
    <x v="6"/>
    <x v="187"/>
  </r>
  <r>
    <n v="2020"/>
    <x v="7"/>
    <x v="1"/>
    <n v="35.299999999999997"/>
    <s v="b.1 Operations Vehicles"/>
    <s v="507000"/>
    <s v="507"/>
    <s v="XFAD"/>
    <s v="Manage Genl Plant Operations"/>
    <s v="Rents - Steam Power Generation"/>
    <x v="815"/>
    <s v="mrossi"/>
    <d v="2020-10-30T00:00:00"/>
    <s v="N"/>
    <m/>
    <s v="To record taxes other than income taxes for Entergy Texas"/>
    <s v="To record taxes other than inc"/>
    <s v="FPUP0"/>
    <s v="Sabine Maintenance"/>
    <s v="GTE_COO_SUMMARY - Chief Operating Officer Lvl 2"/>
    <s v="FOS_POWER_GENERATION - Power Generation Summary"/>
    <x v="0"/>
    <x v="6"/>
    <x v="187"/>
  </r>
  <r>
    <n v="2020"/>
    <x v="7"/>
    <x v="1"/>
    <n v="120.03"/>
    <s v="b.1 Operations Vehicles"/>
    <s v="507000"/>
    <s v="507"/>
    <s v="XFAD"/>
    <s v="Manage Genl Plant Operations"/>
    <s v="Rents - Steam Power Generation"/>
    <x v="815"/>
    <s v="mrossi"/>
    <d v="2020-10-30T00:00:00"/>
    <s v="N"/>
    <m/>
    <s v="To record taxes other than income taxes for Entergy Texas"/>
    <s v="To record taxes other than inc"/>
    <s v="FPUG3"/>
    <s v="Lewis Creek Operations"/>
    <s v="GTE_COO_SUMMARY - Chief Operating Officer Lvl 2"/>
    <s v="FOS_POWER_GENERATION - Power Generation Summary"/>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0"/>
    <x v="6"/>
    <x v="187"/>
  </r>
  <r>
    <m/>
    <x v="8"/>
    <x v="14"/>
    <m/>
    <m/>
    <m/>
    <m/>
    <m/>
    <m/>
    <m/>
    <x v="913"/>
    <m/>
    <m/>
    <m/>
    <m/>
    <m/>
    <m/>
    <m/>
    <m/>
    <m/>
    <m/>
    <x v="2"/>
    <x v="6"/>
    <x v="187"/>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4">
  <r>
    <n v="2020"/>
    <x v="0"/>
    <x v="0"/>
    <n v="-38.729999999999997"/>
    <s v="BILL_ESI"/>
    <s v="904000"/>
    <s v="904"/>
    <s v=" "/>
    <s v=" "/>
    <s v="Uncollectible Accounts"/>
    <s v="CPAZX"/>
    <s v="Esi - Accounting Use Only"/>
    <x v="0"/>
  </r>
  <r>
    <n v="2020"/>
    <x v="1"/>
    <x v="0"/>
    <n v="38.729999999999997"/>
    <s v="BILL_ESI"/>
    <s v="904000"/>
    <s v="904"/>
    <s v=" "/>
    <s v=" "/>
    <s v="Uncollectible Accounts"/>
    <s v="CPAZX"/>
    <s v="Esi - Accounting Use Only"/>
    <x v="0"/>
  </r>
  <r>
    <n v="2020"/>
    <x v="2"/>
    <x v="1"/>
    <n v="0.56000000000000005"/>
    <s v=" "/>
    <s v="904000"/>
    <s v="904"/>
    <s v="COLL"/>
    <s v="Collect Overdue Arm Accounts"/>
    <s v="Uncollectible Accounts"/>
    <s v="CPAZX"/>
    <s v="Esi - Accounting Use Only"/>
    <x v="1"/>
  </r>
  <r>
    <n v="2020"/>
    <x v="0"/>
    <x v="2"/>
    <n v="0.38"/>
    <s v=" "/>
    <s v="904000"/>
    <s v="904"/>
    <s v="COLL"/>
    <s v="Collect Overdue Arm Accounts"/>
    <s v="Uncollectible Accounts"/>
    <s v="CPAZX"/>
    <s v="Esi - Accounting Use Only"/>
    <x v="2"/>
  </r>
  <r>
    <n v="2020"/>
    <x v="2"/>
    <x v="3"/>
    <n v="3.12"/>
    <s v=" "/>
    <s v="904000"/>
    <s v="904"/>
    <s v="COLL"/>
    <s v="Collect Overdue Arm Accounts"/>
    <s v="Uncollectible Accounts"/>
    <s v="CPAZX"/>
    <s v="Esi - Accounting Use Only"/>
    <x v="2"/>
  </r>
  <r>
    <n v="2020"/>
    <x v="2"/>
    <x v="1"/>
    <n v="11.65"/>
    <s v=" "/>
    <s v="904000"/>
    <s v="904"/>
    <s v="COLL"/>
    <s v="Collect Overdue Arm Accounts"/>
    <s v="Uncollectible Accounts"/>
    <s v="CPAZX"/>
    <s v="Esi - Accounting Use Only"/>
    <x v="2"/>
  </r>
  <r>
    <n v="2020"/>
    <x v="3"/>
    <x v="4"/>
    <n v="0"/>
    <s v=" "/>
    <s v="904000"/>
    <s v="904"/>
    <s v="COLL"/>
    <s v="Collect Overdue Arm Accounts"/>
    <s v="Uncollectible Accounts"/>
    <s v="CPAZX"/>
    <s v="Esi - Accounting Use Only"/>
    <x v="2"/>
  </r>
  <r>
    <n v="2020"/>
    <x v="4"/>
    <x v="5"/>
    <n v="0.01"/>
    <s v=" "/>
    <s v="904000"/>
    <s v="904"/>
    <s v="COLL"/>
    <s v="Collect Overdue Arm Accounts"/>
    <s v="Uncollectible Accounts"/>
    <s v="CPAZX"/>
    <s v="Esi - Accounting Use Only"/>
    <x v="2"/>
  </r>
  <r>
    <n v="2020"/>
    <x v="0"/>
    <x v="6"/>
    <n v="38.729999999999997"/>
    <s v=" "/>
    <s v="904000"/>
    <s v="904"/>
    <s v="COLL"/>
    <s v="Collect Overdue Arm Accounts"/>
    <s v="Uncollectible Accounts"/>
    <s v="CPAZX"/>
    <s v="Esi - Accounting Use Only"/>
    <x v="2"/>
  </r>
  <r>
    <n v="2020"/>
    <x v="0"/>
    <x v="7"/>
    <n v="0.17"/>
    <s v=" "/>
    <s v="904000"/>
    <s v="904"/>
    <s v="COLL"/>
    <s v="Collect Overdue Arm Accounts"/>
    <s v="Uncollectible Accounts"/>
    <s v="CPAZX"/>
    <s v="Esi - Accounting Use Only"/>
    <x v="3"/>
  </r>
  <r>
    <n v="2020"/>
    <x v="1"/>
    <x v="8"/>
    <n v="-0.02"/>
    <s v=" "/>
    <s v="904000"/>
    <s v="904"/>
    <s v="COLL"/>
    <s v="Collect Overdue Arm Accounts"/>
    <s v="Uncollectible Accounts"/>
    <s v="CPAZX"/>
    <s v="Esi - Accounting Use Only"/>
    <x v="3"/>
  </r>
  <r>
    <n v="2020"/>
    <x v="1"/>
    <x v="9"/>
    <n v="-0.04"/>
    <s v=" "/>
    <s v="904000"/>
    <s v="904"/>
    <s v="COLL"/>
    <s v="Collect Overdue Arm Accounts"/>
    <s v="Uncollectible Accounts"/>
    <s v="CPAZX"/>
    <s v="Esi - Accounting Use Only"/>
    <x v="3"/>
  </r>
  <r>
    <n v="2020"/>
    <x v="1"/>
    <x v="10"/>
    <n v="-0.03"/>
    <s v=" "/>
    <s v="904000"/>
    <s v="904"/>
    <s v="COLL"/>
    <s v="Collect Overdue Arm Accounts"/>
    <s v="Uncollectible Accounts"/>
    <s v="CPAZX"/>
    <s v="Esi - Accounting Use Only"/>
    <x v="3"/>
  </r>
  <r>
    <n v="2020"/>
    <x v="2"/>
    <x v="10"/>
    <n v="0.03"/>
    <s v=" "/>
    <s v="904000"/>
    <s v="904"/>
    <s v="COLL"/>
    <s v="Collect Overdue Arm Accounts"/>
    <s v="Uncollectible Accounts"/>
    <s v="CPAZX"/>
    <s v="Esi - Accounting Use Only"/>
    <x v="3"/>
  </r>
  <r>
    <n v="2020"/>
    <x v="0"/>
    <x v="11"/>
    <n v="0.04"/>
    <s v=" "/>
    <s v="904000"/>
    <s v="904"/>
    <s v="COLL"/>
    <s v="Collect Overdue Arm Accounts"/>
    <s v="Uncollectible Accounts"/>
    <s v="CPAZX"/>
    <s v="Esi - Accounting Use Only"/>
    <x v="3"/>
  </r>
  <r>
    <n v="2020"/>
    <x v="5"/>
    <x v="4"/>
    <n v="-1521306"/>
    <s v="Reg asset Covid 19 bad debt"/>
    <s v="904001"/>
    <s v="904"/>
    <s v="RDRA"/>
    <s v="Reg Deferral &amp; Reg Amrtization"/>
    <s v="Uncollect Acct Elect-Write Off"/>
    <s v="CAOCH"/>
    <s v="Credit - Eaidetail"/>
    <x v="2"/>
  </r>
  <r>
    <n v="2020"/>
    <x v="6"/>
    <x v="4"/>
    <n v="2326543"/>
    <s v="Uncollect Acct Elect-Write Off"/>
    <s v="904001"/>
    <s v="904"/>
    <s v="RDRA"/>
    <s v="Reg Deferral &amp; Reg Amrtization"/>
    <s v="Uncollect Acct Elect-Write Off"/>
    <s v="CAOCH"/>
    <s v="Credit - Eaidetail"/>
    <x v="2"/>
  </r>
  <r>
    <n v="2020"/>
    <x v="5"/>
    <x v="4"/>
    <n v="-128027.16"/>
    <s v=" "/>
    <s v="904001"/>
    <s v="904"/>
    <s v="WOFF"/>
    <s v="Process Write Offs"/>
    <s v="Uncollect Acct Elect-Write Off"/>
    <s v="CAOCH"/>
    <s v="Credit - Eaidetail"/>
    <x v="2"/>
  </r>
  <r>
    <n v="2020"/>
    <x v="6"/>
    <x v="4"/>
    <n v="-14014.7"/>
    <s v="Uncollectible Accounts"/>
    <s v="904000"/>
    <s v="904"/>
    <s v="MGCC"/>
    <s v="Manage Customer Credit &amp; Coll"/>
    <s v="Uncollectible Accounts"/>
    <s v="CAOCH"/>
    <s v="Credit - Eaidetail"/>
    <x v="2"/>
  </r>
  <r>
    <n v="2020"/>
    <x v="7"/>
    <x v="4"/>
    <n v="-11494.31"/>
    <s v="Uncollectible Accounts"/>
    <s v="904000"/>
    <s v="904"/>
    <s v="MGCC"/>
    <s v="Manage Customer Credit &amp; Coll"/>
    <s v="Uncollectible Accounts"/>
    <s v="CAOCH"/>
    <s v="Credit - Eaidetail"/>
    <x v="2"/>
  </r>
  <r>
    <n v="2020"/>
    <x v="8"/>
    <x v="1"/>
    <n v="755721"/>
    <s v="Uncollect Acct Elect-Write Off"/>
    <s v="904001"/>
    <s v="904"/>
    <s v="WOFF"/>
    <s v="Process Write Offs"/>
    <s v="Uncollect Acct Elect-Write Off"/>
    <s v="CAOCI"/>
    <s v="Credit - Eli Detail"/>
    <x v="2"/>
  </r>
  <r>
    <n v="2020"/>
    <x v="1"/>
    <x v="1"/>
    <n v="-168365.84"/>
    <s v=" "/>
    <s v="904001"/>
    <s v="904"/>
    <s v="WOFF"/>
    <s v="Process Write Offs"/>
    <s v="Uncollect Acct Elect-Write Off"/>
    <s v="CAOCI"/>
    <s v="Credit - Eli Detail"/>
    <x v="2"/>
  </r>
  <r>
    <n v="2020"/>
    <x v="1"/>
    <x v="1"/>
    <n v="11395532"/>
    <s v="Uncoll Reserve Adjust-ELA"/>
    <s v="904000"/>
    <s v="904"/>
    <s v="WOFF"/>
    <s v="Process Write Offs"/>
    <s v="Uncollectible Accounts"/>
    <s v="CAOCI"/>
    <s v="Credit - Eli Detail"/>
    <x v="2"/>
  </r>
  <r>
    <n v="2020"/>
    <x v="9"/>
    <x v="1"/>
    <n v="699315.7"/>
    <s v=" "/>
    <s v="904001"/>
    <s v="904"/>
    <s v="WOFF"/>
    <s v="Process Write Offs"/>
    <s v="Uncollect Acct Elect-Write Off"/>
    <s v="CAOCI"/>
    <s v="Credit - Eli Detail"/>
    <x v="2"/>
  </r>
  <r>
    <n v="2020"/>
    <x v="5"/>
    <x v="12"/>
    <n v="-1256603"/>
    <s v="Reverse bad debt COVID19"/>
    <s v="904001"/>
    <s v="904"/>
    <s v="RDRA"/>
    <s v="Reg Deferral &amp; Reg Amrtization"/>
    <s v="Uncollect Acct Elect-Write Off"/>
    <s v="CAOCS"/>
    <s v="Credit - Enoi Detail"/>
    <x v="2"/>
  </r>
  <r>
    <n v="2020"/>
    <x v="7"/>
    <x v="12"/>
    <n v="1390313"/>
    <s v="Accum provision for uncol acct"/>
    <s v="904001"/>
    <s v="904"/>
    <s v="RDRA"/>
    <s v="Reg Deferral &amp; Reg Amrtization"/>
    <s v="Uncollect Acct Elect-Write Off"/>
    <s v="CAOCS"/>
    <s v="Credit - Enoi Detail"/>
    <x v="2"/>
  </r>
  <r>
    <n v="2020"/>
    <x v="0"/>
    <x v="12"/>
    <n v="-907406"/>
    <s v="Reg Asset for bad debt COVID19"/>
    <s v="904001"/>
    <s v="904"/>
    <s v="RDRA"/>
    <s v="Reg Deferral &amp; Reg Amrtization"/>
    <s v="Uncollect Acct Elect-Write Off"/>
    <s v="CAOCS"/>
    <s v="Credit - Enoi Detail"/>
    <x v="2"/>
  </r>
  <r>
    <n v="2020"/>
    <x v="7"/>
    <x v="3"/>
    <n v="1295265"/>
    <s v="Sep 2020 Bad Debt Expense"/>
    <s v="904001"/>
    <s v="904"/>
    <s v="WOFF"/>
    <s v="Process Write Offs"/>
    <s v="Uncollect Acct Elect-Write Off"/>
    <s v="CAOCW"/>
    <s v="Credit - Emi Detail"/>
    <x v="2"/>
  </r>
  <r>
    <n v="2020"/>
    <x v="5"/>
    <x v="3"/>
    <n v="-3021392"/>
    <s v="Reg asset Covid 19 bad debt"/>
    <s v="904001"/>
    <s v="904"/>
    <s v="RDRA"/>
    <s v="Reg Deferral &amp; Reg Amrtization"/>
    <s v="Uncollect Acct Elect-Write Off"/>
    <s v="CAOCW"/>
    <s v="Credit - Emi Detail"/>
    <x v="2"/>
  </r>
  <r>
    <n v="2020"/>
    <x v="6"/>
    <x v="3"/>
    <n v="-89160.25"/>
    <s v=" "/>
    <s v="904001"/>
    <s v="904"/>
    <s v="WOFF"/>
    <s v="Process Write Offs"/>
    <s v="Uncollect Acct Elect-Write Off"/>
    <s v="CAOCW"/>
    <s v="Credit - Emi Detail"/>
    <x v="2"/>
  </r>
  <r>
    <n v="2020"/>
    <x v="2"/>
    <x v="3"/>
    <n v="379000"/>
    <s v="Accrual of Bad Debt Exp COVID"/>
    <s v="904COV"/>
    <s v="904"/>
    <s v="WOFF"/>
    <s v="Process Write Offs"/>
    <s v="Uncollectible Accts - COVID19"/>
    <s v="CAOCW"/>
    <s v="Credit - Emi Detail"/>
    <x v="2"/>
  </r>
  <r>
    <n v="2020"/>
    <x v="4"/>
    <x v="3"/>
    <n v="-176636.89"/>
    <s v="1Q 2020 Uncollectible Res Adj"/>
    <s v="904000"/>
    <s v="904"/>
    <s v="WOFF"/>
    <s v="Process Write Offs"/>
    <s v="Uncollectible Accounts"/>
    <s v="CAOCW"/>
    <s v="Credit - Emi Detail"/>
    <x v="2"/>
  </r>
  <r>
    <n v="2020"/>
    <x v="3"/>
    <x v="3"/>
    <n v="343333.49"/>
    <s v=" "/>
    <s v="904001"/>
    <s v="904"/>
    <s v="WOFF"/>
    <s v="Process Write Offs"/>
    <s v="Uncollect Acct Elect-Write Off"/>
    <s v="CAOCW"/>
    <s v="Credit - Emi Detail"/>
    <x v="2"/>
  </r>
  <r>
    <n v="2020"/>
    <x v="6"/>
    <x v="13"/>
    <n v="2157118.1800000002"/>
    <s v="Uncollect Acct Elect-Write Off"/>
    <s v="904001"/>
    <s v="904"/>
    <s v="WOFF"/>
    <s v="Process Write Offs"/>
    <s v="Uncollect Acct Elect-Write Off"/>
    <s v="CAODL"/>
    <s v="Credit - Egsi Detail"/>
    <x v="2"/>
  </r>
  <r>
    <n v="2020"/>
    <x v="7"/>
    <x v="13"/>
    <n v="-65872.289999999994"/>
    <s v=" "/>
    <s v="904001"/>
    <s v="904"/>
    <s v="WOFF"/>
    <s v="Process Write Offs"/>
    <s v="Uncollect Acct Elect-Write Off"/>
    <s v="CAODL"/>
    <s v="Credit - Egsi Detail"/>
    <x v="2"/>
  </r>
  <r>
    <n v="2020"/>
    <x v="10"/>
    <x v="1"/>
    <n v="0"/>
    <s v=" "/>
    <s v="904000"/>
    <s v="904"/>
    <s v="PEBL"/>
    <s v="Provide Non-Core Cust Billings"/>
    <s v="Uncollectible Accounts"/>
    <s v="DPF23"/>
    <s v="EGSL East Region"/>
    <x v="2"/>
  </r>
  <r>
    <n v="2020"/>
    <x v="5"/>
    <x v="14"/>
    <n v="0"/>
    <s v="BILL_ENUCO"/>
    <s v="904000"/>
    <s v="904"/>
    <s v=" "/>
    <s v=" "/>
    <s v="Uncollectible Accounts"/>
    <s v="NEHNR"/>
    <s v="Non-responsibiltiy, 80"/>
    <x v="0"/>
  </r>
  <r>
    <n v="2020"/>
    <x v="6"/>
    <x v="0"/>
    <n v="0"/>
    <s v="BILL_ESI"/>
    <s v="904000"/>
    <s v="904"/>
    <s v=" "/>
    <s v=" "/>
    <s v="Uncollectible Accounts"/>
    <s v="HR401"/>
    <s v="HR - Senior VP"/>
    <x v="0"/>
  </r>
  <r>
    <n v="2020"/>
    <x v="7"/>
    <x v="0"/>
    <n v="0"/>
    <s v="BILL_ESI"/>
    <s v="904000"/>
    <s v="904"/>
    <s v=" "/>
    <s v=" "/>
    <s v="Uncollectible Accounts"/>
    <s v="HR401"/>
    <s v="HR - Senior VP"/>
    <x v="0"/>
  </r>
  <r>
    <n v="2020"/>
    <x v="2"/>
    <x v="0"/>
    <n v="0"/>
    <s v="BILL_ESI"/>
    <s v="904000"/>
    <s v="904"/>
    <s v=" "/>
    <s v=" "/>
    <s v="Uncollectible Accounts"/>
    <s v="HR401"/>
    <s v="HR - Senior VP"/>
    <x v="0"/>
  </r>
  <r>
    <n v="2020"/>
    <x v="4"/>
    <x v="4"/>
    <n v="422000"/>
    <s v="Accrual of Bad Debt Expense CO"/>
    <s v="904COV"/>
    <s v="904"/>
    <s v="WOFF"/>
    <s v="Process Write Offs"/>
    <s v="Uncollectible Accts - COVID19"/>
    <s v="FNAAX"/>
    <s v="Eai - Accounting Use Only"/>
    <x v="2"/>
  </r>
  <r>
    <n v="2020"/>
    <x v="1"/>
    <x v="15"/>
    <n v="0.6"/>
    <s v=" "/>
    <s v="904000"/>
    <s v="904"/>
    <s v="COLL"/>
    <s v="Collect Overdue Arm Accounts"/>
    <s v="Uncollectible Accounts"/>
    <s v="HR4P2"/>
    <s v="System Benefits - Ip2 (Le 7A)"/>
    <x v="2"/>
  </r>
  <r>
    <n v="2020"/>
    <x v="0"/>
    <x v="0"/>
    <n v="0"/>
    <s v="BILL_ESI"/>
    <s v="904000"/>
    <s v="904"/>
    <s v=" "/>
    <s v=" "/>
    <s v="Uncollectible Accounts"/>
    <s v="NHOPN"/>
    <s v="Executive - Sr VP"/>
    <x v="0"/>
  </r>
  <r>
    <n v="2020"/>
    <x v="2"/>
    <x v="13"/>
    <n v="332.56"/>
    <s v=" "/>
    <s v="904000"/>
    <s v="904"/>
    <s v="COLL"/>
    <s v="Collect Overdue Arm Accounts"/>
    <s v="Uncollectible Accounts"/>
    <s v="NHOPN"/>
    <s v="Executive - Sr VP"/>
    <x v="2"/>
  </r>
  <r>
    <n v="2020"/>
    <x v="4"/>
    <x v="13"/>
    <n v="-24334.81"/>
    <s v="Uncollectible Accounts"/>
    <s v="904000"/>
    <s v="904"/>
    <s v="COLL"/>
    <s v="Collect Overdue Arm Accounts"/>
    <s v="Uncollectible Accounts"/>
    <s v="CE028"/>
    <s v="Texas Jurisdiction Corp Exp"/>
    <x v="2"/>
  </r>
  <r>
    <n v="2020"/>
    <x v="3"/>
    <x v="1"/>
    <n v="173.34"/>
    <s v=" "/>
    <s v="904000"/>
    <s v="904"/>
    <s v="COLL"/>
    <s v="Collect Overdue Arm Accounts"/>
    <s v="Uncollectible Accounts"/>
    <s v="LG1LC"/>
    <s v="Legal - Litigation - East"/>
    <x v="2"/>
  </r>
  <r>
    <n v="2020"/>
    <x v="5"/>
    <x v="1"/>
    <n v="382.55"/>
    <s v=" "/>
    <s v="904000"/>
    <s v="904"/>
    <s v="COLL"/>
    <s v="Collect Overdue Arm Accounts"/>
    <s v="Uncollectible Accounts"/>
    <s v="CE023"/>
    <s v="Administrative Expense - Eli"/>
    <x v="2"/>
  </r>
  <r>
    <n v="2020"/>
    <x v="3"/>
    <x v="1"/>
    <n v="19656.810000000001"/>
    <s v=" "/>
    <s v="904000"/>
    <s v="904"/>
    <s v="COLL"/>
    <s v="Collect Overdue Arm Accounts"/>
    <s v="Uncollectible Accounts"/>
    <s v="CE023"/>
    <s v="Administrative Expense - Eli"/>
    <x v="2"/>
  </r>
  <r>
    <n v="2020"/>
    <x v="9"/>
    <x v="16"/>
    <n v="0"/>
    <s v=" "/>
    <s v="904000"/>
    <s v="904"/>
    <s v="COLL"/>
    <s v="Collect Overdue Arm Accounts"/>
    <s v="Uncollectible Accounts"/>
    <s v="NSCR3"/>
    <s v="Radiation Protection, GGN"/>
    <x v="2"/>
  </r>
  <r>
    <n v="2020"/>
    <x v="1"/>
    <x v="1"/>
    <n v="-6763.45"/>
    <s v=" "/>
    <s v="904001"/>
    <s v="904"/>
    <s v="WOFF"/>
    <s v="Process Write Offs"/>
    <s v="Uncollect Acct Elect-Write Off"/>
    <s v="CAOCC"/>
    <s v="Credit- Egsi Louisiana Detail"/>
    <x v="1"/>
  </r>
  <r>
    <n v="2020"/>
    <x v="2"/>
    <x v="1"/>
    <n v="-7534.55"/>
    <s v=" "/>
    <s v="904001"/>
    <s v="904"/>
    <s v="WOFF"/>
    <s v="Process Write Offs"/>
    <s v="Uncollect Acct Elect-Write Off"/>
    <s v="CAOCC"/>
    <s v="Credit- Egsi Louisiana Detail"/>
    <x v="1"/>
  </r>
  <r>
    <n v="2020"/>
    <x v="2"/>
    <x v="1"/>
    <n v="-148397.28"/>
    <s v=" "/>
    <s v="904001"/>
    <s v="904"/>
    <s v="WOFF"/>
    <s v="Process Write Offs"/>
    <s v="Uncollect Acct Elect-Write Off"/>
    <s v="CAOCC"/>
    <s v="Credit- Egsi Louisiana Detail"/>
    <x v="2"/>
  </r>
  <r>
    <n v="2020"/>
    <x v="3"/>
    <x v="1"/>
    <n v="348334.65"/>
    <s v=" "/>
    <s v="904001"/>
    <s v="904"/>
    <s v="WOFF"/>
    <s v="Process Write Offs"/>
    <s v="Uncollect Acct Elect-Write Off"/>
    <s v="CAOCC"/>
    <s v="Credit- Egsi Louisiana Detail"/>
    <x v="2"/>
  </r>
  <r>
    <n v="2020"/>
    <x v="10"/>
    <x v="12"/>
    <n v="4076.47"/>
    <s v=" "/>
    <s v="904000"/>
    <s v="904"/>
    <s v="INNS"/>
    <s v="Install Gas Distr New Svcs"/>
    <s v="Uncollectible Accounts"/>
    <s v="GAG3K"/>
    <s v="Gas Maintenance - NO"/>
    <x v="1"/>
  </r>
  <r>
    <n v="2020"/>
    <x v="6"/>
    <x v="4"/>
    <n v="21105.32"/>
    <s v=" "/>
    <s v="904000"/>
    <s v="904"/>
    <s v="COLL"/>
    <s v="Collect Overdue Arm Accounts"/>
    <s v="Uncollectible Accounts"/>
    <s v="CE018"/>
    <s v="Arkansas Jurisdiction Corp Exp"/>
    <x v="2"/>
  </r>
  <r>
    <n v="2020"/>
    <x v="8"/>
    <x v="4"/>
    <n v="4187.75"/>
    <s v=" "/>
    <s v="904000"/>
    <s v="904"/>
    <s v="COLL"/>
    <s v="Collect Overdue Arm Accounts"/>
    <s v="Uncollectible Accounts"/>
    <s v="CE018"/>
    <s v="Arkansas Jurisdiction Corp Exp"/>
    <x v="2"/>
  </r>
  <r>
    <n v="2020"/>
    <x v="0"/>
    <x v="4"/>
    <n v="3160.26"/>
    <s v=" "/>
    <s v="904000"/>
    <s v="904"/>
    <s v="COLL"/>
    <s v="Collect Overdue Arm Accounts"/>
    <s v="Uncollectible Accounts"/>
    <s v="CE018"/>
    <s v="Arkansas Jurisdiction Corp Exp"/>
    <x v="2"/>
  </r>
  <r>
    <n v="2020"/>
    <x v="4"/>
    <x v="4"/>
    <n v="-100"/>
    <s v="check received"/>
    <s v="904000"/>
    <s v="904"/>
    <s v="COLL"/>
    <s v="Collect Overdue Arm Accounts"/>
    <s v="Uncollectible Accounts"/>
    <s v="CE018"/>
    <s v="Arkansas Jurisdiction Corp Exp"/>
    <x v="2"/>
  </r>
  <r>
    <n v="2020"/>
    <x v="9"/>
    <x v="4"/>
    <n v="-2780"/>
    <s v="check received"/>
    <s v="904000"/>
    <s v="904"/>
    <s v="COLL"/>
    <s v="Collect Overdue Arm Accounts"/>
    <s v="Uncollectible Accounts"/>
    <s v="CE018"/>
    <s v="Arkansas Jurisdiction Corp Exp"/>
    <x v="2"/>
  </r>
  <r>
    <n v="2020"/>
    <x v="5"/>
    <x v="12"/>
    <n v="30134.25"/>
    <s v=" "/>
    <s v="904000"/>
    <s v="904"/>
    <s v="COLL"/>
    <s v="Collect Overdue Arm Accounts"/>
    <s v="Uncollectible Accounts"/>
    <s v="CE063"/>
    <s v="Bod Fees,Crp Dues  - Enoi"/>
    <x v="2"/>
  </r>
  <r>
    <n v="2020"/>
    <x v="6"/>
    <x v="12"/>
    <n v="38027.160000000003"/>
    <s v=" "/>
    <s v="904000"/>
    <s v="904"/>
    <s v="COLL"/>
    <s v="Collect Overdue Arm Accounts"/>
    <s v="Uncollectible Accounts"/>
    <s v="CE063"/>
    <s v="Bod Fees,Crp Dues  - Enoi"/>
    <x v="2"/>
  </r>
  <r>
    <n v="2020"/>
    <x v="7"/>
    <x v="12"/>
    <n v="5288.11"/>
    <s v="Uncollectible reserve"/>
    <s v="904000"/>
    <s v="904"/>
    <s v="COLL"/>
    <s v="Collect Overdue Arm Accounts"/>
    <s v="Uncollectible Accounts"/>
    <s v="CE063"/>
    <s v="Bod Fees,Crp Dues  - Enoi"/>
    <x v="2"/>
  </r>
  <r>
    <n v="2020"/>
    <x v="0"/>
    <x v="1"/>
    <n v="0.56000000000000005"/>
    <s v=" "/>
    <s v="904000"/>
    <s v="904"/>
    <s v="COLL"/>
    <s v="Collect Overdue Arm Accounts"/>
    <s v="Uncollectible Accounts"/>
    <s v="CPAZX"/>
    <s v="Esi - Accounting Use Only"/>
    <x v="1"/>
  </r>
  <r>
    <n v="2020"/>
    <x v="0"/>
    <x v="12"/>
    <n v="0.62"/>
    <s v=" "/>
    <s v="904000"/>
    <s v="904"/>
    <s v="COLL"/>
    <s v="Collect Overdue Arm Accounts"/>
    <s v="Uncollectible Accounts"/>
    <s v="CPAZX"/>
    <s v="Esi - Accounting Use Only"/>
    <x v="1"/>
  </r>
  <r>
    <n v="2020"/>
    <x v="0"/>
    <x v="17"/>
    <n v="0.09"/>
    <s v=" "/>
    <s v="904000"/>
    <s v="904"/>
    <s v="COLL"/>
    <s v="Collect Overdue Arm Accounts"/>
    <s v="Uncollectible Accounts"/>
    <s v="CPAZX"/>
    <s v="Esi - Accounting Use Only"/>
    <x v="2"/>
  </r>
  <r>
    <n v="2020"/>
    <x v="8"/>
    <x v="3"/>
    <n v="0"/>
    <s v=" "/>
    <s v="904000"/>
    <s v="904"/>
    <s v="COLL"/>
    <s v="Collect Overdue Arm Accounts"/>
    <s v="Uncollectible Accounts"/>
    <s v="CPAZX"/>
    <s v="Esi - Accounting Use Only"/>
    <x v="2"/>
  </r>
  <r>
    <n v="2020"/>
    <x v="2"/>
    <x v="18"/>
    <n v="0.3"/>
    <s v=" "/>
    <s v="904000"/>
    <s v="904"/>
    <s v="COLL"/>
    <s v="Collect Overdue Arm Accounts"/>
    <s v="Uncollectible Accounts"/>
    <s v="CPAZX"/>
    <s v="Esi - Accounting Use Only"/>
    <x v="2"/>
  </r>
  <r>
    <n v="2020"/>
    <x v="0"/>
    <x v="4"/>
    <n v="7.77"/>
    <s v=" "/>
    <s v="904000"/>
    <s v="904"/>
    <s v="COLL"/>
    <s v="Collect Overdue Arm Accounts"/>
    <s v="Uncollectible Accounts"/>
    <s v="CPAZX"/>
    <s v="Esi - Accounting Use Only"/>
    <x v="2"/>
  </r>
  <r>
    <n v="2020"/>
    <x v="2"/>
    <x v="4"/>
    <n v="7.77"/>
    <s v=" "/>
    <s v="904000"/>
    <s v="904"/>
    <s v="COLL"/>
    <s v="Collect Overdue Arm Accounts"/>
    <s v="Uncollectible Accounts"/>
    <s v="CPAZX"/>
    <s v="Esi - Accounting Use Only"/>
    <x v="2"/>
  </r>
  <r>
    <n v="2020"/>
    <x v="1"/>
    <x v="1"/>
    <n v="-11.49"/>
    <s v=" "/>
    <s v="904000"/>
    <s v="904"/>
    <s v="COLL"/>
    <s v="Collect Overdue Arm Accounts"/>
    <s v="Uncollectible Accounts"/>
    <s v="CPAZX"/>
    <s v="Esi - Accounting Use Only"/>
    <x v="2"/>
  </r>
  <r>
    <n v="2020"/>
    <x v="8"/>
    <x v="15"/>
    <n v="0"/>
    <s v=" "/>
    <s v="904000"/>
    <s v="904"/>
    <s v="COLL"/>
    <s v="Collect Overdue Arm Accounts"/>
    <s v="Uncollectible Accounts"/>
    <s v="CPAZX"/>
    <s v="Esi - Accounting Use Only"/>
    <x v="2"/>
  </r>
  <r>
    <n v="2020"/>
    <x v="1"/>
    <x v="13"/>
    <n v="-4.43"/>
    <s v=" "/>
    <s v="904000"/>
    <s v="904"/>
    <s v="COLL"/>
    <s v="Collect Overdue Arm Accounts"/>
    <s v="Uncollectible Accounts"/>
    <s v="CPAZX"/>
    <s v="Esi - Accounting Use Only"/>
    <x v="2"/>
  </r>
  <r>
    <n v="2020"/>
    <x v="7"/>
    <x v="4"/>
    <n v="2"/>
    <s v=" "/>
    <s v="904000"/>
    <s v="904"/>
    <s v="COLL"/>
    <s v="Collect Overdue Arm Accounts"/>
    <s v="Uncollectible Accounts"/>
    <s v="CPAZX"/>
    <s v="Esi - Accounting Use Only"/>
    <x v="2"/>
  </r>
  <r>
    <n v="2020"/>
    <x v="2"/>
    <x v="19"/>
    <n v="0.19"/>
    <s v=" "/>
    <s v="904000"/>
    <s v="904"/>
    <s v="COLL"/>
    <s v="Collect Overdue Arm Accounts"/>
    <s v="Uncollectible Accounts"/>
    <s v="CPAZX"/>
    <s v="Esi - Accounting Use Only"/>
    <x v="3"/>
  </r>
  <r>
    <n v="2020"/>
    <x v="8"/>
    <x v="20"/>
    <n v="0"/>
    <s v=" "/>
    <s v="904000"/>
    <s v="904"/>
    <s v="COLL"/>
    <s v="Collect Overdue Arm Accounts"/>
    <s v="Uncollectible Accounts"/>
    <s v="CPAZX"/>
    <s v="Esi - Accounting Use Only"/>
    <x v="3"/>
  </r>
  <r>
    <n v="2020"/>
    <x v="2"/>
    <x v="20"/>
    <n v="0.25"/>
    <s v=" "/>
    <s v="904000"/>
    <s v="904"/>
    <s v="COLL"/>
    <s v="Collect Overdue Arm Accounts"/>
    <s v="Uncollectible Accounts"/>
    <s v="CPAZX"/>
    <s v="Esi - Accounting Use Only"/>
    <x v="3"/>
  </r>
  <r>
    <n v="2020"/>
    <x v="0"/>
    <x v="10"/>
    <n v="0.03"/>
    <s v=" "/>
    <s v="904000"/>
    <s v="904"/>
    <s v="COLL"/>
    <s v="Collect Overdue Arm Accounts"/>
    <s v="Uncollectible Accounts"/>
    <s v="CPAZX"/>
    <s v="Esi - Accounting Use Only"/>
    <x v="3"/>
  </r>
  <r>
    <n v="2020"/>
    <x v="1"/>
    <x v="21"/>
    <n v="-7.0000000000000007E-2"/>
    <s v=" "/>
    <s v="904000"/>
    <s v="904"/>
    <s v="COLL"/>
    <s v="Collect Overdue Arm Accounts"/>
    <s v="Uncollectible Accounts"/>
    <s v="CPAZX"/>
    <s v="Esi - Accounting Use Only"/>
    <x v="3"/>
  </r>
  <r>
    <n v="2020"/>
    <x v="1"/>
    <x v="4"/>
    <n v="4521884"/>
    <s v="Uncollect. Reserve Adjust- EAL"/>
    <s v="904000"/>
    <s v="904"/>
    <s v="RDRA"/>
    <s v="Reg Deferral &amp; Reg Amrtization"/>
    <s v="Uncollectible Accounts"/>
    <s v="CAOCH"/>
    <s v="Credit - Eaidetail"/>
    <x v="2"/>
  </r>
  <r>
    <n v="2020"/>
    <x v="7"/>
    <x v="4"/>
    <n v="-224246.3"/>
    <s v=" "/>
    <s v="904001"/>
    <s v="904"/>
    <s v="WOFF"/>
    <s v="Process Write Offs"/>
    <s v="Uncollect Acct Elect-Write Off"/>
    <s v="CAOCH"/>
    <s v="Credit - Eaidetail"/>
    <x v="2"/>
  </r>
  <r>
    <n v="2020"/>
    <x v="10"/>
    <x v="4"/>
    <n v="-271475.78999999998"/>
    <s v=" "/>
    <s v="904001"/>
    <s v="904"/>
    <s v="WOFF"/>
    <s v="Process Write Offs"/>
    <s v="Uncollect Acct Elect-Write Off"/>
    <s v="CAOCH"/>
    <s v="Credit - Eaidetail"/>
    <x v="2"/>
  </r>
  <r>
    <n v="2020"/>
    <x v="4"/>
    <x v="4"/>
    <n v="46220.82"/>
    <s v=" "/>
    <s v="904001"/>
    <s v="904"/>
    <s v="WOFF"/>
    <s v="Process Write Offs"/>
    <s v="Uncollect Acct Elect-Write Off"/>
    <s v="CAOCH"/>
    <s v="Credit - Eaidetail"/>
    <x v="2"/>
  </r>
  <r>
    <n v="2020"/>
    <x v="2"/>
    <x v="4"/>
    <n v="-9546.7000000000007"/>
    <s v="Uncollectible Accounts"/>
    <s v="904000"/>
    <s v="904"/>
    <s v="MGCC"/>
    <s v="Manage Customer Credit &amp; Coll"/>
    <s v="Uncollectible Accounts"/>
    <s v="CAOCH"/>
    <s v="Credit - Eaidetail"/>
    <x v="2"/>
  </r>
  <r>
    <n v="2020"/>
    <x v="7"/>
    <x v="1"/>
    <n v="-124451.36"/>
    <s v=" "/>
    <s v="904001"/>
    <s v="904"/>
    <s v="WOFF"/>
    <s v="Process Write Offs"/>
    <s v="Uncollect Acct Elect-Write Off"/>
    <s v="CAOCI"/>
    <s v="Credit - Eli Detail"/>
    <x v="2"/>
  </r>
  <r>
    <n v="2020"/>
    <x v="1"/>
    <x v="1"/>
    <n v="633000"/>
    <s v="Accrual of Bad Debt Expense CO"/>
    <s v="904COV"/>
    <s v="904"/>
    <s v="WOFF"/>
    <s v="Process Write Offs"/>
    <s v="Uncollectible Accts - COVID19"/>
    <s v="CAOCI"/>
    <s v="Credit - Eli Detail"/>
    <x v="2"/>
  </r>
  <r>
    <n v="2020"/>
    <x v="10"/>
    <x v="1"/>
    <n v="490123"/>
    <s v="Accrual Bad Debt Exp COVID"/>
    <s v="904COV"/>
    <s v="904"/>
    <s v="WOFF"/>
    <s v="Process Write Offs"/>
    <s v="Uncollectible Accts - COVID19"/>
    <s v="CAOCI"/>
    <s v="Credit - Eli Detail"/>
    <x v="2"/>
  </r>
  <r>
    <n v="2020"/>
    <x v="3"/>
    <x v="1"/>
    <n v="494935.16"/>
    <s v=" "/>
    <s v="904001"/>
    <s v="904"/>
    <s v="WOFF"/>
    <s v="Process Write Offs"/>
    <s v="Uncollect Acct Elect-Write Off"/>
    <s v="CAOCI"/>
    <s v="Credit - Eli Detail"/>
    <x v="2"/>
  </r>
  <r>
    <n v="2020"/>
    <x v="6"/>
    <x v="12"/>
    <n v="2462153"/>
    <s v="Accum provision for uncol acct"/>
    <s v="904001"/>
    <s v="904"/>
    <s v="RDRA"/>
    <s v="Reg Deferral &amp; Reg Amrtization"/>
    <s v="Uncollect Acct Elect-Write Off"/>
    <s v="CAOCS"/>
    <s v="Credit - Enoi Detail"/>
    <x v="2"/>
  </r>
  <r>
    <n v="2020"/>
    <x v="1"/>
    <x v="12"/>
    <n v="4698531"/>
    <s v="Accum provision for uncol acct"/>
    <s v="904001"/>
    <s v="904"/>
    <s v="RDRA"/>
    <s v="Reg Deferral &amp; Reg Amrtization"/>
    <s v="Uncollect Acct Elect-Write Off"/>
    <s v="CAOCS"/>
    <s v="Credit - Enoi Detail"/>
    <x v="2"/>
  </r>
  <r>
    <n v="2020"/>
    <x v="2"/>
    <x v="12"/>
    <n v="-109540.7"/>
    <s v=" "/>
    <s v="904001"/>
    <s v="904"/>
    <s v="WOFF"/>
    <s v="Process Write Offs"/>
    <s v="Uncollect Acct Elect-Write Off"/>
    <s v="CAOCS"/>
    <s v="Credit - Enoi Detail"/>
    <x v="2"/>
  </r>
  <r>
    <n v="2020"/>
    <x v="10"/>
    <x v="12"/>
    <n v="-82026.600000000006"/>
    <s v=" "/>
    <s v="904001"/>
    <s v="904"/>
    <s v="WOFF"/>
    <s v="Process Write Offs"/>
    <s v="Uncollect Acct Elect-Write Off"/>
    <s v="CAOCS"/>
    <s v="Credit - Enoi Detail"/>
    <x v="2"/>
  </r>
  <r>
    <n v="2020"/>
    <x v="10"/>
    <x v="12"/>
    <n v="167195"/>
    <s v="Accrual of Bad Debt, COVID 19"/>
    <s v="904COV"/>
    <s v="904"/>
    <s v="WOFF"/>
    <s v="Process Write Offs"/>
    <s v="Uncollectible Accts - COVID19"/>
    <s v="CAOCS"/>
    <s v="Credit - Enoi Detail"/>
    <x v="2"/>
  </r>
  <r>
    <n v="2020"/>
    <x v="4"/>
    <x v="12"/>
    <n v="53078.89"/>
    <s v="ENO Uncollectible Reserve Adj"/>
    <s v="904000"/>
    <s v="904"/>
    <s v="WOFF"/>
    <s v="Process Write Offs"/>
    <s v="Uncollectible Accounts"/>
    <s v="CAOCS"/>
    <s v="Credit - Enoi Detail"/>
    <x v="2"/>
  </r>
  <r>
    <n v="2020"/>
    <x v="0"/>
    <x v="3"/>
    <n v="1574380"/>
    <s v="July 2020 Bad Debt Expense"/>
    <s v="904001"/>
    <s v="904"/>
    <s v="WOFF"/>
    <s v="Process Write Offs"/>
    <s v="Uncollect Acct Elect-Write Off"/>
    <s v="CAOCW"/>
    <s v="Credit - Emi Detail"/>
    <x v="2"/>
  </r>
  <r>
    <n v="2020"/>
    <x v="0"/>
    <x v="3"/>
    <n v="-133988.71"/>
    <s v=" "/>
    <s v="904001"/>
    <s v="904"/>
    <s v="WOFF"/>
    <s v="Process Write Offs"/>
    <s v="Uncollect Acct Elect-Write Off"/>
    <s v="CAOCW"/>
    <s v="Credit - Emi Detail"/>
    <x v="2"/>
  </r>
  <r>
    <n v="2020"/>
    <x v="0"/>
    <x v="13"/>
    <n v="1349508.23"/>
    <s v="Uncollect Acct Elect-Write Off"/>
    <s v="904001"/>
    <s v="904"/>
    <s v="WOFF"/>
    <s v="Process Write Offs"/>
    <s v="Uncollect Acct Elect-Write Off"/>
    <s v="CAODL"/>
    <s v="Credit - Egsi Detail"/>
    <x v="2"/>
  </r>
  <r>
    <n v="2020"/>
    <x v="2"/>
    <x v="13"/>
    <n v="345000"/>
    <s v="Accrual of Bad Debt Expense CO"/>
    <s v="904COV"/>
    <s v="904"/>
    <s v="WOFF"/>
    <s v="Process Write Offs"/>
    <s v="Uncollectible Accts - COVID19"/>
    <s v="CAODL"/>
    <s v="Credit - Egsi Detail"/>
    <x v="2"/>
  </r>
  <r>
    <n v="2020"/>
    <x v="10"/>
    <x v="13"/>
    <n v="-196788.38"/>
    <s v=" "/>
    <s v="904001"/>
    <s v="904"/>
    <s v="WOFF"/>
    <s v="Process Write Offs"/>
    <s v="Uncollect Acct Elect-Write Off"/>
    <s v="CAODL"/>
    <s v="Credit - Egsi Detail"/>
    <x v="2"/>
  </r>
  <r>
    <n v="2020"/>
    <x v="4"/>
    <x v="13"/>
    <n v="-58511.71"/>
    <s v="Uncollectible Accounts"/>
    <s v="904000"/>
    <s v="904"/>
    <s v="WOFF"/>
    <s v="Process Write Offs"/>
    <s v="Uncollectible Accounts"/>
    <s v="CAODL"/>
    <s v="Credit - Egsi Detail"/>
    <x v="2"/>
  </r>
  <r>
    <n v="2020"/>
    <x v="7"/>
    <x v="14"/>
    <n v="0"/>
    <s v="BILL_ENUCO"/>
    <s v="904000"/>
    <s v="904"/>
    <s v=" "/>
    <s v=" "/>
    <s v="Uncollectible Accounts"/>
    <s v="NEHNR"/>
    <s v="Non-responsibiltiy, 80"/>
    <x v="0"/>
  </r>
  <r>
    <n v="2020"/>
    <x v="6"/>
    <x v="15"/>
    <n v="-379.17"/>
    <s v=" "/>
    <s v="904000"/>
    <s v="904"/>
    <s v="COLL"/>
    <s v="Collect Overdue Arm Accounts"/>
    <s v="Uncollectible Accounts"/>
    <s v="NEHNR"/>
    <s v="Non-responsibiltiy, 80"/>
    <x v="2"/>
  </r>
  <r>
    <n v="2020"/>
    <x v="3"/>
    <x v="12"/>
    <n v="-4.8099999999999996"/>
    <s v=" "/>
    <s v="904000"/>
    <s v="904"/>
    <s v="COLL"/>
    <s v="Collect Overdue Arm Accounts"/>
    <s v="Uncollectible Accounts"/>
    <s v="HR401"/>
    <s v="HR - Senior VP"/>
    <x v="1"/>
  </r>
  <r>
    <n v="2020"/>
    <x v="3"/>
    <x v="4"/>
    <n v="-95.15"/>
    <s v=" "/>
    <s v="904000"/>
    <s v="904"/>
    <s v="COLL"/>
    <s v="Collect Overdue Arm Accounts"/>
    <s v="Uncollectible Accounts"/>
    <s v="HR401"/>
    <s v="HR - Senior VP"/>
    <x v="2"/>
  </r>
  <r>
    <n v="2020"/>
    <x v="3"/>
    <x v="11"/>
    <n v="-1.24"/>
    <s v=" "/>
    <s v="904000"/>
    <s v="904"/>
    <s v="COLL"/>
    <s v="Collect Overdue Arm Accounts"/>
    <s v="Uncollectible Accounts"/>
    <s v="HR401"/>
    <s v="HR - Senior VP"/>
    <x v="3"/>
  </r>
  <r>
    <n v="2020"/>
    <x v="10"/>
    <x v="3"/>
    <n v="6126.44"/>
    <s v=" "/>
    <s v="904000"/>
    <s v="904"/>
    <s v="TFOM"/>
    <s v="Transf Elec Dist Fac O/H-Maint"/>
    <s v="Uncollectible Accounts"/>
    <s v="DPL3K"/>
    <s v="Ms Ops Net-Vicksburg-Emi"/>
    <x v="2"/>
  </r>
  <r>
    <n v="2020"/>
    <x v="6"/>
    <x v="0"/>
    <n v="0"/>
    <s v="BILL_EOI"/>
    <s v="904000"/>
    <s v="904"/>
    <s v=" "/>
    <s v=" "/>
    <s v="Uncollectible Accounts"/>
    <s v="NSBH1"/>
    <s v="PS&amp;O, RBS"/>
    <x v="0"/>
  </r>
  <r>
    <n v="2020"/>
    <x v="2"/>
    <x v="6"/>
    <n v="7645.66"/>
    <s v=" "/>
    <s v="904000"/>
    <s v="904"/>
    <s v="COLL"/>
    <s v="Collect Overdue Arm Accounts"/>
    <s v="Uncollectible Accounts"/>
    <s v="NHOPN"/>
    <s v="Executive - Sr VP"/>
    <x v="2"/>
  </r>
  <r>
    <n v="2020"/>
    <x v="0"/>
    <x v="13"/>
    <n v="2771.48"/>
    <s v=" "/>
    <s v="904000"/>
    <s v="904"/>
    <s v="COLL"/>
    <s v="Collect Overdue Arm Accounts"/>
    <s v="Uncollectible Accounts"/>
    <s v="CE028"/>
    <s v="Texas Jurisdiction Corp Exp"/>
    <x v="2"/>
  </r>
  <r>
    <n v="2020"/>
    <x v="3"/>
    <x v="13"/>
    <n v="20681.2"/>
    <s v=" "/>
    <s v="904000"/>
    <s v="904"/>
    <s v="COLL"/>
    <s v="Collect Overdue Arm Accounts"/>
    <s v="Uncollectible Accounts"/>
    <s v="CE028"/>
    <s v="Texas Jurisdiction Corp Exp"/>
    <x v="2"/>
  </r>
  <r>
    <n v="2020"/>
    <x v="5"/>
    <x v="0"/>
    <n v="0"/>
    <s v="BILL_ESI"/>
    <s v="904000"/>
    <s v="904"/>
    <s v=" "/>
    <s v=" "/>
    <s v="Uncollectible Accounts"/>
    <s v="LG1LC"/>
    <s v="Legal - Litigation - East"/>
    <x v="0"/>
  </r>
  <r>
    <n v="2020"/>
    <x v="0"/>
    <x v="0"/>
    <n v="0"/>
    <s v="BILL_ESI"/>
    <s v="904000"/>
    <s v="904"/>
    <s v=" "/>
    <s v=" "/>
    <s v="Uncollectible Accounts"/>
    <s v="LG1LC"/>
    <s v="Legal - Litigation - East"/>
    <x v="0"/>
  </r>
  <r>
    <n v="2020"/>
    <x v="10"/>
    <x v="0"/>
    <n v="0"/>
    <s v="BILL_ESI"/>
    <s v="904000"/>
    <s v="904"/>
    <s v=" "/>
    <s v=" "/>
    <s v="Uncollectible Accounts"/>
    <s v="LG1LC"/>
    <s v="Legal - Litigation - East"/>
    <x v="0"/>
  </r>
  <r>
    <n v="2020"/>
    <x v="3"/>
    <x v="13"/>
    <n v="32.909999999999997"/>
    <s v=" "/>
    <s v="904000"/>
    <s v="904"/>
    <s v="COLL"/>
    <s v="Collect Overdue Arm Accounts"/>
    <s v="Uncollectible Accounts"/>
    <s v="LG1LC"/>
    <s v="Legal - Litigation - East"/>
    <x v="2"/>
  </r>
  <r>
    <n v="2020"/>
    <x v="4"/>
    <x v="1"/>
    <n v="19398.43"/>
    <s v=" "/>
    <s v="904000"/>
    <s v="904"/>
    <s v="COLL"/>
    <s v="Collect Overdue Arm Accounts"/>
    <s v="Uncollectible Accounts"/>
    <s v="CE023"/>
    <s v="Administrative Expense - Eli"/>
    <x v="2"/>
  </r>
  <r>
    <n v="2020"/>
    <x v="9"/>
    <x v="1"/>
    <n v="-40"/>
    <s v="check received"/>
    <s v="904000"/>
    <s v="904"/>
    <s v="COLL"/>
    <s v="Collect Overdue Arm Accounts"/>
    <s v="Uncollectible Accounts"/>
    <s v="CE023"/>
    <s v="Administrative Expense - Eli"/>
    <x v="2"/>
  </r>
  <r>
    <n v="2020"/>
    <x v="7"/>
    <x v="0"/>
    <n v="0"/>
    <s v="BILL_EOI"/>
    <s v="904000"/>
    <s v="904"/>
    <s v=" "/>
    <s v=" "/>
    <s v="Uncollectible Accounts"/>
    <s v="NSCR3"/>
    <s v="Radiation Protection, GGN"/>
    <x v="0"/>
  </r>
  <r>
    <n v="2020"/>
    <x v="5"/>
    <x v="3"/>
    <n v="0.01"/>
    <s v=" "/>
    <s v="904000"/>
    <s v="904"/>
    <s v="COLL"/>
    <s v="Collect Overdue Arm Accounts"/>
    <s v="Uncollectible Accounts"/>
    <s v="TPHW8"/>
    <s v="Trans Regulatory Support"/>
    <x v="2"/>
  </r>
  <r>
    <n v="2020"/>
    <x v="5"/>
    <x v="12"/>
    <n v="0.01"/>
    <s v=" "/>
    <s v="904000"/>
    <s v="904"/>
    <s v="COLL"/>
    <s v="Collect Overdue Arm Accounts"/>
    <s v="Uncollectible Accounts"/>
    <s v="TPHW8"/>
    <s v="Trans Regulatory Support"/>
    <x v="2"/>
  </r>
  <r>
    <n v="2020"/>
    <x v="7"/>
    <x v="1"/>
    <n v="-3281.54"/>
    <s v=" "/>
    <s v="904001"/>
    <s v="904"/>
    <s v="WOFF"/>
    <s v="Process Write Offs"/>
    <s v="Uncollect Acct Elect-Write Off"/>
    <s v="CAOCC"/>
    <s v="Credit- Egsi Louisiana Detail"/>
    <x v="1"/>
  </r>
  <r>
    <n v="2020"/>
    <x v="4"/>
    <x v="1"/>
    <n v="70934.960000000006"/>
    <s v=" "/>
    <s v="904000"/>
    <s v="904"/>
    <s v="IEOC"/>
    <s v="Install Elec Distr Wires O/H-C"/>
    <s v="Uncollectible Accounts"/>
    <s v="DPJ2B"/>
    <s v="Distr Engr Mgr"/>
    <x v="2"/>
  </r>
  <r>
    <n v="2020"/>
    <x v="6"/>
    <x v="3"/>
    <n v="797.68"/>
    <s v=" "/>
    <s v="904000"/>
    <s v="904"/>
    <s v="COLL"/>
    <s v="Collect Overdue Arm Accounts"/>
    <s v="Uncollectible Accounts"/>
    <s v="CE025"/>
    <s v="Bod Fees,Crp Dues  -Emi"/>
    <x v="2"/>
  </r>
  <r>
    <n v="2020"/>
    <x v="9"/>
    <x v="3"/>
    <n v="51599.89"/>
    <s v=" "/>
    <s v="904000"/>
    <s v="904"/>
    <s v="COLL"/>
    <s v="Collect Overdue Arm Accounts"/>
    <s v="Uncollectible Accounts"/>
    <s v="CE025"/>
    <s v="Bod Fees,Crp Dues  -Emi"/>
    <x v="2"/>
  </r>
  <r>
    <n v="2020"/>
    <x v="5"/>
    <x v="4"/>
    <n v="33779.47"/>
    <s v=" "/>
    <s v="904000"/>
    <s v="904"/>
    <s v="COLL"/>
    <s v="Collect Overdue Arm Accounts"/>
    <s v="Uncollectible Accounts"/>
    <s v="CE018"/>
    <s v="Arkansas Jurisdiction Corp Exp"/>
    <x v="2"/>
  </r>
  <r>
    <n v="2020"/>
    <x v="3"/>
    <x v="4"/>
    <n v="27989.58"/>
    <s v=" "/>
    <s v="904000"/>
    <s v="904"/>
    <s v="COLL"/>
    <s v="Collect Overdue Arm Accounts"/>
    <s v="Uncollectible Accounts"/>
    <s v="CE018"/>
    <s v="Arkansas Jurisdiction Corp Exp"/>
    <x v="2"/>
  </r>
  <r>
    <n v="2020"/>
    <x v="9"/>
    <x v="4"/>
    <n v="12114.12"/>
    <s v=" "/>
    <s v="904000"/>
    <s v="904"/>
    <s v="COLL"/>
    <s v="Collect Overdue Arm Accounts"/>
    <s v="Uncollectible Accounts"/>
    <s v="CE018"/>
    <s v="Arkansas Jurisdiction Corp Exp"/>
    <x v="2"/>
  </r>
  <r>
    <n v="2020"/>
    <x v="9"/>
    <x v="4"/>
    <n v="-150"/>
    <s v="PAYMENT RECEIVED"/>
    <s v="904000"/>
    <s v="904"/>
    <s v="COLL"/>
    <s v="Collect Overdue Arm Accounts"/>
    <s v="Uncollectible Accounts"/>
    <s v="CE018"/>
    <s v="Arkansas Jurisdiction Corp Exp"/>
    <x v="2"/>
  </r>
  <r>
    <n v="2020"/>
    <x v="1"/>
    <x v="12"/>
    <n v="12071.97"/>
    <s v="Uncollectible reserve"/>
    <s v="904000"/>
    <s v="904"/>
    <s v="COLL"/>
    <s v="Collect Overdue Arm Accounts"/>
    <s v="Uncollectible Accounts"/>
    <s v="CE063"/>
    <s v="Bod Fees,Crp Dues  - Enoi"/>
    <x v="2"/>
  </r>
  <r>
    <n v="2020"/>
    <x v="8"/>
    <x v="16"/>
    <n v="0"/>
    <s v=" "/>
    <s v="904000"/>
    <s v="904"/>
    <s v="COLL"/>
    <s v="Collect Overdue Arm Accounts"/>
    <s v="Uncollectible Accounts"/>
    <s v="CPAZX"/>
    <s v="Esi - Accounting Use Only"/>
    <x v="2"/>
  </r>
  <r>
    <n v="2020"/>
    <x v="7"/>
    <x v="4"/>
    <n v="57274.52"/>
    <s v=" "/>
    <s v="904000"/>
    <s v="904"/>
    <s v="PEBL"/>
    <s v="Provide Non-Core Cust Billings"/>
    <s v="Uncollectible Accounts"/>
    <s v="CPAZX"/>
    <s v="Esi - Accounting Use Only"/>
    <x v="2"/>
  </r>
  <r>
    <n v="2020"/>
    <x v="7"/>
    <x v="1"/>
    <n v="73181.39"/>
    <s v=" "/>
    <s v="904000"/>
    <s v="904"/>
    <s v="PEBL"/>
    <s v="Provide Non-Core Cust Billings"/>
    <s v="Uncollectible Accounts"/>
    <s v="CPAZX"/>
    <s v="Esi - Accounting Use Only"/>
    <x v="2"/>
  </r>
  <r>
    <n v="2020"/>
    <x v="2"/>
    <x v="22"/>
    <n v="0.05"/>
    <s v=" "/>
    <s v="904000"/>
    <s v="904"/>
    <s v="COLL"/>
    <s v="Collect Overdue Arm Accounts"/>
    <s v="Uncollectible Accounts"/>
    <s v="CPAZX"/>
    <s v="Esi - Accounting Use Only"/>
    <x v="3"/>
  </r>
  <r>
    <n v="2020"/>
    <x v="8"/>
    <x v="8"/>
    <n v="0"/>
    <s v=" "/>
    <s v="904000"/>
    <s v="904"/>
    <s v="COLL"/>
    <s v="Collect Overdue Arm Accounts"/>
    <s v="Uncollectible Accounts"/>
    <s v="CPAZX"/>
    <s v="Esi - Accounting Use Only"/>
    <x v="3"/>
  </r>
  <r>
    <n v="2020"/>
    <x v="8"/>
    <x v="21"/>
    <n v="0"/>
    <s v=" "/>
    <s v="904000"/>
    <s v="904"/>
    <s v="COLL"/>
    <s v="Collect Overdue Arm Accounts"/>
    <s v="Uncollectible Accounts"/>
    <s v="CPAZX"/>
    <s v="Esi - Accounting Use Only"/>
    <x v="3"/>
  </r>
  <r>
    <n v="2020"/>
    <x v="2"/>
    <x v="21"/>
    <n v="7.0000000000000007E-2"/>
    <s v=" "/>
    <s v="904000"/>
    <s v="904"/>
    <s v="COLL"/>
    <s v="Collect Overdue Arm Accounts"/>
    <s v="Uncollectible Accounts"/>
    <s v="CPAZX"/>
    <s v="Esi - Accounting Use Only"/>
    <x v="3"/>
  </r>
  <r>
    <n v="2020"/>
    <x v="1"/>
    <x v="11"/>
    <n v="-0.04"/>
    <s v=" "/>
    <s v="904000"/>
    <s v="904"/>
    <s v="COLL"/>
    <s v="Collect Overdue Arm Accounts"/>
    <s v="Uncollectible Accounts"/>
    <s v="CPAZX"/>
    <s v="Esi - Accounting Use Only"/>
    <x v="3"/>
  </r>
  <r>
    <n v="2020"/>
    <x v="2"/>
    <x v="11"/>
    <n v="0.04"/>
    <s v=" "/>
    <s v="904000"/>
    <s v="904"/>
    <s v="COLL"/>
    <s v="Collect Overdue Arm Accounts"/>
    <s v="Uncollectible Accounts"/>
    <s v="CPAZX"/>
    <s v="Esi - Accounting Use Only"/>
    <x v="3"/>
  </r>
  <r>
    <n v="2020"/>
    <x v="7"/>
    <x v="4"/>
    <n v="1868602"/>
    <s v="Uncollect Acct Elect-Write Off"/>
    <s v="904001"/>
    <s v="904"/>
    <s v="RDRA"/>
    <s v="Reg Deferral &amp; Reg Amrtization"/>
    <s v="Uncollect Acct Elect-Write Off"/>
    <s v="CAOCH"/>
    <s v="Credit - Eaidetail"/>
    <x v="2"/>
  </r>
  <r>
    <n v="2020"/>
    <x v="0"/>
    <x v="4"/>
    <n v="-3057308"/>
    <s v="Uncollect Acct Elect-Write Off"/>
    <s v="904001"/>
    <s v="904"/>
    <s v="RDRA"/>
    <s v="Reg Deferral &amp; Reg Amrtization"/>
    <s v="Uncollect Acct Elect-Write Off"/>
    <s v="CAOCH"/>
    <s v="Credit - Eaidetail"/>
    <x v="2"/>
  </r>
  <r>
    <n v="2020"/>
    <x v="8"/>
    <x v="4"/>
    <n v="-228425.51"/>
    <s v=" "/>
    <s v="904001"/>
    <s v="904"/>
    <s v="WOFF"/>
    <s v="Process Write Offs"/>
    <s v="Uncollect Acct Elect-Write Off"/>
    <s v="CAOCH"/>
    <s v="Credit - Eaidetail"/>
    <x v="2"/>
  </r>
  <r>
    <n v="2020"/>
    <x v="1"/>
    <x v="4"/>
    <n v="422000"/>
    <s v="Uncollectible Accts - COVID19"/>
    <s v="904COV"/>
    <s v="904"/>
    <s v="WOFF"/>
    <s v="Process Write Offs"/>
    <s v="Uncollectible Accts - COVID19"/>
    <s v="CAOCH"/>
    <s v="Credit - Eaidetail"/>
    <x v="2"/>
  </r>
  <r>
    <n v="2020"/>
    <x v="10"/>
    <x v="4"/>
    <n v="420692.16"/>
    <s v="Accrual of Bad Debt Expense CO"/>
    <s v="904COV"/>
    <s v="904"/>
    <s v="WOFF"/>
    <s v="Process Write Offs"/>
    <s v="Uncollectible Accts - COVID19"/>
    <s v="CAOCH"/>
    <s v="Credit - Eaidetail"/>
    <x v="2"/>
  </r>
  <r>
    <n v="2020"/>
    <x v="4"/>
    <x v="4"/>
    <n v="-84591.11"/>
    <s v="Acc Prov For Uncollect Acc"/>
    <s v="904000"/>
    <s v="904"/>
    <s v="WOFF"/>
    <s v="Process Write Offs"/>
    <s v="Uncollectible Accounts"/>
    <s v="CAOCH"/>
    <s v="Credit - Eaidetail"/>
    <x v="2"/>
  </r>
  <r>
    <n v="2020"/>
    <x v="3"/>
    <x v="4"/>
    <n v="480619.1"/>
    <s v=" "/>
    <s v="904001"/>
    <s v="904"/>
    <s v="WOFF"/>
    <s v="Process Write Offs"/>
    <s v="Uncollect Acct Elect-Write Off"/>
    <s v="CAOCH"/>
    <s v="Credit - Eaidetail"/>
    <x v="2"/>
  </r>
  <r>
    <n v="2020"/>
    <x v="9"/>
    <x v="4"/>
    <n v="389896.37"/>
    <s v=" "/>
    <s v="904001"/>
    <s v="904"/>
    <s v="WOFF"/>
    <s v="Process Write Offs"/>
    <s v="Uncollect Acct Elect-Write Off"/>
    <s v="CAOCH"/>
    <s v="Credit - Eaidetail"/>
    <x v="2"/>
  </r>
  <r>
    <n v="2020"/>
    <x v="1"/>
    <x v="4"/>
    <n v="-9407.58"/>
    <s v="Uncollectible Accounts"/>
    <s v="904000"/>
    <s v="904"/>
    <s v="MGCC"/>
    <s v="Manage Customer Credit &amp; Coll"/>
    <s v="Uncollectible Accounts"/>
    <s v="CAOCH"/>
    <s v="Credit - Eaidetail"/>
    <x v="2"/>
  </r>
  <r>
    <n v="2020"/>
    <x v="10"/>
    <x v="4"/>
    <n v="-10099.549999999999"/>
    <s v="Uncollectible Accounts"/>
    <s v="904000"/>
    <s v="904"/>
    <s v="MGCC"/>
    <s v="Manage Customer Credit &amp; Coll"/>
    <s v="Uncollectible Accounts"/>
    <s v="CAOCH"/>
    <s v="Credit - Eaidetail"/>
    <x v="2"/>
  </r>
  <r>
    <n v="2020"/>
    <x v="9"/>
    <x v="4"/>
    <n v="-9940.25"/>
    <s v="Uncollectible Accounts"/>
    <s v="904000"/>
    <s v="904"/>
    <s v="MGCC"/>
    <s v="Manage Customer Credit &amp; Coll"/>
    <s v="Uncollectible Accounts"/>
    <s v="CAOCH"/>
    <s v="Credit - Eaidetail"/>
    <x v="2"/>
  </r>
  <r>
    <n v="2020"/>
    <x v="5"/>
    <x v="1"/>
    <n v="755721"/>
    <s v="Uncollect Acct Elect-Write Off"/>
    <s v="904001"/>
    <s v="904"/>
    <s v="WOFF"/>
    <s v="Process Write Offs"/>
    <s v="Uncollect Acct Elect-Write Off"/>
    <s v="CAOCI"/>
    <s v="Credit - Eli Detail"/>
    <x v="2"/>
  </r>
  <r>
    <n v="2020"/>
    <x v="8"/>
    <x v="1"/>
    <n v="-135899.95000000001"/>
    <s v=" "/>
    <s v="904001"/>
    <s v="904"/>
    <s v="WOFF"/>
    <s v="Process Write Offs"/>
    <s v="Uncollect Acct Elect-Write Off"/>
    <s v="CAOCI"/>
    <s v="Credit - Eli Detail"/>
    <x v="2"/>
  </r>
  <r>
    <n v="2020"/>
    <x v="0"/>
    <x v="1"/>
    <n v="-164430.31"/>
    <s v=" "/>
    <s v="904001"/>
    <s v="904"/>
    <s v="WOFF"/>
    <s v="Process Write Offs"/>
    <s v="Uncollect Acct Elect-Write Off"/>
    <s v="CAOCI"/>
    <s v="Credit - Eli Detail"/>
    <x v="2"/>
  </r>
  <r>
    <n v="2020"/>
    <x v="1"/>
    <x v="1"/>
    <n v="0"/>
    <s v="Uncoll Reserve Adjust-EGSL"/>
    <s v="904000"/>
    <s v="904"/>
    <s v="WOFF"/>
    <s v="Process Write Offs"/>
    <s v="Uncollectible Accounts"/>
    <s v="CAOCI"/>
    <s v="Credit - Eli Detail"/>
    <x v="2"/>
  </r>
  <r>
    <n v="2020"/>
    <x v="7"/>
    <x v="12"/>
    <n v="-1211177"/>
    <s v="Reg Asset for bad debt COVID19"/>
    <s v="904001"/>
    <s v="904"/>
    <s v="RDRA"/>
    <s v="Reg Deferral &amp; Reg Amrtization"/>
    <s v="Uncollect Acct Elect-Write Off"/>
    <s v="CAOCS"/>
    <s v="Credit - Enoi Detail"/>
    <x v="2"/>
  </r>
  <r>
    <n v="2020"/>
    <x v="8"/>
    <x v="12"/>
    <n v="-981766.13"/>
    <s v="Reg Asset for bad debt COVID19"/>
    <s v="904001"/>
    <s v="904"/>
    <s v="RDRA"/>
    <s v="Reg Deferral &amp; Reg Amrtization"/>
    <s v="Uncollect Acct Elect-Write Off"/>
    <s v="CAOCS"/>
    <s v="Credit - Enoi Detail"/>
    <x v="2"/>
  </r>
  <r>
    <n v="2020"/>
    <x v="3"/>
    <x v="12"/>
    <n v="255663.73"/>
    <s v=" "/>
    <s v="904001"/>
    <s v="904"/>
    <s v="WOFF"/>
    <s v="Process Write Offs"/>
    <s v="Uncollect Acct Elect-Write Off"/>
    <s v="CAOCS"/>
    <s v="Credit - Enoi Detail"/>
    <x v="2"/>
  </r>
  <r>
    <n v="2020"/>
    <x v="8"/>
    <x v="3"/>
    <n v="1303750"/>
    <s v="Aug 2020 Bad Debt Expense"/>
    <s v="904001"/>
    <s v="904"/>
    <s v="WOFF"/>
    <s v="Process Write Offs"/>
    <s v="Uncollect Acct Elect-Write Off"/>
    <s v="CAOCW"/>
    <s v="Credit - Emi Detail"/>
    <x v="2"/>
  </r>
  <r>
    <n v="2020"/>
    <x v="0"/>
    <x v="3"/>
    <n v="-1277579"/>
    <s v="Reg asset Covid 19 bad debt"/>
    <s v="904001"/>
    <s v="904"/>
    <s v="RDRA"/>
    <s v="Reg Deferral &amp; Reg Amrtization"/>
    <s v="Uncollect Acct Elect-Write Off"/>
    <s v="CAOCW"/>
    <s v="Credit - Emi Detail"/>
    <x v="2"/>
  </r>
  <r>
    <n v="2020"/>
    <x v="7"/>
    <x v="3"/>
    <n v="-100185.91"/>
    <s v=" "/>
    <s v="904001"/>
    <s v="904"/>
    <s v="WOFF"/>
    <s v="Process Write Offs"/>
    <s v="Uncollect Acct Elect-Write Off"/>
    <s v="CAOCW"/>
    <s v="Credit - Emi Detail"/>
    <x v="2"/>
  </r>
  <r>
    <n v="2020"/>
    <x v="2"/>
    <x v="3"/>
    <n v="-144020.5"/>
    <s v=" "/>
    <s v="904001"/>
    <s v="904"/>
    <s v="WOFF"/>
    <s v="Process Write Offs"/>
    <s v="Uncollect Acct Elect-Write Off"/>
    <s v="CAOCW"/>
    <s v="Credit - Emi Detail"/>
    <x v="2"/>
  </r>
  <r>
    <n v="2020"/>
    <x v="4"/>
    <x v="3"/>
    <n v="8256.99"/>
    <s v=" "/>
    <s v="904001"/>
    <s v="904"/>
    <s v="WOFF"/>
    <s v="Process Write Offs"/>
    <s v="Uncollect Acct Elect-Write Off"/>
    <s v="CAOCW"/>
    <s v="Credit - Emi Detail"/>
    <x v="2"/>
  </r>
  <r>
    <n v="2020"/>
    <x v="1"/>
    <x v="13"/>
    <n v="-97953.82"/>
    <s v=" "/>
    <s v="904001"/>
    <s v="904"/>
    <s v="WOFF"/>
    <s v="Process Write Offs"/>
    <s v="Uncollect Acct Elect-Write Off"/>
    <s v="CAODL"/>
    <s v="Credit - Egsi Detail"/>
    <x v="2"/>
  </r>
  <r>
    <n v="2020"/>
    <x v="3"/>
    <x v="13"/>
    <n v="370604.61"/>
    <s v=" "/>
    <s v="904001"/>
    <s v="904"/>
    <s v="WOFF"/>
    <s v="Process Write Offs"/>
    <s v="Uncollect Acct Elect-Write Off"/>
    <s v="CAODL"/>
    <s v="Credit - Egsi Detail"/>
    <x v="2"/>
  </r>
  <r>
    <n v="2020"/>
    <x v="5"/>
    <x v="13"/>
    <n v="459979.79"/>
    <s v="Uncollect Acct Elect-Write Off"/>
    <s v="904001"/>
    <s v="904"/>
    <s v="RDRA"/>
    <s v="Reg Deferral &amp; Reg Amrtization"/>
    <s v="Uncollect Acct Elect-Write Off"/>
    <s v="CAODL"/>
    <s v="Credit - Egsi Detail"/>
    <x v="2"/>
  </r>
  <r>
    <n v="2020"/>
    <x v="8"/>
    <x v="13"/>
    <n v="-1646529"/>
    <s v="Uncollect Acct Elect-Write Off"/>
    <s v="904001"/>
    <s v="904"/>
    <s v="RDRA"/>
    <s v="Reg Deferral &amp; Reg Amrtization"/>
    <s v="Uncollect Acct Elect-Write Off"/>
    <s v="CAODL"/>
    <s v="Credit - Egsi Detail"/>
    <x v="2"/>
  </r>
  <r>
    <n v="2020"/>
    <x v="0"/>
    <x v="13"/>
    <n v="-1077533.3899999999"/>
    <s v="Uncollect Acct Elect-Write Off"/>
    <s v="904001"/>
    <s v="904"/>
    <s v="RDRA"/>
    <s v="Reg Deferral &amp; Reg Amrtization"/>
    <s v="Uncollect Acct Elect-Write Off"/>
    <s v="CAODL"/>
    <s v="Credit - Egsi Detail"/>
    <x v="2"/>
  </r>
  <r>
    <n v="2020"/>
    <x v="2"/>
    <x v="4"/>
    <n v="2798.39"/>
    <s v=" "/>
    <s v="904000"/>
    <s v="904"/>
    <s v="IEOC"/>
    <s v="Install Elec Distr Wires O/H-C"/>
    <s v="Uncollectible Accounts"/>
    <s v="DPG4D"/>
    <s v="Ark Dist Net-SW-Region Mgt-Eai"/>
    <x v="2"/>
  </r>
  <r>
    <n v="2020"/>
    <x v="8"/>
    <x v="18"/>
    <n v="1526.99"/>
    <s v=" "/>
    <s v="904000"/>
    <s v="904"/>
    <s v="COLL"/>
    <s v="Collect Overdue Arm Accounts"/>
    <s v="Uncollectible Accounts"/>
    <s v="NEHNR"/>
    <s v="Non-responsibiltiy, 80"/>
    <x v="2"/>
  </r>
  <r>
    <n v="2020"/>
    <x v="1"/>
    <x v="0"/>
    <n v="0"/>
    <s v="BILL_ESI"/>
    <s v="904000"/>
    <s v="904"/>
    <s v=" "/>
    <s v=" "/>
    <s v="Uncollectible Accounts"/>
    <s v="HR401"/>
    <s v="HR - Senior VP"/>
    <x v="0"/>
  </r>
  <r>
    <n v="2020"/>
    <x v="10"/>
    <x v="0"/>
    <n v="0"/>
    <s v="BILL_ESI"/>
    <s v="904000"/>
    <s v="904"/>
    <s v=" "/>
    <s v=" "/>
    <s v="Uncollectible Accounts"/>
    <s v="HR401"/>
    <s v="HR - Senior VP"/>
    <x v="0"/>
  </r>
  <r>
    <n v="2020"/>
    <x v="3"/>
    <x v="16"/>
    <n v="0"/>
    <s v=" "/>
    <s v="904000"/>
    <s v="904"/>
    <s v="COLL"/>
    <s v="Collect Overdue Arm Accounts"/>
    <s v="Uncollectible Accounts"/>
    <s v="HR401"/>
    <s v="HR - Senior VP"/>
    <x v="2"/>
  </r>
  <r>
    <n v="2020"/>
    <x v="3"/>
    <x v="15"/>
    <n v="-37.01"/>
    <s v=" "/>
    <s v="904000"/>
    <s v="904"/>
    <s v="COLL"/>
    <s v="Collect Overdue Arm Accounts"/>
    <s v="Uncollectible Accounts"/>
    <s v="HR401"/>
    <s v="HR - Senior VP"/>
    <x v="2"/>
  </r>
  <r>
    <n v="2020"/>
    <x v="3"/>
    <x v="6"/>
    <n v="-565"/>
    <s v=" "/>
    <s v="904000"/>
    <s v="904"/>
    <s v="COLL"/>
    <s v="Collect Overdue Arm Accounts"/>
    <s v="Uncollectible Accounts"/>
    <s v="HR401"/>
    <s v="HR - Senior VP"/>
    <x v="2"/>
  </r>
  <r>
    <n v="2020"/>
    <x v="10"/>
    <x v="3"/>
    <n v="8781.41"/>
    <s v=" "/>
    <s v="904000"/>
    <s v="904"/>
    <s v="IEOC"/>
    <s v="Install Elec Distr Wires O/H-C"/>
    <s v="Uncollectible Accounts"/>
    <s v="DPLC8"/>
    <s v="Central Region-Dist Ops MS"/>
    <x v="2"/>
  </r>
  <r>
    <n v="2020"/>
    <x v="1"/>
    <x v="3"/>
    <n v="-108000"/>
    <s v="Accrual of Bad Debt Exp COVID"/>
    <s v="904COV"/>
    <s v="904"/>
    <s v="WOFF"/>
    <s v="Process Write Offs"/>
    <s v="Uncollectible Accts - COVID19"/>
    <s v="FNAMX"/>
    <s v="Emi - Accounting Use Only"/>
    <x v="2"/>
  </r>
  <r>
    <n v="2020"/>
    <x v="10"/>
    <x v="0"/>
    <n v="-11213.83"/>
    <s v="BILL_EOI"/>
    <s v="904000"/>
    <s v="904"/>
    <s v=" "/>
    <s v=" "/>
    <s v="Uncollectible Accounts"/>
    <s v="NSBH1"/>
    <s v="PS&amp;O, RBS"/>
    <x v="0"/>
  </r>
  <r>
    <n v="2020"/>
    <x v="5"/>
    <x v="0"/>
    <n v="0"/>
    <s v="BILL_ESI"/>
    <s v="904000"/>
    <s v="904"/>
    <s v=" "/>
    <s v=" "/>
    <s v="Uncollectible Accounts"/>
    <s v="NHOPN"/>
    <s v="Executive - Sr VP"/>
    <x v="0"/>
  </r>
  <r>
    <n v="2020"/>
    <x v="6"/>
    <x v="0"/>
    <n v="0"/>
    <s v="BILL_ESI"/>
    <s v="904000"/>
    <s v="904"/>
    <s v=" "/>
    <s v=" "/>
    <s v="Uncollectible Accounts"/>
    <s v="NHOPN"/>
    <s v="Executive - Sr VP"/>
    <x v="0"/>
  </r>
  <r>
    <n v="2020"/>
    <x v="7"/>
    <x v="0"/>
    <n v="0"/>
    <s v="BILL_ESI"/>
    <s v="904000"/>
    <s v="904"/>
    <s v=" "/>
    <s v=" "/>
    <s v="Uncollectible Accounts"/>
    <s v="NHOPN"/>
    <s v="Executive - Sr VP"/>
    <x v="0"/>
  </r>
  <r>
    <n v="2020"/>
    <x v="2"/>
    <x v="1"/>
    <n v="48.16"/>
    <s v=" "/>
    <s v="904000"/>
    <s v="904"/>
    <s v="COLL"/>
    <s v="Collect Overdue Arm Accounts"/>
    <s v="Uncollectible Accounts"/>
    <s v="NHOPN"/>
    <s v="Executive - Sr VP"/>
    <x v="1"/>
  </r>
  <r>
    <n v="2020"/>
    <x v="2"/>
    <x v="15"/>
    <n v="500.79"/>
    <s v=" "/>
    <s v="904000"/>
    <s v="904"/>
    <s v="COLL"/>
    <s v="Collect Overdue Arm Accounts"/>
    <s v="Uncollectible Accounts"/>
    <s v="NHOPN"/>
    <s v="Executive - Sr VP"/>
    <x v="2"/>
  </r>
  <r>
    <n v="2020"/>
    <x v="2"/>
    <x v="12"/>
    <n v="90.21"/>
    <s v=" "/>
    <s v="904000"/>
    <s v="904"/>
    <s v="COLL"/>
    <s v="Collect Overdue Arm Accounts"/>
    <s v="Uncollectible Accounts"/>
    <s v="NHOPN"/>
    <s v="Executive - Sr VP"/>
    <x v="2"/>
  </r>
  <r>
    <n v="2020"/>
    <x v="1"/>
    <x v="13"/>
    <n v="153873.01999999999"/>
    <s v="Uncollectible reserve"/>
    <s v="904000"/>
    <s v="904"/>
    <s v="COLL"/>
    <s v="Collect Overdue Arm Accounts"/>
    <s v="Uncollectible Accounts"/>
    <s v="CE028"/>
    <s v="Texas Jurisdiction Corp Exp"/>
    <x v="2"/>
  </r>
  <r>
    <n v="2020"/>
    <x v="9"/>
    <x v="13"/>
    <n v="530.70000000000005"/>
    <s v=" "/>
    <s v="904000"/>
    <s v="904"/>
    <s v="COLL"/>
    <s v="Collect Overdue Arm Accounts"/>
    <s v="Uncollectible Accounts"/>
    <s v="CE028"/>
    <s v="Texas Jurisdiction Corp Exp"/>
    <x v="2"/>
  </r>
  <r>
    <n v="2020"/>
    <x v="3"/>
    <x v="2"/>
    <n v="19.59"/>
    <s v=" "/>
    <s v="904000"/>
    <s v="904"/>
    <s v="COLL"/>
    <s v="Collect Overdue Arm Accounts"/>
    <s v="Uncollectible Accounts"/>
    <s v="LG1LC"/>
    <s v="Legal - Litigation - East"/>
    <x v="2"/>
  </r>
  <r>
    <n v="2020"/>
    <x v="3"/>
    <x v="18"/>
    <n v="48.19"/>
    <s v=" "/>
    <s v="904000"/>
    <s v="904"/>
    <s v="COLL"/>
    <s v="Collect Overdue Arm Accounts"/>
    <s v="Uncollectible Accounts"/>
    <s v="LG1LC"/>
    <s v="Legal - Litigation - East"/>
    <x v="2"/>
  </r>
  <r>
    <n v="2020"/>
    <x v="3"/>
    <x v="11"/>
    <n v="1.66"/>
    <s v=" "/>
    <s v="904000"/>
    <s v="904"/>
    <s v="COLL"/>
    <s v="Collect Overdue Arm Accounts"/>
    <s v="Uncollectible Accounts"/>
    <s v="LG1LC"/>
    <s v="Legal - Litigation - East"/>
    <x v="3"/>
  </r>
  <r>
    <n v="2020"/>
    <x v="0"/>
    <x v="1"/>
    <n v="-3000"/>
    <s v="DAMAGE CLAIM"/>
    <s v="904000"/>
    <s v="904"/>
    <s v="COLL"/>
    <s v="Collect Overdue Arm Accounts"/>
    <s v="Uncollectible Accounts"/>
    <s v="CE023"/>
    <s v="Administrative Expense - Eli"/>
    <x v="2"/>
  </r>
  <r>
    <n v="2020"/>
    <x v="9"/>
    <x v="4"/>
    <n v="3850.63"/>
    <s v=" "/>
    <s v="904000"/>
    <s v="904"/>
    <s v="COLL"/>
    <s v="Collect Overdue Arm Accounts"/>
    <s v="Uncollectible Accounts"/>
    <s v="NSCR3"/>
    <s v="Radiation Protection, GGN"/>
    <x v="2"/>
  </r>
  <r>
    <n v="2020"/>
    <x v="10"/>
    <x v="13"/>
    <n v="5435.37"/>
    <s v=" "/>
    <s v="904000"/>
    <s v="904"/>
    <s v="IEOC"/>
    <s v="Install Elec Distr Wires O/H-C"/>
    <s v="Uncollectible Accounts"/>
    <s v="DPKE1"/>
    <s v="Distr Engr Mgr"/>
    <x v="2"/>
  </r>
  <r>
    <n v="2020"/>
    <x v="8"/>
    <x v="1"/>
    <n v="-5152.88"/>
    <s v=" "/>
    <s v="904001"/>
    <s v="904"/>
    <s v="WOFF"/>
    <s v="Process Write Offs"/>
    <s v="Uncollect Acct Elect-Write Off"/>
    <s v="CAOCC"/>
    <s v="Credit- Egsi Louisiana Detail"/>
    <x v="1"/>
  </r>
  <r>
    <n v="2020"/>
    <x v="9"/>
    <x v="1"/>
    <n v="20893.14"/>
    <s v=" "/>
    <s v="904001"/>
    <s v="904"/>
    <s v="WOFF"/>
    <s v="Process Write Offs"/>
    <s v="Uncollect Acct Elect-Write Off"/>
    <s v="CAOCC"/>
    <s v="Credit- Egsi Louisiana Detail"/>
    <x v="1"/>
  </r>
  <r>
    <n v="2020"/>
    <x v="5"/>
    <x v="1"/>
    <n v="-81274.3"/>
    <s v=" "/>
    <s v="904001"/>
    <s v="904"/>
    <s v="WOFF"/>
    <s v="Process Write Offs"/>
    <s v="Uncollect Acct Elect-Write Off"/>
    <s v="CAOCC"/>
    <s v="Credit- Egsi Louisiana Detail"/>
    <x v="2"/>
  </r>
  <r>
    <n v="2020"/>
    <x v="7"/>
    <x v="1"/>
    <n v="-98782.720000000001"/>
    <s v=" "/>
    <s v="904001"/>
    <s v="904"/>
    <s v="WOFF"/>
    <s v="Process Write Offs"/>
    <s v="Uncollect Acct Elect-Write Off"/>
    <s v="CAOCC"/>
    <s v="Credit- Egsi Louisiana Detail"/>
    <x v="2"/>
  </r>
  <r>
    <n v="2020"/>
    <x v="8"/>
    <x v="1"/>
    <n v="-123229"/>
    <s v=" "/>
    <s v="904001"/>
    <s v="904"/>
    <s v="WOFF"/>
    <s v="Process Write Offs"/>
    <s v="Uncollect Acct Elect-Write Off"/>
    <s v="CAOCC"/>
    <s v="Credit- Egsi Louisiana Detail"/>
    <x v="2"/>
  </r>
  <r>
    <n v="2020"/>
    <x v="1"/>
    <x v="12"/>
    <n v="-5075.1099999999997"/>
    <s v=" "/>
    <s v="904000"/>
    <s v="904"/>
    <s v="INNS"/>
    <s v="Install Gas Distr New Svcs"/>
    <s v="Uncollectible Accounts"/>
    <s v="GAG3K"/>
    <s v="Gas Maintenance - NO"/>
    <x v="1"/>
  </r>
  <r>
    <n v="2020"/>
    <x v="4"/>
    <x v="12"/>
    <n v="998.64"/>
    <s v=" "/>
    <s v="904000"/>
    <s v="904"/>
    <s v="INNS"/>
    <s v="Install Gas Distr New Svcs"/>
    <s v="Uncollectible Accounts"/>
    <s v="GAG3K"/>
    <s v="Gas Maintenance - NO"/>
    <x v="1"/>
  </r>
  <r>
    <n v="2020"/>
    <x v="5"/>
    <x v="3"/>
    <n v="3489.52"/>
    <s v=" "/>
    <s v="904000"/>
    <s v="904"/>
    <s v="COLL"/>
    <s v="Collect Overdue Arm Accounts"/>
    <s v="Uncollectible Accounts"/>
    <s v="CE025"/>
    <s v="Bod Fees,Crp Dues  -Emi"/>
    <x v="2"/>
  </r>
  <r>
    <n v="2020"/>
    <x v="7"/>
    <x v="3"/>
    <n v="5046.5"/>
    <s v=" "/>
    <s v="904000"/>
    <s v="904"/>
    <s v="COLL"/>
    <s v="Collect Overdue Arm Accounts"/>
    <s v="Uncollectible Accounts"/>
    <s v="CE025"/>
    <s v="Bod Fees,Crp Dues  -Emi"/>
    <x v="2"/>
  </r>
  <r>
    <n v="2020"/>
    <x v="7"/>
    <x v="4"/>
    <n v="43372.17"/>
    <s v="Uncollectible reserve"/>
    <s v="904000"/>
    <s v="904"/>
    <s v="COLL"/>
    <s v="Collect Overdue Arm Accounts"/>
    <s v="Uncollectible Accounts"/>
    <s v="CE018"/>
    <s v="Arkansas Jurisdiction Corp Exp"/>
    <x v="2"/>
  </r>
  <r>
    <n v="2020"/>
    <x v="4"/>
    <x v="4"/>
    <n v="4121.83"/>
    <s v=" "/>
    <s v="904000"/>
    <s v="904"/>
    <s v="COLL"/>
    <s v="Collect Overdue Arm Accounts"/>
    <s v="Uncollectible Accounts"/>
    <s v="CE018"/>
    <s v="Arkansas Jurisdiction Corp Exp"/>
    <x v="2"/>
  </r>
  <r>
    <n v="2020"/>
    <x v="7"/>
    <x v="12"/>
    <n v="-408"/>
    <s v=" "/>
    <s v="904000"/>
    <s v="904"/>
    <s v="COLL"/>
    <s v="Collect Overdue Arm Accounts"/>
    <s v="Uncollectible Accounts"/>
    <s v="CE125"/>
    <s v="President - New Orleans"/>
    <x v="1"/>
  </r>
  <r>
    <n v="2020"/>
    <x v="8"/>
    <x v="12"/>
    <n v="0"/>
    <s v=" "/>
    <s v="904000"/>
    <s v="904"/>
    <s v="COLL"/>
    <s v="Collect Overdue Arm Accounts"/>
    <s v="Uncollectible Accounts"/>
    <s v="CPAZX"/>
    <s v="Esi - Accounting Use Only"/>
    <x v="1"/>
  </r>
  <r>
    <n v="2020"/>
    <x v="1"/>
    <x v="17"/>
    <n v="-0.09"/>
    <s v=" "/>
    <s v="904000"/>
    <s v="904"/>
    <s v="COLL"/>
    <s v="Collect Overdue Arm Accounts"/>
    <s v="Uncollectible Accounts"/>
    <s v="CPAZX"/>
    <s v="Esi - Accounting Use Only"/>
    <x v="2"/>
  </r>
  <r>
    <n v="2020"/>
    <x v="2"/>
    <x v="16"/>
    <n v="0"/>
    <s v=" "/>
    <s v="904000"/>
    <s v="904"/>
    <s v="COLL"/>
    <s v="Collect Overdue Arm Accounts"/>
    <s v="Uncollectible Accounts"/>
    <s v="CPAZX"/>
    <s v="Esi - Accounting Use Only"/>
    <x v="2"/>
  </r>
  <r>
    <n v="2020"/>
    <x v="2"/>
    <x v="2"/>
    <n v="0.38"/>
    <s v=" "/>
    <s v="904000"/>
    <s v="904"/>
    <s v="COLL"/>
    <s v="Collect Overdue Arm Accounts"/>
    <s v="Uncollectible Accounts"/>
    <s v="CPAZX"/>
    <s v="Esi - Accounting Use Only"/>
    <x v="2"/>
  </r>
  <r>
    <n v="2020"/>
    <x v="1"/>
    <x v="3"/>
    <n v="-2.82"/>
    <s v=" "/>
    <s v="904000"/>
    <s v="904"/>
    <s v="COLL"/>
    <s v="Collect Overdue Arm Accounts"/>
    <s v="Uncollectible Accounts"/>
    <s v="CPAZX"/>
    <s v="Esi - Accounting Use Only"/>
    <x v="2"/>
  </r>
  <r>
    <n v="2020"/>
    <x v="8"/>
    <x v="1"/>
    <n v="0"/>
    <s v=" "/>
    <s v="904000"/>
    <s v="904"/>
    <s v="COLL"/>
    <s v="Collect Overdue Arm Accounts"/>
    <s v="Uncollectible Accounts"/>
    <s v="CPAZX"/>
    <s v="Esi - Accounting Use Only"/>
    <x v="2"/>
  </r>
  <r>
    <n v="2020"/>
    <x v="2"/>
    <x v="23"/>
    <n v="2.34"/>
    <s v=" "/>
    <s v="904000"/>
    <s v="904"/>
    <s v="COLL"/>
    <s v="Collect Overdue Arm Accounts"/>
    <s v="Uncollectible Accounts"/>
    <s v="CPAZX"/>
    <s v="Esi - Accounting Use Only"/>
    <x v="2"/>
  </r>
  <r>
    <n v="2020"/>
    <x v="0"/>
    <x v="13"/>
    <n v="4.43"/>
    <s v=" "/>
    <s v="904000"/>
    <s v="904"/>
    <s v="COLL"/>
    <s v="Collect Overdue Arm Accounts"/>
    <s v="Uncollectible Accounts"/>
    <s v="CPAZX"/>
    <s v="Esi - Accounting Use Only"/>
    <x v="2"/>
  </r>
  <r>
    <n v="2020"/>
    <x v="1"/>
    <x v="24"/>
    <n v="0"/>
    <s v=" "/>
    <s v="904000"/>
    <s v="904"/>
    <s v="COLL"/>
    <s v="Collect Overdue Arm Accounts"/>
    <s v="Uncollectible Accounts"/>
    <s v="CPAZX"/>
    <s v="Esi - Accounting Use Only"/>
    <x v="2"/>
  </r>
  <r>
    <n v="2020"/>
    <x v="2"/>
    <x v="24"/>
    <n v="0"/>
    <s v=" "/>
    <s v="904000"/>
    <s v="904"/>
    <s v="COLL"/>
    <s v="Collect Overdue Arm Accounts"/>
    <s v="Uncollectible Accounts"/>
    <s v="CPAZX"/>
    <s v="Esi - Accounting Use Only"/>
    <x v="2"/>
  </r>
  <r>
    <n v="2020"/>
    <x v="6"/>
    <x v="11"/>
    <n v="0.01"/>
    <s v=" "/>
    <s v="904000"/>
    <s v="904"/>
    <s v="COLL"/>
    <s v="Collect Overdue Arm Accounts"/>
    <s v="Uncollectible Accounts"/>
    <s v="CPAZX"/>
    <s v="Esi - Accounting Use Only"/>
    <x v="2"/>
  </r>
  <r>
    <n v="2020"/>
    <x v="1"/>
    <x v="6"/>
    <n v="-38.729999999999997"/>
    <s v=" "/>
    <s v="904000"/>
    <s v="904"/>
    <s v="COLL"/>
    <s v="Collect Overdue Arm Accounts"/>
    <s v="Uncollectible Accounts"/>
    <s v="CPAZX"/>
    <s v="Esi - Accounting Use Only"/>
    <x v="2"/>
  </r>
  <r>
    <n v="2020"/>
    <x v="8"/>
    <x v="7"/>
    <n v="0"/>
    <s v=" "/>
    <s v="904000"/>
    <s v="904"/>
    <s v="COLL"/>
    <s v="Collect Overdue Arm Accounts"/>
    <s v="Uncollectible Accounts"/>
    <s v="CPAZX"/>
    <s v="Esi - Accounting Use Only"/>
    <x v="3"/>
  </r>
  <r>
    <n v="2020"/>
    <x v="8"/>
    <x v="22"/>
    <n v="0"/>
    <s v=" "/>
    <s v="904000"/>
    <s v="904"/>
    <s v="COLL"/>
    <s v="Collect Overdue Arm Accounts"/>
    <s v="Uncollectible Accounts"/>
    <s v="CPAZX"/>
    <s v="Esi - Accounting Use Only"/>
    <x v="3"/>
  </r>
  <r>
    <n v="2020"/>
    <x v="0"/>
    <x v="20"/>
    <n v="0.25"/>
    <s v=" "/>
    <s v="904000"/>
    <s v="904"/>
    <s v="COLL"/>
    <s v="Collect Overdue Arm Accounts"/>
    <s v="Uncollectible Accounts"/>
    <s v="CPAZX"/>
    <s v="Esi - Accounting Use Only"/>
    <x v="3"/>
  </r>
  <r>
    <n v="2020"/>
    <x v="2"/>
    <x v="9"/>
    <n v="0.04"/>
    <s v=" "/>
    <s v="904000"/>
    <s v="904"/>
    <s v="COLL"/>
    <s v="Collect Overdue Arm Accounts"/>
    <s v="Uncollectible Accounts"/>
    <s v="CPAZX"/>
    <s v="Esi - Accounting Use Only"/>
    <x v="3"/>
  </r>
  <r>
    <n v="2020"/>
    <x v="1"/>
    <x v="4"/>
    <n v="-286668.40999999997"/>
    <s v=" "/>
    <s v="904001"/>
    <s v="904"/>
    <s v="WOFF"/>
    <s v="Process Write Offs"/>
    <s v="Uncollect Acct Elect-Write Off"/>
    <s v="CAOCH"/>
    <s v="Credit - Eaidetail"/>
    <x v="2"/>
  </r>
  <r>
    <n v="2020"/>
    <x v="2"/>
    <x v="4"/>
    <n v="887000"/>
    <s v="Accrual of Bad Debt Expense CO"/>
    <s v="904COV"/>
    <s v="904"/>
    <s v="WOFF"/>
    <s v="Process Write Offs"/>
    <s v="Uncollectible Accts - COVID19"/>
    <s v="CAOCH"/>
    <s v="Credit - Eaidetail"/>
    <x v="2"/>
  </r>
  <r>
    <n v="2020"/>
    <x v="4"/>
    <x v="4"/>
    <n v="-10301.81"/>
    <s v="Uncollectible Accounts"/>
    <s v="904000"/>
    <s v="904"/>
    <s v="MGCC"/>
    <s v="Manage Customer Credit &amp; Coll"/>
    <s v="Uncollectible Accounts"/>
    <s v="CAOCH"/>
    <s v="Credit - Eaidetail"/>
    <x v="2"/>
  </r>
  <r>
    <n v="2020"/>
    <x v="5"/>
    <x v="1"/>
    <n v="-149190.28"/>
    <s v=" "/>
    <s v="904001"/>
    <s v="904"/>
    <s v="WOFF"/>
    <s v="Process Write Offs"/>
    <s v="Uncollect Acct Elect-Write Off"/>
    <s v="CAOCI"/>
    <s v="Credit - Eli Detail"/>
    <x v="2"/>
  </r>
  <r>
    <n v="2020"/>
    <x v="6"/>
    <x v="1"/>
    <n v="-80224.37"/>
    <s v=" "/>
    <s v="904001"/>
    <s v="904"/>
    <s v="WOFF"/>
    <s v="Process Write Offs"/>
    <s v="Uncollect Acct Elect-Write Off"/>
    <s v="CAOCI"/>
    <s v="Credit - Eli Detail"/>
    <x v="2"/>
  </r>
  <r>
    <n v="2020"/>
    <x v="4"/>
    <x v="1"/>
    <n v="-47638.58"/>
    <s v="Uncoll Reserve Adjust-ELL"/>
    <s v="904000"/>
    <s v="904"/>
    <s v="WOFF"/>
    <s v="Process Write Offs"/>
    <s v="Uncollectible Accounts"/>
    <s v="CAOCI"/>
    <s v="Credit - Eli Detail"/>
    <x v="2"/>
  </r>
  <r>
    <n v="2020"/>
    <x v="5"/>
    <x v="12"/>
    <n v="-1205549"/>
    <s v="Reg asset  bad debt COVID19"/>
    <s v="904001"/>
    <s v="904"/>
    <s v="RDRA"/>
    <s v="Reg Deferral &amp; Reg Amrtization"/>
    <s v="Uncollect Acct Elect-Write Off"/>
    <s v="CAOCS"/>
    <s v="Credit - Enoi Detail"/>
    <x v="2"/>
  </r>
  <r>
    <n v="2020"/>
    <x v="0"/>
    <x v="12"/>
    <n v="1086541"/>
    <s v="Accum provision for uncol acct"/>
    <s v="904001"/>
    <s v="904"/>
    <s v="RDRA"/>
    <s v="Reg Deferral &amp; Reg Amrtization"/>
    <s v="Uncollect Acct Elect-Write Off"/>
    <s v="CAOCS"/>
    <s v="Credit - Enoi Detail"/>
    <x v="2"/>
  </r>
  <r>
    <n v="2020"/>
    <x v="5"/>
    <x v="12"/>
    <n v="-46020.19"/>
    <s v=" "/>
    <s v="904001"/>
    <s v="904"/>
    <s v="WOFF"/>
    <s v="Process Write Offs"/>
    <s v="Uncollect Acct Elect-Write Off"/>
    <s v="CAOCS"/>
    <s v="Credit - Enoi Detail"/>
    <x v="2"/>
  </r>
  <r>
    <n v="2020"/>
    <x v="6"/>
    <x v="3"/>
    <n v="-2116009"/>
    <s v="Reg asset Covid 19 bad debt"/>
    <s v="904001"/>
    <s v="904"/>
    <s v="RDRA"/>
    <s v="Reg Deferral &amp; Reg Amrtization"/>
    <s v="Uncollect Acct Elect-Write Off"/>
    <s v="CAOCW"/>
    <s v="Credit - Emi Detail"/>
    <x v="2"/>
  </r>
  <r>
    <n v="2020"/>
    <x v="8"/>
    <x v="3"/>
    <n v="-1006949"/>
    <s v="Reg asset Covid 19 bad debt"/>
    <s v="904001"/>
    <s v="904"/>
    <s v="RDRA"/>
    <s v="Reg Deferral &amp; Reg Amrtization"/>
    <s v="Uncollect Acct Elect-Write Off"/>
    <s v="CAOCW"/>
    <s v="Credit - Emi Detail"/>
    <x v="2"/>
  </r>
  <r>
    <n v="2020"/>
    <x v="8"/>
    <x v="3"/>
    <n v="-119013.56"/>
    <s v=" "/>
    <s v="904001"/>
    <s v="904"/>
    <s v="WOFF"/>
    <s v="Process Write Offs"/>
    <s v="Uncollect Acct Elect-Write Off"/>
    <s v="CAOCW"/>
    <s v="Credit - Emi Detail"/>
    <x v="2"/>
  </r>
  <r>
    <n v="2020"/>
    <x v="1"/>
    <x v="3"/>
    <n v="-156448.72"/>
    <s v=" "/>
    <s v="904001"/>
    <s v="904"/>
    <s v="WOFF"/>
    <s v="Process Write Offs"/>
    <s v="Uncollect Acct Elect-Write Off"/>
    <s v="CAOCW"/>
    <s v="Credit - Emi Detail"/>
    <x v="2"/>
  </r>
  <r>
    <n v="2020"/>
    <x v="5"/>
    <x v="13"/>
    <n v="1969113"/>
    <s v="Uncollect Acct Elect-Write Off"/>
    <s v="904001"/>
    <s v="904"/>
    <s v="WOFF"/>
    <s v="Process Write Offs"/>
    <s v="Uncollect Acct Elect-Write Off"/>
    <s v="CAODL"/>
    <s v="Credit - Egsi Detail"/>
    <x v="2"/>
  </r>
  <r>
    <n v="2020"/>
    <x v="5"/>
    <x v="13"/>
    <n v="62144.75"/>
    <s v=" "/>
    <s v="904001"/>
    <s v="904"/>
    <s v="WOFF"/>
    <s v="Process Write Offs"/>
    <s v="Uncollect Acct Elect-Write Off"/>
    <s v="CAODL"/>
    <s v="Credit - Egsi Detail"/>
    <x v="2"/>
  </r>
  <r>
    <n v="2020"/>
    <x v="6"/>
    <x v="13"/>
    <n v="-45237.14"/>
    <s v=" "/>
    <s v="904001"/>
    <s v="904"/>
    <s v="WOFF"/>
    <s v="Process Write Offs"/>
    <s v="Uncollect Acct Elect-Write Off"/>
    <s v="CAODL"/>
    <s v="Credit - Egsi Detail"/>
    <x v="2"/>
  </r>
  <r>
    <n v="2020"/>
    <x v="2"/>
    <x v="13"/>
    <n v="-109799.38"/>
    <s v=" "/>
    <s v="904001"/>
    <s v="904"/>
    <s v="WOFF"/>
    <s v="Process Write Offs"/>
    <s v="Uncollect Acct Elect-Write Off"/>
    <s v="CAODL"/>
    <s v="Credit - Egsi Detail"/>
    <x v="2"/>
  </r>
  <r>
    <n v="2020"/>
    <x v="4"/>
    <x v="13"/>
    <n v="225000"/>
    <s v="Accrual of Bad Debt Expense CO"/>
    <s v="904COV"/>
    <s v="904"/>
    <s v="WOFF"/>
    <s v="Process Write Offs"/>
    <s v="Uncollectible Accts - COVID19"/>
    <s v="CAODL"/>
    <s v="Credit - Egsi Detail"/>
    <x v="2"/>
  </r>
  <r>
    <n v="2020"/>
    <x v="7"/>
    <x v="13"/>
    <n v="-1373076.45"/>
    <s v="Uncollect Acct Elect-Write Off"/>
    <s v="904001"/>
    <s v="904"/>
    <s v="RDRA"/>
    <s v="Reg Deferral &amp; Reg Amrtization"/>
    <s v="Uncollect Acct Elect-Write Off"/>
    <s v="CAODL"/>
    <s v="Credit - Egsi Detail"/>
    <x v="2"/>
  </r>
  <r>
    <n v="2020"/>
    <x v="1"/>
    <x v="13"/>
    <n v="-3849276"/>
    <s v="Uncollect Acct Elect-Write Off"/>
    <s v="904001"/>
    <s v="904"/>
    <s v="RDRA"/>
    <s v="Reg Deferral &amp; Reg Amrtization"/>
    <s v="Uncollect Acct Elect-Write Off"/>
    <s v="CAODL"/>
    <s v="Credit - Egsi Detail"/>
    <x v="2"/>
  </r>
  <r>
    <n v="2020"/>
    <x v="2"/>
    <x v="4"/>
    <n v="1866.41"/>
    <s v=" "/>
    <s v="904000"/>
    <s v="904"/>
    <s v="IEOC"/>
    <s v="Install Elec Distr Wires O/H-C"/>
    <s v="Uncollectible Accounts"/>
    <s v="DPG4X"/>
    <s v="Ark Distr Net-NE Region Mgmt"/>
    <x v="2"/>
  </r>
  <r>
    <n v="2020"/>
    <x v="8"/>
    <x v="14"/>
    <n v="-3553.61"/>
    <s v="BILL_ENUCO"/>
    <s v="904000"/>
    <s v="904"/>
    <s v=" "/>
    <s v=" "/>
    <s v="Uncollectible Accounts"/>
    <s v="NEHNR"/>
    <s v="Non-responsibiltiy, 80"/>
    <x v="0"/>
  </r>
  <r>
    <n v="2020"/>
    <x v="8"/>
    <x v="2"/>
    <n v="1647.45"/>
    <s v=" "/>
    <s v="904000"/>
    <s v="904"/>
    <s v="COLL"/>
    <s v="Collect Overdue Arm Accounts"/>
    <s v="Uncollectible Accounts"/>
    <s v="NEHNR"/>
    <s v="Non-responsibiltiy, 80"/>
    <x v="2"/>
  </r>
  <r>
    <n v="2020"/>
    <x v="8"/>
    <x v="25"/>
    <n v="3553.61"/>
    <s v=" "/>
    <s v="904000"/>
    <s v="904"/>
    <s v="COLL"/>
    <s v="Collect Overdue Arm Accounts"/>
    <s v="Uncollectible Accounts"/>
    <s v="NEHNR"/>
    <s v="Non-responsibiltiy, 80"/>
    <x v="2"/>
  </r>
  <r>
    <n v="2020"/>
    <x v="3"/>
    <x v="3"/>
    <n v="-29.33"/>
    <s v=" "/>
    <s v="904000"/>
    <s v="904"/>
    <s v="COLL"/>
    <s v="Collect Overdue Arm Accounts"/>
    <s v="Uncollectible Accounts"/>
    <s v="HR401"/>
    <s v="HR - Senior VP"/>
    <x v="2"/>
  </r>
  <r>
    <n v="2020"/>
    <x v="3"/>
    <x v="19"/>
    <n v="-0.34"/>
    <s v=" "/>
    <s v="904000"/>
    <s v="904"/>
    <s v="COLL"/>
    <s v="Collect Overdue Arm Accounts"/>
    <s v="Uncollectible Accounts"/>
    <s v="HR401"/>
    <s v="HR - Senior VP"/>
    <x v="3"/>
  </r>
  <r>
    <n v="2020"/>
    <x v="7"/>
    <x v="0"/>
    <n v="0"/>
    <s v="BILL_EOI"/>
    <s v="904000"/>
    <s v="904"/>
    <s v=" "/>
    <s v=" "/>
    <s v="Uncollectible Accounts"/>
    <s v="NSBH1"/>
    <s v="PS&amp;O, RBS"/>
    <x v="0"/>
  </r>
  <r>
    <n v="2020"/>
    <x v="8"/>
    <x v="0"/>
    <n v="0"/>
    <s v="BILL_EOI"/>
    <s v="904000"/>
    <s v="904"/>
    <s v=" "/>
    <s v=" "/>
    <s v="Uncollectible Accounts"/>
    <s v="NSBH1"/>
    <s v="PS&amp;O, RBS"/>
    <x v="0"/>
  </r>
  <r>
    <n v="2020"/>
    <x v="1"/>
    <x v="0"/>
    <n v="0"/>
    <s v="BILL_EOI"/>
    <s v="904000"/>
    <s v="904"/>
    <s v=" "/>
    <s v=" "/>
    <s v="Uncollectible Accounts"/>
    <s v="NSBH1"/>
    <s v="PS&amp;O, RBS"/>
    <x v="0"/>
  </r>
  <r>
    <n v="2020"/>
    <x v="10"/>
    <x v="4"/>
    <n v="3504.32"/>
    <s v=" "/>
    <s v="904000"/>
    <s v="904"/>
    <s v="COLL"/>
    <s v="Collect Overdue Arm Accounts"/>
    <s v="Uncollectible Accounts"/>
    <s v="NSBH1"/>
    <s v="PS&amp;O, RBS"/>
    <x v="2"/>
  </r>
  <r>
    <n v="2020"/>
    <x v="10"/>
    <x v="1"/>
    <n v="21115.71"/>
    <s v=" "/>
    <s v="904000"/>
    <s v="904"/>
    <s v="COLL"/>
    <s v="Collect Overdue Arm Accounts"/>
    <s v="Uncollectible Accounts"/>
    <s v="NSDV1"/>
    <s v="Site VP, WF3"/>
    <x v="2"/>
  </r>
  <r>
    <n v="2020"/>
    <x v="2"/>
    <x v="4"/>
    <n v="1287.54"/>
    <s v=" "/>
    <s v="904000"/>
    <s v="904"/>
    <s v="COLL"/>
    <s v="Collect Overdue Arm Accounts"/>
    <s v="Uncollectible Accounts"/>
    <s v="NHOPN"/>
    <s v="Executive - Sr VP"/>
    <x v="2"/>
  </r>
  <r>
    <n v="2020"/>
    <x v="2"/>
    <x v="19"/>
    <n v="4.59"/>
    <s v=" "/>
    <s v="904000"/>
    <s v="904"/>
    <s v="COLL"/>
    <s v="Collect Overdue Arm Accounts"/>
    <s v="Uncollectible Accounts"/>
    <s v="NHOPN"/>
    <s v="Executive - Sr VP"/>
    <x v="3"/>
  </r>
  <r>
    <n v="2020"/>
    <x v="0"/>
    <x v="13"/>
    <n v="-150"/>
    <s v="DAMAGE CLAIM"/>
    <s v="904000"/>
    <s v="904"/>
    <s v="COLL"/>
    <s v="Collect Overdue Arm Accounts"/>
    <s v="Uncollectible Accounts"/>
    <s v="CE028"/>
    <s v="Texas Jurisdiction Corp Exp"/>
    <x v="2"/>
  </r>
  <r>
    <n v="2020"/>
    <x v="3"/>
    <x v="4"/>
    <n v="127.41"/>
    <s v=" "/>
    <s v="904000"/>
    <s v="904"/>
    <s v="COLL"/>
    <s v="Collect Overdue Arm Accounts"/>
    <s v="Uncollectible Accounts"/>
    <s v="LG1LC"/>
    <s v="Legal - Litigation - East"/>
    <x v="2"/>
  </r>
  <r>
    <n v="2020"/>
    <x v="6"/>
    <x v="1"/>
    <n v="3916.92"/>
    <s v=" "/>
    <s v="904000"/>
    <s v="904"/>
    <s v="COLL"/>
    <s v="Collect Overdue Arm Accounts"/>
    <s v="Uncollectible Accounts"/>
    <s v="CE023"/>
    <s v="Administrative Expense - Eli"/>
    <x v="2"/>
  </r>
  <r>
    <n v="2020"/>
    <x v="0"/>
    <x v="1"/>
    <n v="96997.99"/>
    <s v=" "/>
    <s v="904000"/>
    <s v="904"/>
    <s v="COLL"/>
    <s v="Collect Overdue Arm Accounts"/>
    <s v="Uncollectible Accounts"/>
    <s v="CE023"/>
    <s v="Administrative Expense - Eli"/>
    <x v="2"/>
  </r>
  <r>
    <n v="2020"/>
    <x v="8"/>
    <x v="0"/>
    <n v="0"/>
    <s v="BILL_EOI"/>
    <s v="904000"/>
    <s v="904"/>
    <s v=" "/>
    <s v=" "/>
    <s v="Uncollectible Accounts"/>
    <s v="NSCR3"/>
    <s v="Radiation Protection, GGN"/>
    <x v="0"/>
  </r>
  <r>
    <n v="2020"/>
    <x v="0"/>
    <x v="0"/>
    <n v="0"/>
    <s v="BILL_EOI"/>
    <s v="904000"/>
    <s v="904"/>
    <s v=" "/>
    <s v=" "/>
    <s v="Uncollectible Accounts"/>
    <s v="NSCR3"/>
    <s v="Radiation Protection, GGN"/>
    <x v="0"/>
  </r>
  <r>
    <n v="2020"/>
    <x v="9"/>
    <x v="0"/>
    <n v="-12322"/>
    <s v="BILL_EOI"/>
    <s v="904000"/>
    <s v="904"/>
    <s v=" "/>
    <s v=" "/>
    <s v="Uncollectible Accounts"/>
    <s v="NSCR3"/>
    <s v="Radiation Protection, GGN"/>
    <x v="0"/>
  </r>
  <r>
    <n v="2020"/>
    <x v="4"/>
    <x v="13"/>
    <n v="532.62"/>
    <s v=" "/>
    <s v="904000"/>
    <s v="904"/>
    <s v="IEOC"/>
    <s v="Install Elec Distr Wires O/H-C"/>
    <s v="Uncollectible Accounts"/>
    <s v="DPKE1"/>
    <s v="Distr Engr Mgr"/>
    <x v="2"/>
  </r>
  <r>
    <n v="2020"/>
    <x v="6"/>
    <x v="1"/>
    <n v="-4862.1499999999996"/>
    <s v=" "/>
    <s v="904001"/>
    <s v="904"/>
    <s v="WOFF"/>
    <s v="Process Write Offs"/>
    <s v="Uncollect Acct Elect-Write Off"/>
    <s v="CAOCC"/>
    <s v="Credit- Egsi Louisiana Detail"/>
    <x v="1"/>
  </r>
  <r>
    <n v="2020"/>
    <x v="0"/>
    <x v="1"/>
    <n v="-119969.67"/>
    <s v=" "/>
    <s v="904001"/>
    <s v="904"/>
    <s v="WOFF"/>
    <s v="Process Write Offs"/>
    <s v="Uncollect Acct Elect-Write Off"/>
    <s v="CAOCC"/>
    <s v="Credit- Egsi Louisiana Detail"/>
    <x v="2"/>
  </r>
  <r>
    <n v="2020"/>
    <x v="4"/>
    <x v="1"/>
    <n v="50758.99"/>
    <s v=" "/>
    <s v="904001"/>
    <s v="904"/>
    <s v="WOFF"/>
    <s v="Process Write Offs"/>
    <s v="Uncollect Acct Elect-Write Off"/>
    <s v="CAOCC"/>
    <s v="Credit- Egsi Louisiana Detail"/>
    <x v="2"/>
  </r>
  <r>
    <n v="2020"/>
    <x v="1"/>
    <x v="3"/>
    <n v="28228.66"/>
    <s v="Uncollectible reserve"/>
    <s v="904000"/>
    <s v="904"/>
    <s v="COLL"/>
    <s v="Collect Overdue Arm Accounts"/>
    <s v="Uncollectible Accounts"/>
    <s v="CE025"/>
    <s v="Bod Fees,Crp Dues  -Emi"/>
    <x v="2"/>
  </r>
  <r>
    <n v="2020"/>
    <x v="2"/>
    <x v="3"/>
    <n v="2087.48"/>
    <s v=" "/>
    <s v="904000"/>
    <s v="904"/>
    <s v="COLL"/>
    <s v="Collect Overdue Arm Accounts"/>
    <s v="Uncollectible Accounts"/>
    <s v="CE025"/>
    <s v="Bod Fees,Crp Dues  -Emi"/>
    <x v="2"/>
  </r>
  <r>
    <n v="2020"/>
    <x v="4"/>
    <x v="3"/>
    <n v="-13452.09"/>
    <s v="Uncollectible Accounts"/>
    <s v="904000"/>
    <s v="904"/>
    <s v="COLL"/>
    <s v="Collect Overdue Arm Accounts"/>
    <s v="Uncollectible Accounts"/>
    <s v="CE025"/>
    <s v="Bod Fees,Crp Dues  -Emi"/>
    <x v="2"/>
  </r>
  <r>
    <n v="2020"/>
    <x v="8"/>
    <x v="4"/>
    <n v="-305"/>
    <s v="check received"/>
    <s v="904000"/>
    <s v="904"/>
    <s v="COLL"/>
    <s v="Collect Overdue Arm Accounts"/>
    <s v="Uncollectible Accounts"/>
    <s v="CE018"/>
    <s v="Arkansas Jurisdiction Corp Exp"/>
    <x v="2"/>
  </r>
  <r>
    <n v="2020"/>
    <x v="1"/>
    <x v="4"/>
    <n v="-30167.16"/>
    <s v="Uncollectible reserve"/>
    <s v="904000"/>
    <s v="904"/>
    <s v="COLL"/>
    <s v="Collect Overdue Arm Accounts"/>
    <s v="Uncollectible Accounts"/>
    <s v="CE018"/>
    <s v="Arkansas Jurisdiction Corp Exp"/>
    <x v="2"/>
  </r>
  <r>
    <n v="2020"/>
    <x v="4"/>
    <x v="4"/>
    <n v="8501.76"/>
    <s v="Uncollectible Accounts"/>
    <s v="904000"/>
    <s v="904"/>
    <s v="COLL"/>
    <s v="Collect Overdue Arm Accounts"/>
    <s v="Uncollectible Accounts"/>
    <s v="CE018"/>
    <s v="Arkansas Jurisdiction Corp Exp"/>
    <x v="2"/>
  </r>
  <r>
    <n v="2020"/>
    <x v="7"/>
    <x v="12"/>
    <n v="2098.81"/>
    <s v=" "/>
    <s v="904000"/>
    <s v="904"/>
    <s v="COLL"/>
    <s v="Collect Overdue Arm Accounts"/>
    <s v="Uncollectible Accounts"/>
    <s v="CE063"/>
    <s v="Bod Fees,Crp Dues  - Enoi"/>
    <x v="2"/>
  </r>
  <r>
    <n v="2020"/>
    <x v="3"/>
    <x v="12"/>
    <n v="2598.73"/>
    <s v=" "/>
    <s v="904000"/>
    <s v="904"/>
    <s v="COLL"/>
    <s v="Collect Overdue Arm Accounts"/>
    <s v="Uncollectible Accounts"/>
    <s v="CE063"/>
    <s v="Bod Fees,Crp Dues  - Enoi"/>
    <x v="2"/>
  </r>
  <r>
    <n v="2020"/>
    <x v="7"/>
    <x v="12"/>
    <n v="-792"/>
    <s v=" "/>
    <s v="904000"/>
    <s v="904"/>
    <s v="COLL"/>
    <s v="Collect Overdue Arm Accounts"/>
    <s v="Uncollectible Accounts"/>
    <s v="CE125"/>
    <s v="President - New Orleans"/>
    <x v="2"/>
  </r>
  <r>
    <n v="2020"/>
    <x v="7"/>
    <x v="0"/>
    <n v="0"/>
    <s v="BILL_ESI"/>
    <s v="904000"/>
    <s v="904"/>
    <s v=" "/>
    <s v=" "/>
    <s v="Uncollectible Accounts"/>
    <s v="CPAZX"/>
    <s v="Esi - Accounting Use Only"/>
    <x v="0"/>
  </r>
  <r>
    <n v="2020"/>
    <x v="2"/>
    <x v="17"/>
    <n v="0.09"/>
    <s v=" "/>
    <s v="904000"/>
    <s v="904"/>
    <s v="COLL"/>
    <s v="Collect Overdue Arm Accounts"/>
    <s v="Uncollectible Accounts"/>
    <s v="CPAZX"/>
    <s v="Esi - Accounting Use Only"/>
    <x v="2"/>
  </r>
  <r>
    <n v="2020"/>
    <x v="0"/>
    <x v="16"/>
    <n v="0"/>
    <s v=" "/>
    <s v="904000"/>
    <s v="904"/>
    <s v="COLL"/>
    <s v="Collect Overdue Arm Accounts"/>
    <s v="Uncollectible Accounts"/>
    <s v="CPAZX"/>
    <s v="Esi - Accounting Use Only"/>
    <x v="2"/>
  </r>
  <r>
    <n v="2020"/>
    <x v="1"/>
    <x v="2"/>
    <n v="-0.38"/>
    <s v=" "/>
    <s v="904000"/>
    <s v="904"/>
    <s v="COLL"/>
    <s v="Collect Overdue Arm Accounts"/>
    <s v="Uncollectible Accounts"/>
    <s v="CPAZX"/>
    <s v="Esi - Accounting Use Only"/>
    <x v="2"/>
  </r>
  <r>
    <n v="2020"/>
    <x v="0"/>
    <x v="3"/>
    <n v="3.12"/>
    <s v=" "/>
    <s v="904000"/>
    <s v="904"/>
    <s v="COLL"/>
    <s v="Collect Overdue Arm Accounts"/>
    <s v="Uncollectible Accounts"/>
    <s v="CPAZX"/>
    <s v="Esi - Accounting Use Only"/>
    <x v="2"/>
  </r>
  <r>
    <n v="2020"/>
    <x v="0"/>
    <x v="18"/>
    <n v="0.3"/>
    <s v=" "/>
    <s v="904000"/>
    <s v="904"/>
    <s v="COLL"/>
    <s v="Collect Overdue Arm Accounts"/>
    <s v="Uncollectible Accounts"/>
    <s v="CPAZX"/>
    <s v="Esi - Accounting Use Only"/>
    <x v="2"/>
  </r>
  <r>
    <n v="2020"/>
    <x v="1"/>
    <x v="18"/>
    <n v="-0.3"/>
    <s v=" "/>
    <s v="904000"/>
    <s v="904"/>
    <s v="COLL"/>
    <s v="Collect Overdue Arm Accounts"/>
    <s v="Uncollectible Accounts"/>
    <s v="CPAZX"/>
    <s v="Esi - Accounting Use Only"/>
    <x v="2"/>
  </r>
  <r>
    <n v="2020"/>
    <x v="8"/>
    <x v="4"/>
    <n v="0"/>
    <s v=" "/>
    <s v="904000"/>
    <s v="904"/>
    <s v="COLL"/>
    <s v="Collect Overdue Arm Accounts"/>
    <s v="Uncollectible Accounts"/>
    <s v="CPAZX"/>
    <s v="Esi - Accounting Use Only"/>
    <x v="2"/>
  </r>
  <r>
    <n v="2020"/>
    <x v="0"/>
    <x v="15"/>
    <n v="0.03"/>
    <s v=" "/>
    <s v="904000"/>
    <s v="904"/>
    <s v="COLL"/>
    <s v="Collect Overdue Arm Accounts"/>
    <s v="Uncollectible Accounts"/>
    <s v="CPAZX"/>
    <s v="Esi - Accounting Use Only"/>
    <x v="2"/>
  </r>
  <r>
    <n v="2020"/>
    <x v="2"/>
    <x v="13"/>
    <n v="28.01"/>
    <s v=" "/>
    <s v="904000"/>
    <s v="904"/>
    <s v="COLL"/>
    <s v="Collect Overdue Arm Accounts"/>
    <s v="Uncollectible Accounts"/>
    <s v="CPAZX"/>
    <s v="Esi - Accounting Use Only"/>
    <x v="2"/>
  </r>
  <r>
    <n v="2020"/>
    <x v="0"/>
    <x v="24"/>
    <n v="0"/>
    <s v=" "/>
    <s v="904000"/>
    <s v="904"/>
    <s v="COLL"/>
    <s v="Collect Overdue Arm Accounts"/>
    <s v="Uncollectible Accounts"/>
    <s v="CPAZX"/>
    <s v="Esi - Accounting Use Only"/>
    <x v="2"/>
  </r>
  <r>
    <n v="2020"/>
    <x v="2"/>
    <x v="12"/>
    <n v="1.32"/>
    <s v=" "/>
    <s v="904000"/>
    <s v="904"/>
    <s v="COLL"/>
    <s v="Collect Overdue Arm Accounts"/>
    <s v="Uncollectible Accounts"/>
    <s v="CPAZX"/>
    <s v="Esi - Accounting Use Only"/>
    <x v="2"/>
  </r>
  <r>
    <n v="2020"/>
    <x v="5"/>
    <x v="4"/>
    <n v="0.01"/>
    <s v=" "/>
    <s v="904000"/>
    <s v="904"/>
    <s v="COLL"/>
    <s v="Collect Overdue Arm Accounts"/>
    <s v="Uncollectible Accounts"/>
    <s v="CPAZX"/>
    <s v="Esi - Accounting Use Only"/>
    <x v="2"/>
  </r>
  <r>
    <n v="2020"/>
    <x v="4"/>
    <x v="1"/>
    <n v="0"/>
    <s v=" "/>
    <s v="904000"/>
    <s v="904"/>
    <s v="COLL"/>
    <s v="Collect Overdue Arm Accounts"/>
    <s v="Uncollectible Accounts"/>
    <s v="CPAZX"/>
    <s v="Esi - Accounting Use Only"/>
    <x v="2"/>
  </r>
  <r>
    <n v="2020"/>
    <x v="2"/>
    <x v="6"/>
    <n v="38.729999999999997"/>
    <s v=" "/>
    <s v="904000"/>
    <s v="904"/>
    <s v="COLL"/>
    <s v="Collect Overdue Arm Accounts"/>
    <s v="Uncollectible Accounts"/>
    <s v="CPAZX"/>
    <s v="Esi - Accounting Use Only"/>
    <x v="2"/>
  </r>
  <r>
    <n v="2020"/>
    <x v="0"/>
    <x v="21"/>
    <n v="7.0000000000000007E-2"/>
    <s v=" "/>
    <s v="904000"/>
    <s v="904"/>
    <s v="COLL"/>
    <s v="Collect Overdue Arm Accounts"/>
    <s v="Uncollectible Accounts"/>
    <s v="CPAZX"/>
    <s v="Esi - Accounting Use Only"/>
    <x v="3"/>
  </r>
  <r>
    <n v="2020"/>
    <x v="8"/>
    <x v="11"/>
    <n v="0"/>
    <s v=" "/>
    <s v="904000"/>
    <s v="904"/>
    <s v="COLL"/>
    <s v="Collect Overdue Arm Accounts"/>
    <s v="Uncollectible Accounts"/>
    <s v="CPAZX"/>
    <s v="Esi - Accounting Use Only"/>
    <x v="3"/>
  </r>
  <r>
    <n v="2020"/>
    <x v="6"/>
    <x v="4"/>
    <n v="-1729544"/>
    <s v="Reg asset Covid 19 bad debt"/>
    <s v="904001"/>
    <s v="904"/>
    <s v="RDRA"/>
    <s v="Reg Deferral &amp; Reg Amrtization"/>
    <s v="Uncollect Acct Elect-Write Off"/>
    <s v="CAOCH"/>
    <s v="Credit - Eaidetail"/>
    <x v="2"/>
  </r>
  <r>
    <n v="2020"/>
    <x v="6"/>
    <x v="4"/>
    <n v="-176901.5"/>
    <s v=" "/>
    <s v="904001"/>
    <s v="904"/>
    <s v="WOFF"/>
    <s v="Process Write Offs"/>
    <s v="Uncollect Acct Elect-Write Off"/>
    <s v="CAOCH"/>
    <s v="Credit - Eaidetail"/>
    <x v="2"/>
  </r>
  <r>
    <n v="2020"/>
    <x v="0"/>
    <x v="4"/>
    <n v="-233431.31"/>
    <s v=" "/>
    <s v="904001"/>
    <s v="904"/>
    <s v="WOFF"/>
    <s v="Process Write Offs"/>
    <s v="Uncollect Acct Elect-Write Off"/>
    <s v="CAOCH"/>
    <s v="Credit - Eaidetail"/>
    <x v="2"/>
  </r>
  <r>
    <n v="2020"/>
    <x v="5"/>
    <x v="4"/>
    <n v="-12016.07"/>
    <s v="Uncollectible Accounts"/>
    <s v="904000"/>
    <s v="904"/>
    <s v="MGCC"/>
    <s v="Manage Customer Credit &amp; Coll"/>
    <s v="Uncollectible Accounts"/>
    <s v="CAOCH"/>
    <s v="Credit - Eaidetail"/>
    <x v="2"/>
  </r>
  <r>
    <n v="2020"/>
    <x v="0"/>
    <x v="4"/>
    <n v="-10193.870000000001"/>
    <s v="Uncollectible Accounts"/>
    <s v="904000"/>
    <s v="904"/>
    <s v="MGCC"/>
    <s v="Manage Customer Credit &amp; Coll"/>
    <s v="Uncollectible Accounts"/>
    <s v="CAOCH"/>
    <s v="Credit - Eaidetail"/>
    <x v="2"/>
  </r>
  <r>
    <n v="2020"/>
    <x v="0"/>
    <x v="1"/>
    <n v="-11395532"/>
    <s v="Uncollectible Accounts"/>
    <s v="904000"/>
    <s v="904"/>
    <s v="WOFF"/>
    <s v="Process Write Offs"/>
    <s v="Uncollectible Accounts"/>
    <s v="CAOCI"/>
    <s v="Credit - Eli Detail"/>
    <x v="2"/>
  </r>
  <r>
    <n v="2020"/>
    <x v="10"/>
    <x v="1"/>
    <n v="0"/>
    <s v="Uncoll Reserve Adjust-EGSL"/>
    <s v="904000"/>
    <s v="904"/>
    <s v="WOFF"/>
    <s v="Process Write Offs"/>
    <s v="Uncollectible Accounts"/>
    <s v="CAOCI"/>
    <s v="Credit - Eli Detail"/>
    <x v="2"/>
  </r>
  <r>
    <n v="2020"/>
    <x v="4"/>
    <x v="1"/>
    <n v="80550.570000000007"/>
    <s v=" "/>
    <s v="904001"/>
    <s v="904"/>
    <s v="WOFF"/>
    <s v="Process Write Offs"/>
    <s v="Uncollect Acct Elect-Write Off"/>
    <s v="CAOCI"/>
    <s v="Credit - Eli Detail"/>
    <x v="2"/>
  </r>
  <r>
    <n v="2020"/>
    <x v="1"/>
    <x v="12"/>
    <n v="-4551524"/>
    <s v="Reg Asset for bad debt COVID19"/>
    <s v="904001"/>
    <s v="904"/>
    <s v="RDRA"/>
    <s v="Reg Deferral &amp; Reg Amrtization"/>
    <s v="Uncollect Acct Elect-Write Off"/>
    <s v="CAOCS"/>
    <s v="Credit - Enoi Detail"/>
    <x v="2"/>
  </r>
  <r>
    <n v="2020"/>
    <x v="6"/>
    <x v="12"/>
    <n v="-51355.66"/>
    <s v=" "/>
    <s v="904001"/>
    <s v="904"/>
    <s v="WOFF"/>
    <s v="Process Write Offs"/>
    <s v="Uncollect Acct Elect-Write Off"/>
    <s v="CAOCS"/>
    <s v="Credit - Enoi Detail"/>
    <x v="2"/>
  </r>
  <r>
    <n v="2020"/>
    <x v="7"/>
    <x v="12"/>
    <n v="-74240.81"/>
    <s v=" "/>
    <s v="904001"/>
    <s v="904"/>
    <s v="WOFF"/>
    <s v="Process Write Offs"/>
    <s v="Uncollect Acct Elect-Write Off"/>
    <s v="CAOCS"/>
    <s v="Credit - Enoi Detail"/>
    <x v="2"/>
  </r>
  <r>
    <n v="2020"/>
    <x v="1"/>
    <x v="12"/>
    <n v="-92347.4"/>
    <s v=" "/>
    <s v="904001"/>
    <s v="904"/>
    <s v="WOFF"/>
    <s v="Process Write Offs"/>
    <s v="Uncollect Acct Elect-Write Off"/>
    <s v="CAOCS"/>
    <s v="Credit - Enoi Detail"/>
    <x v="2"/>
  </r>
  <r>
    <n v="2020"/>
    <x v="5"/>
    <x v="3"/>
    <n v="60950.91"/>
    <s v=" "/>
    <s v="904001"/>
    <s v="904"/>
    <s v="WOFF"/>
    <s v="Process Write Offs"/>
    <s v="Uncollect Acct Elect-Write Off"/>
    <s v="CAOCW"/>
    <s v="Credit - Emi Detail"/>
    <x v="2"/>
  </r>
  <r>
    <n v="2020"/>
    <x v="1"/>
    <x v="3"/>
    <n v="108000"/>
    <s v="Accrual of Bad Debt Exp COVID"/>
    <s v="904COV"/>
    <s v="904"/>
    <s v="WOFF"/>
    <s v="Process Write Offs"/>
    <s v="Uncollectible Accts - COVID19"/>
    <s v="CAOCW"/>
    <s v="Credit - Emi Detail"/>
    <x v="2"/>
  </r>
  <r>
    <n v="2020"/>
    <x v="10"/>
    <x v="3"/>
    <n v="21141"/>
    <s v="Accrual of Bad Debt Exp COVID"/>
    <s v="904COV"/>
    <s v="904"/>
    <s v="WOFF"/>
    <s v="Process Write Offs"/>
    <s v="Uncollectible Accts - COVID19"/>
    <s v="CAOCW"/>
    <s v="Credit - Emi Detail"/>
    <x v="2"/>
  </r>
  <r>
    <n v="2020"/>
    <x v="1"/>
    <x v="13"/>
    <n v="4627242"/>
    <s v="Uncollect Acct Elect-Write Off"/>
    <s v="904001"/>
    <s v="904"/>
    <s v="WOFF"/>
    <s v="Process Write Offs"/>
    <s v="Uncollect Acct Elect-Write Off"/>
    <s v="CAODL"/>
    <s v="Credit - Egsi Detail"/>
    <x v="2"/>
  </r>
  <r>
    <n v="2020"/>
    <x v="9"/>
    <x v="13"/>
    <n v="121769.82"/>
    <s v=" "/>
    <s v="904001"/>
    <s v="904"/>
    <s v="WOFF"/>
    <s v="Process Write Offs"/>
    <s v="Uncollect Acct Elect-Write Off"/>
    <s v="CAODL"/>
    <s v="Credit - Egsi Detail"/>
    <x v="2"/>
  </r>
  <r>
    <n v="2020"/>
    <x v="4"/>
    <x v="1"/>
    <n v="22256.43"/>
    <s v=" "/>
    <s v="904000"/>
    <s v="904"/>
    <s v="IEOC"/>
    <s v="Install Elec Distr Wires O/H-C"/>
    <s v="Uncollectible Accounts"/>
    <s v="DPF3N"/>
    <s v="EGSL West Region"/>
    <x v="2"/>
  </r>
  <r>
    <n v="2020"/>
    <x v="2"/>
    <x v="4"/>
    <n v="6495.69"/>
    <s v=" "/>
    <s v="904000"/>
    <s v="904"/>
    <s v="CMOC"/>
    <s v="Perf El Dist Cor Mnt Oh Wr- Cp"/>
    <s v="Uncollectible Accounts"/>
    <s v="DPG4D"/>
    <s v="Ark Dist Net-SW-Region Mgt-Eai"/>
    <x v="2"/>
  </r>
  <r>
    <n v="2020"/>
    <x v="2"/>
    <x v="4"/>
    <n v="5773.8"/>
    <s v=" "/>
    <s v="904000"/>
    <s v="904"/>
    <s v="IEUC"/>
    <s v="Install Ele Dist Wires U/G-Cap"/>
    <s v="Uncollectible Accounts"/>
    <s v="DPG4D"/>
    <s v="Ark Dist Net-SW-Region Mgt-Eai"/>
    <x v="2"/>
  </r>
  <r>
    <n v="2020"/>
    <x v="2"/>
    <x v="4"/>
    <n v="1591.2"/>
    <s v=" "/>
    <s v="904000"/>
    <s v="904"/>
    <s v="IEOC"/>
    <s v="Install Elec Distr Wires O/H-C"/>
    <s v="Uncollectible Accounts"/>
    <s v="DPG72"/>
    <s v="Ark Distr Net-SE-Region Mgmt"/>
    <x v="2"/>
  </r>
  <r>
    <n v="2020"/>
    <x v="6"/>
    <x v="14"/>
    <n v="0"/>
    <s v="BILL_ENUCO"/>
    <s v="904000"/>
    <s v="904"/>
    <s v=" "/>
    <s v=" "/>
    <s v="Uncollectible Accounts"/>
    <s v="NEHNR"/>
    <s v="Non-responsibiltiy, 80"/>
    <x v="0"/>
  </r>
  <r>
    <n v="2020"/>
    <x v="6"/>
    <x v="15"/>
    <n v="353.7"/>
    <s v="Reverse Decom Alloc Per 7-9"/>
    <s v="904000"/>
    <s v="904"/>
    <s v="COLL"/>
    <s v="Collect Overdue Arm Accounts"/>
    <s v="Uncollectible Accounts"/>
    <s v="NEHNR"/>
    <s v="Non-responsibiltiy, 80"/>
    <x v="2"/>
  </r>
  <r>
    <n v="2020"/>
    <x v="8"/>
    <x v="15"/>
    <n v="25.47"/>
    <s v=" "/>
    <s v="904000"/>
    <s v="904"/>
    <s v="COLL"/>
    <s v="Collect Overdue Arm Accounts"/>
    <s v="Uncollectible Accounts"/>
    <s v="NEHNR"/>
    <s v="Non-responsibiltiy, 80"/>
    <x v="2"/>
  </r>
  <r>
    <n v="2020"/>
    <x v="4"/>
    <x v="0"/>
    <n v="0"/>
    <s v="BILL_ESI"/>
    <s v="904000"/>
    <s v="904"/>
    <s v=" "/>
    <s v=" "/>
    <s v="Uncollectible Accounts"/>
    <s v="HR401"/>
    <s v="HR - Senior VP"/>
    <x v="0"/>
  </r>
  <r>
    <n v="2020"/>
    <x v="3"/>
    <x v="0"/>
    <n v="565"/>
    <s v="BILL_ESI"/>
    <s v="904000"/>
    <s v="904"/>
    <s v=" "/>
    <s v=" "/>
    <s v="Uncollectible Accounts"/>
    <s v="HR401"/>
    <s v="HR - Senior VP"/>
    <x v="0"/>
  </r>
  <r>
    <n v="2020"/>
    <x v="3"/>
    <x v="18"/>
    <n v="-35.99"/>
    <s v=" "/>
    <s v="904000"/>
    <s v="904"/>
    <s v="COLL"/>
    <s v="Collect Overdue Arm Accounts"/>
    <s v="Uncollectible Accounts"/>
    <s v="HR401"/>
    <s v="HR - Senior VP"/>
    <x v="2"/>
  </r>
  <r>
    <n v="2020"/>
    <x v="4"/>
    <x v="12"/>
    <n v="106000"/>
    <s v="Accrual of Bad Debt Expense CO"/>
    <s v="904COV"/>
    <s v="904"/>
    <s v="WOFF"/>
    <s v="Process Write Offs"/>
    <s v="Uncollectible Accts - COVID19"/>
    <s v="FNANX"/>
    <s v="Enoi - Accounting Use Only"/>
    <x v="2"/>
  </r>
  <r>
    <n v="2020"/>
    <x v="8"/>
    <x v="12"/>
    <n v="0.8"/>
    <s v="Uncollect Acct Elect-Write Off"/>
    <s v="904001"/>
    <s v="904"/>
    <s v="WOFF"/>
    <s v="Process Write Offs"/>
    <s v="Uncollect Acct Elect-Write Off"/>
    <s v="FNANX"/>
    <s v="Enoi - Accounting Use Only"/>
    <x v="2"/>
  </r>
  <r>
    <n v="2020"/>
    <x v="5"/>
    <x v="0"/>
    <n v="0"/>
    <s v="BILL_EOI"/>
    <s v="904000"/>
    <s v="904"/>
    <s v=" "/>
    <s v=" "/>
    <s v="Uncollectible Accounts"/>
    <s v="NSBH1"/>
    <s v="PS&amp;O, RBS"/>
    <x v="0"/>
  </r>
  <r>
    <n v="2020"/>
    <x v="0"/>
    <x v="0"/>
    <n v="0"/>
    <s v="BILL_EOI"/>
    <s v="904000"/>
    <s v="904"/>
    <s v=" "/>
    <s v=" "/>
    <s v="Uncollectible Accounts"/>
    <s v="NSBH1"/>
    <s v="PS&amp;O, RBS"/>
    <x v="0"/>
  </r>
  <r>
    <n v="2020"/>
    <x v="8"/>
    <x v="0"/>
    <n v="0"/>
    <s v="BILL_ESI"/>
    <s v="904000"/>
    <s v="904"/>
    <s v=" "/>
    <s v=" "/>
    <s v="Uncollectible Accounts"/>
    <s v="NHOPN"/>
    <s v="Executive - Sr VP"/>
    <x v="0"/>
  </r>
  <r>
    <n v="2020"/>
    <x v="2"/>
    <x v="0"/>
    <n v="-7645.66"/>
    <s v="BILL_ESI"/>
    <s v="904000"/>
    <s v="904"/>
    <s v=" "/>
    <s v=" "/>
    <s v="Uncollectible Accounts"/>
    <s v="NHOPN"/>
    <s v="Executive - Sr VP"/>
    <x v="0"/>
  </r>
  <r>
    <n v="2020"/>
    <x v="2"/>
    <x v="11"/>
    <n v="16.82"/>
    <s v=" "/>
    <s v="904000"/>
    <s v="904"/>
    <s v="COLL"/>
    <s v="Collect Overdue Arm Accounts"/>
    <s v="Uncollectible Accounts"/>
    <s v="NHOPN"/>
    <s v="Executive - Sr VP"/>
    <x v="3"/>
  </r>
  <r>
    <n v="2020"/>
    <x v="6"/>
    <x v="13"/>
    <n v="2455.0300000000002"/>
    <s v=" "/>
    <s v="904000"/>
    <s v="904"/>
    <s v="COLL"/>
    <s v="Collect Overdue Arm Accounts"/>
    <s v="Uncollectible Accounts"/>
    <s v="CE028"/>
    <s v="Texas Jurisdiction Corp Exp"/>
    <x v="2"/>
  </r>
  <r>
    <n v="2020"/>
    <x v="8"/>
    <x v="13"/>
    <n v="10709.54"/>
    <s v=" "/>
    <s v="904000"/>
    <s v="904"/>
    <s v="COLL"/>
    <s v="Collect Overdue Arm Accounts"/>
    <s v="Uncollectible Accounts"/>
    <s v="CE028"/>
    <s v="Texas Jurisdiction Corp Exp"/>
    <x v="2"/>
  </r>
  <r>
    <n v="2020"/>
    <x v="4"/>
    <x v="0"/>
    <n v="0"/>
    <s v="BILL_ESI"/>
    <s v="904000"/>
    <s v="904"/>
    <s v=" "/>
    <s v=" "/>
    <s v="Uncollectible Accounts"/>
    <s v="LG1LC"/>
    <s v="Legal - Litigation - East"/>
    <x v="0"/>
  </r>
  <r>
    <n v="2020"/>
    <x v="3"/>
    <x v="6"/>
    <n v="756.56"/>
    <s v=" "/>
    <s v="904000"/>
    <s v="904"/>
    <s v="COLL"/>
    <s v="Collect Overdue Arm Accounts"/>
    <s v="Uncollectible Accounts"/>
    <s v="LG1LC"/>
    <s v="Legal - Litigation - East"/>
    <x v="2"/>
  </r>
  <r>
    <n v="2020"/>
    <x v="3"/>
    <x v="19"/>
    <n v="0.45"/>
    <s v=" "/>
    <s v="904000"/>
    <s v="904"/>
    <s v="COLL"/>
    <s v="Collect Overdue Arm Accounts"/>
    <s v="Uncollectible Accounts"/>
    <s v="LG1LC"/>
    <s v="Legal - Litigation - East"/>
    <x v="3"/>
  </r>
  <r>
    <n v="2020"/>
    <x v="5"/>
    <x v="0"/>
    <n v="0"/>
    <s v="BILL_EOI"/>
    <s v="904000"/>
    <s v="904"/>
    <s v=" "/>
    <s v=" "/>
    <s v="Uncollectible Accounts"/>
    <s v="NSCR3"/>
    <s v="Radiation Protection, GGN"/>
    <x v="0"/>
  </r>
  <r>
    <n v="2020"/>
    <x v="6"/>
    <x v="0"/>
    <n v="0"/>
    <s v="BILL_EOI"/>
    <s v="904000"/>
    <s v="904"/>
    <s v=" "/>
    <s v=" "/>
    <s v="Uncollectible Accounts"/>
    <s v="NSCR3"/>
    <s v="Radiation Protection, GGN"/>
    <x v="0"/>
  </r>
  <r>
    <n v="2020"/>
    <x v="9"/>
    <x v="26"/>
    <n v="12322"/>
    <s v=" "/>
    <s v="904000"/>
    <s v="904"/>
    <s v="COLL"/>
    <s v="Collect Overdue Arm Accounts"/>
    <s v="Uncollectible Accounts"/>
    <s v="NSCR3"/>
    <s v="Radiation Protection, GGN"/>
    <x v="2"/>
  </r>
  <r>
    <n v="2020"/>
    <x v="2"/>
    <x v="13"/>
    <n v="11922.32"/>
    <s v=" "/>
    <s v="904000"/>
    <s v="904"/>
    <s v="IEUC"/>
    <s v="Install Ele Dist Wires U/G-Cap"/>
    <s v="Uncollectible Accounts"/>
    <s v="DPKE1"/>
    <s v="Distr Engr Mgr"/>
    <x v="2"/>
  </r>
  <r>
    <n v="2020"/>
    <x v="5"/>
    <x v="1"/>
    <n v="0.08"/>
    <s v=" "/>
    <s v="904000"/>
    <s v="904"/>
    <s v="COLL"/>
    <s v="Collect Overdue Arm Accounts"/>
    <s v="Uncollectible Accounts"/>
    <s v="TPHW8"/>
    <s v="Trans Regulatory Support"/>
    <x v="2"/>
  </r>
  <r>
    <n v="2020"/>
    <x v="3"/>
    <x v="1"/>
    <n v="6254.43"/>
    <s v=" "/>
    <s v="904001"/>
    <s v="904"/>
    <s v="WOFF"/>
    <s v="Process Write Offs"/>
    <s v="Uncollect Acct Elect-Write Off"/>
    <s v="CAOCC"/>
    <s v="Credit- Egsi Louisiana Detail"/>
    <x v="1"/>
  </r>
  <r>
    <n v="2020"/>
    <x v="7"/>
    <x v="3"/>
    <n v="37735.39"/>
    <s v="Uncollectible reserve"/>
    <s v="904000"/>
    <s v="904"/>
    <s v="COLL"/>
    <s v="Collect Overdue Arm Accounts"/>
    <s v="Uncollectible Accounts"/>
    <s v="CE025"/>
    <s v="Bod Fees,Crp Dues  -Emi"/>
    <x v="2"/>
  </r>
  <r>
    <n v="2020"/>
    <x v="2"/>
    <x v="12"/>
    <n v="6765.01"/>
    <s v=" "/>
    <s v="904000"/>
    <s v="904"/>
    <s v="COLL"/>
    <s v="Collect Overdue Arm Accounts"/>
    <s v="Uncollectible Accounts"/>
    <s v="CE063"/>
    <s v="Bod Fees,Crp Dues  - Enoi"/>
    <x v="2"/>
  </r>
  <r>
    <n v="2020"/>
    <x v="10"/>
    <x v="12"/>
    <n v="18415.39"/>
    <s v=" "/>
    <s v="904000"/>
    <s v="904"/>
    <s v="COLL"/>
    <s v="Collect Overdue Arm Accounts"/>
    <s v="Uncollectible Accounts"/>
    <s v="CE063"/>
    <s v="Bod Fees,Crp Dues  - Enoi"/>
    <x v="2"/>
  </r>
  <r>
    <n v="2020"/>
    <x v="7"/>
    <x v="12"/>
    <n v="0"/>
    <s v=" "/>
    <s v="904000"/>
    <s v="904"/>
    <s v="COLL"/>
    <s v="Collect Overdue Arm Accounts"/>
    <s v="Uncollectible Accounts"/>
    <s v="CE125"/>
    <s v="President - New Orleans"/>
    <x v="4"/>
  </r>
  <r>
    <n v="2020"/>
    <x v="5"/>
    <x v="0"/>
    <n v="0"/>
    <s v="BILL_ESI"/>
    <s v="904000"/>
    <s v="904"/>
    <s v=" "/>
    <s v=" "/>
    <s v="Uncollectible Accounts"/>
    <s v="CPAZX"/>
    <s v="Esi - Accounting Use Only"/>
    <x v="0"/>
  </r>
  <r>
    <n v="2020"/>
    <x v="6"/>
    <x v="0"/>
    <n v="0"/>
    <s v="BILL_ESI"/>
    <s v="904000"/>
    <s v="904"/>
    <s v=" "/>
    <s v=" "/>
    <s v="Uncollectible Accounts"/>
    <s v="CPAZX"/>
    <s v="Esi - Accounting Use Only"/>
    <x v="0"/>
  </r>
  <r>
    <n v="2020"/>
    <x v="8"/>
    <x v="1"/>
    <n v="0"/>
    <s v=" "/>
    <s v="904000"/>
    <s v="904"/>
    <s v="COLL"/>
    <s v="Collect Overdue Arm Accounts"/>
    <s v="Uncollectible Accounts"/>
    <s v="CPAZX"/>
    <s v="Esi - Accounting Use Only"/>
    <x v="1"/>
  </r>
  <r>
    <n v="2020"/>
    <x v="2"/>
    <x v="12"/>
    <n v="0.62"/>
    <s v=" "/>
    <s v="904000"/>
    <s v="904"/>
    <s v="COLL"/>
    <s v="Collect Overdue Arm Accounts"/>
    <s v="Uncollectible Accounts"/>
    <s v="CPAZX"/>
    <s v="Esi - Accounting Use Only"/>
    <x v="1"/>
  </r>
  <r>
    <n v="2020"/>
    <x v="8"/>
    <x v="17"/>
    <n v="0"/>
    <s v=" "/>
    <s v="904000"/>
    <s v="904"/>
    <s v="COLL"/>
    <s v="Collect Overdue Arm Accounts"/>
    <s v="Uncollectible Accounts"/>
    <s v="CPAZX"/>
    <s v="Esi - Accounting Use Only"/>
    <x v="2"/>
  </r>
  <r>
    <n v="2020"/>
    <x v="1"/>
    <x v="16"/>
    <n v="0"/>
    <s v=" "/>
    <s v="904000"/>
    <s v="904"/>
    <s v="COLL"/>
    <s v="Collect Overdue Arm Accounts"/>
    <s v="Uncollectible Accounts"/>
    <s v="CPAZX"/>
    <s v="Esi - Accounting Use Only"/>
    <x v="2"/>
  </r>
  <r>
    <n v="2020"/>
    <x v="8"/>
    <x v="18"/>
    <n v="0"/>
    <s v=" "/>
    <s v="904000"/>
    <s v="904"/>
    <s v="COLL"/>
    <s v="Collect Overdue Arm Accounts"/>
    <s v="Uncollectible Accounts"/>
    <s v="CPAZX"/>
    <s v="Esi - Accounting Use Only"/>
    <x v="2"/>
  </r>
  <r>
    <n v="2020"/>
    <x v="8"/>
    <x v="23"/>
    <n v="0"/>
    <s v=" "/>
    <s v="904000"/>
    <s v="904"/>
    <s v="COLL"/>
    <s v="Collect Overdue Arm Accounts"/>
    <s v="Uncollectible Accounts"/>
    <s v="CPAZX"/>
    <s v="Esi - Accounting Use Only"/>
    <x v="2"/>
  </r>
  <r>
    <n v="2020"/>
    <x v="0"/>
    <x v="23"/>
    <n v="2.34"/>
    <s v=" "/>
    <s v="904000"/>
    <s v="904"/>
    <s v="COLL"/>
    <s v="Collect Overdue Arm Accounts"/>
    <s v="Uncollectible Accounts"/>
    <s v="CPAZX"/>
    <s v="Esi - Accounting Use Only"/>
    <x v="2"/>
  </r>
  <r>
    <n v="2020"/>
    <x v="8"/>
    <x v="24"/>
    <n v="0"/>
    <s v=" "/>
    <s v="904000"/>
    <s v="904"/>
    <s v="COLL"/>
    <s v="Collect Overdue Arm Accounts"/>
    <s v="Uncollectible Accounts"/>
    <s v="CPAZX"/>
    <s v="Esi - Accounting Use Only"/>
    <x v="2"/>
  </r>
  <r>
    <n v="2020"/>
    <x v="8"/>
    <x v="12"/>
    <n v="0"/>
    <s v=" "/>
    <s v="904000"/>
    <s v="904"/>
    <s v="COLL"/>
    <s v="Collect Overdue Arm Accounts"/>
    <s v="Uncollectible Accounts"/>
    <s v="CPAZX"/>
    <s v="Esi - Accounting Use Only"/>
    <x v="2"/>
  </r>
  <r>
    <n v="2020"/>
    <x v="0"/>
    <x v="12"/>
    <n v="1.32"/>
    <s v=" "/>
    <s v="904000"/>
    <s v="904"/>
    <s v="COLL"/>
    <s v="Collect Overdue Arm Accounts"/>
    <s v="Uncollectible Accounts"/>
    <s v="CPAZX"/>
    <s v="Esi - Accounting Use Only"/>
    <x v="2"/>
  </r>
  <r>
    <n v="2020"/>
    <x v="1"/>
    <x v="12"/>
    <n v="-1.32"/>
    <s v=" "/>
    <s v="904000"/>
    <s v="904"/>
    <s v="COLL"/>
    <s v="Collect Overdue Arm Accounts"/>
    <s v="Uncollectible Accounts"/>
    <s v="CPAZX"/>
    <s v="Esi - Accounting Use Only"/>
    <x v="2"/>
  </r>
  <r>
    <n v="2020"/>
    <x v="6"/>
    <x v="4"/>
    <n v="0.03"/>
    <s v=" "/>
    <s v="904000"/>
    <s v="904"/>
    <s v="COLL"/>
    <s v="Collect Overdue Arm Accounts"/>
    <s v="Uncollectible Accounts"/>
    <s v="CPAZX"/>
    <s v="Esi - Accounting Use Only"/>
    <x v="2"/>
  </r>
  <r>
    <n v="2020"/>
    <x v="7"/>
    <x v="13"/>
    <n v="2578.86"/>
    <s v=" "/>
    <s v="904000"/>
    <s v="904"/>
    <s v="PEBL"/>
    <s v="Provide Non-Core Cust Billings"/>
    <s v="Uncollectible Accounts"/>
    <s v="CPAZX"/>
    <s v="Esi - Accounting Use Only"/>
    <x v="2"/>
  </r>
  <r>
    <n v="2020"/>
    <x v="1"/>
    <x v="7"/>
    <n v="-0.17"/>
    <s v=" "/>
    <s v="904000"/>
    <s v="904"/>
    <s v="COLL"/>
    <s v="Collect Overdue Arm Accounts"/>
    <s v="Uncollectible Accounts"/>
    <s v="CPAZX"/>
    <s v="Esi - Accounting Use Only"/>
    <x v="3"/>
  </r>
  <r>
    <n v="2020"/>
    <x v="0"/>
    <x v="19"/>
    <n v="0.19"/>
    <s v=" "/>
    <s v="904000"/>
    <s v="904"/>
    <s v="COLL"/>
    <s v="Collect Overdue Arm Accounts"/>
    <s v="Uncollectible Accounts"/>
    <s v="CPAZX"/>
    <s v="Esi - Accounting Use Only"/>
    <x v="3"/>
  </r>
  <r>
    <n v="2020"/>
    <x v="1"/>
    <x v="20"/>
    <n v="-0.25"/>
    <s v=" "/>
    <s v="904000"/>
    <s v="904"/>
    <s v="COLL"/>
    <s v="Collect Overdue Arm Accounts"/>
    <s v="Uncollectible Accounts"/>
    <s v="CPAZX"/>
    <s v="Esi - Accounting Use Only"/>
    <x v="3"/>
  </r>
  <r>
    <n v="2020"/>
    <x v="8"/>
    <x v="27"/>
    <n v="0"/>
    <s v=" "/>
    <s v="904000"/>
    <s v="904"/>
    <s v="COLL"/>
    <s v="Collect Overdue Arm Accounts"/>
    <s v="Uncollectible Accounts"/>
    <s v="CPAZX"/>
    <s v="Esi - Accounting Use Only"/>
    <x v="3"/>
  </r>
  <r>
    <n v="2020"/>
    <x v="1"/>
    <x v="27"/>
    <n v="-0.34"/>
    <s v=" "/>
    <s v="904000"/>
    <s v="904"/>
    <s v="COLL"/>
    <s v="Collect Overdue Arm Accounts"/>
    <s v="Uncollectible Accounts"/>
    <s v="CPAZX"/>
    <s v="Esi - Accounting Use Only"/>
    <x v="3"/>
  </r>
  <r>
    <n v="2020"/>
    <x v="7"/>
    <x v="4"/>
    <n v="-6098884"/>
    <s v="Reg asset Covid 19 bad debt"/>
    <s v="904001"/>
    <s v="904"/>
    <s v="RDRA"/>
    <s v="Reg Deferral &amp; Reg Amrtization"/>
    <s v="Uncollect Acct Elect-Write Off"/>
    <s v="CAOCH"/>
    <s v="Credit - Eaidetail"/>
    <x v="2"/>
  </r>
  <r>
    <n v="2020"/>
    <x v="6"/>
    <x v="1"/>
    <n v="755721"/>
    <s v="Uncollect Acct Elect-Write Off"/>
    <s v="904001"/>
    <s v="904"/>
    <s v="WOFF"/>
    <s v="Process Write Offs"/>
    <s v="Uncollect Acct Elect-Write Off"/>
    <s v="CAOCI"/>
    <s v="Credit - Eli Detail"/>
    <x v="2"/>
  </r>
  <r>
    <n v="2020"/>
    <x v="2"/>
    <x v="1"/>
    <n v="-184734.64"/>
    <s v=" "/>
    <s v="904001"/>
    <s v="904"/>
    <s v="WOFF"/>
    <s v="Process Write Offs"/>
    <s v="Uncollect Acct Elect-Write Off"/>
    <s v="CAOCI"/>
    <s v="Credit - Eli Detail"/>
    <x v="2"/>
  </r>
  <r>
    <n v="2020"/>
    <x v="4"/>
    <x v="1"/>
    <n v="-56358.91"/>
    <s v="Uncoll Reserve Adjust-EGSL"/>
    <s v="904000"/>
    <s v="904"/>
    <s v="WOFF"/>
    <s v="Process Write Offs"/>
    <s v="Uncollectible Accounts"/>
    <s v="CAOCI"/>
    <s v="Credit - Eli Detail"/>
    <x v="2"/>
  </r>
  <r>
    <n v="2020"/>
    <x v="6"/>
    <x v="12"/>
    <n v="-2283017"/>
    <s v="Reg Asset for bad debt COVID19"/>
    <s v="904001"/>
    <s v="904"/>
    <s v="RDRA"/>
    <s v="Reg Deferral &amp; Reg Amrtization"/>
    <s v="Uncollect Acct Elect-Write Off"/>
    <s v="CAOCS"/>
    <s v="Credit - Enoi Detail"/>
    <x v="2"/>
  </r>
  <r>
    <n v="2020"/>
    <x v="8"/>
    <x v="12"/>
    <n v="-106205.88"/>
    <s v=" "/>
    <s v="904001"/>
    <s v="904"/>
    <s v="WOFF"/>
    <s v="Process Write Offs"/>
    <s v="Uncollect Acct Elect-Write Off"/>
    <s v="CAOCS"/>
    <s v="Credit - Enoi Detail"/>
    <x v="2"/>
  </r>
  <r>
    <n v="2020"/>
    <x v="4"/>
    <x v="12"/>
    <n v="-114.91"/>
    <s v="Alg Uncollectible Reserve Adj"/>
    <s v="904000"/>
    <s v="904"/>
    <s v="WOFF"/>
    <s v="Process Write Offs"/>
    <s v="Uncollectible Accounts"/>
    <s v="CAOCS"/>
    <s v="Credit - Enoi Detail"/>
    <x v="2"/>
  </r>
  <r>
    <n v="2020"/>
    <x v="4"/>
    <x v="12"/>
    <n v="46457.47"/>
    <s v=" "/>
    <s v="904001"/>
    <s v="904"/>
    <s v="WOFF"/>
    <s v="Process Write Offs"/>
    <s v="Uncollect Acct Elect-Write Off"/>
    <s v="CAOCS"/>
    <s v="Credit - Enoi Detail"/>
    <x v="2"/>
  </r>
  <r>
    <n v="2020"/>
    <x v="7"/>
    <x v="3"/>
    <n v="-998463"/>
    <s v="Reg asset Covid 19 bad debt"/>
    <s v="904001"/>
    <s v="904"/>
    <s v="RDRA"/>
    <s v="Reg Deferral &amp; Reg Amrtization"/>
    <s v="Uncollect Acct Elect-Write Off"/>
    <s v="CAOCW"/>
    <s v="Credit - Emi Detail"/>
    <x v="2"/>
  </r>
  <r>
    <n v="2020"/>
    <x v="1"/>
    <x v="3"/>
    <n v="6169813"/>
    <s v="Uncollect Acct Elect-Write Off"/>
    <s v="904001"/>
    <s v="904"/>
    <s v="RDRA"/>
    <s v="Reg Deferral &amp; Reg Amrtization"/>
    <s v="Uncollect Acct Elect-Write Off"/>
    <s v="CAOCW"/>
    <s v="Credit - Emi Detail"/>
    <x v="2"/>
  </r>
  <r>
    <n v="2020"/>
    <x v="1"/>
    <x v="3"/>
    <n v="-5104807"/>
    <s v="Reg asset Covid 19 bad debt"/>
    <s v="904001"/>
    <s v="904"/>
    <s v="RDRA"/>
    <s v="Reg Deferral &amp; Reg Amrtization"/>
    <s v="Uncollect Acct Elect-Write Off"/>
    <s v="CAOCW"/>
    <s v="Credit - Emi Detail"/>
    <x v="2"/>
  </r>
  <r>
    <n v="2020"/>
    <x v="8"/>
    <x v="13"/>
    <n v="-90609.94"/>
    <s v=" "/>
    <s v="904001"/>
    <s v="904"/>
    <s v="WOFF"/>
    <s v="Process Write Offs"/>
    <s v="Uncollect Acct Elect-Write Off"/>
    <s v="CAODL"/>
    <s v="Credit - Egsi Detail"/>
    <x v="2"/>
  </r>
  <r>
    <n v="2020"/>
    <x v="4"/>
    <x v="13"/>
    <n v="100197.08"/>
    <s v=" "/>
    <s v="904001"/>
    <s v="904"/>
    <s v="WOFF"/>
    <s v="Process Write Offs"/>
    <s v="Uncollect Acct Elect-Write Off"/>
    <s v="CAODL"/>
    <s v="Credit - Egsi Detail"/>
    <x v="2"/>
  </r>
  <r>
    <n v="2020"/>
    <x v="6"/>
    <x v="13"/>
    <n v="-1885143.35"/>
    <s v="Uncollect Acct Elect-Write Off"/>
    <s v="904001"/>
    <s v="904"/>
    <s v="RDRA"/>
    <s v="Reg Deferral &amp; Reg Amrtization"/>
    <s v="Uncollect Acct Elect-Write Off"/>
    <s v="CAODL"/>
    <s v="Credit - Egsi Detail"/>
    <x v="2"/>
  </r>
  <r>
    <n v="2020"/>
    <x v="2"/>
    <x v="4"/>
    <n v="6981.6"/>
    <s v=" "/>
    <s v="904000"/>
    <s v="904"/>
    <s v="IEUC"/>
    <s v="Install Ele Dist Wires U/G-Cap"/>
    <s v="Uncollectible Accounts"/>
    <s v="DPG4N"/>
    <s v="Ark Distr Net-Central-Mgmt"/>
    <x v="2"/>
  </r>
  <r>
    <n v="2020"/>
    <x v="6"/>
    <x v="15"/>
    <n v="0"/>
    <s v="Pool for Decom Alloc to recalc"/>
    <s v="904000"/>
    <s v="904"/>
    <s v="COLL"/>
    <s v="Collect Overdue Arm Accounts"/>
    <s v="Uncollectible Accounts"/>
    <s v="NEHNR"/>
    <s v="Non-responsibiltiy, 80"/>
    <x v="2"/>
  </r>
  <r>
    <n v="2020"/>
    <x v="5"/>
    <x v="0"/>
    <n v="0"/>
    <s v="BILL_ESI"/>
    <s v="904000"/>
    <s v="904"/>
    <s v=" "/>
    <s v=" "/>
    <s v="Uncollectible Accounts"/>
    <s v="HR401"/>
    <s v="HR - Senior VP"/>
    <x v="0"/>
  </r>
  <r>
    <n v="2020"/>
    <x v="8"/>
    <x v="0"/>
    <n v="0"/>
    <s v="BILL_ESI"/>
    <s v="904000"/>
    <s v="904"/>
    <s v=" "/>
    <s v=" "/>
    <s v="Uncollectible Accounts"/>
    <s v="HR401"/>
    <s v="HR - Senior VP"/>
    <x v="0"/>
  </r>
  <r>
    <n v="2020"/>
    <x v="3"/>
    <x v="1"/>
    <n v="-129.43"/>
    <s v=" "/>
    <s v="904000"/>
    <s v="904"/>
    <s v="COLL"/>
    <s v="Collect Overdue Arm Accounts"/>
    <s v="Uncollectible Accounts"/>
    <s v="HR401"/>
    <s v="HR - Senior VP"/>
    <x v="2"/>
  </r>
  <r>
    <n v="2020"/>
    <x v="1"/>
    <x v="4"/>
    <n v="-422000"/>
    <s v="Accrual of Bad Debt Expense CO"/>
    <s v="904COV"/>
    <s v="904"/>
    <s v="WOFF"/>
    <s v="Process Write Offs"/>
    <s v="Uncollectible Accts - COVID19"/>
    <s v="FNAAX"/>
    <s v="Eai - Accounting Use Only"/>
    <x v="2"/>
  </r>
  <r>
    <n v="2020"/>
    <x v="1"/>
    <x v="1"/>
    <n v="-633000"/>
    <s v="Uncollectible Accts - COVID19"/>
    <s v="904COV"/>
    <s v="904"/>
    <s v="WOFF"/>
    <s v="Process Write Offs"/>
    <s v="Uncollectible Accts - COVID19"/>
    <s v="FNALX"/>
    <s v="Eli - Accounting Use Only"/>
    <x v="2"/>
  </r>
  <r>
    <n v="2020"/>
    <x v="9"/>
    <x v="1"/>
    <n v="107.42"/>
    <s v=" "/>
    <s v="904000"/>
    <s v="904"/>
    <s v="COLL"/>
    <s v="Collect Overdue Arm Accounts"/>
    <s v="Uncollectible Accounts"/>
    <s v="DPL83"/>
    <s v="ELL Field Metering"/>
    <x v="2"/>
  </r>
  <r>
    <n v="2020"/>
    <x v="10"/>
    <x v="26"/>
    <n v="11213.83"/>
    <s v=" "/>
    <s v="904000"/>
    <s v="904"/>
    <s v="COLL"/>
    <s v="Collect Overdue Arm Accounts"/>
    <s v="Uncollectible Accounts"/>
    <s v="NSBH1"/>
    <s v="PS&amp;O, RBS"/>
    <x v="2"/>
  </r>
  <r>
    <n v="2020"/>
    <x v="2"/>
    <x v="12"/>
    <n v="64.989999999999995"/>
    <s v=" "/>
    <s v="904000"/>
    <s v="904"/>
    <s v="COLL"/>
    <s v="Collect Overdue Arm Accounts"/>
    <s v="Uncollectible Accounts"/>
    <s v="NHOPN"/>
    <s v="Executive - Sr VP"/>
    <x v="1"/>
  </r>
  <r>
    <n v="2020"/>
    <x v="2"/>
    <x v="3"/>
    <n v="396.81"/>
    <s v=" "/>
    <s v="904000"/>
    <s v="904"/>
    <s v="COLL"/>
    <s v="Collect Overdue Arm Accounts"/>
    <s v="Uncollectible Accounts"/>
    <s v="NHOPN"/>
    <s v="Executive - Sr VP"/>
    <x v="2"/>
  </r>
  <r>
    <n v="2020"/>
    <x v="2"/>
    <x v="18"/>
    <n v="487.03"/>
    <s v=" "/>
    <s v="904000"/>
    <s v="904"/>
    <s v="COLL"/>
    <s v="Collect Overdue Arm Accounts"/>
    <s v="Uncollectible Accounts"/>
    <s v="NHOPN"/>
    <s v="Executive - Sr VP"/>
    <x v="2"/>
  </r>
  <r>
    <n v="2020"/>
    <x v="7"/>
    <x v="13"/>
    <n v="5365.81"/>
    <s v=" "/>
    <s v="904000"/>
    <s v="904"/>
    <s v="COLL"/>
    <s v="Collect Overdue Arm Accounts"/>
    <s v="Uncollectible Accounts"/>
    <s v="CE028"/>
    <s v="Texas Jurisdiction Corp Exp"/>
    <x v="2"/>
  </r>
  <r>
    <n v="2020"/>
    <x v="4"/>
    <x v="13"/>
    <n v="8198.64"/>
    <s v=" "/>
    <s v="904000"/>
    <s v="904"/>
    <s v="COLL"/>
    <s v="Collect Overdue Arm Accounts"/>
    <s v="Uncollectible Accounts"/>
    <s v="CE028"/>
    <s v="Texas Jurisdiction Corp Exp"/>
    <x v="2"/>
  </r>
  <r>
    <n v="2020"/>
    <x v="7"/>
    <x v="0"/>
    <n v="0"/>
    <s v="BILL_ESI"/>
    <s v="904000"/>
    <s v="904"/>
    <s v=" "/>
    <s v=" "/>
    <s v="Uncollectible Accounts"/>
    <s v="LG1LC"/>
    <s v="Legal - Litigation - East"/>
    <x v="0"/>
  </r>
  <r>
    <n v="2020"/>
    <x v="8"/>
    <x v="0"/>
    <n v="0"/>
    <s v="BILL_ESI"/>
    <s v="904000"/>
    <s v="904"/>
    <s v=" "/>
    <s v=" "/>
    <s v="Uncollectible Accounts"/>
    <s v="LG1LC"/>
    <s v="Legal - Litigation - East"/>
    <x v="0"/>
  </r>
  <r>
    <n v="2020"/>
    <x v="3"/>
    <x v="0"/>
    <n v="-756.56"/>
    <s v="BILL_ESI"/>
    <s v="904000"/>
    <s v="904"/>
    <s v=" "/>
    <s v=" "/>
    <s v="Uncollectible Accounts"/>
    <s v="LG1LC"/>
    <s v="Legal - Litigation - East"/>
    <x v="0"/>
  </r>
  <r>
    <n v="2020"/>
    <x v="3"/>
    <x v="3"/>
    <n v="39.28"/>
    <s v=" "/>
    <s v="904000"/>
    <s v="904"/>
    <s v="COLL"/>
    <s v="Collect Overdue Arm Accounts"/>
    <s v="Uncollectible Accounts"/>
    <s v="LG1LC"/>
    <s v="Legal - Litigation - East"/>
    <x v="2"/>
  </r>
  <r>
    <n v="2020"/>
    <x v="3"/>
    <x v="12"/>
    <n v="8.9499999999999993"/>
    <s v=" "/>
    <s v="904000"/>
    <s v="904"/>
    <s v="COLL"/>
    <s v="Collect Overdue Arm Accounts"/>
    <s v="Uncollectible Accounts"/>
    <s v="LG1LC"/>
    <s v="Legal - Litigation - East"/>
    <x v="2"/>
  </r>
  <r>
    <n v="2020"/>
    <x v="7"/>
    <x v="1"/>
    <n v="8726.58"/>
    <s v=" "/>
    <s v="904000"/>
    <s v="904"/>
    <s v="COLL"/>
    <s v="Collect Overdue Arm Accounts"/>
    <s v="Uncollectible Accounts"/>
    <s v="CE023"/>
    <s v="Administrative Expense - Eli"/>
    <x v="2"/>
  </r>
  <r>
    <n v="2020"/>
    <x v="4"/>
    <x v="1"/>
    <n v="26621.61"/>
    <s v="Uncollectible Accounts"/>
    <s v="904000"/>
    <s v="904"/>
    <s v="COLL"/>
    <s v="Collect Overdue Arm Accounts"/>
    <s v="Uncollectible Accounts"/>
    <s v="CE023"/>
    <s v="Administrative Expense - Eli"/>
    <x v="2"/>
  </r>
  <r>
    <n v="2020"/>
    <x v="3"/>
    <x v="1"/>
    <n v="-20"/>
    <s v="CHECK RECEIVED"/>
    <s v="904000"/>
    <s v="904"/>
    <s v="COLL"/>
    <s v="Collect Overdue Arm Accounts"/>
    <s v="Uncollectible Accounts"/>
    <s v="CE023"/>
    <s v="Administrative Expense - Eli"/>
    <x v="2"/>
  </r>
  <r>
    <n v="2020"/>
    <x v="3"/>
    <x v="1"/>
    <n v="-192.4"/>
    <s v="DA 27-OCT-18"/>
    <s v="904000"/>
    <s v="904"/>
    <s v="COLL"/>
    <s v="Collect Overdue Arm Accounts"/>
    <s v="Uncollectible Accounts"/>
    <s v="CE023"/>
    <s v="Administrative Expense - Eli"/>
    <x v="2"/>
  </r>
  <r>
    <n v="2020"/>
    <x v="9"/>
    <x v="1"/>
    <n v="17814.14"/>
    <s v=" "/>
    <s v="904000"/>
    <s v="904"/>
    <s v="COLL"/>
    <s v="Collect Overdue Arm Accounts"/>
    <s v="Uncollectible Accounts"/>
    <s v="CE023"/>
    <s v="Administrative Expense - Eli"/>
    <x v="2"/>
  </r>
  <r>
    <n v="2020"/>
    <x v="9"/>
    <x v="1"/>
    <n v="-100"/>
    <s v="STATE VS SCOTT BREAUX"/>
    <s v="904000"/>
    <s v="904"/>
    <s v="COLL"/>
    <s v="Collect Overdue Arm Accounts"/>
    <s v="Uncollectible Accounts"/>
    <s v="CE023"/>
    <s v="Administrative Expense - Eli"/>
    <x v="2"/>
  </r>
  <r>
    <n v="2020"/>
    <x v="1"/>
    <x v="0"/>
    <n v="0"/>
    <s v="BILL_EOI"/>
    <s v="904000"/>
    <s v="904"/>
    <s v=" "/>
    <s v=" "/>
    <s v="Uncollectible Accounts"/>
    <s v="NSCR3"/>
    <s v="Radiation Protection, GGN"/>
    <x v="0"/>
  </r>
  <r>
    <n v="2020"/>
    <x v="10"/>
    <x v="0"/>
    <n v="0"/>
    <s v="BILL_EOI"/>
    <s v="904000"/>
    <s v="904"/>
    <s v=" "/>
    <s v=" "/>
    <s v="Uncollectible Accounts"/>
    <s v="NSCR3"/>
    <s v="Radiation Protection, GGN"/>
    <x v="0"/>
  </r>
  <r>
    <n v="2020"/>
    <x v="4"/>
    <x v="0"/>
    <n v="0"/>
    <s v="BILL_EOI"/>
    <s v="904000"/>
    <s v="904"/>
    <s v=" "/>
    <s v=" "/>
    <s v="Uncollectible Accounts"/>
    <s v="NSCR3"/>
    <s v="Radiation Protection, GGN"/>
    <x v="0"/>
  </r>
  <r>
    <n v="2020"/>
    <x v="10"/>
    <x v="13"/>
    <n v="18609.25"/>
    <s v=" "/>
    <s v="904000"/>
    <s v="904"/>
    <s v="IEUC"/>
    <s v="Install Ele Dist Wires U/G-Cap"/>
    <s v="Uncollectible Accounts"/>
    <s v="DPKE1"/>
    <s v="Distr Engr Mgr"/>
    <x v="2"/>
  </r>
  <r>
    <n v="2020"/>
    <x v="10"/>
    <x v="1"/>
    <n v="-4499.29"/>
    <s v=" "/>
    <s v="904001"/>
    <s v="904"/>
    <s v="WOFF"/>
    <s v="Process Write Offs"/>
    <s v="Uncollect Acct Elect-Write Off"/>
    <s v="CAOCC"/>
    <s v="Credit- Egsi Louisiana Detail"/>
    <x v="1"/>
  </r>
  <r>
    <n v="2020"/>
    <x v="1"/>
    <x v="1"/>
    <n v="-139120.10999999999"/>
    <s v=" "/>
    <s v="904001"/>
    <s v="904"/>
    <s v="WOFF"/>
    <s v="Process Write Offs"/>
    <s v="Uncollect Acct Elect-Write Off"/>
    <s v="CAOCC"/>
    <s v="Credit- Egsi Louisiana Detail"/>
    <x v="2"/>
  </r>
  <r>
    <n v="2020"/>
    <x v="8"/>
    <x v="3"/>
    <n v="99768.53"/>
    <s v=" "/>
    <s v="904000"/>
    <s v="904"/>
    <s v="COLL"/>
    <s v="Collect Overdue Arm Accounts"/>
    <s v="Uncollectible Accounts"/>
    <s v="CE025"/>
    <s v="Bod Fees,Crp Dues  -Emi"/>
    <x v="2"/>
  </r>
  <r>
    <n v="2020"/>
    <x v="10"/>
    <x v="3"/>
    <n v="5243.86"/>
    <s v=" "/>
    <s v="904000"/>
    <s v="904"/>
    <s v="COLL"/>
    <s v="Collect Overdue Arm Accounts"/>
    <s v="Uncollectible Accounts"/>
    <s v="CE025"/>
    <s v="Bod Fees,Crp Dues  -Emi"/>
    <x v="2"/>
  </r>
  <r>
    <n v="2020"/>
    <x v="4"/>
    <x v="3"/>
    <n v="55003.77"/>
    <s v=" "/>
    <s v="904000"/>
    <s v="904"/>
    <s v="COLL"/>
    <s v="Collect Overdue Arm Accounts"/>
    <s v="Uncollectible Accounts"/>
    <s v="CE025"/>
    <s v="Bod Fees,Crp Dues  -Emi"/>
    <x v="2"/>
  </r>
  <r>
    <n v="2020"/>
    <x v="7"/>
    <x v="4"/>
    <n v="29072.1"/>
    <s v=" "/>
    <s v="904000"/>
    <s v="904"/>
    <s v="COLL"/>
    <s v="Collect Overdue Arm Accounts"/>
    <s v="Uncollectible Accounts"/>
    <s v="CE018"/>
    <s v="Arkansas Jurisdiction Corp Exp"/>
    <x v="2"/>
  </r>
  <r>
    <n v="2020"/>
    <x v="2"/>
    <x v="4"/>
    <n v="45224.160000000003"/>
    <s v=" "/>
    <s v="904000"/>
    <s v="904"/>
    <s v="COLL"/>
    <s v="Collect Overdue Arm Accounts"/>
    <s v="Uncollectible Accounts"/>
    <s v="CE018"/>
    <s v="Arkansas Jurisdiction Corp Exp"/>
    <x v="2"/>
  </r>
  <r>
    <n v="2020"/>
    <x v="0"/>
    <x v="12"/>
    <n v="3942.13"/>
    <s v=" "/>
    <s v="904000"/>
    <s v="904"/>
    <s v="COLL"/>
    <s v="Collect Overdue Arm Accounts"/>
    <s v="Uncollectible Accounts"/>
    <s v="CE063"/>
    <s v="Bod Fees,Crp Dues  - Enoi"/>
    <x v="2"/>
  </r>
  <r>
    <n v="2020"/>
    <x v="4"/>
    <x v="12"/>
    <n v="1553.54"/>
    <s v="Uncollectible Accounts"/>
    <s v="904000"/>
    <s v="904"/>
    <s v="COLL"/>
    <s v="Collect Overdue Arm Accounts"/>
    <s v="Uncollectible Accounts"/>
    <s v="CE063"/>
    <s v="Bod Fees,Crp Dues  - Enoi"/>
    <x v="2"/>
  </r>
  <r>
    <n v="2020"/>
    <x v="2"/>
    <x v="0"/>
    <n v="-38.729999999999997"/>
    <s v="BILL_ESI"/>
    <s v="904000"/>
    <s v="904"/>
    <s v=" "/>
    <s v=" "/>
    <s v="Uncollectible Accounts"/>
    <s v="CPAZX"/>
    <s v="Esi - Accounting Use Only"/>
    <x v="0"/>
  </r>
  <r>
    <n v="2020"/>
    <x v="1"/>
    <x v="1"/>
    <n v="-0.56000000000000005"/>
    <s v=" "/>
    <s v="904000"/>
    <s v="904"/>
    <s v="COLL"/>
    <s v="Collect Overdue Arm Accounts"/>
    <s v="Uncollectible Accounts"/>
    <s v="CPAZX"/>
    <s v="Esi - Accounting Use Only"/>
    <x v="1"/>
  </r>
  <r>
    <n v="2020"/>
    <x v="0"/>
    <x v="1"/>
    <n v="25.29"/>
    <s v=" "/>
    <s v="904000"/>
    <s v="904"/>
    <s v="COLL"/>
    <s v="Collect Overdue Arm Accounts"/>
    <s v="Uncollectible Accounts"/>
    <s v="CPAZX"/>
    <s v="Esi - Accounting Use Only"/>
    <x v="2"/>
  </r>
  <r>
    <n v="2020"/>
    <x v="1"/>
    <x v="23"/>
    <n v="-2.34"/>
    <s v=" "/>
    <s v="904000"/>
    <s v="904"/>
    <s v="COLL"/>
    <s v="Collect Overdue Arm Accounts"/>
    <s v="Uncollectible Accounts"/>
    <s v="CPAZX"/>
    <s v="Esi - Accounting Use Only"/>
    <x v="2"/>
  </r>
  <r>
    <n v="2020"/>
    <x v="6"/>
    <x v="15"/>
    <n v="0"/>
    <s v="Reverse Decom Alloc Per 7-9"/>
    <s v="904000"/>
    <s v="904"/>
    <s v="COLL"/>
    <s v="Collect Overdue Arm Accounts"/>
    <s v="Uncollectible Accounts"/>
    <s v="CPAZX"/>
    <s v="Esi - Accounting Use Only"/>
    <x v="2"/>
  </r>
  <r>
    <n v="2020"/>
    <x v="4"/>
    <x v="4"/>
    <n v="0.04"/>
    <s v=" "/>
    <s v="904000"/>
    <s v="904"/>
    <s v="COLL"/>
    <s v="Collect Overdue Arm Accounts"/>
    <s v="Uncollectible Accounts"/>
    <s v="CPAZX"/>
    <s v="Esi - Accounting Use Only"/>
    <x v="2"/>
  </r>
  <r>
    <n v="2020"/>
    <x v="5"/>
    <x v="1"/>
    <n v="0.6"/>
    <s v=" "/>
    <s v="904000"/>
    <s v="904"/>
    <s v="COLL"/>
    <s v="Collect Overdue Arm Accounts"/>
    <s v="Uncollectible Accounts"/>
    <s v="CPAZX"/>
    <s v="Esi - Accounting Use Only"/>
    <x v="2"/>
  </r>
  <r>
    <n v="2020"/>
    <x v="9"/>
    <x v="1"/>
    <n v="20.5"/>
    <s v=" "/>
    <s v="904000"/>
    <s v="904"/>
    <s v="COLL"/>
    <s v="Collect Overdue Arm Accounts"/>
    <s v="Uncollectible Accounts"/>
    <s v="CPAZX"/>
    <s v="Esi - Accounting Use Only"/>
    <x v="2"/>
  </r>
  <r>
    <n v="2020"/>
    <x v="8"/>
    <x v="6"/>
    <n v="0"/>
    <s v=" "/>
    <s v="904000"/>
    <s v="904"/>
    <s v="COLL"/>
    <s v="Collect Overdue Arm Accounts"/>
    <s v="Uncollectible Accounts"/>
    <s v="CPAZX"/>
    <s v="Esi - Accounting Use Only"/>
    <x v="2"/>
  </r>
  <r>
    <n v="2020"/>
    <x v="2"/>
    <x v="7"/>
    <n v="0.17"/>
    <s v=" "/>
    <s v="904000"/>
    <s v="904"/>
    <s v="COLL"/>
    <s v="Collect Overdue Arm Accounts"/>
    <s v="Uncollectible Accounts"/>
    <s v="CPAZX"/>
    <s v="Esi - Accounting Use Only"/>
    <x v="3"/>
  </r>
  <r>
    <n v="2020"/>
    <x v="1"/>
    <x v="22"/>
    <n v="-0.05"/>
    <s v=" "/>
    <s v="904000"/>
    <s v="904"/>
    <s v="COLL"/>
    <s v="Collect Overdue Arm Accounts"/>
    <s v="Uncollectible Accounts"/>
    <s v="CPAZX"/>
    <s v="Esi - Accounting Use Only"/>
    <x v="3"/>
  </r>
  <r>
    <n v="2020"/>
    <x v="8"/>
    <x v="19"/>
    <n v="0"/>
    <s v=" "/>
    <s v="904000"/>
    <s v="904"/>
    <s v="COLL"/>
    <s v="Collect Overdue Arm Accounts"/>
    <s v="Uncollectible Accounts"/>
    <s v="CPAZX"/>
    <s v="Esi - Accounting Use Only"/>
    <x v="3"/>
  </r>
  <r>
    <n v="2020"/>
    <x v="0"/>
    <x v="8"/>
    <n v="0.02"/>
    <s v=" "/>
    <s v="904000"/>
    <s v="904"/>
    <s v="COLL"/>
    <s v="Collect Overdue Arm Accounts"/>
    <s v="Uncollectible Accounts"/>
    <s v="CPAZX"/>
    <s v="Esi - Accounting Use Only"/>
    <x v="3"/>
  </r>
  <r>
    <n v="2020"/>
    <x v="2"/>
    <x v="8"/>
    <n v="0.02"/>
    <s v=" "/>
    <s v="904000"/>
    <s v="904"/>
    <s v="COLL"/>
    <s v="Collect Overdue Arm Accounts"/>
    <s v="Uncollectible Accounts"/>
    <s v="CPAZX"/>
    <s v="Esi - Accounting Use Only"/>
    <x v="3"/>
  </r>
  <r>
    <n v="2020"/>
    <x v="8"/>
    <x v="9"/>
    <n v="0"/>
    <s v=" "/>
    <s v="904000"/>
    <s v="904"/>
    <s v="COLL"/>
    <s v="Collect Overdue Arm Accounts"/>
    <s v="Uncollectible Accounts"/>
    <s v="CPAZX"/>
    <s v="Esi - Accounting Use Only"/>
    <x v="3"/>
  </r>
  <r>
    <n v="2020"/>
    <x v="8"/>
    <x v="10"/>
    <n v="0"/>
    <s v=" "/>
    <s v="904000"/>
    <s v="904"/>
    <s v="COLL"/>
    <s v="Collect Overdue Arm Accounts"/>
    <s v="Uncollectible Accounts"/>
    <s v="CPAZX"/>
    <s v="Esi - Accounting Use Only"/>
    <x v="3"/>
  </r>
  <r>
    <n v="2020"/>
    <x v="2"/>
    <x v="27"/>
    <n v="0.34"/>
    <s v=" "/>
    <s v="904000"/>
    <s v="904"/>
    <s v="COLL"/>
    <s v="Collect Overdue Arm Accounts"/>
    <s v="Uncollectible Accounts"/>
    <s v="CPAZX"/>
    <s v="Esi - Accounting Use Only"/>
    <x v="3"/>
  </r>
  <r>
    <n v="2020"/>
    <x v="0"/>
    <x v="4"/>
    <n v="4521884"/>
    <s v="Uncollect. Reserve Adjust- EAL"/>
    <s v="904000"/>
    <s v="904"/>
    <s v="RDRA"/>
    <s v="Reg Deferral &amp; Reg Amrtization"/>
    <s v="Uncollectible Accounts"/>
    <s v="CAOCH"/>
    <s v="Credit - Eaidetail"/>
    <x v="2"/>
  </r>
  <r>
    <n v="2020"/>
    <x v="2"/>
    <x v="4"/>
    <n v="-285366.76"/>
    <s v=" "/>
    <s v="904001"/>
    <s v="904"/>
    <s v="WOFF"/>
    <s v="Process Write Offs"/>
    <s v="Uncollect Acct Elect-Write Off"/>
    <s v="CAOCH"/>
    <s v="Credit - Eaidetail"/>
    <x v="2"/>
  </r>
  <r>
    <n v="2020"/>
    <x v="8"/>
    <x v="4"/>
    <n v="-11631.49"/>
    <s v="Uncollectible Accounts"/>
    <s v="904000"/>
    <s v="904"/>
    <s v="MGCC"/>
    <s v="Manage Customer Credit &amp; Coll"/>
    <s v="Uncollectible Accounts"/>
    <s v="CAOCH"/>
    <s v="Credit - Eaidetail"/>
    <x v="2"/>
  </r>
  <r>
    <n v="2020"/>
    <x v="3"/>
    <x v="4"/>
    <n v="-10008.209999999999"/>
    <s v="Uncollectible Accounts"/>
    <s v="904000"/>
    <s v="904"/>
    <s v="MGCC"/>
    <s v="Manage Customer Credit &amp; Coll"/>
    <s v="Uncollectible Accounts"/>
    <s v="CAOCH"/>
    <s v="Credit - Eaidetail"/>
    <x v="2"/>
  </r>
  <r>
    <n v="2020"/>
    <x v="7"/>
    <x v="1"/>
    <n v="755721"/>
    <s v="Uncollect Acct Elect-Write Off"/>
    <s v="904001"/>
    <s v="904"/>
    <s v="WOFF"/>
    <s v="Process Write Offs"/>
    <s v="Uncollect Acct Elect-Write Off"/>
    <s v="CAOCI"/>
    <s v="Credit - Eli Detail"/>
    <x v="2"/>
  </r>
  <r>
    <n v="2020"/>
    <x v="0"/>
    <x v="1"/>
    <n v="12151253"/>
    <s v="Uncollect Acct Elect-Write Off"/>
    <s v="904001"/>
    <s v="904"/>
    <s v="WOFF"/>
    <s v="Process Write Offs"/>
    <s v="Uncollect Acct Elect-Write Off"/>
    <s v="CAOCI"/>
    <s v="Credit - Eli Detail"/>
    <x v="2"/>
  </r>
  <r>
    <n v="2020"/>
    <x v="2"/>
    <x v="1"/>
    <n v="671000"/>
    <s v="Accrual Bad Debt Exp COVID"/>
    <s v="904COV"/>
    <s v="904"/>
    <s v="WOFF"/>
    <s v="Process Write Offs"/>
    <s v="Uncollectible Accts - COVID19"/>
    <s v="CAOCI"/>
    <s v="Credit - Eli Detail"/>
    <x v="2"/>
  </r>
  <r>
    <n v="2020"/>
    <x v="10"/>
    <x v="1"/>
    <n v="-171364.59"/>
    <s v=" "/>
    <s v="904001"/>
    <s v="904"/>
    <s v="WOFF"/>
    <s v="Process Write Offs"/>
    <s v="Uncollect Acct Elect-Write Off"/>
    <s v="CAOCI"/>
    <s v="Credit - Eli Detail"/>
    <x v="2"/>
  </r>
  <r>
    <n v="2020"/>
    <x v="5"/>
    <x v="12"/>
    <n v="1256603"/>
    <s v="Reg Asset for bad debt COVID19"/>
    <s v="904001"/>
    <s v="904"/>
    <s v="RDRA"/>
    <s v="Reg Deferral &amp; Reg Amrtization"/>
    <s v="Uncollect Acct Elect-Write Off"/>
    <s v="CAOCS"/>
    <s v="Credit - Enoi Detail"/>
    <x v="2"/>
  </r>
  <r>
    <n v="2020"/>
    <x v="5"/>
    <x v="12"/>
    <n v="1384685"/>
    <s v="Accum provision for uncol acct"/>
    <s v="904001"/>
    <s v="904"/>
    <s v="RDRA"/>
    <s v="Reg Deferral &amp; Reg Amrtization"/>
    <s v="Uncollect Acct Elect-Write Off"/>
    <s v="CAOCS"/>
    <s v="Credit - Enoi Detail"/>
    <x v="2"/>
  </r>
  <r>
    <n v="2020"/>
    <x v="8"/>
    <x v="12"/>
    <n v="1160901.97"/>
    <s v="Accum provision for uncol acct"/>
    <s v="904001"/>
    <s v="904"/>
    <s v="RDRA"/>
    <s v="Reg Deferral &amp; Reg Amrtization"/>
    <s v="Uncollect Acct Elect-Write Off"/>
    <s v="CAOCS"/>
    <s v="Credit - Enoi Detail"/>
    <x v="2"/>
  </r>
  <r>
    <n v="2020"/>
    <x v="9"/>
    <x v="12"/>
    <n v="349526.36"/>
    <s v=" "/>
    <s v="904001"/>
    <s v="904"/>
    <s v="WOFF"/>
    <s v="Process Write Offs"/>
    <s v="Uncollect Acct Elect-Write Off"/>
    <s v="CAOCS"/>
    <s v="Credit - Enoi Detail"/>
    <x v="2"/>
  </r>
  <r>
    <n v="2020"/>
    <x v="6"/>
    <x v="3"/>
    <n v="2412810"/>
    <s v="Oct 2020 Bad Debt Expense"/>
    <s v="904001"/>
    <s v="904"/>
    <s v="WOFF"/>
    <s v="Process Write Offs"/>
    <s v="Uncollect Acct Elect-Write Off"/>
    <s v="CAOCW"/>
    <s v="Credit - Emi Detail"/>
    <x v="2"/>
  </r>
  <r>
    <n v="2020"/>
    <x v="9"/>
    <x v="3"/>
    <n v="400576.29"/>
    <s v=" "/>
    <s v="904001"/>
    <s v="904"/>
    <s v="WOFF"/>
    <s v="Process Write Offs"/>
    <s v="Uncollect Acct Elect-Write Off"/>
    <s v="CAOCW"/>
    <s v="Credit - Emi Detail"/>
    <x v="2"/>
  </r>
  <r>
    <n v="2020"/>
    <x v="4"/>
    <x v="4"/>
    <n v="603.55999999999995"/>
    <s v=" "/>
    <s v="904000"/>
    <s v="904"/>
    <s v="IEUC"/>
    <s v="Install Ele Dist Wires U/G-Cap"/>
    <s v="Uncollectible Accounts"/>
    <s v="DPG4N"/>
    <s v="Ark Distr Net-Central-Mgmt"/>
    <x v="2"/>
  </r>
  <r>
    <n v="2020"/>
    <x v="0"/>
    <x v="0"/>
    <n v="0"/>
    <s v="BILL_ESI"/>
    <s v="904000"/>
    <s v="904"/>
    <s v=" "/>
    <s v=" "/>
    <s v="Uncollectible Accounts"/>
    <s v="HR401"/>
    <s v="HR - Senior VP"/>
    <x v="0"/>
  </r>
  <r>
    <n v="2020"/>
    <x v="3"/>
    <x v="1"/>
    <n v="-3.56"/>
    <s v=" "/>
    <s v="904000"/>
    <s v="904"/>
    <s v="COLL"/>
    <s v="Collect Overdue Arm Accounts"/>
    <s v="Uncollectible Accounts"/>
    <s v="HR401"/>
    <s v="HR - Senior VP"/>
    <x v="1"/>
  </r>
  <r>
    <n v="2020"/>
    <x v="3"/>
    <x v="2"/>
    <n v="-14.63"/>
    <s v=" "/>
    <s v="904000"/>
    <s v="904"/>
    <s v="COLL"/>
    <s v="Collect Overdue Arm Accounts"/>
    <s v="Uncollectible Accounts"/>
    <s v="HR401"/>
    <s v="HR - Senior VP"/>
    <x v="2"/>
  </r>
  <r>
    <n v="2020"/>
    <x v="3"/>
    <x v="13"/>
    <n v="-24.58"/>
    <s v=" "/>
    <s v="904000"/>
    <s v="904"/>
    <s v="COLL"/>
    <s v="Collect Overdue Arm Accounts"/>
    <s v="Uncollectible Accounts"/>
    <s v="HR401"/>
    <s v="HR - Senior VP"/>
    <x v="2"/>
  </r>
  <r>
    <n v="2020"/>
    <x v="3"/>
    <x v="12"/>
    <n v="-6.68"/>
    <s v=" "/>
    <s v="904000"/>
    <s v="904"/>
    <s v="COLL"/>
    <s v="Collect Overdue Arm Accounts"/>
    <s v="Uncollectible Accounts"/>
    <s v="HR401"/>
    <s v="HR - Senior VP"/>
    <x v="2"/>
  </r>
  <r>
    <n v="2020"/>
    <x v="4"/>
    <x v="3"/>
    <n v="1497.77"/>
    <s v=" "/>
    <s v="904000"/>
    <s v="904"/>
    <s v="IEOC"/>
    <s v="Install Elec Distr Wires O/H-C"/>
    <s v="Uncollectible Accounts"/>
    <s v="DPLC7"/>
    <s v="North/Delta Region-Dist Ops MS"/>
    <x v="2"/>
  </r>
  <r>
    <n v="2020"/>
    <x v="4"/>
    <x v="3"/>
    <n v="108000"/>
    <s v="Accrual of Bad Debt Expense CO"/>
    <s v="904COV"/>
    <s v="904"/>
    <s v="WOFF"/>
    <s v="Process Write Offs"/>
    <s v="Uncollectible Accts - COVID19"/>
    <s v="FNAMX"/>
    <s v="Emi - Accounting Use Only"/>
    <x v="2"/>
  </r>
  <r>
    <n v="2020"/>
    <x v="8"/>
    <x v="3"/>
    <n v="6297.92"/>
    <s v=" "/>
    <s v="904000"/>
    <s v="904"/>
    <s v="COLL"/>
    <s v="Collect Overdue Arm Accounts"/>
    <s v="Uncollectible Accounts"/>
    <s v="DPL74"/>
    <s v="Ms Ops C&amp;D-Const URD-EMI"/>
    <x v="2"/>
  </r>
  <r>
    <n v="2020"/>
    <x v="10"/>
    <x v="16"/>
    <n v="0"/>
    <s v=" "/>
    <s v="904000"/>
    <s v="904"/>
    <s v="COLL"/>
    <s v="Collect Overdue Arm Accounts"/>
    <s v="Uncollectible Accounts"/>
    <s v="NSBH1"/>
    <s v="PS&amp;O, RBS"/>
    <x v="2"/>
  </r>
  <r>
    <n v="2020"/>
    <x v="1"/>
    <x v="0"/>
    <n v="0"/>
    <s v="BILL_ESI"/>
    <s v="904000"/>
    <s v="904"/>
    <s v=" "/>
    <s v=" "/>
    <s v="Uncollectible Accounts"/>
    <s v="NHOPN"/>
    <s v="Executive - Sr VP"/>
    <x v="0"/>
  </r>
  <r>
    <n v="2020"/>
    <x v="2"/>
    <x v="16"/>
    <n v="0"/>
    <s v=" "/>
    <s v="904000"/>
    <s v="904"/>
    <s v="COLL"/>
    <s v="Collect Overdue Arm Accounts"/>
    <s v="Uncollectible Accounts"/>
    <s v="NHOPN"/>
    <s v="Executive - Sr VP"/>
    <x v="2"/>
  </r>
  <r>
    <n v="2020"/>
    <x v="2"/>
    <x v="2"/>
    <n v="198.02"/>
    <s v=" "/>
    <s v="904000"/>
    <s v="904"/>
    <s v="COLL"/>
    <s v="Collect Overdue Arm Accounts"/>
    <s v="Uncollectible Accounts"/>
    <s v="NHOPN"/>
    <s v="Executive - Sr VP"/>
    <x v="2"/>
  </r>
  <r>
    <n v="2020"/>
    <x v="2"/>
    <x v="1"/>
    <n v="1751.6"/>
    <s v=" "/>
    <s v="904000"/>
    <s v="904"/>
    <s v="COLL"/>
    <s v="Collect Overdue Arm Accounts"/>
    <s v="Uncollectible Accounts"/>
    <s v="NHOPN"/>
    <s v="Executive - Sr VP"/>
    <x v="2"/>
  </r>
  <r>
    <n v="2020"/>
    <x v="7"/>
    <x v="13"/>
    <n v="-44017.99"/>
    <s v="Uncollectible reserve"/>
    <s v="904000"/>
    <s v="904"/>
    <s v="COLL"/>
    <s v="Collect Overdue Arm Accounts"/>
    <s v="Uncollectible Accounts"/>
    <s v="CE028"/>
    <s v="Texas Jurisdiction Corp Exp"/>
    <x v="2"/>
  </r>
  <r>
    <n v="2020"/>
    <x v="2"/>
    <x v="13"/>
    <n v="13261.3"/>
    <s v=" "/>
    <s v="904000"/>
    <s v="904"/>
    <s v="COLL"/>
    <s v="Collect Overdue Arm Accounts"/>
    <s v="Uncollectible Accounts"/>
    <s v="CE028"/>
    <s v="Texas Jurisdiction Corp Exp"/>
    <x v="2"/>
  </r>
  <r>
    <n v="2020"/>
    <x v="2"/>
    <x v="0"/>
    <n v="0"/>
    <s v="BILL_ESI"/>
    <s v="904000"/>
    <s v="904"/>
    <s v=" "/>
    <s v=" "/>
    <s v="Uncollectible Accounts"/>
    <s v="LG1LC"/>
    <s v="Legal - Litigation - East"/>
    <x v="0"/>
  </r>
  <r>
    <n v="2020"/>
    <x v="3"/>
    <x v="12"/>
    <n v="6.42"/>
    <s v=" "/>
    <s v="904000"/>
    <s v="904"/>
    <s v="COLL"/>
    <s v="Collect Overdue Arm Accounts"/>
    <s v="Uncollectible Accounts"/>
    <s v="LG1LC"/>
    <s v="Legal - Litigation - East"/>
    <x v="1"/>
  </r>
  <r>
    <n v="2020"/>
    <x v="3"/>
    <x v="16"/>
    <n v="0"/>
    <s v=" "/>
    <s v="904000"/>
    <s v="904"/>
    <s v="COLL"/>
    <s v="Collect Overdue Arm Accounts"/>
    <s v="Uncollectible Accounts"/>
    <s v="LG1LC"/>
    <s v="Legal - Litigation - East"/>
    <x v="2"/>
  </r>
  <r>
    <n v="2020"/>
    <x v="2"/>
    <x v="1"/>
    <n v="89237.36"/>
    <s v=" "/>
    <s v="904000"/>
    <s v="904"/>
    <s v="COLL"/>
    <s v="Collect Overdue Arm Accounts"/>
    <s v="Uncollectible Accounts"/>
    <s v="CE023"/>
    <s v="Administrative Expense - Eli"/>
    <x v="2"/>
  </r>
  <r>
    <n v="2020"/>
    <x v="2"/>
    <x v="0"/>
    <n v="0"/>
    <s v="BILL_EOI"/>
    <s v="904000"/>
    <s v="904"/>
    <s v=" "/>
    <s v=" "/>
    <s v="Uncollectible Accounts"/>
    <s v="NSCR3"/>
    <s v="Radiation Protection, GGN"/>
    <x v="0"/>
  </r>
  <r>
    <n v="2020"/>
    <x v="5"/>
    <x v="13"/>
    <n v="0.01"/>
    <s v=" "/>
    <s v="904000"/>
    <s v="904"/>
    <s v="COLL"/>
    <s v="Collect Overdue Arm Accounts"/>
    <s v="Uncollectible Accounts"/>
    <s v="DPKE1"/>
    <s v="Distr Engr Mgr"/>
    <x v="2"/>
  </r>
  <r>
    <n v="2020"/>
    <x v="5"/>
    <x v="13"/>
    <n v="0.01"/>
    <s v=" "/>
    <s v="904000"/>
    <s v="904"/>
    <s v="COLL"/>
    <s v="Collect Overdue Arm Accounts"/>
    <s v="Uncollectible Accounts"/>
    <s v="TPHW8"/>
    <s v="Trans Regulatory Support"/>
    <x v="2"/>
  </r>
  <r>
    <n v="2020"/>
    <x v="0"/>
    <x v="1"/>
    <n v="-7238.98"/>
    <s v=" "/>
    <s v="904001"/>
    <s v="904"/>
    <s v="WOFF"/>
    <s v="Process Write Offs"/>
    <s v="Uncollect Acct Elect-Write Off"/>
    <s v="CAOCC"/>
    <s v="Credit- Egsi Louisiana Detail"/>
    <x v="1"/>
  </r>
  <r>
    <n v="2020"/>
    <x v="4"/>
    <x v="1"/>
    <n v="-2474.88"/>
    <s v=" "/>
    <s v="904001"/>
    <s v="904"/>
    <s v="WOFF"/>
    <s v="Process Write Offs"/>
    <s v="Uncollect Acct Elect-Write Off"/>
    <s v="CAOCC"/>
    <s v="Credit- Egsi Louisiana Detail"/>
    <x v="1"/>
  </r>
  <r>
    <n v="2020"/>
    <x v="10"/>
    <x v="1"/>
    <n v="-139908.16"/>
    <s v=" "/>
    <s v="904001"/>
    <s v="904"/>
    <s v="WOFF"/>
    <s v="Process Write Offs"/>
    <s v="Uncollect Acct Elect-Write Off"/>
    <s v="CAOCC"/>
    <s v="Credit- Egsi Louisiana Detail"/>
    <x v="2"/>
  </r>
  <r>
    <n v="2020"/>
    <x v="2"/>
    <x v="1"/>
    <n v="3133.48"/>
    <s v=" "/>
    <s v="904000"/>
    <s v="904"/>
    <s v="IEOC"/>
    <s v="Install Elec Distr Wires O/H-C"/>
    <s v="Uncollectible Accounts"/>
    <s v="DPJ2B"/>
    <s v="Distr Engr Mgr"/>
    <x v="2"/>
  </r>
  <r>
    <n v="2020"/>
    <x v="1"/>
    <x v="3"/>
    <n v="317.57"/>
    <s v=" "/>
    <s v="904000"/>
    <s v="904"/>
    <s v="COLL"/>
    <s v="Collect Overdue Arm Accounts"/>
    <s v="Uncollectible Accounts"/>
    <s v="CE025"/>
    <s v="Bod Fees,Crp Dues  -Emi"/>
    <x v="2"/>
  </r>
  <r>
    <n v="2020"/>
    <x v="1"/>
    <x v="4"/>
    <n v="104030.52"/>
    <s v=" "/>
    <s v="904000"/>
    <s v="904"/>
    <s v="COLL"/>
    <s v="Collect Overdue Arm Accounts"/>
    <s v="Uncollectible Accounts"/>
    <s v="CE018"/>
    <s v="Arkansas Jurisdiction Corp Exp"/>
    <x v="2"/>
  </r>
  <r>
    <n v="2020"/>
    <x v="10"/>
    <x v="4"/>
    <n v="1416.53"/>
    <s v=" "/>
    <s v="904000"/>
    <s v="904"/>
    <s v="COLL"/>
    <s v="Collect Overdue Arm Accounts"/>
    <s v="Uncollectible Accounts"/>
    <s v="CE018"/>
    <s v="Arkansas Jurisdiction Corp Exp"/>
    <x v="2"/>
  </r>
  <r>
    <n v="2020"/>
    <x v="8"/>
    <x v="12"/>
    <n v="662.26"/>
    <s v=" "/>
    <s v="904000"/>
    <s v="904"/>
    <s v="COLL"/>
    <s v="Collect Overdue Arm Accounts"/>
    <s v="Uncollectible Accounts"/>
    <s v="CE063"/>
    <s v="Bod Fees,Crp Dues  - Enoi"/>
    <x v="2"/>
  </r>
  <r>
    <n v="2020"/>
    <x v="1"/>
    <x v="12"/>
    <n v="581.39"/>
    <s v=" "/>
    <s v="904000"/>
    <s v="904"/>
    <s v="COLL"/>
    <s v="Collect Overdue Arm Accounts"/>
    <s v="Uncollectible Accounts"/>
    <s v="CE063"/>
    <s v="Bod Fees,Crp Dues  - Enoi"/>
    <x v="2"/>
  </r>
  <r>
    <n v="2020"/>
    <x v="8"/>
    <x v="0"/>
    <n v="0"/>
    <s v="BILL_ESI"/>
    <s v="904000"/>
    <s v="904"/>
    <s v=" "/>
    <s v=" "/>
    <s v="Uncollectible Accounts"/>
    <s v="CPAZX"/>
    <s v="Esi - Accounting Use Only"/>
    <x v="0"/>
  </r>
  <r>
    <n v="2020"/>
    <x v="1"/>
    <x v="12"/>
    <n v="-0.62"/>
    <s v=" "/>
    <s v="904000"/>
    <s v="904"/>
    <s v="COLL"/>
    <s v="Collect Overdue Arm Accounts"/>
    <s v="Uncollectible Accounts"/>
    <s v="CPAZX"/>
    <s v="Esi - Accounting Use Only"/>
    <x v="1"/>
  </r>
  <r>
    <n v="2020"/>
    <x v="8"/>
    <x v="2"/>
    <n v="0"/>
    <s v=" "/>
    <s v="904000"/>
    <s v="904"/>
    <s v="COLL"/>
    <s v="Collect Overdue Arm Accounts"/>
    <s v="Uncollectible Accounts"/>
    <s v="CPAZX"/>
    <s v="Esi - Accounting Use Only"/>
    <x v="2"/>
  </r>
  <r>
    <n v="2020"/>
    <x v="1"/>
    <x v="4"/>
    <n v="-7.77"/>
    <s v=" "/>
    <s v="904000"/>
    <s v="904"/>
    <s v="COLL"/>
    <s v="Collect Overdue Arm Accounts"/>
    <s v="Uncollectible Accounts"/>
    <s v="CPAZX"/>
    <s v="Esi - Accounting Use Only"/>
    <x v="2"/>
  </r>
  <r>
    <n v="2020"/>
    <x v="1"/>
    <x v="15"/>
    <n v="-0.03"/>
    <s v=" "/>
    <s v="904000"/>
    <s v="904"/>
    <s v="COLL"/>
    <s v="Collect Overdue Arm Accounts"/>
    <s v="Uncollectible Accounts"/>
    <s v="CPAZX"/>
    <s v="Esi - Accounting Use Only"/>
    <x v="2"/>
  </r>
  <r>
    <n v="2020"/>
    <x v="2"/>
    <x v="15"/>
    <n v="0.41"/>
    <s v=" "/>
    <s v="904000"/>
    <s v="904"/>
    <s v="COLL"/>
    <s v="Collect Overdue Arm Accounts"/>
    <s v="Uncollectible Accounts"/>
    <s v="CPAZX"/>
    <s v="Esi - Accounting Use Only"/>
    <x v="2"/>
  </r>
  <r>
    <n v="2020"/>
    <x v="8"/>
    <x v="13"/>
    <n v="0"/>
    <s v=" "/>
    <s v="904000"/>
    <s v="904"/>
    <s v="COLL"/>
    <s v="Collect Overdue Arm Accounts"/>
    <s v="Uncollectible Accounts"/>
    <s v="CPAZX"/>
    <s v="Esi - Accounting Use Only"/>
    <x v="2"/>
  </r>
  <r>
    <n v="2020"/>
    <x v="0"/>
    <x v="22"/>
    <n v="0.05"/>
    <s v=" "/>
    <s v="904000"/>
    <s v="904"/>
    <s v="COLL"/>
    <s v="Collect Overdue Arm Accounts"/>
    <s v="Uncollectible Accounts"/>
    <s v="CPAZX"/>
    <s v="Esi - Accounting Use Only"/>
    <x v="3"/>
  </r>
  <r>
    <n v="2020"/>
    <x v="1"/>
    <x v="19"/>
    <n v="-0.19"/>
    <s v=" "/>
    <s v="904000"/>
    <s v="904"/>
    <s v="COLL"/>
    <s v="Collect Overdue Arm Accounts"/>
    <s v="Uncollectible Accounts"/>
    <s v="CPAZX"/>
    <s v="Esi - Accounting Use Only"/>
    <x v="3"/>
  </r>
  <r>
    <n v="2020"/>
    <x v="0"/>
    <x v="9"/>
    <n v="0.04"/>
    <s v=" "/>
    <s v="904000"/>
    <s v="904"/>
    <s v="COLL"/>
    <s v="Collect Overdue Arm Accounts"/>
    <s v="Uncollectible Accounts"/>
    <s v="CPAZX"/>
    <s v="Esi - Accounting Use Only"/>
    <x v="3"/>
  </r>
  <r>
    <n v="2020"/>
    <x v="0"/>
    <x v="27"/>
    <n v="0.34"/>
    <s v=" "/>
    <s v="904000"/>
    <s v="904"/>
    <s v="COLL"/>
    <s v="Collect Overdue Arm Accounts"/>
    <s v="Uncollectible Accounts"/>
    <s v="CPAZX"/>
    <s v="Esi - Accounting Use Only"/>
    <x v="3"/>
  </r>
  <r>
    <n v="2020"/>
    <x v="5"/>
    <x v="4"/>
    <n v="2118305"/>
    <s v="Uncollect Acct Elect-Write Off"/>
    <s v="904001"/>
    <s v="904"/>
    <s v="RDRA"/>
    <s v="Reg Deferral &amp; Reg Amrtization"/>
    <s v="Uncollect Acct Elect-Write Off"/>
    <s v="CAOCH"/>
    <s v="Credit - Eaidetail"/>
    <x v="2"/>
  </r>
  <r>
    <n v="2020"/>
    <x v="8"/>
    <x v="4"/>
    <n v="1520534"/>
    <s v="Uncollect Acct Elect-Write Off"/>
    <s v="904001"/>
    <s v="904"/>
    <s v="RDRA"/>
    <s v="Reg Deferral &amp; Reg Amrtization"/>
    <s v="Uncollect Acct Elect-Write Off"/>
    <s v="CAOCH"/>
    <s v="Credit - Eaidetail"/>
    <x v="2"/>
  </r>
  <r>
    <n v="2020"/>
    <x v="1"/>
    <x v="1"/>
    <n v="-10326555"/>
    <s v="Uncollect Acct Elect-Write Off"/>
    <s v="904001"/>
    <s v="904"/>
    <s v="WOFF"/>
    <s v="Process Write Offs"/>
    <s v="Uncollect Acct Elect-Write Off"/>
    <s v="CAOCI"/>
    <s v="Credit - Eli Detail"/>
    <x v="2"/>
  </r>
  <r>
    <n v="2020"/>
    <x v="10"/>
    <x v="1"/>
    <n v="-200000"/>
    <s v="Uncoll Reserve Adjust-ELL"/>
    <s v="904000"/>
    <s v="904"/>
    <s v="WOFF"/>
    <s v="Process Write Offs"/>
    <s v="Uncollectible Accounts"/>
    <s v="CAOCI"/>
    <s v="Credit - Eli Detail"/>
    <x v="2"/>
  </r>
  <r>
    <n v="2020"/>
    <x v="0"/>
    <x v="12"/>
    <n v="-85568.29"/>
    <s v=" "/>
    <s v="904001"/>
    <s v="904"/>
    <s v="WOFF"/>
    <s v="Process Write Offs"/>
    <s v="Uncollect Acct Elect-Write Off"/>
    <s v="CAOCS"/>
    <s v="Credit - Enoi Detail"/>
    <x v="2"/>
  </r>
  <r>
    <n v="2020"/>
    <x v="2"/>
    <x v="12"/>
    <n v="107000"/>
    <s v="Accrual of Bad Debt, COVID 19"/>
    <s v="904COV"/>
    <s v="904"/>
    <s v="WOFF"/>
    <s v="Process Write Offs"/>
    <s v="Uncollectible Accts - COVID19"/>
    <s v="CAOCS"/>
    <s v="Credit - Enoi Detail"/>
    <x v="2"/>
  </r>
  <r>
    <n v="2020"/>
    <x v="5"/>
    <x v="3"/>
    <n v="3318194"/>
    <s v="Nov 2020 Bad Debt Expense"/>
    <s v="904001"/>
    <s v="904"/>
    <s v="WOFF"/>
    <s v="Process Write Offs"/>
    <s v="Uncollect Acct Elect-Write Off"/>
    <s v="CAOCW"/>
    <s v="Credit - Emi Detail"/>
    <x v="2"/>
  </r>
  <r>
    <n v="2020"/>
    <x v="10"/>
    <x v="3"/>
    <n v="-139984.79999999999"/>
    <s v=" "/>
    <s v="904001"/>
    <s v="904"/>
    <s v="WOFF"/>
    <s v="Process Write Offs"/>
    <s v="Uncollect Acct Elect-Write Off"/>
    <s v="CAOCW"/>
    <s v="Credit - Emi Detail"/>
    <x v="2"/>
  </r>
  <r>
    <n v="2020"/>
    <x v="7"/>
    <x v="13"/>
    <n v="1645051.29"/>
    <s v="Uncollect Acct Elect-Write Off"/>
    <s v="904001"/>
    <s v="904"/>
    <s v="WOFF"/>
    <s v="Process Write Offs"/>
    <s v="Uncollect Acct Elect-Write Off"/>
    <s v="CAODL"/>
    <s v="Credit - Egsi Detail"/>
    <x v="2"/>
  </r>
  <r>
    <n v="2020"/>
    <x v="8"/>
    <x v="13"/>
    <n v="1918504"/>
    <s v="Uncollect Acct Elect-Write Off"/>
    <s v="904001"/>
    <s v="904"/>
    <s v="WOFF"/>
    <s v="Process Write Offs"/>
    <s v="Uncollect Acct Elect-Write Off"/>
    <s v="CAODL"/>
    <s v="Credit - Egsi Detail"/>
    <x v="2"/>
  </r>
  <r>
    <n v="2020"/>
    <x v="0"/>
    <x v="13"/>
    <n v="-101130.43"/>
    <s v=" "/>
    <s v="904001"/>
    <s v="904"/>
    <s v="WOFF"/>
    <s v="Process Write Offs"/>
    <s v="Uncollect Acct Elect-Write Off"/>
    <s v="CAODL"/>
    <s v="Credit - Egsi Detail"/>
    <x v="2"/>
  </r>
  <r>
    <n v="2020"/>
    <x v="4"/>
    <x v="4"/>
    <n v="10050"/>
    <s v=" "/>
    <s v="904000"/>
    <s v="904"/>
    <s v="IEUC"/>
    <s v="Install Ele Dist Wires U/G-Cap"/>
    <s v="Uncollectible Accounts"/>
    <s v="DPG4D"/>
    <s v="Ark Dist Net-SW-Region Mgt-Eai"/>
    <x v="2"/>
  </r>
  <r>
    <n v="2020"/>
    <x v="4"/>
    <x v="1"/>
    <n v="633000"/>
    <s v="Accrual of Bad Debt Expense CO"/>
    <s v="904COV"/>
    <s v="904"/>
    <s v="WOFF"/>
    <s v="Process Write Offs"/>
    <s v="Uncollectible Accts - COVID19"/>
    <s v="FNALX"/>
    <s v="Eli - Accounting Use Only"/>
    <x v="2"/>
  </r>
  <r>
    <n v="2020"/>
    <x v="2"/>
    <x v="0"/>
    <n v="0"/>
    <s v="BILL_EOI"/>
    <s v="904000"/>
    <s v="904"/>
    <s v=" "/>
    <s v=" "/>
    <s v="Uncollectible Accounts"/>
    <s v="NSBH1"/>
    <s v="PS&amp;O, RBS"/>
    <x v="0"/>
  </r>
  <r>
    <n v="2020"/>
    <x v="10"/>
    <x v="1"/>
    <n v="5080.9799999999996"/>
    <s v=" "/>
    <s v="904000"/>
    <s v="904"/>
    <s v="COLL"/>
    <s v="Collect Overdue Arm Accounts"/>
    <s v="Uncollectible Accounts"/>
    <s v="NSBH1"/>
    <s v="PS&amp;O, RBS"/>
    <x v="2"/>
  </r>
  <r>
    <n v="2020"/>
    <x v="5"/>
    <x v="13"/>
    <n v="1876.27"/>
    <s v=" "/>
    <s v="904000"/>
    <s v="904"/>
    <s v="COLL"/>
    <s v="Collect Overdue Arm Accounts"/>
    <s v="Uncollectible Accounts"/>
    <s v="CE028"/>
    <s v="Texas Jurisdiction Corp Exp"/>
    <x v="2"/>
  </r>
  <r>
    <n v="2020"/>
    <x v="1"/>
    <x v="13"/>
    <n v="18007.73"/>
    <s v=" "/>
    <s v="904000"/>
    <s v="904"/>
    <s v="COLL"/>
    <s v="Collect Overdue Arm Accounts"/>
    <s v="Uncollectible Accounts"/>
    <s v="CE028"/>
    <s v="Texas Jurisdiction Corp Exp"/>
    <x v="2"/>
  </r>
  <r>
    <n v="2020"/>
    <x v="10"/>
    <x v="13"/>
    <n v="1205.1099999999999"/>
    <s v=" "/>
    <s v="904000"/>
    <s v="904"/>
    <s v="COLL"/>
    <s v="Collect Overdue Arm Accounts"/>
    <s v="Uncollectible Accounts"/>
    <s v="CE028"/>
    <s v="Texas Jurisdiction Corp Exp"/>
    <x v="2"/>
  </r>
  <r>
    <n v="2020"/>
    <x v="6"/>
    <x v="0"/>
    <n v="0"/>
    <s v="BILL_ESI"/>
    <s v="904000"/>
    <s v="904"/>
    <s v=" "/>
    <s v=" "/>
    <s v="Uncollectible Accounts"/>
    <s v="LG1LC"/>
    <s v="Legal - Litigation - East"/>
    <x v="0"/>
  </r>
  <r>
    <n v="2020"/>
    <x v="1"/>
    <x v="0"/>
    <n v="0"/>
    <s v="BILL_ESI"/>
    <s v="904000"/>
    <s v="904"/>
    <s v=" "/>
    <s v=" "/>
    <s v="Uncollectible Accounts"/>
    <s v="LG1LC"/>
    <s v="Legal - Litigation - East"/>
    <x v="0"/>
  </r>
  <r>
    <n v="2020"/>
    <x v="3"/>
    <x v="1"/>
    <n v="4.7699999999999996"/>
    <s v=" "/>
    <s v="904000"/>
    <s v="904"/>
    <s v="COLL"/>
    <s v="Collect Overdue Arm Accounts"/>
    <s v="Uncollectible Accounts"/>
    <s v="LG1LC"/>
    <s v="Legal - Litigation - East"/>
    <x v="1"/>
  </r>
  <r>
    <n v="2020"/>
    <x v="3"/>
    <x v="15"/>
    <n v="49.55"/>
    <s v=" "/>
    <s v="904000"/>
    <s v="904"/>
    <s v="COLL"/>
    <s v="Collect Overdue Arm Accounts"/>
    <s v="Uncollectible Accounts"/>
    <s v="LG1LC"/>
    <s v="Legal - Litigation - East"/>
    <x v="2"/>
  </r>
  <r>
    <n v="2020"/>
    <x v="7"/>
    <x v="1"/>
    <n v="-54076.2"/>
    <s v="Uncollectible reserve"/>
    <s v="904000"/>
    <s v="904"/>
    <s v="COLL"/>
    <s v="Collect Overdue Arm Accounts"/>
    <s v="Uncollectible Accounts"/>
    <s v="CE023"/>
    <s v="Administrative Expense - Eli"/>
    <x v="2"/>
  </r>
  <r>
    <n v="2020"/>
    <x v="8"/>
    <x v="1"/>
    <n v="1893.05"/>
    <s v=" "/>
    <s v="904000"/>
    <s v="904"/>
    <s v="COLL"/>
    <s v="Collect Overdue Arm Accounts"/>
    <s v="Uncollectible Accounts"/>
    <s v="CE023"/>
    <s v="Administrative Expense - Eli"/>
    <x v="2"/>
  </r>
  <r>
    <n v="2020"/>
    <x v="1"/>
    <x v="1"/>
    <n v="-532347.93999999994"/>
    <s v="Uncollectible reserve"/>
    <s v="904000"/>
    <s v="904"/>
    <s v="COLL"/>
    <s v="Collect Overdue Arm Accounts"/>
    <s v="Uncollectible Accounts"/>
    <s v="CE023"/>
    <s v="Administrative Expense - Eli"/>
    <x v="2"/>
  </r>
  <r>
    <n v="2020"/>
    <x v="1"/>
    <x v="1"/>
    <n v="5522.54"/>
    <s v=" "/>
    <s v="904000"/>
    <s v="904"/>
    <s v="COLL"/>
    <s v="Collect Overdue Arm Accounts"/>
    <s v="Uncollectible Accounts"/>
    <s v="CE023"/>
    <s v="Administrative Expense - Eli"/>
    <x v="2"/>
  </r>
  <r>
    <n v="2020"/>
    <x v="10"/>
    <x v="1"/>
    <n v="50302.1"/>
    <s v=" "/>
    <s v="904000"/>
    <s v="904"/>
    <s v="COLL"/>
    <s v="Collect Overdue Arm Accounts"/>
    <s v="Uncollectible Accounts"/>
    <s v="CE023"/>
    <s v="Administrative Expense - Eli"/>
    <x v="2"/>
  </r>
  <r>
    <n v="2020"/>
    <x v="3"/>
    <x v="0"/>
    <n v="0"/>
    <s v="BILL_EOI"/>
    <s v="904000"/>
    <s v="904"/>
    <s v=" "/>
    <s v=" "/>
    <s v="Uncollectible Accounts"/>
    <s v="NSCR3"/>
    <s v="Radiation Protection, GGN"/>
    <x v="0"/>
  </r>
  <r>
    <n v="2020"/>
    <x v="9"/>
    <x v="1"/>
    <n v="5583.09"/>
    <s v=" "/>
    <s v="904000"/>
    <s v="904"/>
    <s v="COLL"/>
    <s v="Collect Overdue Arm Accounts"/>
    <s v="Uncollectible Accounts"/>
    <s v="NSCR3"/>
    <s v="Radiation Protection, GGN"/>
    <x v="2"/>
  </r>
  <r>
    <n v="2020"/>
    <x v="0"/>
    <x v="13"/>
    <n v="0.99"/>
    <s v=" "/>
    <s v="904000"/>
    <s v="904"/>
    <s v="COLL"/>
    <s v="Collect Overdue Arm Accounts"/>
    <s v="Uncollectible Accounts"/>
    <s v="DPKE1"/>
    <s v="Distr Engr Mgr"/>
    <x v="2"/>
  </r>
  <r>
    <n v="2020"/>
    <x v="5"/>
    <x v="1"/>
    <n v="-5120.78"/>
    <s v=" "/>
    <s v="904001"/>
    <s v="904"/>
    <s v="WOFF"/>
    <s v="Process Write Offs"/>
    <s v="Uncollect Acct Elect-Write Off"/>
    <s v="CAOCC"/>
    <s v="Credit- Egsi Louisiana Detail"/>
    <x v="1"/>
  </r>
  <r>
    <n v="2020"/>
    <x v="6"/>
    <x v="1"/>
    <n v="-77003.47"/>
    <s v=" "/>
    <s v="904001"/>
    <s v="904"/>
    <s v="WOFF"/>
    <s v="Process Write Offs"/>
    <s v="Uncollect Acct Elect-Write Off"/>
    <s v="CAOCC"/>
    <s v="Credit- Egsi Louisiana Detail"/>
    <x v="2"/>
  </r>
  <r>
    <n v="2020"/>
    <x v="9"/>
    <x v="1"/>
    <n v="580326.93999999994"/>
    <s v=" "/>
    <s v="904001"/>
    <s v="904"/>
    <s v="WOFF"/>
    <s v="Process Write Offs"/>
    <s v="Uncollect Acct Elect-Write Off"/>
    <s v="CAOCC"/>
    <s v="Credit- Egsi Louisiana Detail"/>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1C30F05-D91E-403D-9D2C-2042CCC26959}"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9:F24" firstHeaderRow="1" firstDataRow="2" firstDataCol="1" rowPageCount="3" colPageCount="1"/>
  <pivotFields count="23">
    <pivotField axis="axisPage" numFmtId="168" showAll="0">
      <items count="3">
        <item x="1"/>
        <item x="0"/>
        <item t="default"/>
      </items>
    </pivotField>
    <pivotField axis="axisCol" numFmtId="168" showAll="0">
      <items count="13">
        <item x="6"/>
        <item x="3"/>
        <item x="2"/>
        <item x="0"/>
        <item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4">
    <i>
      <x/>
    </i>
    <i>
      <x v="2"/>
    </i>
    <i>
      <x v="3"/>
    </i>
    <i t="grand">
      <x/>
    </i>
  </rowItems>
  <colFields count="1">
    <field x="1"/>
  </colFields>
  <colItems count="5">
    <i>
      <x/>
    </i>
    <i>
      <x v="1"/>
    </i>
    <i>
      <x v="2"/>
    </i>
    <i>
      <x v="3"/>
    </i>
    <i t="grand">
      <x/>
    </i>
  </colItems>
  <pageFields count="3">
    <pageField fld="2" item="0" hier="-1"/>
    <pageField fld="0" item="1" hier="-1"/>
    <pageField fld="8" item="3" hier="-1"/>
  </pageFields>
  <dataFields count="1">
    <dataField name="Sum of Monetary Amt" fld="5" baseField="0" baseItem="0" numFmtId="43"/>
  </dataFields>
  <formats count="1">
    <format dxfId="5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ED6D085-48B9-4440-A63F-98C5FC12CEFE}"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56:N62" firstHeaderRow="1" firstDataRow="1" firstDataCol="1" rowPageCount="3" colPageCount="1"/>
  <pivotFields count="23">
    <pivotField axis="axisPage" numFmtId="168" showAll="0">
      <items count="3">
        <item x="1"/>
        <item x="0"/>
        <item t="default"/>
      </items>
    </pivotField>
    <pivotField numFmtId="168" showAll="0"/>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pageFields count="3">
    <pageField fld="2" item="1" hier="-1"/>
    <pageField fld="0" item="0" hier="-1"/>
    <pageField fld="8" item="3" hier="-1"/>
  </pageFields>
  <dataFields count="1">
    <dataField name="Sum of Monetary Amt" fld="5" baseField="0" baseItem="0" numFmtId="43"/>
  </dataFields>
  <formats count="1">
    <format dxfId="5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DABBBBB-91F2-49AD-BE4B-0B8DC62FB2E9}" name="PivotTable9"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19:B124" firstHeaderRow="1" firstDataRow="1" firstDataCol="1" rowPageCount="4" colPageCount="1"/>
  <pivotFields count="23">
    <pivotField axis="axisPage" numFmtId="168" showAll="0">
      <items count="3">
        <item x="1"/>
        <item x="0"/>
        <item t="default"/>
      </items>
    </pivotField>
    <pivotField axis="axisPage" numFmtId="168" multipleItemSelectionAllowed="1" showAll="0">
      <items count="13">
        <item h="1" x="6"/>
        <item h="1" x="3"/>
        <item h="1" x="2"/>
        <item h="1" x="0"/>
        <item h="1"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5">
    <i>
      <x/>
    </i>
    <i>
      <x v="2"/>
    </i>
    <i>
      <x v="3"/>
    </i>
    <i>
      <x v="4"/>
    </i>
    <i t="grand">
      <x/>
    </i>
  </rowItems>
  <colItems count="1">
    <i/>
  </colItems>
  <pageFields count="4">
    <pageField fld="2" item="0" hier="-1"/>
    <pageField fld="0" item="0" hier="-1"/>
    <pageField fld="8" item="3" hier="-1"/>
    <pageField fld="1" hier="-1"/>
  </pageFields>
  <dataFields count="1">
    <dataField name="Sum of Monetary Amt" fld="5" baseField="0" baseItem="0" numFmtId="43"/>
  </dataFields>
  <formats count="1">
    <format dxfId="5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594A9AC-DA1B-4A03-A7FC-6C3513CB9FA7}" name="PivotTable8"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56:B62" firstHeaderRow="1" firstDataRow="1" firstDataCol="1" rowPageCount="3" colPageCount="1"/>
  <pivotFields count="23">
    <pivotField axis="axisPage" numFmtId="168" showAll="0">
      <items count="3">
        <item x="1"/>
        <item x="0"/>
        <item t="default"/>
      </items>
    </pivotField>
    <pivotField numFmtId="168" showAll="0"/>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pageFields count="3">
    <pageField fld="2" item="0" hier="-1"/>
    <pageField fld="0" item="0" hier="-1"/>
    <pageField fld="8" item="3" hier="-1"/>
  </pageFields>
  <dataFields count="1">
    <dataField name="Sum of Monetary Amt" fld="5" baseField="0" baseItem="0" numFmtId="43"/>
  </dataFields>
  <formats count="1">
    <format dxfId="5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B60B322-2557-419D-9B4F-4BED9B1DE5B3}" name="PivotTable5"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6:N12" firstHeaderRow="1" firstDataRow="1" firstDataCol="1" rowPageCount="3" colPageCount="1"/>
  <pivotFields count="23">
    <pivotField axis="axisPage" numFmtId="168" showAll="0">
      <items count="3">
        <item x="1"/>
        <item x="0"/>
        <item t="default"/>
      </items>
    </pivotField>
    <pivotField numFmtId="168" showAll="0"/>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pageFields count="3">
    <pageField fld="2" item="1" hier="-1"/>
    <pageField fld="0" item="0" hier="-1"/>
    <pageField fld="8" item="3" hier="-1"/>
  </pageFields>
  <dataFields count="1">
    <dataField name="Sum of Monetary Amt" fld="5" baseField="0" baseItem="0" numFmtId="43"/>
  </dataFields>
  <formats count="1">
    <format dxfId="5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43AB7A7-DA36-455B-B604-A031A3F910A5}" name="PivotTable10"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L120:M124" firstHeaderRow="1" firstDataRow="1" firstDataCol="1" rowPageCount="4" colPageCount="1"/>
  <pivotFields count="23">
    <pivotField axis="axisPage" numFmtId="168" showAll="0">
      <items count="3">
        <item x="1"/>
        <item x="0"/>
        <item t="default"/>
      </items>
    </pivotField>
    <pivotField axis="axisPage" numFmtId="168" multipleItemSelectionAllowed="1" showAll="0">
      <items count="13">
        <item h="1" x="6"/>
        <item h="1" x="3"/>
        <item h="1" x="2"/>
        <item h="1" x="0"/>
        <item h="1"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4">
    <i>
      <x/>
    </i>
    <i>
      <x v="2"/>
    </i>
    <i>
      <x v="3"/>
    </i>
    <i t="grand">
      <x/>
    </i>
  </rowItems>
  <colItems count="1">
    <i/>
  </colItems>
  <pageFields count="4">
    <pageField fld="2" item="1" hier="-1"/>
    <pageField fld="0" item="0" hier="-1"/>
    <pageField fld="8" item="3" hier="-1"/>
    <pageField fld="1" hier="-1"/>
  </pageFields>
  <dataFields count="1">
    <dataField name="Sum of Monetary Amt" fld="5" baseField="0" baseItem="0" numFmtId="43"/>
  </dataFields>
  <formats count="1">
    <format dxfId="5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98BD623-C66F-471C-9DF2-D9660BAB59D0}"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6:B12" firstHeaderRow="1" firstDataRow="1" firstDataCol="1" rowPageCount="3" colPageCount="1"/>
  <pivotFields count="23">
    <pivotField axis="axisPage" numFmtId="168" showAll="0">
      <items count="3">
        <item x="1"/>
        <item x="0"/>
        <item t="default"/>
      </items>
    </pivotField>
    <pivotField numFmtId="168" showAll="0"/>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6">
    <i>
      <x/>
    </i>
    <i>
      <x v="1"/>
    </i>
    <i>
      <x v="2"/>
    </i>
    <i>
      <x v="3"/>
    </i>
    <i>
      <x v="4"/>
    </i>
    <i t="grand">
      <x/>
    </i>
  </rowItems>
  <colItems count="1">
    <i/>
  </colItems>
  <pageFields count="3">
    <pageField fld="2" item="0" hier="-1"/>
    <pageField fld="0" item="0" hier="-1"/>
    <pageField fld="8" item="3" hier="-1"/>
  </pageFields>
  <dataFields count="1">
    <dataField name="Sum of Monetary Amt" fld="5" baseField="0" baseItem="0" numFmtId="43"/>
  </dataFields>
  <formats count="1">
    <format dxfId="5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98FEC2F3-38CB-402F-B628-5723770283A0}"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19:R24" firstHeaderRow="1" firstDataRow="2" firstDataCol="1" rowPageCount="3" colPageCount="1"/>
  <pivotFields count="23">
    <pivotField axis="axisPage" numFmtId="168" showAll="0">
      <items count="3">
        <item x="1"/>
        <item x="0"/>
        <item t="default"/>
      </items>
    </pivotField>
    <pivotField axis="axisCol" numFmtId="168" showAll="0">
      <items count="13">
        <item x="6"/>
        <item x="3"/>
        <item x="2"/>
        <item x="0"/>
        <item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4">
    <i>
      <x/>
    </i>
    <i>
      <x v="2"/>
    </i>
    <i>
      <x v="3"/>
    </i>
    <i t="grand">
      <x/>
    </i>
  </rowItems>
  <colFields count="1">
    <field x="1"/>
  </colFields>
  <colItems count="5">
    <i>
      <x/>
    </i>
    <i>
      <x v="1"/>
    </i>
    <i>
      <x v="2"/>
    </i>
    <i>
      <x v="3"/>
    </i>
    <i t="grand">
      <x/>
    </i>
  </colItems>
  <pageFields count="3">
    <pageField fld="2" item="1" hier="-1"/>
    <pageField fld="0" item="1" hier="-1"/>
    <pageField fld="8" item="3" hier="-1"/>
  </pageFields>
  <dataFields count="1">
    <dataField name="Sum of Monetary Amt" fld="5" baseField="0" baseItem="0" numFmtId="43"/>
  </dataFields>
  <formats count="1">
    <format dxfId="5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2CDD3715-45FB-4268-BE42-131F4B57B15B}" name="PivotTable6"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69:S74" firstHeaderRow="1" firstDataRow="2" firstDataCol="1" rowPageCount="3" colPageCount="1"/>
  <pivotFields count="23">
    <pivotField axis="axisPage" numFmtId="168" showAll="0">
      <items count="3">
        <item x="1"/>
        <item x="0"/>
        <item t="default"/>
      </items>
    </pivotField>
    <pivotField axis="axisCol" numFmtId="168" showAll="0">
      <items count="13">
        <item x="6"/>
        <item x="3"/>
        <item x="2"/>
        <item x="0"/>
        <item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4">
    <i>
      <x/>
    </i>
    <i>
      <x v="2"/>
    </i>
    <i>
      <x v="3"/>
    </i>
    <i t="grand">
      <x/>
    </i>
  </rowItems>
  <colFields count="1">
    <field x="1"/>
  </colFields>
  <colItems count="6">
    <i>
      <x/>
    </i>
    <i>
      <x v="1"/>
    </i>
    <i>
      <x v="2"/>
    </i>
    <i>
      <x v="3"/>
    </i>
    <i>
      <x v="4"/>
    </i>
    <i t="grand">
      <x/>
    </i>
  </colItems>
  <pageFields count="3">
    <pageField fld="2" item="1" hier="-1"/>
    <pageField fld="0" item="1" hier="-1"/>
    <pageField fld="8" item="3" hier="-1"/>
  </pageFields>
  <dataFields count="1">
    <dataField name="Sum of Monetary Amt" fld="5" baseField="0" baseItem="0" numFmtId="43"/>
  </dataFields>
  <formats count="1">
    <format dxfId="5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AB06419D-5C8A-4F0B-B863-DB38D6AA560B}" name="PivotTable7"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69:G74" firstHeaderRow="1" firstDataRow="2" firstDataCol="1" rowPageCount="3" colPageCount="1"/>
  <pivotFields count="23">
    <pivotField axis="axisPage" numFmtId="168" showAll="0">
      <items count="3">
        <item x="1"/>
        <item x="0"/>
        <item t="default"/>
      </items>
    </pivotField>
    <pivotField axis="axisCol" numFmtId="168" showAll="0">
      <items count="13">
        <item x="6"/>
        <item x="3"/>
        <item x="2"/>
        <item x="0"/>
        <item x="7"/>
        <item x="4"/>
        <item x="8"/>
        <item x="9"/>
        <item x="10"/>
        <item x="11"/>
        <item x="5"/>
        <item x="1"/>
        <item t="default"/>
      </items>
    </pivotField>
    <pivotField axis="axisPage" showAll="0">
      <items count="3">
        <item x="1"/>
        <item x="0"/>
        <item t="default"/>
      </items>
    </pivotField>
    <pivotField axis="axisRow" showAll="0">
      <items count="6">
        <item x="0"/>
        <item x="4"/>
        <item x="1"/>
        <item x="2"/>
        <item x="3"/>
        <item t="default"/>
      </items>
    </pivotField>
    <pivotField showAll="0"/>
    <pivotField dataField="1" showAll="0"/>
    <pivotField showAll="0"/>
    <pivotField showAll="0"/>
    <pivotField axis="axisPage" showAll="0">
      <items count="5">
        <item x="1"/>
        <item x="2"/>
        <item x="3"/>
        <item x="0"/>
        <item t="default"/>
      </items>
    </pivotField>
    <pivotField showAll="0"/>
    <pivotField showAll="0"/>
    <pivotField showAll="0"/>
    <pivotField showAll="0"/>
    <pivotField showAll="0"/>
    <pivotField numFmtId="169" showAll="0"/>
    <pivotField showAll="0"/>
    <pivotField showAll="0"/>
    <pivotField showAll="0"/>
    <pivotField showAll="0"/>
    <pivotField showAll="0"/>
    <pivotField showAll="0"/>
    <pivotField showAll="0"/>
    <pivotField showAll="0"/>
  </pivotFields>
  <rowFields count="1">
    <field x="3"/>
  </rowFields>
  <rowItems count="4">
    <i>
      <x/>
    </i>
    <i>
      <x v="2"/>
    </i>
    <i>
      <x v="3"/>
    </i>
    <i t="grand">
      <x/>
    </i>
  </rowItems>
  <colFields count="1">
    <field x="1"/>
  </colFields>
  <colItems count="6">
    <i>
      <x/>
    </i>
    <i>
      <x v="1"/>
    </i>
    <i>
      <x v="2"/>
    </i>
    <i>
      <x v="3"/>
    </i>
    <i>
      <x v="4"/>
    </i>
    <i t="grand">
      <x/>
    </i>
  </colItems>
  <pageFields count="3">
    <pageField fld="2" item="0" hier="-1"/>
    <pageField fld="0" item="1" hier="-1"/>
    <pageField fld="8" item="3" hier="-1"/>
  </pageFields>
  <dataFields count="1">
    <dataField name="Sum of Monetary Amt" fld="5" baseField="0" baseItem="0" numFmtId="43"/>
  </dataFields>
  <formats count="1">
    <format dxfId="6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CEDB97F0-2159-41FD-9DAC-787CD2EA8C10}" name="PivotTable5" cacheId="2" applyNumberFormats="0" applyBorderFormats="0" applyFontFormats="0" applyPatternFormats="0" applyAlignmentFormats="0" applyWidthHeightFormats="1" dataCaption="Values" updatedVersion="6" minRefreshableVersion="3" rowGrandTotals="0" itemPrintTitles="1" createdVersion="6" indent="0" compact="0" compactData="0" gridDropZones="1" multipleFieldFilters="0">
  <location ref="A29:J43" firstHeaderRow="1" firstDataRow="2" firstDataCol="2" rowPageCount="1" colPageCount="1"/>
  <pivotFields count="24">
    <pivotField compact="0" numFmtId="168" outline="0" showAll="0" defaultSubtotal="0"/>
    <pivotField axis="axisCol" compact="0" numFmtId="168" outline="0" showAll="0" defaultSubtotal="0">
      <items count="9">
        <item x="5"/>
        <item x="3"/>
        <item x="4"/>
        <item x="2"/>
        <item x="1"/>
        <item x="0"/>
        <item x="6"/>
        <item x="7"/>
        <item x="8"/>
      </items>
    </pivotField>
    <pivotField axis="axisRow" compact="0" outline="0" showAll="0">
      <items count="16">
        <item x="13"/>
        <item x="3"/>
        <item x="7"/>
        <item x="12"/>
        <item x="8"/>
        <item x="5"/>
        <item x="9"/>
        <item x="2"/>
        <item x="0"/>
        <item x="4"/>
        <item x="6"/>
        <item x="11"/>
        <item x="10"/>
        <item x="1"/>
        <item x="14"/>
        <item t="default"/>
      </items>
    </pivotField>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914">
        <item x="234"/>
        <item x="233"/>
        <item x="267"/>
        <item x="274"/>
        <item x="268"/>
        <item x="246"/>
        <item x="278"/>
        <item x="266"/>
        <item x="228"/>
        <item x="231"/>
        <item x="264"/>
        <item x="255"/>
        <item x="223"/>
        <item x="222"/>
        <item x="227"/>
        <item x="260"/>
        <item x="247"/>
        <item x="259"/>
        <item x="272"/>
        <item x="277"/>
        <item x="251"/>
        <item x="271"/>
        <item x="219"/>
        <item x="273"/>
        <item x="254"/>
        <item x="244"/>
        <item x="245"/>
        <item x="248"/>
        <item x="261"/>
        <item x="225"/>
        <item x="226"/>
        <item x="249"/>
        <item x="221"/>
        <item x="279"/>
        <item x="282"/>
        <item x="269"/>
        <item x="265"/>
        <item x="270"/>
        <item x="240"/>
        <item x="243"/>
        <item x="262"/>
        <item x="250"/>
        <item x="230"/>
        <item x="256"/>
        <item x="281"/>
        <item x="276"/>
        <item x="263"/>
        <item x="241"/>
        <item x="257"/>
        <item x="224"/>
        <item x="229"/>
        <item x="253"/>
        <item x="238"/>
        <item x="239"/>
        <item x="242"/>
        <item x="235"/>
        <item x="280"/>
        <item x="275"/>
        <item x="258"/>
        <item x="236"/>
        <item x="220"/>
        <item x="232"/>
        <item x="237"/>
        <item x="252"/>
        <item x="116"/>
        <item x="55"/>
        <item x="54"/>
        <item x="100"/>
        <item x="80"/>
        <item x="7"/>
        <item x="25"/>
        <item x="115"/>
        <item x="24"/>
        <item x="67"/>
        <item x="114"/>
        <item x="30"/>
        <item x="10"/>
        <item x="76"/>
        <item x="63"/>
        <item x="6"/>
        <item x="118"/>
        <item x="34"/>
        <item x="82"/>
        <item x="96"/>
        <item x="110"/>
        <item x="72"/>
        <item x="99"/>
        <item x="85"/>
        <item x="51"/>
        <item x="12"/>
        <item x="84"/>
        <item x="98"/>
        <item x="71"/>
        <item x="69"/>
        <item x="88"/>
        <item x="68"/>
        <item x="83"/>
        <item x="23"/>
        <item x="104"/>
        <item x="75"/>
        <item x="19"/>
        <item x="70"/>
        <item x="37"/>
        <item x="57"/>
        <item x="101"/>
        <item x="43"/>
        <item x="112"/>
        <item x="49"/>
        <item x="38"/>
        <item x="61"/>
        <item x="48"/>
        <item x="33"/>
        <item x="16"/>
        <item x="22"/>
        <item x="18"/>
        <item x="92"/>
        <item x="40"/>
        <item x="13"/>
        <item x="42"/>
        <item x="59"/>
        <item x="73"/>
        <item x="14"/>
        <item x="9"/>
        <item x="87"/>
        <item x="89"/>
        <item x="50"/>
        <item x="97"/>
        <item x="109"/>
        <item x="66"/>
        <item x="58"/>
        <item x="95"/>
        <item x="44"/>
        <item x="64"/>
        <item x="108"/>
        <item x="21"/>
        <item x="11"/>
        <item x="36"/>
        <item x="20"/>
        <item x="79"/>
        <item x="106"/>
        <item x="41"/>
        <item x="31"/>
        <item x="56"/>
        <item x="117"/>
        <item x="62"/>
        <item x="78"/>
        <item x="26"/>
        <item x="52"/>
        <item x="39"/>
        <item x="113"/>
        <item x="90"/>
        <item x="91"/>
        <item x="65"/>
        <item x="86"/>
        <item x="103"/>
        <item x="94"/>
        <item x="107"/>
        <item x="60"/>
        <item x="46"/>
        <item x="8"/>
        <item x="77"/>
        <item x="74"/>
        <item x="45"/>
        <item x="15"/>
        <item x="93"/>
        <item x="102"/>
        <item x="105"/>
        <item x="28"/>
        <item x="32"/>
        <item x="47"/>
        <item x="17"/>
        <item x="35"/>
        <item x="29"/>
        <item x="111"/>
        <item x="81"/>
        <item x="27"/>
        <item x="53"/>
        <item x="313"/>
        <item x="308"/>
        <item x="311"/>
        <item x="315"/>
        <item x="448"/>
        <item x="291"/>
        <item x="383"/>
        <item x="387"/>
        <item x="464"/>
        <item x="622"/>
        <item x="492"/>
        <item x="477"/>
        <item x="338"/>
        <item x="485"/>
        <item x="467"/>
        <item x="620"/>
        <item x="5"/>
        <item x="633"/>
        <item x="634"/>
        <item x="430"/>
        <item x="598"/>
        <item x="453"/>
        <item x="436"/>
        <item x="325"/>
        <item x="612"/>
        <item x="640"/>
        <item x="181"/>
        <item x="578"/>
        <item x="287"/>
        <item x="173"/>
        <item x="161"/>
        <item x="170"/>
        <item x="323"/>
        <item x="300"/>
        <item x="409"/>
        <item x="583"/>
        <item x="604"/>
        <item x="565"/>
        <item x="617"/>
        <item x="152"/>
        <item x="537"/>
        <item x="398"/>
        <item x="431"/>
        <item x="420"/>
        <item x="305"/>
        <item x="591"/>
        <item x="456"/>
        <item x="393"/>
        <item x="361"/>
        <item x="141"/>
        <item x="120"/>
        <item x="546"/>
        <item x="284"/>
        <item x="417"/>
        <item x="306"/>
        <item x="149"/>
        <item x="129"/>
        <item x="317"/>
        <item x="331"/>
        <item x="140"/>
        <item x="629"/>
        <item x="553"/>
        <item x="661"/>
        <item x="656"/>
        <item x="652"/>
        <item x="653"/>
        <item x="660"/>
        <item x="571"/>
        <item x="155"/>
        <item x="574"/>
        <item x="667"/>
        <item x="666"/>
        <item x="635"/>
        <item x="346"/>
        <item x="567"/>
        <item x="402"/>
        <item x="154"/>
        <item x="446"/>
        <item x="294"/>
        <item x="380"/>
        <item x="389"/>
        <item x="455"/>
        <item x="619"/>
        <item x="478"/>
        <item x="340"/>
        <item x="487"/>
        <item x="468"/>
        <item x="425"/>
        <item x="595"/>
        <item x="450"/>
        <item x="432"/>
        <item x="327"/>
        <item x="610"/>
        <item x="638"/>
        <item x="182"/>
        <item x="577"/>
        <item x="442"/>
        <item x="422"/>
        <item x="397"/>
        <item x="479"/>
        <item x="304"/>
        <item x="462"/>
        <item x="394"/>
        <item x="363"/>
        <item x="322"/>
        <item x="298"/>
        <item x="410"/>
        <item x="585"/>
        <item x="588"/>
        <item x="562"/>
        <item x="615"/>
        <item x="539"/>
        <item x="307"/>
        <item x="665"/>
        <item x="623"/>
        <item x="3"/>
        <item x="138"/>
        <item x="137"/>
        <item x="124"/>
        <item x="283"/>
        <item x="602"/>
        <item x="418"/>
        <item x="146"/>
        <item x="127"/>
        <item x="564"/>
        <item x="646"/>
        <item x="336"/>
        <item x="314"/>
        <item x="371"/>
        <item x="343"/>
        <item x="572"/>
        <item x="573"/>
        <item x="569"/>
        <item x="650"/>
        <item x="655"/>
        <item x="649"/>
        <item x="495"/>
        <item x="651"/>
        <item x="474"/>
        <item x="341"/>
        <item x="486"/>
        <item x="469"/>
        <item x="318"/>
        <item x="296"/>
        <item x="408"/>
        <item x="581"/>
        <item x="594"/>
        <item x="541"/>
        <item x="618"/>
        <item x="445"/>
        <item x="627"/>
        <item x="292"/>
        <item x="379"/>
        <item x="385"/>
        <item x="466"/>
        <item x="606"/>
        <item x="428"/>
        <item x="454"/>
        <item x="438"/>
        <item x="326"/>
        <item x="611"/>
        <item x="639"/>
        <item x="178"/>
        <item x="579"/>
        <item x="439"/>
        <item x="419"/>
        <item x="401"/>
        <item x="630"/>
        <item x="463"/>
        <item x="301"/>
        <item x="480"/>
        <item x="4"/>
        <item x="396"/>
        <item x="362"/>
        <item x="642"/>
        <item x="131"/>
        <item x="285"/>
        <item x="413"/>
        <item x="544"/>
        <item x="592"/>
        <item x="148"/>
        <item x="135"/>
        <item x="123"/>
        <item x="662"/>
        <item x="128"/>
        <item x="587"/>
        <item x="517"/>
        <item x="554"/>
        <item x="560"/>
        <item x="566"/>
        <item x="558"/>
        <item x="657"/>
        <item x="654"/>
        <item x="333"/>
        <item x="310"/>
        <item x="373"/>
        <item x="658"/>
        <item x="624"/>
        <item x="404"/>
        <item x="344"/>
        <item x="490"/>
        <item x="659"/>
        <item x="669"/>
        <item x="476"/>
        <item x="342"/>
        <item x="489"/>
        <item x="470"/>
        <item x="319"/>
        <item x="295"/>
        <item x="411"/>
        <item x="586"/>
        <item x="589"/>
        <item x="549"/>
        <item x="613"/>
        <item x="136"/>
        <item x="121"/>
        <item x="150"/>
        <item x="636"/>
        <item x="332"/>
        <item x="335"/>
        <item x="2"/>
        <item x="557"/>
        <item x="444"/>
        <item x="293"/>
        <item x="384"/>
        <item x="386"/>
        <item x="465"/>
        <item x="626"/>
        <item x="426"/>
        <item x="590"/>
        <item x="451"/>
        <item x="434"/>
        <item x="328"/>
        <item x="609"/>
        <item x="179"/>
        <item x="576"/>
        <item x="645"/>
        <item x="536"/>
        <item x="352"/>
        <item x="601"/>
        <item x="414"/>
        <item x="134"/>
        <item x="551"/>
        <item x="289"/>
        <item x="628"/>
        <item x="143"/>
        <item x="437"/>
        <item x="142"/>
        <item x="423"/>
        <item x="400"/>
        <item x="302"/>
        <item x="312"/>
        <item x="459"/>
        <item x="481"/>
        <item x="392"/>
        <item x="360"/>
        <item x="668"/>
        <item x="543"/>
        <item x="555"/>
        <item x="547"/>
        <item x="345"/>
        <item x="491"/>
        <item x="405"/>
        <item x="673"/>
        <item x="674"/>
        <item x="357"/>
        <item x="672"/>
        <item x="374"/>
        <item x="375"/>
        <item x="167"/>
        <item x="365"/>
        <item x="664"/>
        <item x="162"/>
        <item x="169"/>
        <item x="349"/>
        <item x="165"/>
        <item x="356"/>
        <item x="603"/>
        <item x="372"/>
        <item x="350"/>
        <item x="625"/>
        <item x="460"/>
        <item x="388"/>
        <item x="382"/>
        <item x="290"/>
        <item x="447"/>
        <item x="540"/>
        <item x="632"/>
        <item x="427"/>
        <item x="597"/>
        <item x="449"/>
        <item x="433"/>
        <item x="324"/>
        <item x="608"/>
        <item x="180"/>
        <item x="575"/>
        <item x="644"/>
        <item x="440"/>
        <item x="421"/>
        <item x="399"/>
        <item x="482"/>
        <item x="458"/>
        <item x="303"/>
        <item x="359"/>
        <item x="391"/>
        <item x="600"/>
        <item x="1"/>
        <item x="473"/>
        <item x="337"/>
        <item x="488"/>
        <item x="472"/>
        <item x="320"/>
        <item x="416"/>
        <item x="552"/>
        <item x="139"/>
        <item x="288"/>
        <item x="130"/>
        <item x="297"/>
        <item x="144"/>
        <item x="407"/>
        <item x="584"/>
        <item x="593"/>
        <item x="548"/>
        <item x="133"/>
        <item x="119"/>
        <item x="568"/>
        <item x="163"/>
        <item x="156"/>
        <item x="160"/>
        <item x="648"/>
        <item x="647"/>
        <item x="378"/>
        <item x="330"/>
        <item x="316"/>
        <item x="493"/>
        <item x="563"/>
        <item x="550"/>
        <item x="559"/>
        <item x="637"/>
        <item x="355"/>
        <item x="403"/>
        <item x="631"/>
        <item x="151"/>
        <item x="370"/>
        <item x="353"/>
        <item x="364"/>
        <item x="354"/>
        <item x="376"/>
        <item x="166"/>
        <item x="348"/>
        <item x="616"/>
        <item x="496"/>
        <item x="497"/>
        <item x="663"/>
        <item x="643"/>
        <item x="441"/>
        <item x="424"/>
        <item x="483"/>
        <item x="457"/>
        <item x="452"/>
        <item x="538"/>
        <item x="435"/>
        <item x="429"/>
        <item x="596"/>
        <item x="329"/>
        <item x="607"/>
        <item x="475"/>
        <item x="339"/>
        <item x="484"/>
        <item x="177"/>
        <item x="471"/>
        <item x="580"/>
        <item x="641"/>
        <item x="381"/>
        <item x="390"/>
        <item x="461"/>
        <item x="621"/>
        <item x="321"/>
        <item x="299"/>
        <item x="412"/>
        <item x="582"/>
        <item x="605"/>
        <item x="556"/>
        <item x="614"/>
        <item x="132"/>
        <item x="122"/>
        <item x="671"/>
        <item x="147"/>
        <item x="599"/>
        <item x="145"/>
        <item x="286"/>
        <item x="415"/>
        <item x="126"/>
        <item x="125"/>
        <item x="545"/>
        <item x="334"/>
        <item x="0"/>
        <item x="406"/>
        <item x="395"/>
        <item x="443"/>
        <item x="309"/>
        <item x="542"/>
        <item x="570"/>
        <item x="164"/>
        <item x="561"/>
        <item x="153"/>
        <item x="172"/>
        <item x="377"/>
        <item x="358"/>
        <item x="366"/>
        <item x="494"/>
        <item x="176"/>
        <item x="351"/>
        <item x="347"/>
        <item x="369"/>
        <item x="368"/>
        <item x="168"/>
        <item x="367"/>
        <item x="670"/>
        <item x="171"/>
        <item x="531"/>
        <item x="523"/>
        <item x="533"/>
        <item x="518"/>
        <item x="525"/>
        <item x="174"/>
        <item x="527"/>
        <item x="528"/>
        <item x="535"/>
        <item x="158"/>
        <item x="534"/>
        <item x="524"/>
        <item x="159"/>
        <item x="529"/>
        <item x="530"/>
        <item x="157"/>
        <item x="519"/>
        <item x="520"/>
        <item x="532"/>
        <item x="175"/>
        <item x="522"/>
        <item x="521"/>
        <item x="526"/>
        <item x="207"/>
        <item x="516"/>
        <item x="514"/>
        <item x="507"/>
        <item x="213"/>
        <item x="204"/>
        <item x="186"/>
        <item x="210"/>
        <item x="199"/>
        <item x="202"/>
        <item x="214"/>
        <item x="499"/>
        <item x="509"/>
        <item x="508"/>
        <item x="190"/>
        <item x="197"/>
        <item x="209"/>
        <item x="205"/>
        <item x="200"/>
        <item x="502"/>
        <item x="515"/>
        <item x="501"/>
        <item x="217"/>
        <item x="193"/>
        <item x="196"/>
        <item x="211"/>
        <item x="191"/>
        <item x="498"/>
        <item x="206"/>
        <item x="215"/>
        <item x="510"/>
        <item x="503"/>
        <item x="201"/>
        <item x="203"/>
        <item x="187"/>
        <item x="212"/>
        <item x="218"/>
        <item x="194"/>
        <item x="506"/>
        <item x="511"/>
        <item x="512"/>
        <item x="500"/>
        <item x="183"/>
        <item x="208"/>
        <item x="188"/>
        <item x="189"/>
        <item x="184"/>
        <item x="505"/>
        <item x="513"/>
        <item x="504"/>
        <item x="216"/>
        <item x="198"/>
        <item x="185"/>
        <item x="195"/>
        <item x="192"/>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s>
    </pivotField>
    <pivotField compact="0" outline="0" showAll="0" defaultSubtotal="0"/>
    <pivotField compact="0" numFmtId="169"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axis="axisPage" compact="0" outline="0" showAll="0" defaultSubtotal="0">
      <items count="3">
        <item x="1"/>
        <item x="0"/>
        <item x="2"/>
      </items>
    </pivotField>
    <pivotField compact="0" outline="0" subtotalTop="0" showAll="0" defaultSubtotal="0"/>
    <pivotField axis="axisRow" compact="0" outline="0" subtotalTop="0" showAll="0">
      <items count="190">
        <item h="1" x="0"/>
        <item h="1" x="1"/>
        <item h="1" x="2"/>
        <item h="1" x="3"/>
        <item h="1" x="4"/>
        <item x="29"/>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x="30"/>
        <item h="1" x="31"/>
        <item x="32"/>
        <item h="1" x="33"/>
        <item h="1" x="34"/>
        <item h="1" x="35"/>
        <item h="1" x="36"/>
        <item h="1" x="37"/>
        <item h="1" x="38"/>
        <item h="1" x="39"/>
        <item h="1" x="40"/>
        <item h="1" x="41"/>
        <item h="1" x="42"/>
        <item h="1" x="43"/>
        <item h="1" x="44"/>
        <item h="1" x="45"/>
        <item h="1" x="46"/>
        <item h="1" x="47"/>
        <item h="1" x="48"/>
        <item h="1" x="49"/>
        <item h="1" x="50"/>
        <item h="1" x="51"/>
        <item h="1" x="52"/>
        <item h="1" x="53"/>
        <item h="1" x="54"/>
        <item h="1" x="55"/>
        <item h="1" x="57"/>
        <item h="1" x="58"/>
        <item h="1" x="59"/>
        <item h="1" x="60"/>
        <item h="1" x="61"/>
        <item h="1" x="62"/>
        <item h="1" x="63"/>
        <item h="1" x="64"/>
        <item h="1" x="65"/>
        <item h="1" x="66"/>
        <item h="1" x="67"/>
        <item h="1" x="68"/>
        <item h="1" x="69"/>
        <item h="1" x="70"/>
        <item h="1" x="71"/>
        <item h="1" x="72"/>
        <item h="1" x="73"/>
        <item h="1" x="74"/>
        <item h="1" x="75"/>
        <item h="1" x="76"/>
        <item h="1" x="77"/>
        <item h="1" x="78"/>
        <item h="1" x="79"/>
        <item h="1" x="80"/>
        <item h="1" x="81"/>
        <item h="1" x="82"/>
        <item h="1" x="83"/>
        <item h="1" x="84"/>
        <item h="1" x="85"/>
        <item h="1" x="86"/>
        <item h="1" x="95"/>
        <item h="1" x="87"/>
        <item h="1" x="88"/>
        <item h="1" x="89"/>
        <item h="1" x="90"/>
        <item h="1" x="91"/>
        <item h="1" x="92"/>
        <item h="1" x="93"/>
        <item h="1" x="94"/>
        <item h="1" x="96"/>
        <item h="1" x="97"/>
        <item h="1" x="98"/>
        <item h="1" x="99"/>
        <item h="1" x="100"/>
        <item h="1" x="101"/>
        <item h="1" x="102"/>
        <item h="1" x="103"/>
        <item h="1" x="104"/>
        <item h="1" x="105"/>
        <item h="1" x="106"/>
        <item h="1" x="107"/>
        <item h="1" x="108"/>
        <item h="1" x="109"/>
        <item h="1" x="110"/>
        <item h="1" x="111"/>
        <item h="1" x="112"/>
        <item h="1" x="113"/>
        <item h="1" x="114"/>
        <item h="1" x="115"/>
        <item h="1" x="116"/>
        <item h="1" x="117"/>
        <item h="1" x="118"/>
        <item h="1" x="119"/>
        <item h="1" x="120"/>
        <item h="1" x="121"/>
        <item h="1" x="122"/>
        <item h="1" x="123"/>
        <item h="1" x="124"/>
        <item h="1" x="125"/>
        <item h="1" x="126"/>
        <item h="1" x="127"/>
        <item h="1" x="128"/>
        <item h="1" x="129"/>
        <item h="1" x="130"/>
        <item h="1" x="131"/>
        <item h="1" x="132"/>
        <item h="1" x="133"/>
        <item h="1" x="134"/>
        <item h="1" x="135"/>
        <item h="1" x="136"/>
        <item h="1" x="137"/>
        <item h="1" x="138"/>
        <item h="1" x="139"/>
        <item h="1" x="140"/>
        <item h="1" x="141"/>
        <item h="1" x="142"/>
        <item h="1" x="143"/>
        <item h="1" x="144"/>
        <item h="1" x="145"/>
        <item h="1" x="146"/>
        <item h="1" x="147"/>
        <item h="1" x="148"/>
        <item h="1" x="149"/>
        <item h="1" x="150"/>
        <item h="1" x="151"/>
        <item h="1" x="152"/>
        <item h="1" x="153"/>
        <item h="1" x="154"/>
        <item h="1" x="155"/>
        <item h="1" x="156"/>
        <item h="1" x="157"/>
        <item h="1" x="158"/>
        <item h="1" x="159"/>
        <item h="1" x="160"/>
        <item h="1" x="161"/>
        <item h="1" x="162"/>
        <item h="1" x="163"/>
        <item h="1" x="164"/>
        <item h="1" x="167"/>
        <item h="1" x="165"/>
        <item h="1" x="166"/>
        <item h="1" x="168"/>
        <item h="1" x="169"/>
        <item h="1" x="170"/>
        <item h="1" x="171"/>
        <item h="1" x="172"/>
        <item h="1" x="173"/>
        <item h="1" x="174"/>
        <item h="1" x="175"/>
        <item h="1" x="176"/>
        <item h="1" x="177"/>
        <item h="1" x="178"/>
        <item h="1" x="179"/>
        <item h="1" x="180"/>
        <item h="1" x="181"/>
        <item h="1" x="182"/>
        <item h="1" x="183"/>
        <item h="1" x="184"/>
        <item h="1" x="185"/>
        <item h="1" x="186"/>
        <item h="1" x="56"/>
        <item h="1" x="188"/>
        <item h="1" x="187"/>
        <item t="default"/>
      </items>
    </pivotField>
  </pivotFields>
  <rowFields count="2">
    <field x="23"/>
    <field x="2"/>
  </rowFields>
  <rowItems count="13">
    <i>
      <x v="5"/>
      <x v="1"/>
    </i>
    <i r="1">
      <x v="7"/>
    </i>
    <i r="1">
      <x v="8"/>
    </i>
    <i r="1">
      <x v="9"/>
    </i>
    <i r="1">
      <x v="13"/>
    </i>
    <i t="default">
      <x v="5"/>
    </i>
    <i>
      <x v="30"/>
      <x v="7"/>
    </i>
    <i r="1">
      <x v="9"/>
    </i>
    <i t="default">
      <x v="30"/>
    </i>
    <i>
      <x v="32"/>
      <x v="8"/>
    </i>
    <i r="1">
      <x v="9"/>
    </i>
    <i r="1">
      <x v="13"/>
    </i>
    <i t="default">
      <x v="32"/>
    </i>
  </rowItems>
  <colFields count="1">
    <field x="1"/>
  </colFields>
  <colItems count="8">
    <i>
      <x v="1"/>
    </i>
    <i>
      <x v="2"/>
    </i>
    <i>
      <x v="3"/>
    </i>
    <i>
      <x v="4"/>
    </i>
    <i>
      <x v="5"/>
    </i>
    <i>
      <x v="6"/>
    </i>
    <i>
      <x v="7"/>
    </i>
    <i t="grand">
      <x/>
    </i>
  </colItems>
  <pageFields count="1">
    <pageField fld="21" item="0" hier="-1"/>
  </pageFields>
  <dataFields count="1">
    <dataField name="Sum of Monetary Amt" fld="3" baseField="0" baseItem="0" numFmtId="165"/>
  </dataFields>
  <formats count="19">
    <format dxfId="19">
      <pivotArea outline="0" collapsedLevelsAreSubtotals="1" fieldPosition="0"/>
    </format>
    <format dxfId="18">
      <pivotArea outline="0" fieldPosition="0">
        <references count="1">
          <reference field="1" count="1" selected="0">
            <x v="5"/>
          </reference>
        </references>
      </pivotArea>
    </format>
    <format dxfId="17">
      <pivotArea type="all" dataOnly="0" outline="0" fieldPosition="0"/>
    </format>
    <format dxfId="16">
      <pivotArea outline="0" collapsedLevelsAreSubtotals="1" fieldPosition="0"/>
    </format>
    <format dxfId="15">
      <pivotArea type="origin" dataOnly="0" labelOnly="1" outline="0" fieldPosition="0"/>
    </format>
    <format dxfId="14">
      <pivotArea field="1" type="button" dataOnly="0" labelOnly="1" outline="0" axis="axisCol" fieldPosition="0"/>
    </format>
    <format dxfId="13">
      <pivotArea type="topRight" dataOnly="0" labelOnly="1" outline="0" fieldPosition="0"/>
    </format>
    <format dxfId="12">
      <pivotArea field="2" type="button" dataOnly="0" labelOnly="1" outline="0" axis="axisRow" fieldPosition="1"/>
    </format>
    <format dxfId="11">
      <pivotArea field="10" type="button" dataOnly="0" labelOnly="1" outline="0"/>
    </format>
    <format dxfId="10">
      <pivotArea dataOnly="0" labelOnly="1" outline="0" fieldPosition="0">
        <references count="1">
          <reference field="2" count="5">
            <x v="1"/>
            <x v="7"/>
            <x v="8"/>
            <x v="9"/>
            <x v="13"/>
          </reference>
        </references>
      </pivotArea>
    </format>
    <format dxfId="9">
      <pivotArea dataOnly="0" labelOnly="1" outline="0" fieldPosition="0">
        <references count="1">
          <reference field="1" count="0"/>
        </references>
      </pivotArea>
    </format>
    <format dxfId="8">
      <pivotArea grandCol="1" outline="0" collapsedLevelsAreSubtotals="1" fieldPosition="0"/>
    </format>
    <format dxfId="7">
      <pivotArea dataOnly="0" outline="0" fieldPosition="0">
        <references count="2">
          <reference field="2" count="0" defaultSubtotal="1"/>
          <reference field="21" count="1" selected="0">
            <x v="0"/>
          </reference>
        </references>
      </pivotArea>
    </format>
    <format dxfId="6">
      <pivotArea dataOnly="0" outline="0" fieldPosition="0">
        <references count="2">
          <reference field="21" count="1" selected="0">
            <x v="0"/>
          </reference>
          <reference field="23" count="1">
            <x v="32"/>
          </reference>
        </references>
      </pivotArea>
    </format>
    <format dxfId="5">
      <pivotArea dataOnly="0" outline="0" fieldPosition="0">
        <references count="2">
          <reference field="21" count="1" selected="0">
            <x v="0"/>
          </reference>
          <reference field="23" count="1">
            <x v="5"/>
          </reference>
        </references>
      </pivotArea>
    </format>
    <format dxfId="4">
      <pivotArea dataOnly="0" outline="0" fieldPosition="0">
        <references count="2">
          <reference field="21" count="1" selected="0">
            <x v="0"/>
          </reference>
          <reference field="23" count="1">
            <x v="30"/>
          </reference>
        </references>
      </pivotArea>
    </format>
    <format dxfId="3">
      <pivotArea dataOnly="0" labelOnly="1" outline="0" fieldPosition="0">
        <references count="1">
          <reference field="1" count="5">
            <x v="1"/>
            <x v="2"/>
            <x v="3"/>
            <x v="4"/>
            <x v="5"/>
          </reference>
        </references>
      </pivotArea>
    </format>
    <format dxfId="2">
      <pivotArea dataOnly="0" outline="0" fieldPosition="0">
        <references count="2">
          <reference field="21" count="1" selected="0">
            <x v="0"/>
          </reference>
          <reference field="23" count="0" defaultSubtotal="1"/>
        </references>
      </pivotArea>
    </format>
    <format dxfId="1">
      <pivotArea dataOnly="0" labelOnly="1" outline="0" fieldPosition="0">
        <references count="1">
          <reference field="1" count="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EF6B4FB-110B-4DBD-82DE-B98A5A85CD24}" name="PivotTable2" cacheId="2" applyNumberFormats="0" applyBorderFormats="0" applyFontFormats="0" applyPatternFormats="0" applyAlignmentFormats="0" applyWidthHeightFormats="1" dataCaption="Values" updatedVersion="6" minRefreshableVersion="3" rowGrandTotals="0" itemPrintTitles="1" createdVersion="6" indent="0" compact="0" compactData="0" gridDropZones="1" multipleFieldFilters="0">
  <location ref="A5:J21" firstHeaderRow="1" firstDataRow="2" firstDataCol="2" rowPageCount="1" colPageCount="1"/>
  <pivotFields count="24">
    <pivotField compact="0" numFmtId="168" outline="0" showAll="0" defaultSubtotal="0"/>
    <pivotField axis="axisCol" compact="0" numFmtId="168" outline="0" showAll="0" defaultSubtotal="0">
      <items count="9">
        <item x="5"/>
        <item x="3"/>
        <item x="4"/>
        <item x="2"/>
        <item x="1"/>
        <item x="0"/>
        <item x="6"/>
        <item x="7"/>
        <item x="8"/>
      </items>
    </pivotField>
    <pivotField axis="axisRow" compact="0" outline="0" showAll="0">
      <items count="16">
        <item x="13"/>
        <item x="3"/>
        <item x="7"/>
        <item x="12"/>
        <item x="8"/>
        <item x="5"/>
        <item x="9"/>
        <item x="2"/>
        <item x="0"/>
        <item x="4"/>
        <item x="6"/>
        <item x="11"/>
        <item x="10"/>
        <item x="1"/>
        <item x="14"/>
        <item t="default"/>
      </items>
    </pivotField>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914">
        <item x="234"/>
        <item x="233"/>
        <item x="267"/>
        <item x="274"/>
        <item x="268"/>
        <item x="246"/>
        <item x="278"/>
        <item x="266"/>
        <item x="228"/>
        <item x="231"/>
        <item x="264"/>
        <item x="255"/>
        <item x="223"/>
        <item x="222"/>
        <item x="227"/>
        <item x="260"/>
        <item x="247"/>
        <item x="259"/>
        <item x="272"/>
        <item x="277"/>
        <item x="251"/>
        <item x="271"/>
        <item x="219"/>
        <item x="273"/>
        <item x="254"/>
        <item x="244"/>
        <item x="245"/>
        <item x="248"/>
        <item x="261"/>
        <item x="225"/>
        <item x="226"/>
        <item x="249"/>
        <item x="221"/>
        <item x="279"/>
        <item x="282"/>
        <item x="269"/>
        <item x="265"/>
        <item x="270"/>
        <item x="240"/>
        <item x="243"/>
        <item x="262"/>
        <item x="250"/>
        <item x="230"/>
        <item x="256"/>
        <item x="281"/>
        <item x="276"/>
        <item x="263"/>
        <item x="241"/>
        <item x="257"/>
        <item x="224"/>
        <item x="229"/>
        <item x="253"/>
        <item x="238"/>
        <item x="239"/>
        <item x="242"/>
        <item x="235"/>
        <item x="280"/>
        <item x="275"/>
        <item x="258"/>
        <item x="236"/>
        <item x="220"/>
        <item x="232"/>
        <item x="237"/>
        <item x="252"/>
        <item x="116"/>
        <item x="55"/>
        <item x="54"/>
        <item x="100"/>
        <item x="80"/>
        <item x="7"/>
        <item x="25"/>
        <item x="115"/>
        <item x="24"/>
        <item x="67"/>
        <item x="114"/>
        <item x="30"/>
        <item x="10"/>
        <item x="76"/>
        <item x="63"/>
        <item x="6"/>
        <item x="118"/>
        <item x="34"/>
        <item x="82"/>
        <item x="96"/>
        <item x="110"/>
        <item x="72"/>
        <item x="99"/>
        <item x="85"/>
        <item x="51"/>
        <item x="12"/>
        <item x="84"/>
        <item x="98"/>
        <item x="71"/>
        <item x="69"/>
        <item x="88"/>
        <item x="68"/>
        <item x="83"/>
        <item x="23"/>
        <item x="104"/>
        <item x="75"/>
        <item x="19"/>
        <item x="70"/>
        <item x="37"/>
        <item x="57"/>
        <item x="101"/>
        <item x="43"/>
        <item x="112"/>
        <item x="49"/>
        <item x="38"/>
        <item x="61"/>
        <item x="48"/>
        <item x="33"/>
        <item x="16"/>
        <item x="22"/>
        <item x="18"/>
        <item x="92"/>
        <item x="40"/>
        <item x="13"/>
        <item x="42"/>
        <item x="59"/>
        <item x="73"/>
        <item x="14"/>
        <item x="9"/>
        <item x="87"/>
        <item x="89"/>
        <item x="50"/>
        <item x="97"/>
        <item x="109"/>
        <item x="66"/>
        <item x="58"/>
        <item x="95"/>
        <item x="44"/>
        <item x="64"/>
        <item x="108"/>
        <item x="21"/>
        <item x="11"/>
        <item x="36"/>
        <item x="20"/>
        <item x="79"/>
        <item x="106"/>
        <item x="41"/>
        <item x="31"/>
        <item x="56"/>
        <item x="117"/>
        <item x="62"/>
        <item x="78"/>
        <item x="26"/>
        <item x="52"/>
        <item x="39"/>
        <item x="113"/>
        <item x="90"/>
        <item x="91"/>
        <item x="65"/>
        <item x="86"/>
        <item x="103"/>
        <item x="94"/>
        <item x="107"/>
        <item x="60"/>
        <item x="46"/>
        <item x="8"/>
        <item x="77"/>
        <item x="74"/>
        <item x="45"/>
        <item x="15"/>
        <item x="93"/>
        <item x="102"/>
        <item x="105"/>
        <item x="28"/>
        <item x="32"/>
        <item x="47"/>
        <item x="17"/>
        <item x="35"/>
        <item x="29"/>
        <item x="111"/>
        <item x="81"/>
        <item x="27"/>
        <item x="53"/>
        <item x="313"/>
        <item x="308"/>
        <item x="311"/>
        <item x="315"/>
        <item x="448"/>
        <item x="291"/>
        <item x="383"/>
        <item x="387"/>
        <item x="464"/>
        <item x="622"/>
        <item x="492"/>
        <item x="477"/>
        <item x="338"/>
        <item x="485"/>
        <item x="467"/>
        <item x="620"/>
        <item x="5"/>
        <item x="633"/>
        <item x="634"/>
        <item x="430"/>
        <item x="598"/>
        <item x="453"/>
        <item x="436"/>
        <item x="325"/>
        <item x="612"/>
        <item x="640"/>
        <item x="181"/>
        <item x="578"/>
        <item x="287"/>
        <item x="173"/>
        <item x="161"/>
        <item x="170"/>
        <item x="323"/>
        <item x="300"/>
        <item x="409"/>
        <item x="583"/>
        <item x="604"/>
        <item x="565"/>
        <item x="617"/>
        <item x="152"/>
        <item x="537"/>
        <item x="398"/>
        <item x="431"/>
        <item x="420"/>
        <item x="305"/>
        <item x="591"/>
        <item x="456"/>
        <item x="393"/>
        <item x="361"/>
        <item x="141"/>
        <item x="120"/>
        <item x="546"/>
        <item x="284"/>
        <item x="417"/>
        <item x="306"/>
        <item x="149"/>
        <item x="129"/>
        <item x="317"/>
        <item x="331"/>
        <item x="140"/>
        <item x="629"/>
        <item x="553"/>
        <item x="661"/>
        <item x="656"/>
        <item x="652"/>
        <item x="653"/>
        <item x="660"/>
        <item x="571"/>
        <item x="155"/>
        <item x="574"/>
        <item x="667"/>
        <item x="666"/>
        <item x="635"/>
        <item x="346"/>
        <item x="567"/>
        <item x="402"/>
        <item x="154"/>
        <item x="446"/>
        <item x="294"/>
        <item x="380"/>
        <item x="389"/>
        <item x="455"/>
        <item x="619"/>
        <item x="478"/>
        <item x="340"/>
        <item x="487"/>
        <item x="468"/>
        <item x="425"/>
        <item x="595"/>
        <item x="450"/>
        <item x="432"/>
        <item x="327"/>
        <item x="610"/>
        <item x="638"/>
        <item x="182"/>
        <item x="577"/>
        <item x="442"/>
        <item x="422"/>
        <item x="397"/>
        <item x="479"/>
        <item x="304"/>
        <item x="462"/>
        <item x="394"/>
        <item x="363"/>
        <item x="322"/>
        <item x="298"/>
        <item x="410"/>
        <item x="585"/>
        <item x="588"/>
        <item x="562"/>
        <item x="615"/>
        <item x="539"/>
        <item x="307"/>
        <item x="665"/>
        <item x="623"/>
        <item x="3"/>
        <item x="138"/>
        <item x="137"/>
        <item x="124"/>
        <item x="283"/>
        <item x="602"/>
        <item x="418"/>
        <item x="146"/>
        <item x="127"/>
        <item x="564"/>
        <item x="646"/>
        <item x="336"/>
        <item x="314"/>
        <item x="371"/>
        <item x="343"/>
        <item x="572"/>
        <item x="573"/>
        <item x="569"/>
        <item x="650"/>
        <item x="655"/>
        <item x="649"/>
        <item x="495"/>
        <item x="651"/>
        <item x="474"/>
        <item x="341"/>
        <item x="486"/>
        <item x="469"/>
        <item x="318"/>
        <item x="296"/>
        <item x="408"/>
        <item x="581"/>
        <item x="594"/>
        <item x="541"/>
        <item x="618"/>
        <item x="445"/>
        <item x="627"/>
        <item x="292"/>
        <item x="379"/>
        <item x="385"/>
        <item x="466"/>
        <item x="606"/>
        <item x="428"/>
        <item x="454"/>
        <item x="438"/>
        <item x="326"/>
        <item x="611"/>
        <item x="639"/>
        <item x="178"/>
        <item x="579"/>
        <item x="439"/>
        <item x="419"/>
        <item x="401"/>
        <item x="630"/>
        <item x="463"/>
        <item x="301"/>
        <item x="480"/>
        <item x="4"/>
        <item x="396"/>
        <item x="362"/>
        <item x="642"/>
        <item x="131"/>
        <item x="285"/>
        <item x="413"/>
        <item x="544"/>
        <item x="592"/>
        <item x="148"/>
        <item x="135"/>
        <item x="123"/>
        <item x="662"/>
        <item x="128"/>
        <item x="587"/>
        <item x="517"/>
        <item x="554"/>
        <item x="560"/>
        <item x="566"/>
        <item x="558"/>
        <item x="657"/>
        <item x="654"/>
        <item x="333"/>
        <item x="310"/>
        <item x="373"/>
        <item x="658"/>
        <item x="624"/>
        <item x="404"/>
        <item x="344"/>
        <item x="490"/>
        <item x="659"/>
        <item x="669"/>
        <item x="476"/>
        <item x="342"/>
        <item x="489"/>
        <item x="470"/>
        <item x="319"/>
        <item x="295"/>
        <item x="411"/>
        <item x="586"/>
        <item x="589"/>
        <item x="549"/>
        <item x="613"/>
        <item x="136"/>
        <item x="121"/>
        <item x="150"/>
        <item x="636"/>
        <item x="332"/>
        <item x="335"/>
        <item x="2"/>
        <item x="557"/>
        <item x="444"/>
        <item x="293"/>
        <item x="384"/>
        <item x="386"/>
        <item x="465"/>
        <item x="626"/>
        <item x="426"/>
        <item x="590"/>
        <item x="451"/>
        <item x="434"/>
        <item x="328"/>
        <item x="609"/>
        <item x="179"/>
        <item x="576"/>
        <item x="645"/>
        <item x="536"/>
        <item x="352"/>
        <item x="601"/>
        <item x="414"/>
        <item x="134"/>
        <item x="551"/>
        <item x="289"/>
        <item x="628"/>
        <item x="143"/>
        <item x="437"/>
        <item x="142"/>
        <item x="423"/>
        <item x="400"/>
        <item x="302"/>
        <item x="312"/>
        <item x="459"/>
        <item x="481"/>
        <item x="392"/>
        <item x="360"/>
        <item x="668"/>
        <item x="543"/>
        <item x="555"/>
        <item x="547"/>
        <item x="345"/>
        <item x="491"/>
        <item x="405"/>
        <item x="673"/>
        <item x="674"/>
        <item x="357"/>
        <item x="672"/>
        <item x="374"/>
        <item x="375"/>
        <item x="167"/>
        <item x="365"/>
        <item x="664"/>
        <item x="162"/>
        <item x="169"/>
        <item x="349"/>
        <item x="165"/>
        <item x="356"/>
        <item x="603"/>
        <item x="372"/>
        <item x="350"/>
        <item x="625"/>
        <item x="460"/>
        <item x="388"/>
        <item x="382"/>
        <item x="290"/>
        <item x="447"/>
        <item x="540"/>
        <item x="632"/>
        <item x="427"/>
        <item x="597"/>
        <item x="449"/>
        <item x="433"/>
        <item x="324"/>
        <item x="608"/>
        <item x="180"/>
        <item x="575"/>
        <item x="644"/>
        <item x="440"/>
        <item x="421"/>
        <item x="399"/>
        <item x="482"/>
        <item x="458"/>
        <item x="303"/>
        <item x="359"/>
        <item x="391"/>
        <item x="600"/>
        <item x="1"/>
        <item x="473"/>
        <item x="337"/>
        <item x="488"/>
        <item x="472"/>
        <item x="320"/>
        <item x="416"/>
        <item x="552"/>
        <item x="139"/>
        <item x="288"/>
        <item x="130"/>
        <item x="297"/>
        <item x="144"/>
        <item x="407"/>
        <item x="584"/>
        <item x="593"/>
        <item x="548"/>
        <item x="133"/>
        <item x="119"/>
        <item x="568"/>
        <item x="163"/>
        <item x="156"/>
        <item x="160"/>
        <item x="648"/>
        <item x="647"/>
        <item x="378"/>
        <item x="330"/>
        <item x="316"/>
        <item x="493"/>
        <item x="563"/>
        <item x="550"/>
        <item x="559"/>
        <item x="637"/>
        <item x="355"/>
        <item x="403"/>
        <item x="631"/>
        <item x="151"/>
        <item x="370"/>
        <item x="353"/>
        <item x="364"/>
        <item x="354"/>
        <item x="376"/>
        <item x="166"/>
        <item x="348"/>
        <item x="616"/>
        <item x="496"/>
        <item x="497"/>
        <item x="663"/>
        <item x="643"/>
        <item x="441"/>
        <item x="424"/>
        <item x="483"/>
        <item x="457"/>
        <item x="452"/>
        <item x="538"/>
        <item x="435"/>
        <item x="429"/>
        <item x="596"/>
        <item x="329"/>
        <item x="607"/>
        <item x="475"/>
        <item x="339"/>
        <item x="484"/>
        <item x="177"/>
        <item x="471"/>
        <item x="580"/>
        <item x="641"/>
        <item x="381"/>
        <item x="390"/>
        <item x="461"/>
        <item x="621"/>
        <item x="321"/>
        <item x="299"/>
        <item x="412"/>
        <item x="582"/>
        <item x="605"/>
        <item x="556"/>
        <item x="614"/>
        <item x="132"/>
        <item x="122"/>
        <item x="671"/>
        <item x="147"/>
        <item x="599"/>
        <item x="145"/>
        <item x="286"/>
        <item x="415"/>
        <item x="126"/>
        <item x="125"/>
        <item x="545"/>
        <item x="334"/>
        <item x="0"/>
        <item x="406"/>
        <item x="395"/>
        <item x="443"/>
        <item x="309"/>
        <item x="542"/>
        <item x="570"/>
        <item x="164"/>
        <item x="561"/>
        <item x="153"/>
        <item x="172"/>
        <item x="377"/>
        <item x="358"/>
        <item x="366"/>
        <item x="494"/>
        <item x="176"/>
        <item x="351"/>
        <item x="347"/>
        <item x="369"/>
        <item x="368"/>
        <item x="168"/>
        <item x="367"/>
        <item x="670"/>
        <item x="171"/>
        <item x="531"/>
        <item x="523"/>
        <item x="533"/>
        <item x="518"/>
        <item x="525"/>
        <item x="174"/>
        <item x="527"/>
        <item x="528"/>
        <item x="535"/>
        <item x="158"/>
        <item x="534"/>
        <item x="524"/>
        <item x="159"/>
        <item x="529"/>
        <item x="530"/>
        <item x="157"/>
        <item x="519"/>
        <item x="520"/>
        <item x="532"/>
        <item x="175"/>
        <item x="522"/>
        <item x="521"/>
        <item x="526"/>
        <item x="207"/>
        <item x="516"/>
        <item x="514"/>
        <item x="507"/>
        <item x="213"/>
        <item x="204"/>
        <item x="186"/>
        <item x="210"/>
        <item x="199"/>
        <item x="202"/>
        <item x="214"/>
        <item x="499"/>
        <item x="509"/>
        <item x="508"/>
        <item x="190"/>
        <item x="197"/>
        <item x="209"/>
        <item x="205"/>
        <item x="200"/>
        <item x="502"/>
        <item x="515"/>
        <item x="501"/>
        <item x="217"/>
        <item x="193"/>
        <item x="196"/>
        <item x="211"/>
        <item x="191"/>
        <item x="498"/>
        <item x="206"/>
        <item x="215"/>
        <item x="510"/>
        <item x="503"/>
        <item x="201"/>
        <item x="203"/>
        <item x="187"/>
        <item x="212"/>
        <item x="218"/>
        <item x="194"/>
        <item x="506"/>
        <item x="511"/>
        <item x="512"/>
        <item x="500"/>
        <item x="183"/>
        <item x="208"/>
        <item x="188"/>
        <item x="189"/>
        <item x="184"/>
        <item x="505"/>
        <item x="513"/>
        <item x="504"/>
        <item x="216"/>
        <item x="198"/>
        <item x="185"/>
        <item x="195"/>
        <item x="192"/>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s>
    </pivotField>
    <pivotField compact="0" outline="0" showAll="0" defaultSubtotal="0"/>
    <pivotField compact="0" numFmtId="169"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defaultSubtotal="0"/>
    <pivotField compact="0" outline="0" showAll="0" defaultSubtotal="0"/>
    <pivotField compact="0" outline="0" showAll="0" defaultSubtotal="0"/>
    <pivotField axis="axisPage" compact="0" outline="0" showAll="0" defaultSubtotal="0">
      <items count="3">
        <item x="1"/>
        <item x="0"/>
        <item x="2"/>
      </items>
    </pivotField>
    <pivotField compact="0" outline="0" subtotalTop="0" showAll="0" defaultSubtotal="0"/>
    <pivotField axis="axisRow" compact="0" outline="0" subtotalTop="0" showAll="0" defaultSubtotal="0">
      <items count="189">
        <item h="1" x="0"/>
        <item h="1" x="1"/>
        <item h="1" x="2"/>
        <item h="1" x="3"/>
        <item h="1" x="4"/>
        <item x="29"/>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x="30"/>
        <item h="1" x="31"/>
        <item x="32"/>
        <item h="1" x="33"/>
        <item h="1" x="34"/>
        <item h="1" x="35"/>
        <item h="1" x="36"/>
        <item h="1" x="37"/>
        <item h="1" x="38"/>
        <item h="1" x="39"/>
        <item h="1" x="40"/>
        <item h="1" x="41"/>
        <item h="1" x="42"/>
        <item h="1" x="43"/>
        <item h="1" x="44"/>
        <item h="1" x="45"/>
        <item h="1" x="46"/>
        <item h="1" x="47"/>
        <item h="1" x="48"/>
        <item h="1" x="49"/>
        <item h="1" x="50"/>
        <item h="1" x="51"/>
        <item h="1" x="52"/>
        <item h="1" x="53"/>
        <item h="1" x="54"/>
        <item h="1" x="55"/>
        <item h="1" x="57"/>
        <item h="1" x="58"/>
        <item h="1" x="59"/>
        <item h="1" x="60"/>
        <item h="1" x="61"/>
        <item h="1" x="62"/>
        <item h="1" x="63"/>
        <item h="1" x="64"/>
        <item h="1" x="65"/>
        <item h="1" x="66"/>
        <item h="1" x="67"/>
        <item h="1" x="68"/>
        <item h="1" x="69"/>
        <item h="1" x="70"/>
        <item h="1" x="71"/>
        <item h="1" x="72"/>
        <item h="1" x="73"/>
        <item h="1" x="74"/>
        <item h="1" x="75"/>
        <item h="1" x="76"/>
        <item h="1" x="77"/>
        <item h="1" x="78"/>
        <item h="1" x="79"/>
        <item h="1" x="80"/>
        <item h="1" x="81"/>
        <item h="1" x="82"/>
        <item h="1" x="83"/>
        <item h="1" x="84"/>
        <item h="1" x="85"/>
        <item h="1" x="86"/>
        <item h="1" x="95"/>
        <item h="1" x="87"/>
        <item h="1" x="88"/>
        <item h="1" x="89"/>
        <item h="1" x="90"/>
        <item h="1" x="91"/>
        <item h="1" x="92"/>
        <item h="1" x="93"/>
        <item h="1" x="94"/>
        <item h="1" x="96"/>
        <item h="1" x="97"/>
        <item h="1" x="98"/>
        <item h="1" x="99"/>
        <item h="1" x="100"/>
        <item h="1" x="101"/>
        <item h="1" x="102"/>
        <item h="1" x="103"/>
        <item h="1" x="104"/>
        <item h="1" x="105"/>
        <item h="1" x="106"/>
        <item h="1" x="107"/>
        <item h="1" x="108"/>
        <item h="1" x="109"/>
        <item h="1" x="110"/>
        <item h="1" x="111"/>
        <item h="1" x="112"/>
        <item h="1" x="113"/>
        <item h="1" x="114"/>
        <item h="1" x="115"/>
        <item h="1" x="116"/>
        <item h="1" x="117"/>
        <item h="1" x="118"/>
        <item h="1" x="119"/>
        <item h="1" x="120"/>
        <item h="1" x="121"/>
        <item h="1" x="122"/>
        <item h="1" x="123"/>
        <item h="1" x="124"/>
        <item h="1" x="125"/>
        <item h="1" x="126"/>
        <item h="1" x="127"/>
        <item h="1" x="128"/>
        <item h="1" x="129"/>
        <item h="1" x="130"/>
        <item h="1" x="131"/>
        <item h="1" x="132"/>
        <item h="1" x="133"/>
        <item h="1" x="134"/>
        <item h="1" x="135"/>
        <item h="1" x="136"/>
        <item h="1" x="137"/>
        <item h="1" x="138"/>
        <item h="1" x="139"/>
        <item h="1" x="140"/>
        <item h="1" x="141"/>
        <item h="1" x="142"/>
        <item h="1" x="143"/>
        <item h="1" x="144"/>
        <item h="1" x="145"/>
        <item h="1" x="146"/>
        <item h="1" x="147"/>
        <item h="1" x="148"/>
        <item h="1" x="149"/>
        <item h="1" x="150"/>
        <item h="1" x="151"/>
        <item h="1" x="152"/>
        <item h="1" x="153"/>
        <item h="1" x="154"/>
        <item h="1" x="155"/>
        <item h="1" x="156"/>
        <item h="1" x="157"/>
        <item h="1" x="158"/>
        <item h="1" x="159"/>
        <item h="1" x="160"/>
        <item h="1" x="161"/>
        <item h="1" x="162"/>
        <item h="1" x="163"/>
        <item h="1" x="164"/>
        <item h="1" x="167"/>
        <item h="1" x="165"/>
        <item h="1" x="166"/>
        <item h="1" x="168"/>
        <item h="1" x="169"/>
        <item h="1" x="170"/>
        <item h="1" x="171"/>
        <item h="1" x="172"/>
        <item h="1" x="173"/>
        <item h="1" x="174"/>
        <item h="1" x="175"/>
        <item h="1" x="176"/>
        <item h="1" x="177"/>
        <item h="1" x="178"/>
        <item h="1" x="179"/>
        <item h="1" x="180"/>
        <item h="1" x="181"/>
        <item h="1" x="182"/>
        <item h="1" x="183"/>
        <item h="1" x="184"/>
        <item h="1" x="185"/>
        <item h="1" x="186"/>
        <item h="1" x="56"/>
        <item h="1" x="188"/>
        <item h="1" x="187"/>
      </items>
    </pivotField>
  </pivotFields>
  <rowFields count="2">
    <field x="2"/>
    <field x="23"/>
  </rowFields>
  <rowItems count="15">
    <i>
      <x v="1"/>
      <x v="5"/>
    </i>
    <i t="default">
      <x v="1"/>
    </i>
    <i>
      <x v="7"/>
      <x v="5"/>
    </i>
    <i r="1">
      <x v="30"/>
    </i>
    <i t="default">
      <x v="7"/>
    </i>
    <i>
      <x v="8"/>
      <x v="5"/>
    </i>
    <i r="1">
      <x v="32"/>
    </i>
    <i t="default">
      <x v="8"/>
    </i>
    <i>
      <x v="9"/>
      <x v="5"/>
    </i>
    <i r="1">
      <x v="30"/>
    </i>
    <i r="1">
      <x v="32"/>
    </i>
    <i t="default">
      <x v="9"/>
    </i>
    <i>
      <x v="13"/>
      <x v="5"/>
    </i>
    <i r="1">
      <x v="32"/>
    </i>
    <i t="default">
      <x v="13"/>
    </i>
  </rowItems>
  <colFields count="1">
    <field x="1"/>
  </colFields>
  <colItems count="8">
    <i>
      <x v="1"/>
    </i>
    <i>
      <x v="2"/>
    </i>
    <i>
      <x v="3"/>
    </i>
    <i>
      <x v="4"/>
    </i>
    <i>
      <x v="5"/>
    </i>
    <i>
      <x v="6"/>
    </i>
    <i>
      <x v="7"/>
    </i>
    <i t="grand">
      <x/>
    </i>
  </colItems>
  <pageFields count="1">
    <pageField fld="21" item="0" hier="-1"/>
  </pageFields>
  <dataFields count="1">
    <dataField name="Sum of Monetary Amt" fld="3" baseField="0" baseItem="0" numFmtId="165"/>
  </dataFields>
  <formats count="31">
    <format dxfId="50">
      <pivotArea outline="0" collapsedLevelsAreSubtotals="1" fieldPosition="0"/>
    </format>
    <format dxfId="49">
      <pivotArea outline="0" fieldPosition="0">
        <references count="1">
          <reference field="1" count="1" selected="0">
            <x v="5"/>
          </reference>
        </references>
      </pivotArea>
    </format>
    <format dxfId="48">
      <pivotArea type="all" dataOnly="0" outline="0" fieldPosition="0"/>
    </format>
    <format dxfId="47">
      <pivotArea outline="0" collapsedLevelsAreSubtotals="1" fieldPosition="0"/>
    </format>
    <format dxfId="46">
      <pivotArea type="origin" dataOnly="0" labelOnly="1" outline="0" fieldPosition="0"/>
    </format>
    <format dxfId="45">
      <pivotArea field="1" type="button" dataOnly="0" labelOnly="1" outline="0" axis="axisCol" fieldPosition="0"/>
    </format>
    <format dxfId="44">
      <pivotArea type="topRight" dataOnly="0" labelOnly="1" outline="0" fieldPosition="0"/>
    </format>
    <format dxfId="43">
      <pivotArea field="2" type="button" dataOnly="0" labelOnly="1" outline="0" axis="axisRow" fieldPosition="0"/>
    </format>
    <format dxfId="42">
      <pivotArea field="10" type="button" dataOnly="0" labelOnly="1" outline="0"/>
    </format>
    <format dxfId="41">
      <pivotArea dataOnly="0" labelOnly="1" outline="0" fieldPosition="0">
        <references count="1">
          <reference field="2" count="5">
            <x v="1"/>
            <x v="7"/>
            <x v="8"/>
            <x v="9"/>
            <x v="13"/>
          </reference>
        </references>
      </pivotArea>
    </format>
    <format dxfId="40">
      <pivotArea dataOnly="0" labelOnly="1" outline="0" fieldPosition="0">
        <references count="1">
          <reference field="1" count="0"/>
        </references>
      </pivotArea>
    </format>
    <format dxfId="39">
      <pivotArea grandCol="1" outline="0" collapsedLevelsAreSubtotals="1" fieldPosition="0"/>
    </format>
    <format dxfId="38">
      <pivotArea dataOnly="0" outline="0" fieldPosition="0">
        <references count="2">
          <reference field="2" count="0" defaultSubtotal="1"/>
          <reference field="21" count="1" selected="0">
            <x v="0"/>
          </reference>
        </references>
      </pivotArea>
    </format>
    <format dxfId="37">
      <pivotArea dataOnly="0" outline="0" fieldPosition="0">
        <references count="2">
          <reference field="21" count="1" selected="0">
            <x v="0"/>
          </reference>
          <reference field="23" count="1">
            <x v="32"/>
          </reference>
        </references>
      </pivotArea>
    </format>
    <format dxfId="36">
      <pivotArea dataOnly="0" outline="0" fieldPosition="0">
        <references count="2">
          <reference field="21" count="1" selected="0">
            <x v="0"/>
          </reference>
          <reference field="23" count="1">
            <x v="5"/>
          </reference>
        </references>
      </pivotArea>
    </format>
    <format dxfId="35">
      <pivotArea dataOnly="0" outline="0" fieldPosition="0">
        <references count="2">
          <reference field="21" count="1" selected="0">
            <x v="0"/>
          </reference>
          <reference field="23" count="1">
            <x v="30"/>
          </reference>
        </references>
      </pivotArea>
    </format>
    <format dxfId="34">
      <pivotArea dataOnly="0" labelOnly="1" outline="0" fieldPosition="0">
        <references count="1">
          <reference field="1" count="5">
            <x v="1"/>
            <x v="2"/>
            <x v="3"/>
            <x v="4"/>
            <x v="5"/>
          </reference>
        </references>
      </pivotArea>
    </format>
    <format dxfId="33">
      <pivotArea dataOnly="0" labelOnly="1" outline="0" fieldPosition="0">
        <references count="1">
          <reference field="2" count="1" defaultSubtotal="1">
            <x v="7"/>
          </reference>
        </references>
      </pivotArea>
    </format>
    <format dxfId="32">
      <pivotArea dataOnly="0" labelOnly="1" outline="0" fieldPosition="0">
        <references count="1">
          <reference field="2" count="1" defaultSubtotal="1">
            <x v="8"/>
          </reference>
        </references>
      </pivotArea>
    </format>
    <format dxfId="31">
      <pivotArea dataOnly="0" labelOnly="1" outline="0" fieldPosition="0">
        <references count="1">
          <reference field="2" count="1" defaultSubtotal="1">
            <x v="9"/>
          </reference>
        </references>
      </pivotArea>
    </format>
    <format dxfId="30">
      <pivotArea dataOnly="0" labelOnly="1" outline="0" fieldPosition="0">
        <references count="1">
          <reference field="2" count="1" defaultSubtotal="1">
            <x v="13"/>
          </reference>
        </references>
      </pivotArea>
    </format>
    <format dxfId="29">
      <pivotArea dataOnly="0" labelOnly="1" outline="0" fieldPosition="0">
        <references count="2">
          <reference field="2" count="1" selected="0">
            <x v="7"/>
          </reference>
          <reference field="23" count="2">
            <x v="5"/>
            <x v="30"/>
          </reference>
        </references>
      </pivotArea>
    </format>
    <format dxfId="28">
      <pivotArea dataOnly="0" labelOnly="1" outline="0" fieldPosition="0">
        <references count="2">
          <reference field="2" count="1" selected="0">
            <x v="8"/>
          </reference>
          <reference field="23" count="2">
            <x v="5"/>
            <x v="32"/>
          </reference>
        </references>
      </pivotArea>
    </format>
    <format dxfId="27">
      <pivotArea dataOnly="0" labelOnly="1" outline="0" fieldPosition="0">
        <references count="2">
          <reference field="2" count="1" selected="0">
            <x v="9"/>
          </reference>
          <reference field="23" count="0"/>
        </references>
      </pivotArea>
    </format>
    <format dxfId="26">
      <pivotArea dataOnly="0" labelOnly="1" outline="0" fieldPosition="0">
        <references count="2">
          <reference field="2" count="1" selected="0">
            <x v="13"/>
          </reference>
          <reference field="23" count="2">
            <x v="5"/>
            <x v="32"/>
          </reference>
        </references>
      </pivotArea>
    </format>
    <format dxfId="25">
      <pivotArea outline="0" collapsedLevelsAreSubtotals="1" fieldPosition="0"/>
    </format>
    <format dxfId="24">
      <pivotArea dataOnly="0" labelOnly="1" outline="0" fieldPosition="0">
        <references count="2">
          <reference field="2" count="1" selected="0">
            <x v="1"/>
          </reference>
          <reference field="23" count="1">
            <x v="5"/>
          </reference>
        </references>
      </pivotArea>
    </format>
    <format dxfId="23">
      <pivotArea dataOnly="0" labelOnly="1" outline="0" fieldPosition="0">
        <references count="1">
          <reference field="1" count="1">
            <x v="6"/>
          </reference>
        </references>
      </pivotArea>
    </format>
    <format dxfId="22">
      <pivotArea dataOnly="0" outline="0" fieldPosition="0">
        <references count="3">
          <reference field="2" count="1" defaultSubtotal="1">
            <x v="7"/>
          </reference>
          <reference field="21" count="1" selected="0">
            <x v="0"/>
          </reference>
          <reference field="23" count="0" defaultSubtotal="1" sumSubtotal="1" countASubtotal="1" avgSubtotal="1" maxSubtotal="1" minSubtotal="1" productSubtotal="1" countSubtotal="1" stdDevSubtotal="1" stdDevPSubtotal="1" varSubtotal="1" varPSubtotal="1"/>
        </references>
      </pivotArea>
    </format>
    <format dxfId="21">
      <pivotArea dataOnly="0" outline="0" fieldPosition="0">
        <references count="2">
          <reference field="2" count="1">
            <x v="9"/>
          </reference>
          <reference field="21" count="1" selected="0">
            <x v="0"/>
          </reference>
        </references>
      </pivotArea>
    </format>
    <format dxfId="20">
      <pivotArea dataOnly="0" labelOnly="1" outline="0" fieldPosition="0">
        <references count="2">
          <reference field="2" count="1" selected="0">
            <x v="9"/>
          </reference>
          <reference field="2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E94272DE-9D95-4EFC-99BD-3955E86C9AF9}" name="PivotTable13"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M12" firstHeaderRow="1" firstDataRow="2" firstDataCol="1"/>
  <pivotFields count="13">
    <pivotField numFmtId="168" showAll="0"/>
    <pivotField axis="axisCol" numFmtId="168" showAll="0">
      <items count="12">
        <item x="9"/>
        <item x="3"/>
        <item x="4"/>
        <item x="10"/>
        <item x="2"/>
        <item x="1"/>
        <item x="0"/>
        <item x="8"/>
        <item x="7"/>
        <item x="6"/>
        <item x="5"/>
        <item t="default"/>
      </items>
    </pivotField>
    <pivotField axis="axisRow" multipleItemSelectionAllowed="1" showAll="0">
      <items count="29">
        <item h="1" x="27"/>
        <item h="1" x="9"/>
        <item h="1" x="2"/>
        <item h="1" x="17"/>
        <item h="1" x="15"/>
        <item h="1" x="22"/>
        <item h="1" x="19"/>
        <item h="1" x="25"/>
        <item h="1" x="14"/>
        <item h="1" x="11"/>
        <item h="1" x="24"/>
        <item h="1" x="4"/>
        <item h="1" x="20"/>
        <item h="1" x="0"/>
        <item h="1" x="26"/>
        <item h="1" x="5"/>
        <item x="1"/>
        <item h="1" x="21"/>
        <item h="1" x="3"/>
        <item x="12"/>
        <item h="1" x="18"/>
        <item h="1" x="23"/>
        <item h="1" x="16"/>
        <item h="1" x="6"/>
        <item h="1" x="8"/>
        <item h="1" x="13"/>
        <item h="1" x="7"/>
        <item h="1" x="10"/>
        <item t="default"/>
      </items>
    </pivotField>
    <pivotField dataField="1" showAll="0"/>
    <pivotField showAll="0"/>
    <pivotField showAll="0"/>
    <pivotField showAll="0"/>
    <pivotField showAll="0"/>
    <pivotField showAll="0"/>
    <pivotField showAll="0"/>
    <pivotField showAll="0"/>
    <pivotField showAll="0"/>
    <pivotField axis="axisRow" showAll="0">
      <items count="6">
        <item x="0"/>
        <item x="4"/>
        <item x="2"/>
        <item x="1"/>
        <item x="3"/>
        <item t="default"/>
      </items>
    </pivotField>
  </pivotFields>
  <rowFields count="2">
    <field x="2"/>
    <field x="12"/>
  </rowFields>
  <rowItems count="8">
    <i>
      <x v="16"/>
    </i>
    <i r="1">
      <x v="2"/>
    </i>
    <i r="1">
      <x v="3"/>
    </i>
    <i>
      <x v="19"/>
    </i>
    <i r="1">
      <x v="1"/>
    </i>
    <i r="1">
      <x v="2"/>
    </i>
    <i r="1">
      <x v="3"/>
    </i>
    <i t="grand">
      <x/>
    </i>
  </rowItems>
  <colFields count="1">
    <field x="1"/>
  </colFields>
  <colItems count="12">
    <i>
      <x/>
    </i>
    <i>
      <x v="1"/>
    </i>
    <i>
      <x v="2"/>
    </i>
    <i>
      <x v="3"/>
    </i>
    <i>
      <x v="4"/>
    </i>
    <i>
      <x v="5"/>
    </i>
    <i>
      <x v="6"/>
    </i>
    <i>
      <x v="7"/>
    </i>
    <i>
      <x v="8"/>
    </i>
    <i>
      <x v="9"/>
    </i>
    <i>
      <x v="10"/>
    </i>
    <i t="grand">
      <x/>
    </i>
  </colItems>
  <dataFields count="1">
    <dataField name="Sum of Monetary Amt" fld="3" baseField="0"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rinterSettings" Target="../printerSettings/printerSettings17.bin"/><Relationship Id="rId5" Type="http://schemas.openxmlformats.org/officeDocument/2006/relationships/pivotTable" Target="../pivotTables/pivotTable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ivotTable" Target="../pivotTables/pivotTable13.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5273C-C058-49C5-BBE2-707C420FDC04}">
  <sheetPr codeName="Sheet1"/>
  <dimension ref="A2:G29"/>
  <sheetViews>
    <sheetView topLeftCell="A16" workbookViewId="0">
      <selection activeCell="D42" sqref="D42"/>
    </sheetView>
  </sheetViews>
  <sheetFormatPr defaultRowHeight="14.5" x14ac:dyDescent="0.35"/>
  <cols>
    <col min="2" max="3" width="9.1796875" style="1"/>
    <col min="4" max="4" width="14" style="2" customWidth="1"/>
    <col min="6" max="6" width="11.26953125" bestFit="1" customWidth="1"/>
  </cols>
  <sheetData>
    <row r="2" spans="1:7" x14ac:dyDescent="0.35">
      <c r="A2" s="512" t="s">
        <v>0</v>
      </c>
      <c r="E2" s="512"/>
      <c r="F2" s="512"/>
      <c r="G2" s="512"/>
    </row>
    <row r="3" spans="1:7" x14ac:dyDescent="0.35">
      <c r="A3" s="512" t="s">
        <v>1</v>
      </c>
      <c r="E3" s="512"/>
      <c r="F3" s="512"/>
      <c r="G3" s="512"/>
    </row>
    <row r="5" spans="1:7" x14ac:dyDescent="0.35">
      <c r="A5" s="512" t="s">
        <v>2</v>
      </c>
      <c r="E5" s="512"/>
      <c r="F5" s="1"/>
      <c r="G5" s="512"/>
    </row>
    <row r="6" spans="1:7" x14ac:dyDescent="0.35">
      <c r="A6" s="512" t="s">
        <v>3</v>
      </c>
      <c r="B6" s="1">
        <v>904001</v>
      </c>
      <c r="C6" s="1" t="s">
        <v>4</v>
      </c>
      <c r="D6" s="2" t="e">
        <f>'COVID Reg Asset Calc Adj'!L32-'COVID Reg Asset Calc Actual'!L29+'COVID Reg Asset Calc Adj'!E26</f>
        <v>#REF!</v>
      </c>
      <c r="E6" s="512"/>
      <c r="F6" s="512"/>
      <c r="G6" s="512" t="s">
        <v>5</v>
      </c>
    </row>
    <row r="7" spans="1:7" x14ac:dyDescent="0.35">
      <c r="A7" s="512" t="s">
        <v>3</v>
      </c>
      <c r="B7" s="1">
        <v>904001</v>
      </c>
      <c r="C7" s="1" t="s">
        <v>6</v>
      </c>
      <c r="D7" s="2" t="e">
        <f>'COVID Reg Asset Calc Adj'!L50-'COVID Reg Asset Calc Adj'!E26</f>
        <v>#REF!</v>
      </c>
      <c r="E7" s="512"/>
      <c r="F7" s="174" t="e">
        <f>'COVID Reg Asset Calc Adj'!L50-'COVID Reg Asset Calc Adj'!E26-D7</f>
        <v>#REF!</v>
      </c>
      <c r="G7" s="512" t="s">
        <v>7</v>
      </c>
    </row>
    <row r="8" spans="1:7" s="185" customFormat="1" x14ac:dyDescent="0.35">
      <c r="A8" s="512" t="s">
        <v>3</v>
      </c>
      <c r="B8" s="1">
        <v>144000</v>
      </c>
      <c r="C8" s="1" t="s">
        <v>4</v>
      </c>
      <c r="D8" s="2" t="e">
        <f>D6*-1</f>
        <v>#REF!</v>
      </c>
      <c r="E8" s="512"/>
      <c r="F8" s="174"/>
      <c r="G8" s="512" t="s">
        <v>8</v>
      </c>
    </row>
    <row r="9" spans="1:7" s="185" customFormat="1" x14ac:dyDescent="0.35">
      <c r="A9" s="512" t="s">
        <v>3</v>
      </c>
      <c r="B9" s="1">
        <v>144000</v>
      </c>
      <c r="C9" s="1" t="s">
        <v>6</v>
      </c>
      <c r="D9" s="2" t="e">
        <f>D7*-1</f>
        <v>#REF!</v>
      </c>
      <c r="E9" s="512"/>
      <c r="F9" s="174"/>
      <c r="G9" s="512" t="s">
        <v>9</v>
      </c>
    </row>
    <row r="10" spans="1:7" s="185" customFormat="1" x14ac:dyDescent="0.35">
      <c r="A10" s="512"/>
      <c r="B10" s="1"/>
      <c r="C10" s="1"/>
      <c r="D10" s="2"/>
      <c r="E10" s="512"/>
      <c r="F10" s="174"/>
      <c r="G10" s="512"/>
    </row>
    <row r="11" spans="1:7" x14ac:dyDescent="0.35">
      <c r="A11" s="512" t="s">
        <v>10</v>
      </c>
      <c r="E11" s="512"/>
      <c r="F11" s="512"/>
      <c r="G11" s="512"/>
    </row>
    <row r="12" spans="1:7" x14ac:dyDescent="0.35">
      <c r="A12" s="512" t="s">
        <v>3</v>
      </c>
      <c r="B12" s="1" t="s">
        <v>11</v>
      </c>
      <c r="C12" s="1" t="s">
        <v>4</v>
      </c>
      <c r="D12" s="2" t="e">
        <f>'COVID Reg Asset Calc Adj'!L35-'COVID Reg Asset Calc Actual'!L31</f>
        <v>#REF!</v>
      </c>
      <c r="E12" s="512"/>
      <c r="F12" s="512"/>
      <c r="G12" s="512" t="s">
        <v>12</v>
      </c>
    </row>
    <row r="13" spans="1:7" x14ac:dyDescent="0.35">
      <c r="A13" s="512" t="s">
        <v>3</v>
      </c>
      <c r="B13" s="1">
        <v>904001</v>
      </c>
      <c r="C13" s="1" t="s">
        <v>4</v>
      </c>
      <c r="D13" s="2" t="e">
        <f>D12*-1</f>
        <v>#REF!</v>
      </c>
      <c r="E13" s="512"/>
      <c r="F13" s="512"/>
      <c r="G13" s="512" t="s">
        <v>12</v>
      </c>
    </row>
    <row r="14" spans="1:7" x14ac:dyDescent="0.35">
      <c r="A14" s="512" t="s">
        <v>3</v>
      </c>
      <c r="B14" s="1" t="s">
        <v>11</v>
      </c>
      <c r="C14" s="1" t="s">
        <v>6</v>
      </c>
      <c r="D14" s="2" t="e">
        <f>'COVID Reg Asset Calc Adj'!L53</f>
        <v>#REF!</v>
      </c>
      <c r="E14" s="512"/>
      <c r="F14" s="512"/>
      <c r="G14" s="512" t="s">
        <v>13</v>
      </c>
    </row>
    <row r="15" spans="1:7" x14ac:dyDescent="0.35">
      <c r="A15" s="512" t="s">
        <v>3</v>
      </c>
      <c r="B15" s="1">
        <v>904001</v>
      </c>
      <c r="C15" s="1" t="s">
        <v>6</v>
      </c>
      <c r="D15" s="2" t="e">
        <f>D14*-1</f>
        <v>#REF!</v>
      </c>
      <c r="E15" s="512"/>
      <c r="F15" s="512"/>
      <c r="G15" s="512" t="s">
        <v>13</v>
      </c>
    </row>
    <row r="19" spans="1:7" x14ac:dyDescent="0.35">
      <c r="A19" s="512" t="s">
        <v>2</v>
      </c>
      <c r="E19" s="512"/>
      <c r="F19" s="512"/>
      <c r="G19" s="512"/>
    </row>
    <row r="20" spans="1:7" x14ac:dyDescent="0.35">
      <c r="A20" s="512" t="s">
        <v>14</v>
      </c>
      <c r="B20" s="1">
        <v>904001</v>
      </c>
      <c r="C20" s="1" t="s">
        <v>4</v>
      </c>
      <c r="D20" s="2" t="e">
        <f>'COVID Reg Asset Calc Adj'!L93-'COVID Reg Asset Calc Actual'!L69+'COVID Reg Asset Calc Adj'!E87</f>
        <v>#REF!</v>
      </c>
      <c r="E20" s="512"/>
      <c r="F20" s="512"/>
      <c r="G20" s="512" t="s">
        <v>5</v>
      </c>
    </row>
    <row r="21" spans="1:7" x14ac:dyDescent="0.35">
      <c r="A21" s="512" t="s">
        <v>14</v>
      </c>
      <c r="B21" s="1">
        <v>904001</v>
      </c>
      <c r="C21" s="1" t="s">
        <v>6</v>
      </c>
      <c r="D21" s="2" t="e">
        <f>'COVID Reg Asset Calc Adj'!L108-'COVID Reg Asset Calc Adj'!E87</f>
        <v>#REF!</v>
      </c>
      <c r="E21" s="512"/>
      <c r="F21" s="161" t="e">
        <f>'COVID Reg Asset Calc Adj'!L108-'COVID Reg Asset Calc Adj'!E87-D21</f>
        <v>#REF!</v>
      </c>
      <c r="G21" s="512" t="s">
        <v>7</v>
      </c>
    </row>
    <row r="22" spans="1:7" s="185" customFormat="1" x14ac:dyDescent="0.35">
      <c r="A22" s="512" t="s">
        <v>14</v>
      </c>
      <c r="B22" s="1">
        <v>144000</v>
      </c>
      <c r="C22" s="1" t="s">
        <v>4</v>
      </c>
      <c r="D22" s="2" t="e">
        <f>D20*-1</f>
        <v>#REF!</v>
      </c>
      <c r="E22" s="512"/>
      <c r="F22" s="174"/>
      <c r="G22" s="512" t="s">
        <v>8</v>
      </c>
    </row>
    <row r="23" spans="1:7" s="185" customFormat="1" x14ac:dyDescent="0.35">
      <c r="A23" s="512" t="s">
        <v>14</v>
      </c>
      <c r="B23" s="1">
        <v>144000</v>
      </c>
      <c r="C23" s="1" t="s">
        <v>6</v>
      </c>
      <c r="D23" s="2" t="e">
        <f>D21*-1</f>
        <v>#REF!</v>
      </c>
      <c r="E23" s="512"/>
      <c r="F23" s="174"/>
      <c r="G23" s="512" t="s">
        <v>9</v>
      </c>
    </row>
    <row r="24" spans="1:7" x14ac:dyDescent="0.35">
      <c r="A24" s="512"/>
      <c r="E24" s="512"/>
      <c r="F24" s="512"/>
      <c r="G24" s="512"/>
    </row>
    <row r="25" spans="1:7" s="185" customFormat="1" x14ac:dyDescent="0.35">
      <c r="A25" s="512" t="s">
        <v>10</v>
      </c>
      <c r="B25" s="1"/>
      <c r="C25" s="1"/>
      <c r="D25" s="2"/>
      <c r="E25" s="512"/>
      <c r="F25" s="512"/>
      <c r="G25" s="512"/>
    </row>
    <row r="26" spans="1:7" x14ac:dyDescent="0.35">
      <c r="A26" s="512" t="s">
        <v>14</v>
      </c>
      <c r="B26" s="1" t="s">
        <v>11</v>
      </c>
      <c r="C26" s="1" t="s">
        <v>4</v>
      </c>
      <c r="D26" s="2" t="e">
        <f>'COVID Reg Asset Calc Adj'!L95-'COVID Reg Asset Calc Actual'!L71</f>
        <v>#REF!</v>
      </c>
      <c r="E26" s="512"/>
      <c r="F26" s="512"/>
      <c r="G26" s="512" t="s">
        <v>12</v>
      </c>
    </row>
    <row r="27" spans="1:7" x14ac:dyDescent="0.35">
      <c r="A27" s="512" t="s">
        <v>14</v>
      </c>
      <c r="B27" s="1">
        <v>904001</v>
      </c>
      <c r="C27" s="1" t="s">
        <v>4</v>
      </c>
      <c r="D27" s="2" t="e">
        <f>D26*-1</f>
        <v>#REF!</v>
      </c>
      <c r="E27" s="512"/>
      <c r="F27" s="512"/>
      <c r="G27" s="512" t="s">
        <v>12</v>
      </c>
    </row>
    <row r="28" spans="1:7" x14ac:dyDescent="0.35">
      <c r="A28" s="512" t="s">
        <v>14</v>
      </c>
      <c r="B28" s="1" t="s">
        <v>11</v>
      </c>
      <c r="C28" s="1" t="s">
        <v>6</v>
      </c>
      <c r="D28" s="2" t="e">
        <f>'COVID Reg Asset Calc Adj'!L110</f>
        <v>#REF!</v>
      </c>
      <c r="E28" s="512"/>
      <c r="F28" s="512"/>
      <c r="G28" s="512" t="s">
        <v>13</v>
      </c>
    </row>
    <row r="29" spans="1:7" x14ac:dyDescent="0.35">
      <c r="A29" s="512" t="s">
        <v>14</v>
      </c>
      <c r="B29" s="1">
        <v>904001</v>
      </c>
      <c r="C29" s="1" t="s">
        <v>6</v>
      </c>
      <c r="D29" s="2" t="e">
        <f>D28*-1</f>
        <v>#REF!</v>
      </c>
      <c r="E29" s="512"/>
      <c r="F29" s="512"/>
      <c r="G29" s="512" t="s">
        <v>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8635F-E201-45D0-BAD2-E4374CDA55C4}">
  <sheetPr codeName="Sheet3"/>
  <dimension ref="A1:AF127"/>
  <sheetViews>
    <sheetView topLeftCell="L78" zoomScale="90" zoomScaleNormal="90" workbookViewId="0">
      <selection activeCell="V105" sqref="V105"/>
    </sheetView>
  </sheetViews>
  <sheetFormatPr defaultRowHeight="14.5" x14ac:dyDescent="0.35"/>
  <cols>
    <col min="1" max="1" width="29.54296875" customWidth="1"/>
    <col min="4" max="4" width="12.26953125" customWidth="1"/>
    <col min="5" max="5" width="12.453125" customWidth="1"/>
    <col min="6" max="6" width="11.7265625" style="160" hidden="1" customWidth="1"/>
    <col min="7" max="7" width="12.81640625" style="160" hidden="1" customWidth="1"/>
    <col min="8" max="11" width="12.81640625" hidden="1" customWidth="1"/>
    <col min="12" max="12" width="12.81640625" customWidth="1"/>
    <col min="13" max="13" width="15.1796875" customWidth="1"/>
    <col min="14" max="14" width="15.1796875" style="230" customWidth="1"/>
    <col min="15" max="20" width="15.26953125" style="152" customWidth="1"/>
    <col min="21" max="21" width="15.1796875" style="152" customWidth="1"/>
    <col min="22" max="22" width="23.54296875" bestFit="1" customWidth="1"/>
    <col min="23" max="23" width="20.7265625" customWidth="1"/>
    <col min="24" max="24" width="11.54296875" bestFit="1" customWidth="1"/>
    <col min="25" max="25" width="12.1796875" customWidth="1"/>
    <col min="26" max="26" width="11.54296875" bestFit="1" customWidth="1"/>
    <col min="27" max="27" width="19.453125" bestFit="1" customWidth="1"/>
    <col min="28" max="28" width="14.54296875" bestFit="1" customWidth="1"/>
    <col min="31" max="31" width="12.81640625" bestFit="1" customWidth="1"/>
  </cols>
  <sheetData>
    <row r="1" spans="1:25" x14ac:dyDescent="0.35">
      <c r="A1" s="512"/>
      <c r="B1" s="512"/>
      <c r="C1" s="512"/>
      <c r="D1" s="512"/>
      <c r="E1" s="512"/>
      <c r="G1" s="160" t="s">
        <v>15</v>
      </c>
      <c r="H1" s="512"/>
      <c r="I1" s="512"/>
      <c r="J1" s="512"/>
      <c r="K1" s="512"/>
      <c r="L1" s="512"/>
      <c r="M1" s="512"/>
      <c r="N1" s="512"/>
      <c r="V1" s="512"/>
      <c r="W1" s="512"/>
      <c r="X1" s="512"/>
      <c r="Y1" s="512"/>
    </row>
    <row r="2" spans="1:25" ht="45" x14ac:dyDescent="0.5">
      <c r="A2" s="205" t="s">
        <v>16</v>
      </c>
      <c r="B2" s="512"/>
      <c r="C2" s="512"/>
      <c r="D2" s="103"/>
      <c r="E2" s="184" t="s">
        <v>17</v>
      </c>
      <c r="F2" s="194" t="s">
        <v>18</v>
      </c>
      <c r="G2" s="207" t="s">
        <v>19</v>
      </c>
      <c r="H2" s="207" t="s">
        <v>20</v>
      </c>
      <c r="I2" s="4" t="s">
        <v>21</v>
      </c>
      <c r="J2" s="4" t="s">
        <v>22</v>
      </c>
      <c r="K2" s="4" t="s">
        <v>23</v>
      </c>
      <c r="L2" s="4" t="s">
        <v>24</v>
      </c>
      <c r="M2" s="4" t="s">
        <v>25</v>
      </c>
      <c r="N2" s="4" t="s">
        <v>26</v>
      </c>
      <c r="O2" s="4" t="s">
        <v>27</v>
      </c>
      <c r="P2" s="4" t="s">
        <v>28</v>
      </c>
      <c r="Q2" s="4"/>
      <c r="R2" s="4" t="s">
        <v>29</v>
      </c>
      <c r="S2" s="4" t="s">
        <v>30</v>
      </c>
      <c r="T2" s="4" t="s">
        <v>31</v>
      </c>
      <c r="U2" s="233"/>
      <c r="V2" s="167"/>
      <c r="W2" s="512"/>
      <c r="X2" s="512"/>
      <c r="Y2" s="512"/>
    </row>
    <row r="3" spans="1:25" x14ac:dyDescent="0.35">
      <c r="A3" s="56" t="s">
        <v>32</v>
      </c>
      <c r="B3" s="38" t="s">
        <v>33</v>
      </c>
      <c r="C3" s="512"/>
      <c r="D3" s="512"/>
      <c r="E3" s="512"/>
      <c r="G3" s="160">
        <v>11791199.375252649</v>
      </c>
      <c r="H3" s="160">
        <v>14277586.481520763</v>
      </c>
      <c r="I3" s="160">
        <v>18698844.623116907</v>
      </c>
      <c r="J3" s="160">
        <v>22792380.170691311</v>
      </c>
      <c r="K3" s="160">
        <v>28668394.001114693</v>
      </c>
      <c r="L3" s="160">
        <v>33140085.367515981</v>
      </c>
      <c r="M3" s="160" t="e">
        <f>'Dec 20'!#REF!</f>
        <v>#REF!</v>
      </c>
      <c r="N3" s="160" t="e">
        <f>'Jan 21'!#REF!</f>
        <v>#REF!</v>
      </c>
      <c r="O3" s="160" t="e">
        <f>'Feb 21'!#REF!</f>
        <v>#REF!</v>
      </c>
      <c r="P3" s="160" t="e">
        <f>'Mar 21'!#REF!</f>
        <v>#REF!</v>
      </c>
      <c r="Q3" s="160"/>
      <c r="R3" s="208" t="e">
        <f>'Apr 21'!#REF!</f>
        <v>#REF!</v>
      </c>
      <c r="S3" s="208" t="e">
        <f>'May 21'!#REF!</f>
        <v>#REF!</v>
      </c>
      <c r="T3" s="208"/>
      <c r="U3" s="208"/>
      <c r="V3" s="160"/>
      <c r="W3" s="160"/>
      <c r="X3" s="160"/>
      <c r="Y3" s="160"/>
    </row>
    <row r="4" spans="1:25" x14ac:dyDescent="0.35">
      <c r="A4" s="56" t="s">
        <v>32</v>
      </c>
      <c r="B4" s="46" t="s">
        <v>34</v>
      </c>
      <c r="C4" s="512"/>
      <c r="D4" s="512"/>
      <c r="E4" s="512"/>
      <c r="G4" s="160">
        <v>688778.32690135681</v>
      </c>
      <c r="H4" s="160">
        <v>740401.71173845348</v>
      </c>
      <c r="I4" s="160">
        <v>847646.86565573479</v>
      </c>
      <c r="J4" s="160">
        <v>952794.5996340696</v>
      </c>
      <c r="K4" s="160">
        <v>966916.29522386822</v>
      </c>
      <c r="L4" s="160">
        <v>1071032.7302936418</v>
      </c>
      <c r="M4" s="160" t="e">
        <f>'Dec 20'!#REF!</f>
        <v>#REF!</v>
      </c>
      <c r="N4" s="160" t="e">
        <f>'Jan 21'!#REF!</f>
        <v>#REF!</v>
      </c>
      <c r="O4" s="160" t="e">
        <f>'Feb 21'!#REF!</f>
        <v>#REF!</v>
      </c>
      <c r="P4" s="160" t="e">
        <f>'Mar 21'!#REF!</f>
        <v>#REF!</v>
      </c>
      <c r="Q4" s="160"/>
      <c r="R4" s="208" t="e">
        <f>'Apr 21'!#REF!</f>
        <v>#REF!</v>
      </c>
      <c r="S4" s="208" t="e">
        <f>'May 21'!#REF!</f>
        <v>#REF!</v>
      </c>
      <c r="T4" s="208"/>
      <c r="U4" s="208"/>
      <c r="V4" s="160"/>
      <c r="W4" s="160"/>
      <c r="X4" s="160"/>
      <c r="Y4" s="160"/>
    </row>
    <row r="5" spans="1:25" x14ac:dyDescent="0.35">
      <c r="A5" s="56" t="s">
        <v>32</v>
      </c>
      <c r="B5" s="46" t="s">
        <v>35</v>
      </c>
      <c r="C5" s="512"/>
      <c r="D5" s="512"/>
      <c r="E5" s="512"/>
      <c r="G5" s="160">
        <v>252135.52078534168</v>
      </c>
      <c r="H5" s="160">
        <v>495931.77993731829</v>
      </c>
      <c r="I5" s="160">
        <v>630823.66361595201</v>
      </c>
      <c r="J5" s="160">
        <v>622647.44083685393</v>
      </c>
      <c r="K5" s="160">
        <v>817966.88192053151</v>
      </c>
      <c r="L5" s="160">
        <v>887013.33462020219</v>
      </c>
      <c r="M5" s="160" t="e">
        <f>'Dec 20'!#REF!</f>
        <v>#REF!</v>
      </c>
      <c r="N5" s="160" t="e">
        <f>'Jan 21'!#REF!</f>
        <v>#REF!</v>
      </c>
      <c r="O5" s="160" t="e">
        <f>'Feb 21'!#REF!</f>
        <v>#REF!</v>
      </c>
      <c r="P5" s="160" t="e">
        <f>'Mar 21'!#REF!</f>
        <v>#REF!</v>
      </c>
      <c r="Q5" s="160"/>
      <c r="R5" s="208" t="e">
        <f>'Apr 21'!#REF!</f>
        <v>#REF!</v>
      </c>
      <c r="S5" s="208" t="e">
        <f>'May 21'!#REF!</f>
        <v>#REF!</v>
      </c>
      <c r="T5" s="208"/>
      <c r="U5" s="208"/>
      <c r="V5" s="160"/>
      <c r="W5" s="160"/>
      <c r="X5" s="160"/>
      <c r="Y5" s="160"/>
    </row>
    <row r="6" spans="1:25" x14ac:dyDescent="0.35">
      <c r="A6" s="56" t="s">
        <v>32</v>
      </c>
      <c r="B6" s="46" t="s">
        <v>36</v>
      </c>
      <c r="C6" s="512"/>
      <c r="D6" s="512"/>
      <c r="E6" s="512"/>
      <c r="G6" s="160">
        <v>4594.0960627258355</v>
      </c>
      <c r="H6" s="160">
        <v>7160.3193670954715</v>
      </c>
      <c r="I6" s="160">
        <v>11199.687126409475</v>
      </c>
      <c r="J6" s="160">
        <v>27156.176199959951</v>
      </c>
      <c r="K6" s="160">
        <v>44953.812343474012</v>
      </c>
      <c r="L6" s="160">
        <v>69948.250683536156</v>
      </c>
      <c r="M6" s="160" t="e">
        <f>'Dec 20'!#REF!</f>
        <v>#REF!</v>
      </c>
      <c r="N6" s="160" t="e">
        <f>'Jan 21'!#REF!</f>
        <v>#REF!</v>
      </c>
      <c r="O6" s="160" t="e">
        <f>'Feb 21'!#REF!</f>
        <v>#REF!</v>
      </c>
      <c r="P6" s="160" t="e">
        <f>'Mar 21'!#REF!</f>
        <v>#REF!</v>
      </c>
      <c r="Q6" s="160"/>
      <c r="R6" s="208" t="e">
        <f>'Apr 21'!#REF!</f>
        <v>#REF!</v>
      </c>
      <c r="S6" s="208" t="e">
        <f>'May 21'!#REF!</f>
        <v>#REF!</v>
      </c>
      <c r="T6" s="208"/>
      <c r="U6" s="208"/>
      <c r="V6" s="160"/>
      <c r="W6" s="160"/>
      <c r="X6" s="160"/>
      <c r="Y6" s="160"/>
    </row>
    <row r="7" spans="1:25" x14ac:dyDescent="0.35">
      <c r="A7" s="56" t="s">
        <v>32</v>
      </c>
      <c r="B7" s="46" t="s">
        <v>37</v>
      </c>
      <c r="C7" s="512"/>
      <c r="D7" s="512"/>
      <c r="E7" s="512"/>
      <c r="G7" s="160">
        <v>0</v>
      </c>
      <c r="H7" s="160">
        <v>0</v>
      </c>
      <c r="I7" s="160">
        <v>0</v>
      </c>
      <c r="J7" s="160">
        <v>0</v>
      </c>
      <c r="K7" s="160">
        <v>0</v>
      </c>
      <c r="L7" s="160">
        <v>0</v>
      </c>
      <c r="M7" s="160" t="e">
        <f>'Dec 20'!#REF!</f>
        <v>#REF!</v>
      </c>
      <c r="N7" s="160" t="e">
        <f>'Jan 21'!#REF!</f>
        <v>#REF!</v>
      </c>
      <c r="O7" s="160" t="e">
        <f>'Feb 21'!#REF!</f>
        <v>#REF!</v>
      </c>
      <c r="P7" s="160" t="e">
        <f>'Mar 21'!#REF!</f>
        <v>#REF!</v>
      </c>
      <c r="Q7" s="160"/>
      <c r="R7" s="208" t="e">
        <f>'Apr 21'!#REF!</f>
        <v>#REF!</v>
      </c>
      <c r="S7" s="208" t="e">
        <f>'May 21'!#REF!</f>
        <v>#REF!</v>
      </c>
      <c r="T7" s="208"/>
      <c r="U7" s="208"/>
      <c r="V7" s="160"/>
      <c r="W7" s="160"/>
      <c r="X7" s="160"/>
      <c r="Y7" s="160"/>
    </row>
    <row r="8" spans="1:25" x14ac:dyDescent="0.35">
      <c r="A8" s="512"/>
      <c r="B8" s="512"/>
      <c r="C8" s="512"/>
      <c r="D8" s="512"/>
      <c r="E8" s="512"/>
      <c r="G8" s="160">
        <v>1239016.5424646542</v>
      </c>
      <c r="H8" s="160">
        <v>1763886.3296424171</v>
      </c>
      <c r="I8" s="160">
        <v>1966177.786917682</v>
      </c>
      <c r="J8" s="160">
        <v>2376127.0374177205</v>
      </c>
      <c r="K8" s="160">
        <v>2995456.9422757649</v>
      </c>
      <c r="L8" s="160">
        <v>3440383.3280352647</v>
      </c>
      <c r="M8" s="160" t="e">
        <f>'Dec 20'!#REF!</f>
        <v>#REF!</v>
      </c>
      <c r="N8" s="160" t="e">
        <f>'Jan 21'!#REF!</f>
        <v>#REF!</v>
      </c>
      <c r="O8" s="160" t="e">
        <f>'Feb 21'!#REF!</f>
        <v>#REF!</v>
      </c>
      <c r="P8" s="160" t="e">
        <f>'Mar 21'!#REF!</f>
        <v>#REF!</v>
      </c>
      <c r="Q8" s="160"/>
      <c r="R8" s="208" t="e">
        <f>'Apr 21'!#REF!</f>
        <v>#REF!</v>
      </c>
      <c r="S8" s="208" t="e">
        <f>'May 21'!#REF!</f>
        <v>#REF!</v>
      </c>
      <c r="T8" s="208"/>
      <c r="U8" s="208"/>
      <c r="V8" s="160"/>
      <c r="W8" s="160"/>
      <c r="X8" s="160"/>
      <c r="Y8" s="160"/>
    </row>
    <row r="9" spans="1:25" ht="15" thickBot="1" x14ac:dyDescent="0.4">
      <c r="A9" s="512"/>
      <c r="B9" s="512" t="s">
        <v>38</v>
      </c>
      <c r="C9" s="512"/>
      <c r="D9" s="21"/>
      <c r="E9" s="21">
        <v>3465349</v>
      </c>
      <c r="F9" s="160" t="e">
        <f>-#REF!</f>
        <v>#REF!</v>
      </c>
      <c r="G9" s="193">
        <v>13975723.861466726</v>
      </c>
      <c r="H9" s="193">
        <v>17284966.622206047</v>
      </c>
      <c r="I9" s="193">
        <v>22154692.626432687</v>
      </c>
      <c r="J9" s="193">
        <v>26771105.424779918</v>
      </c>
      <c r="K9" s="193">
        <v>33493687.932878334</v>
      </c>
      <c r="L9" s="193">
        <v>38608463.011148624</v>
      </c>
      <c r="M9" s="193" t="e">
        <f>SUM(M3:M8)</f>
        <v>#REF!</v>
      </c>
      <c r="N9" s="193" t="e">
        <f>SUM(N3:N8)</f>
        <v>#REF!</v>
      </c>
      <c r="O9" s="193" t="e">
        <f>SUM(O3:O8)</f>
        <v>#REF!</v>
      </c>
      <c r="P9" s="193" t="e">
        <f>SUM(P3:P8)</f>
        <v>#REF!</v>
      </c>
      <c r="Q9" s="193"/>
      <c r="R9" s="305" t="e">
        <f>SUM(R3:R8)</f>
        <v>#REF!</v>
      </c>
      <c r="S9" s="305" t="e">
        <f>SUM(S3:S8)</f>
        <v>#REF!</v>
      </c>
      <c r="T9" s="234"/>
      <c r="U9" s="234"/>
      <c r="V9" s="160"/>
      <c r="W9" s="160"/>
      <c r="X9" s="160"/>
      <c r="Y9" s="160"/>
    </row>
    <row r="10" spans="1:25" ht="15" thickTop="1" x14ac:dyDescent="0.35">
      <c r="A10" s="512"/>
      <c r="B10" s="512"/>
      <c r="C10" s="512"/>
      <c r="D10" s="512"/>
      <c r="E10" s="21"/>
      <c r="H10" s="160"/>
      <c r="I10" s="160"/>
      <c r="J10" s="160"/>
      <c r="K10" s="160"/>
      <c r="L10" s="160"/>
      <c r="M10" s="160"/>
      <c r="N10" s="160" t="e">
        <f>N9-'Jan 21'!#REF!</f>
        <v>#REF!</v>
      </c>
      <c r="O10" s="160" t="e">
        <f>O9-'Feb 21'!#REF!</f>
        <v>#REF!</v>
      </c>
      <c r="P10" s="160" t="e">
        <f>P9-'Mar 21'!#REF!</f>
        <v>#REF!</v>
      </c>
      <c r="Q10" s="160"/>
      <c r="R10" s="208" t="e">
        <f>R9-'Apr 21'!#REF!</f>
        <v>#REF!</v>
      </c>
      <c r="S10" s="208" t="e">
        <f>S9-'May 21'!#REF!</f>
        <v>#REF!</v>
      </c>
      <c r="T10" s="208"/>
      <c r="U10" s="208"/>
      <c r="V10" s="160"/>
      <c r="W10" s="160"/>
      <c r="X10" s="160"/>
      <c r="Y10" s="160"/>
    </row>
    <row r="11" spans="1:25" x14ac:dyDescent="0.35">
      <c r="A11" s="512" t="s">
        <v>39</v>
      </c>
      <c r="B11" s="512"/>
      <c r="C11" s="512"/>
      <c r="D11" s="512"/>
      <c r="E11" s="21"/>
      <c r="H11" s="160"/>
      <c r="I11" s="160"/>
      <c r="J11" s="160"/>
      <c r="K11" s="160"/>
      <c r="L11" s="160"/>
      <c r="M11" s="160"/>
      <c r="N11" s="160"/>
      <c r="O11" s="160"/>
      <c r="P11" s="160"/>
      <c r="Q11" s="160"/>
      <c r="R11" s="160" t="e">
        <f>-'Apr 21'!#REF!</f>
        <v>#REF!</v>
      </c>
      <c r="S11" s="208" t="e">
        <f>-'May 21'!#REF!</f>
        <v>#REF!</v>
      </c>
      <c r="T11" s="267"/>
      <c r="U11" s="208"/>
      <c r="V11" s="160"/>
      <c r="W11" s="160"/>
      <c r="X11" s="160"/>
      <c r="Y11" s="160"/>
    </row>
    <row r="12" spans="1:25" s="266" customFormat="1" x14ac:dyDescent="0.35">
      <c r="A12" s="512" t="s">
        <v>40</v>
      </c>
      <c r="B12" s="512"/>
      <c r="C12" s="512"/>
      <c r="D12" s="512"/>
      <c r="E12" s="21"/>
      <c r="F12" s="160"/>
      <c r="G12" s="160"/>
      <c r="H12" s="160"/>
      <c r="I12" s="160"/>
      <c r="J12" s="160"/>
      <c r="K12" s="160"/>
      <c r="L12" s="160"/>
      <c r="M12" s="160"/>
      <c r="N12" s="160"/>
      <c r="O12" s="160"/>
      <c r="P12" s="160"/>
      <c r="Q12" s="160"/>
      <c r="R12" s="160" t="e">
        <f>'Apr 21'!#REF!</f>
        <v>#REF!</v>
      </c>
      <c r="S12" s="208" t="e">
        <f>'May 21'!#REF!</f>
        <v>#REF!</v>
      </c>
      <c r="T12" s="208"/>
      <c r="U12" s="208"/>
      <c r="V12" s="160"/>
      <c r="W12" s="160"/>
      <c r="X12" s="160"/>
      <c r="Y12" s="160"/>
    </row>
    <row r="13" spans="1:25" x14ac:dyDescent="0.35">
      <c r="A13" s="201" t="s">
        <v>41</v>
      </c>
      <c r="B13" s="201"/>
      <c r="C13" s="201"/>
      <c r="D13" s="201"/>
      <c r="E13" s="166"/>
      <c r="F13" s="202"/>
      <c r="G13" s="202" t="e">
        <f>G3*#REF!</f>
        <v>#REF!</v>
      </c>
      <c r="H13" s="202" t="e">
        <f>H3*#REF!</f>
        <v>#REF!</v>
      </c>
      <c r="I13" s="202" t="e">
        <f>I3*#REF!</f>
        <v>#REF!</v>
      </c>
      <c r="J13" s="202" t="e">
        <f>J3*#REF!</f>
        <v>#REF!</v>
      </c>
      <c r="K13" s="202" t="e">
        <f>K3*#REF!</f>
        <v>#REF!</v>
      </c>
      <c r="L13" s="202" t="e">
        <f>L3*#REF!</f>
        <v>#REF!</v>
      </c>
      <c r="M13" s="202" t="e">
        <f>M3*#REF!</f>
        <v>#REF!</v>
      </c>
      <c r="N13" s="202" t="e">
        <f>N3*#REF!</f>
        <v>#REF!</v>
      </c>
      <c r="O13" s="202" t="e">
        <f>O3*#REF!</f>
        <v>#REF!</v>
      </c>
      <c r="P13" s="202" t="e">
        <f>P3*#REF!</f>
        <v>#REF!</v>
      </c>
      <c r="Q13" s="202"/>
      <c r="R13" s="202" t="e">
        <f>R3*#REF!</f>
        <v>#REF!</v>
      </c>
      <c r="S13" s="202" t="e">
        <f>S3*#REF!</f>
        <v>#REF!</v>
      </c>
      <c r="T13" s="202" t="e">
        <f>S13-R13</f>
        <v>#REF!</v>
      </c>
      <c r="U13" s="208"/>
      <c r="V13" s="160"/>
      <c r="W13" s="160"/>
      <c r="X13" s="160" t="e">
        <f>'Jan 2021 Summ'!#REF!</f>
        <v>#REF!</v>
      </c>
      <c r="Y13" s="160"/>
    </row>
    <row r="14" spans="1:25" x14ac:dyDescent="0.35">
      <c r="A14" s="201"/>
      <c r="B14" s="201"/>
      <c r="C14" s="201"/>
      <c r="D14" s="201"/>
      <c r="E14" s="166"/>
      <c r="F14" s="202"/>
      <c r="G14" s="202" t="e">
        <f>G4*#REF!</f>
        <v>#REF!</v>
      </c>
      <c r="H14" s="202" t="e">
        <f>H4*#REF!</f>
        <v>#REF!</v>
      </c>
      <c r="I14" s="202" t="e">
        <f>I4*#REF!</f>
        <v>#REF!</v>
      </c>
      <c r="J14" s="202" t="e">
        <f>J4*#REF!</f>
        <v>#REF!</v>
      </c>
      <c r="K14" s="202" t="e">
        <f>K4*#REF!</f>
        <v>#REF!</v>
      </c>
      <c r="L14" s="202" t="e">
        <f>L4*#REF!</f>
        <v>#REF!</v>
      </c>
      <c r="M14" s="202" t="e">
        <f>M4*#REF!</f>
        <v>#REF!</v>
      </c>
      <c r="N14" s="202" t="e">
        <f>N4*#REF!</f>
        <v>#REF!</v>
      </c>
      <c r="O14" s="202" t="e">
        <f>O4*#REF!</f>
        <v>#REF!</v>
      </c>
      <c r="P14" s="202" t="e">
        <f>P4*#REF!</f>
        <v>#REF!</v>
      </c>
      <c r="Q14" s="202"/>
      <c r="R14" s="202" t="e">
        <f>R4*#REF!</f>
        <v>#REF!</v>
      </c>
      <c r="S14" s="202" t="e">
        <f>S4*#REF!</f>
        <v>#REF!</v>
      </c>
      <c r="T14" s="202" t="e">
        <f t="shared" ref="T14:T24" si="0">S14-R14</f>
        <v>#REF!</v>
      </c>
      <c r="U14" s="208"/>
      <c r="V14" s="160"/>
      <c r="W14" s="160"/>
      <c r="X14" s="160" t="e">
        <f>-N31</f>
        <v>#REF!</v>
      </c>
      <c r="Y14" s="160"/>
    </row>
    <row r="15" spans="1:25" x14ac:dyDescent="0.35">
      <c r="A15" s="201"/>
      <c r="B15" s="201"/>
      <c r="C15" s="201"/>
      <c r="D15" s="201"/>
      <c r="E15" s="166"/>
      <c r="F15" s="202"/>
      <c r="G15" s="202" t="e">
        <f>G5*#REF!</f>
        <v>#REF!</v>
      </c>
      <c r="H15" s="202" t="e">
        <f>H5*#REF!</f>
        <v>#REF!</v>
      </c>
      <c r="I15" s="202" t="e">
        <f>I5*#REF!</f>
        <v>#REF!</v>
      </c>
      <c r="J15" s="202" t="e">
        <f>J5*#REF!</f>
        <v>#REF!</v>
      </c>
      <c r="K15" s="202" t="e">
        <f>K5*#REF!</f>
        <v>#REF!</v>
      </c>
      <c r="L15" s="202" t="e">
        <f>L5*#REF!</f>
        <v>#REF!</v>
      </c>
      <c r="M15" s="202" t="e">
        <f>M5*#REF!</f>
        <v>#REF!</v>
      </c>
      <c r="N15" s="202" t="e">
        <f>N5*#REF!</f>
        <v>#REF!</v>
      </c>
      <c r="O15" s="202" t="e">
        <f>O5*#REF!</f>
        <v>#REF!</v>
      </c>
      <c r="P15" s="202" t="e">
        <f>P5*#REF!</f>
        <v>#REF!</v>
      </c>
      <c r="Q15" s="202"/>
      <c r="R15" s="202" t="e">
        <f>R5*#REF!</f>
        <v>#REF!</v>
      </c>
      <c r="S15" s="202" t="e">
        <f>S5*#REF!</f>
        <v>#REF!</v>
      </c>
      <c r="T15" s="202" t="e">
        <f t="shared" si="0"/>
        <v>#REF!</v>
      </c>
      <c r="U15" s="208"/>
      <c r="V15" s="160"/>
      <c r="W15" s="160"/>
      <c r="X15" s="160"/>
      <c r="Y15" s="160"/>
    </row>
    <row r="16" spans="1:25" x14ac:dyDescent="0.35">
      <c r="A16" s="201"/>
      <c r="B16" s="201"/>
      <c r="C16" s="201"/>
      <c r="D16" s="201"/>
      <c r="E16" s="166"/>
      <c r="F16" s="202"/>
      <c r="G16" s="202" t="e">
        <f>G6*#REF!</f>
        <v>#REF!</v>
      </c>
      <c r="H16" s="202" t="e">
        <f>H6*#REF!</f>
        <v>#REF!</v>
      </c>
      <c r="I16" s="202" t="e">
        <f>I6*#REF!</f>
        <v>#REF!</v>
      </c>
      <c r="J16" s="202" t="e">
        <f>J6*#REF!</f>
        <v>#REF!</v>
      </c>
      <c r="K16" s="202" t="e">
        <f>K6*#REF!</f>
        <v>#REF!</v>
      </c>
      <c r="L16" s="202" t="e">
        <f>L6*#REF!</f>
        <v>#REF!</v>
      </c>
      <c r="M16" s="202" t="e">
        <f>M6*#REF!</f>
        <v>#REF!</v>
      </c>
      <c r="N16" s="202" t="e">
        <f>N6*#REF!</f>
        <v>#REF!</v>
      </c>
      <c r="O16" s="202" t="e">
        <f>O6*#REF!</f>
        <v>#REF!</v>
      </c>
      <c r="P16" s="202" t="e">
        <f>P6*#REF!</f>
        <v>#REF!</v>
      </c>
      <c r="Q16" s="202"/>
      <c r="R16" s="202" t="e">
        <f>R6*#REF!</f>
        <v>#REF!</v>
      </c>
      <c r="S16" s="202" t="e">
        <f>S6*#REF!</f>
        <v>#REF!</v>
      </c>
      <c r="T16" s="202" t="e">
        <f t="shared" si="0"/>
        <v>#REF!</v>
      </c>
      <c r="U16" s="208"/>
      <c r="V16" s="160"/>
      <c r="W16" s="160"/>
      <c r="X16" s="160"/>
      <c r="Y16" s="160"/>
    </row>
    <row r="17" spans="1:32" x14ac:dyDescent="0.35">
      <c r="A17" s="201" t="s">
        <v>42</v>
      </c>
      <c r="B17" s="201"/>
      <c r="C17" s="201"/>
      <c r="D17" s="201"/>
      <c r="E17" s="166"/>
      <c r="F17" s="202"/>
      <c r="G17" s="202"/>
      <c r="H17" s="202"/>
      <c r="I17" s="202"/>
      <c r="J17" s="202"/>
      <c r="K17" s="202"/>
      <c r="L17" s="202"/>
      <c r="M17" s="202"/>
      <c r="N17" s="202"/>
      <c r="O17" s="202"/>
      <c r="P17" s="202"/>
      <c r="Q17" s="202"/>
      <c r="R17" s="202"/>
      <c r="S17" s="202"/>
      <c r="T17" s="202" t="e">
        <f>-S30</f>
        <v>#REF!</v>
      </c>
      <c r="U17" s="208"/>
      <c r="V17" s="160"/>
      <c r="W17" s="208"/>
      <c r="X17" s="208"/>
      <c r="Y17" s="208"/>
      <c r="Z17" s="512"/>
      <c r="AA17" s="512"/>
      <c r="AB17" s="512"/>
      <c r="AC17" s="512"/>
      <c r="AD17" s="512"/>
      <c r="AE17" s="512"/>
      <c r="AF17" s="512"/>
    </row>
    <row r="18" spans="1:32" x14ac:dyDescent="0.35">
      <c r="A18" s="201"/>
      <c r="B18" s="201"/>
      <c r="C18" s="201"/>
      <c r="D18" s="201"/>
      <c r="E18" s="166"/>
      <c r="F18" s="202"/>
      <c r="G18" s="202">
        <f>G8</f>
        <v>1239016.5424646542</v>
      </c>
      <c r="H18" s="202">
        <f t="shared" ref="H18:L18" si="1">H8</f>
        <v>1763886.3296424171</v>
      </c>
      <c r="I18" s="202">
        <f t="shared" si="1"/>
        <v>1966177.786917682</v>
      </c>
      <c r="J18" s="202">
        <f t="shared" si="1"/>
        <v>2376127.0374177205</v>
      </c>
      <c r="K18" s="202">
        <f t="shared" si="1"/>
        <v>2995456.9422757649</v>
      </c>
      <c r="L18" s="202">
        <f t="shared" si="1"/>
        <v>3440383.3280352647</v>
      </c>
      <c r="M18" s="202" t="e">
        <f>M8</f>
        <v>#REF!</v>
      </c>
      <c r="N18" s="202" t="e">
        <f>N8</f>
        <v>#REF!</v>
      </c>
      <c r="O18" s="202" t="e">
        <f>O8</f>
        <v>#REF!</v>
      </c>
      <c r="P18" s="202" t="e">
        <f>P8</f>
        <v>#REF!</v>
      </c>
      <c r="Q18" s="202"/>
      <c r="R18" s="202" t="e">
        <f>R8</f>
        <v>#REF!</v>
      </c>
      <c r="S18" s="202" t="e">
        <f>S8</f>
        <v>#REF!</v>
      </c>
      <c r="T18" s="202" t="e">
        <f t="shared" si="0"/>
        <v>#REF!</v>
      </c>
      <c r="U18" s="208"/>
      <c r="V18" s="160"/>
      <c r="W18" s="208"/>
      <c r="X18" s="208"/>
      <c r="Y18" s="208"/>
      <c r="Z18" s="512"/>
      <c r="AA18" s="512"/>
      <c r="AB18" s="512"/>
      <c r="AC18" s="512"/>
      <c r="AD18" s="512"/>
      <c r="AE18" s="512"/>
      <c r="AF18" s="512"/>
    </row>
    <row r="19" spans="1:32" ht="15" thickBot="1" x14ac:dyDescent="0.4">
      <c r="A19" s="201"/>
      <c r="B19" s="201"/>
      <c r="C19" s="201"/>
      <c r="D19" s="201"/>
      <c r="E19" s="166" t="e">
        <f>#REF!</f>
        <v>#REF!</v>
      </c>
      <c r="F19" s="202" t="e">
        <f>F9*#REF!</f>
        <v>#REF!</v>
      </c>
      <c r="G19" s="203" t="e">
        <f>SUM(G13:G18)</f>
        <v>#REF!</v>
      </c>
      <c r="H19" s="203" t="e">
        <f t="shared" ref="H19:K19" si="2">SUM(H13:H18)</f>
        <v>#REF!</v>
      </c>
      <c r="I19" s="203" t="e">
        <f t="shared" si="2"/>
        <v>#REF!</v>
      </c>
      <c r="J19" s="203" t="e">
        <f t="shared" si="2"/>
        <v>#REF!</v>
      </c>
      <c r="K19" s="203" t="e">
        <f t="shared" si="2"/>
        <v>#REF!</v>
      </c>
      <c r="L19" s="203" t="e">
        <f t="shared" ref="L19:R19" si="3">SUM(L13:L18)</f>
        <v>#REF!</v>
      </c>
      <c r="M19" s="203" t="e">
        <f t="shared" si="3"/>
        <v>#REF!</v>
      </c>
      <c r="N19" s="203" t="e">
        <f t="shared" si="3"/>
        <v>#REF!</v>
      </c>
      <c r="O19" s="203" t="e">
        <f t="shared" si="3"/>
        <v>#REF!</v>
      </c>
      <c r="P19" s="203" t="e">
        <f t="shared" si="3"/>
        <v>#REF!</v>
      </c>
      <c r="Q19" s="203"/>
      <c r="R19" s="203" t="e">
        <f t="shared" si="3"/>
        <v>#REF!</v>
      </c>
      <c r="S19" s="203" t="e">
        <f t="shared" ref="S19" si="4">SUM(S13:S18)</f>
        <v>#REF!</v>
      </c>
      <c r="T19" s="341" t="e">
        <f>SUM(T13:T18)</f>
        <v>#REF!</v>
      </c>
      <c r="U19" s="202" t="s">
        <v>43</v>
      </c>
      <c r="V19" s="512"/>
      <c r="W19" s="208"/>
      <c r="X19" s="208"/>
      <c r="Y19" s="208"/>
      <c r="Z19" s="512"/>
      <c r="AA19" s="512"/>
      <c r="AB19" s="512"/>
      <c r="AC19" s="512"/>
      <c r="AD19" s="512"/>
      <c r="AE19" s="512"/>
      <c r="AF19" s="512"/>
    </row>
    <row r="20" spans="1:32" ht="15" thickTop="1" x14ac:dyDescent="0.35">
      <c r="A20" s="201"/>
      <c r="B20" s="201"/>
      <c r="C20" s="201"/>
      <c r="D20" s="201"/>
      <c r="E20" s="166"/>
      <c r="F20" s="202"/>
      <c r="G20" s="202"/>
      <c r="H20" s="202"/>
      <c r="I20" s="202"/>
      <c r="J20" s="202"/>
      <c r="K20" s="202"/>
      <c r="L20" s="202"/>
      <c r="M20" s="202"/>
      <c r="N20" s="202"/>
      <c r="O20" s="202"/>
      <c r="P20" s="202"/>
      <c r="Q20" s="202"/>
      <c r="R20" s="202"/>
      <c r="S20" s="202"/>
      <c r="T20" s="202">
        <f t="shared" si="0"/>
        <v>0</v>
      </c>
      <c r="U20" s="160"/>
      <c r="V20" s="512"/>
      <c r="W20" s="319"/>
      <c r="X20" s="319"/>
      <c r="Y20" s="319"/>
      <c r="Z20" s="512"/>
      <c r="AA20" s="512"/>
      <c r="AB20" s="512"/>
      <c r="AC20" s="512"/>
      <c r="AD20" s="512"/>
      <c r="AE20" s="512"/>
      <c r="AF20" s="512"/>
    </row>
    <row r="21" spans="1:32" x14ac:dyDescent="0.35">
      <c r="A21" s="201" t="s">
        <v>44</v>
      </c>
      <c r="B21" s="201"/>
      <c r="C21" s="201"/>
      <c r="D21" s="201"/>
      <c r="E21" s="166"/>
      <c r="F21" s="202"/>
      <c r="G21" s="202" t="e">
        <f>G3*#REF!</f>
        <v>#REF!</v>
      </c>
      <c r="H21" s="202" t="e">
        <f>H3*#REF!</f>
        <v>#REF!</v>
      </c>
      <c r="I21" s="202" t="e">
        <f>I3*#REF!</f>
        <v>#REF!</v>
      </c>
      <c r="J21" s="202" t="e">
        <f>J3*#REF!</f>
        <v>#REF!</v>
      </c>
      <c r="K21" s="202" t="e">
        <f>K3*#REF!</f>
        <v>#REF!</v>
      </c>
      <c r="L21" s="202" t="e">
        <f>L3*#REF!</f>
        <v>#REF!</v>
      </c>
      <c r="M21" s="202" t="e">
        <f>M3*#REF!</f>
        <v>#REF!</v>
      </c>
      <c r="N21" s="202" t="e">
        <f>N3*#REF!</f>
        <v>#REF!</v>
      </c>
      <c r="O21" s="202" t="e">
        <f>O3*#REF!</f>
        <v>#REF!</v>
      </c>
      <c r="P21" s="202" t="e">
        <f>P3*#REF!</f>
        <v>#REF!</v>
      </c>
      <c r="Q21" s="202"/>
      <c r="R21" s="202" t="e">
        <f>R3*#REF!</f>
        <v>#REF!</v>
      </c>
      <c r="S21" s="202" t="e">
        <f>S3*#REF!</f>
        <v>#REF!</v>
      </c>
      <c r="T21" s="202" t="e">
        <f t="shared" si="0"/>
        <v>#REF!</v>
      </c>
      <c r="U21" s="160"/>
      <c r="V21" s="512"/>
      <c r="W21" s="319"/>
      <c r="X21" s="319"/>
      <c r="Y21" s="319"/>
      <c r="Z21" s="512"/>
      <c r="AA21" s="512"/>
      <c r="AB21" s="512"/>
      <c r="AC21" s="512"/>
      <c r="AD21" s="512"/>
      <c r="AE21" s="512"/>
      <c r="AF21" s="512"/>
    </row>
    <row r="22" spans="1:32" x14ac:dyDescent="0.35">
      <c r="A22" s="201"/>
      <c r="B22" s="201"/>
      <c r="C22" s="201"/>
      <c r="D22" s="201"/>
      <c r="E22" s="166"/>
      <c r="F22" s="202"/>
      <c r="G22" s="202" t="e">
        <f>G4*#REF!</f>
        <v>#REF!</v>
      </c>
      <c r="H22" s="202" t="e">
        <f>H4*#REF!</f>
        <v>#REF!</v>
      </c>
      <c r="I22" s="202" t="e">
        <f>I4*#REF!</f>
        <v>#REF!</v>
      </c>
      <c r="J22" s="202" t="e">
        <f>J4*#REF!</f>
        <v>#REF!</v>
      </c>
      <c r="K22" s="202" t="e">
        <f>K4*#REF!</f>
        <v>#REF!</v>
      </c>
      <c r="L22" s="202" t="e">
        <f>L4*#REF!</f>
        <v>#REF!</v>
      </c>
      <c r="M22" s="202" t="e">
        <f>M4*#REF!</f>
        <v>#REF!</v>
      </c>
      <c r="N22" s="202" t="e">
        <f>N4*#REF!</f>
        <v>#REF!</v>
      </c>
      <c r="O22" s="202" t="e">
        <f>O4*#REF!</f>
        <v>#REF!</v>
      </c>
      <c r="P22" s="202" t="e">
        <f>P4*#REF!</f>
        <v>#REF!</v>
      </c>
      <c r="Q22" s="202"/>
      <c r="R22" s="202" t="e">
        <f>R4*#REF!</f>
        <v>#REF!</v>
      </c>
      <c r="S22" s="202" t="e">
        <f>S4*#REF!</f>
        <v>#REF!</v>
      </c>
      <c r="T22" s="202" t="e">
        <f t="shared" si="0"/>
        <v>#REF!</v>
      </c>
      <c r="U22" s="160"/>
      <c r="V22" s="161"/>
      <c r="W22" s="309"/>
      <c r="X22" s="309"/>
      <c r="Y22" s="309"/>
      <c r="Z22" s="512"/>
      <c r="AA22" s="512"/>
      <c r="AB22" s="512"/>
      <c r="AC22" s="512"/>
      <c r="AD22" s="512"/>
      <c r="AE22" s="512"/>
      <c r="AF22" s="512"/>
    </row>
    <row r="23" spans="1:32" x14ac:dyDescent="0.35">
      <c r="A23" s="201"/>
      <c r="B23" s="201"/>
      <c r="C23" s="201"/>
      <c r="D23" s="201"/>
      <c r="E23" s="166"/>
      <c r="F23" s="202"/>
      <c r="G23" s="202" t="e">
        <f>G5*#REF!</f>
        <v>#REF!</v>
      </c>
      <c r="H23" s="202" t="e">
        <f>H5*#REF!</f>
        <v>#REF!</v>
      </c>
      <c r="I23" s="202" t="e">
        <f>I5*#REF!</f>
        <v>#REF!</v>
      </c>
      <c r="J23" s="202" t="e">
        <f>J5*#REF!</f>
        <v>#REF!</v>
      </c>
      <c r="K23" s="202" t="e">
        <f>K5*#REF!</f>
        <v>#REF!</v>
      </c>
      <c r="L23" s="202" t="e">
        <f>L5*#REF!</f>
        <v>#REF!</v>
      </c>
      <c r="M23" s="202" t="e">
        <f>M5*#REF!</f>
        <v>#REF!</v>
      </c>
      <c r="N23" s="202" t="e">
        <f>N5*#REF!</f>
        <v>#REF!</v>
      </c>
      <c r="O23" s="202" t="e">
        <f>O5*#REF!</f>
        <v>#REF!</v>
      </c>
      <c r="P23" s="202" t="e">
        <f>P5*#REF!</f>
        <v>#REF!</v>
      </c>
      <c r="Q23" s="202"/>
      <c r="R23" s="202" t="e">
        <f>R5*#REF!</f>
        <v>#REF!</v>
      </c>
      <c r="S23" s="202" t="e">
        <f>S5*#REF!</f>
        <v>#REF!</v>
      </c>
      <c r="T23" s="202" t="e">
        <f t="shared" si="0"/>
        <v>#REF!</v>
      </c>
      <c r="U23" s="160"/>
      <c r="V23" s="174"/>
      <c r="W23" s="160"/>
      <c r="X23" s="160"/>
      <c r="Y23" s="160"/>
      <c r="Z23" s="512"/>
      <c r="AA23" s="512"/>
      <c r="AB23" s="512"/>
      <c r="AC23" s="512"/>
      <c r="AD23" s="512"/>
      <c r="AE23" s="512"/>
      <c r="AF23" s="512"/>
    </row>
    <row r="24" spans="1:32" x14ac:dyDescent="0.35">
      <c r="A24" s="201"/>
      <c r="B24" s="201"/>
      <c r="C24" s="201"/>
      <c r="D24" s="201"/>
      <c r="E24" s="166"/>
      <c r="F24" s="202"/>
      <c r="G24" s="202" t="e">
        <f>G6*#REF!</f>
        <v>#REF!</v>
      </c>
      <c r="H24" s="202" t="e">
        <f>H6*#REF!</f>
        <v>#REF!</v>
      </c>
      <c r="I24" s="202" t="e">
        <f>I6*#REF!</f>
        <v>#REF!</v>
      </c>
      <c r="J24" s="202" t="e">
        <f>J6*#REF!</f>
        <v>#REF!</v>
      </c>
      <c r="K24" s="202" t="e">
        <f>K6*#REF!</f>
        <v>#REF!</v>
      </c>
      <c r="L24" s="202" t="e">
        <f>L6*#REF!</f>
        <v>#REF!</v>
      </c>
      <c r="M24" s="202" t="e">
        <f>M6*#REF!</f>
        <v>#REF!</v>
      </c>
      <c r="N24" s="202" t="e">
        <f>N6*#REF!</f>
        <v>#REF!</v>
      </c>
      <c r="O24" s="202" t="e">
        <f>O6*#REF!</f>
        <v>#REF!</v>
      </c>
      <c r="P24" s="202" t="e">
        <f>P6*#REF!</f>
        <v>#REF!</v>
      </c>
      <c r="Q24" s="202"/>
      <c r="R24" s="202" t="e">
        <f>R6*#REF!</f>
        <v>#REF!</v>
      </c>
      <c r="S24" s="202" t="e">
        <f>S6*#REF!</f>
        <v>#REF!</v>
      </c>
      <c r="T24" s="202" t="e">
        <f t="shared" si="0"/>
        <v>#REF!</v>
      </c>
      <c r="U24" s="160"/>
      <c r="V24" s="512"/>
      <c r="W24" s="160"/>
      <c r="X24" s="160"/>
      <c r="Y24" s="160"/>
      <c r="Z24" s="512"/>
      <c r="AA24" s="512"/>
      <c r="AB24" s="512"/>
      <c r="AC24" s="512"/>
      <c r="AD24" s="512"/>
      <c r="AE24" s="512"/>
      <c r="AF24" s="512"/>
    </row>
    <row r="25" spans="1:32" s="334" customFormat="1" x14ac:dyDescent="0.35">
      <c r="A25" s="201" t="s">
        <v>42</v>
      </c>
      <c r="B25" s="201"/>
      <c r="C25" s="201"/>
      <c r="D25" s="201"/>
      <c r="E25" s="166"/>
      <c r="F25" s="202"/>
      <c r="G25" s="202"/>
      <c r="H25" s="202"/>
      <c r="I25" s="202"/>
      <c r="J25" s="202"/>
      <c r="K25" s="202"/>
      <c r="L25" s="202"/>
      <c r="M25" s="202"/>
      <c r="N25" s="202"/>
      <c r="O25" s="202"/>
      <c r="P25" s="202"/>
      <c r="Q25" s="202"/>
      <c r="R25" s="202"/>
      <c r="S25" s="202"/>
      <c r="T25" s="202" t="e">
        <f>-S48</f>
        <v>#REF!</v>
      </c>
      <c r="U25" s="160"/>
      <c r="V25" s="512"/>
      <c r="W25" s="160"/>
      <c r="X25" s="160"/>
      <c r="Y25" s="160"/>
      <c r="Z25" s="512"/>
      <c r="AA25" s="512"/>
      <c r="AB25" s="512"/>
      <c r="AC25" s="512"/>
      <c r="AD25" s="512"/>
      <c r="AE25" s="512"/>
      <c r="AF25" s="512"/>
    </row>
    <row r="26" spans="1:32" ht="15" thickBot="1" x14ac:dyDescent="0.4">
      <c r="A26" s="201"/>
      <c r="B26" s="201"/>
      <c r="C26" s="201"/>
      <c r="D26" s="201"/>
      <c r="E26" s="166" t="e">
        <f>#REF!</f>
        <v>#REF!</v>
      </c>
      <c r="F26" s="202" t="e">
        <f>F9*#REF!</f>
        <v>#REF!</v>
      </c>
      <c r="G26" s="203" t="e">
        <f>SUM(G21:G24)</f>
        <v>#REF!</v>
      </c>
      <c r="H26" s="203" t="e">
        <f t="shared" ref="H26:M26" si="5">SUM(H21:H24)</f>
        <v>#REF!</v>
      </c>
      <c r="I26" s="203" t="e">
        <f t="shared" si="5"/>
        <v>#REF!</v>
      </c>
      <c r="J26" s="203" t="e">
        <f t="shared" si="5"/>
        <v>#REF!</v>
      </c>
      <c r="K26" s="203" t="e">
        <f t="shared" si="5"/>
        <v>#REF!</v>
      </c>
      <c r="L26" s="203" t="e">
        <f t="shared" si="5"/>
        <v>#REF!</v>
      </c>
      <c r="M26" s="203" t="e">
        <f t="shared" si="5"/>
        <v>#REF!</v>
      </c>
      <c r="N26" s="203" t="e">
        <f t="shared" ref="N26:O26" si="6">SUM(N21:N24)</f>
        <v>#REF!</v>
      </c>
      <c r="O26" s="203" t="e">
        <f t="shared" si="6"/>
        <v>#REF!</v>
      </c>
      <c r="P26" s="203" t="e">
        <f t="shared" ref="P26:R26" si="7">SUM(P21:P24)</f>
        <v>#REF!</v>
      </c>
      <c r="Q26" s="203"/>
      <c r="R26" s="203" t="e">
        <f t="shared" si="7"/>
        <v>#REF!</v>
      </c>
      <c r="S26" s="203" t="e">
        <f t="shared" ref="S26" si="8">SUM(S21:S24)</f>
        <v>#REF!</v>
      </c>
      <c r="T26" s="341" t="e">
        <f>SUM(T21:T25)</f>
        <v>#REF!</v>
      </c>
      <c r="U26" s="202" t="s">
        <v>43</v>
      </c>
      <c r="V26" s="161"/>
      <c r="W26" s="161"/>
      <c r="X26" s="160"/>
      <c r="Y26" s="160"/>
      <c r="Z26" s="160"/>
      <c r="AA26" s="512"/>
      <c r="AB26" s="512"/>
      <c r="AC26" s="512"/>
      <c r="AD26" s="512"/>
      <c r="AE26" s="512"/>
      <c r="AF26" s="512"/>
    </row>
    <row r="27" spans="1:32" ht="15" thickTop="1" x14ac:dyDescent="0.35">
      <c r="A27" s="201"/>
      <c r="B27" s="201"/>
      <c r="C27" s="201"/>
      <c r="D27" s="201"/>
      <c r="E27" s="202" t="e">
        <f>E26+E19-E9</f>
        <v>#REF!</v>
      </c>
      <c r="F27" s="202"/>
      <c r="G27" s="202" t="e">
        <f t="shared" ref="G27:L27" si="9">G26+G19-G9</f>
        <v>#REF!</v>
      </c>
      <c r="H27" s="202" t="e">
        <f t="shared" si="9"/>
        <v>#REF!</v>
      </c>
      <c r="I27" s="202" t="e">
        <f t="shared" si="9"/>
        <v>#REF!</v>
      </c>
      <c r="J27" s="202" t="e">
        <f t="shared" si="9"/>
        <v>#REF!</v>
      </c>
      <c r="K27" s="202" t="e">
        <f t="shared" si="9"/>
        <v>#REF!</v>
      </c>
      <c r="L27" s="202" t="e">
        <f t="shared" si="9"/>
        <v>#REF!</v>
      </c>
      <c r="M27" s="202" t="e">
        <f>M26+M19-M9</f>
        <v>#REF!</v>
      </c>
      <c r="N27" s="202" t="e">
        <f>N26+N19-N9</f>
        <v>#REF!</v>
      </c>
      <c r="O27" s="202" t="e">
        <f>O26+O19-O9</f>
        <v>#REF!</v>
      </c>
      <c r="P27" s="202" t="e">
        <f>P26+P19-P9</f>
        <v>#REF!</v>
      </c>
      <c r="Q27" s="202"/>
      <c r="R27" s="202" t="e">
        <f>R26+R19-R9</f>
        <v>#REF!</v>
      </c>
      <c r="S27" s="202" t="e">
        <f>S26+S19-S9</f>
        <v>#REF!</v>
      </c>
      <c r="T27" s="202" t="e">
        <f>S27-R27</f>
        <v>#REF!</v>
      </c>
      <c r="U27" s="208"/>
      <c r="V27" s="160"/>
      <c r="W27" s="160"/>
      <c r="X27" s="160"/>
      <c r="Y27" s="160"/>
      <c r="Z27" s="160"/>
      <c r="AA27" s="2"/>
      <c r="AB27" s="512"/>
      <c r="AC27" s="512"/>
      <c r="AD27" s="512"/>
      <c r="AE27" s="512"/>
      <c r="AF27" s="512"/>
    </row>
    <row r="28" spans="1:32" x14ac:dyDescent="0.35">
      <c r="A28" s="512"/>
      <c r="B28" s="512"/>
      <c r="C28" s="512"/>
      <c r="D28" s="512"/>
      <c r="E28" s="512"/>
      <c r="G28" s="207" t="s">
        <v>19</v>
      </c>
      <c r="H28" s="207" t="s">
        <v>20</v>
      </c>
      <c r="I28" s="4" t="s">
        <v>21</v>
      </c>
      <c r="J28" s="4" t="s">
        <v>22</v>
      </c>
      <c r="K28" s="4" t="s">
        <v>23</v>
      </c>
      <c r="L28" s="4" t="s">
        <v>24</v>
      </c>
      <c r="M28" s="233" t="s">
        <v>25</v>
      </c>
      <c r="N28" s="4" t="s">
        <v>26</v>
      </c>
      <c r="O28" s="4" t="s">
        <v>27</v>
      </c>
      <c r="P28" s="4" t="s">
        <v>28</v>
      </c>
      <c r="Q28" s="4"/>
      <c r="R28" s="4" t="s">
        <v>29</v>
      </c>
      <c r="S28" s="4" t="s">
        <v>30</v>
      </c>
      <c r="T28" s="4"/>
      <c r="U28" s="233"/>
      <c r="V28" s="160" t="s">
        <v>45</v>
      </c>
      <c r="W28" s="233" t="s">
        <v>46</v>
      </c>
      <c r="X28" s="160"/>
      <c r="Y28" s="160"/>
      <c r="Z28" s="160"/>
      <c r="AA28" s="161"/>
      <c r="AB28" s="512"/>
      <c r="AC28" s="154"/>
      <c r="AD28" s="154"/>
      <c r="AE28" s="154"/>
      <c r="AF28" s="154"/>
    </row>
    <row r="29" spans="1:32" x14ac:dyDescent="0.35">
      <c r="A29" s="512" t="s">
        <v>47</v>
      </c>
      <c r="B29" s="512" t="s">
        <v>48</v>
      </c>
      <c r="C29" s="512"/>
      <c r="D29" s="512"/>
      <c r="E29" s="512"/>
      <c r="G29" s="160" t="e">
        <f>G19-F19</f>
        <v>#REF!</v>
      </c>
      <c r="H29" s="160" t="e">
        <f>H31+G29</f>
        <v>#REF!</v>
      </c>
      <c r="I29" s="160" t="e">
        <f t="shared" ref="I29:L29" si="10">I31+H29</f>
        <v>#REF!</v>
      </c>
      <c r="J29" s="160" t="e">
        <f t="shared" si="10"/>
        <v>#REF!</v>
      </c>
      <c r="K29" s="160" t="e">
        <f t="shared" si="10"/>
        <v>#REF!</v>
      </c>
      <c r="L29" s="160" t="e">
        <f t="shared" si="10"/>
        <v>#REF!</v>
      </c>
      <c r="M29" s="208" t="e">
        <f>M31+L29</f>
        <v>#REF!</v>
      </c>
      <c r="N29" s="208" t="e">
        <f>N31+M29</f>
        <v>#REF!</v>
      </c>
      <c r="O29" s="208" t="e">
        <f>O31+N29</f>
        <v>#REF!</v>
      </c>
      <c r="P29" s="267" t="e">
        <f>P31+O29</f>
        <v>#REF!</v>
      </c>
      <c r="Q29" s="267"/>
      <c r="R29" s="208" t="e">
        <f>R31+P29</f>
        <v>#REF!</v>
      </c>
      <c r="S29" s="208" t="e">
        <f>S31+R29</f>
        <v>#REF!</v>
      </c>
      <c r="T29" s="208"/>
      <c r="U29" s="208"/>
      <c r="V29" s="160"/>
      <c r="W29" s="512"/>
      <c r="X29" s="160"/>
      <c r="Y29" s="160"/>
      <c r="Z29" s="160"/>
      <c r="AA29" s="2"/>
      <c r="AB29" s="3"/>
      <c r="AC29" s="154"/>
      <c r="AD29" s="154"/>
      <c r="AE29" s="154"/>
      <c r="AF29" s="154"/>
    </row>
    <row r="30" spans="1:32" s="266" customFormat="1" x14ac:dyDescent="0.35">
      <c r="A30" s="512"/>
      <c r="B30" s="345" t="s">
        <v>39</v>
      </c>
      <c r="C30" s="345"/>
      <c r="D30" s="345"/>
      <c r="E30" s="345"/>
      <c r="F30" s="346"/>
      <c r="G30" s="346"/>
      <c r="H30" s="346"/>
      <c r="I30" s="346"/>
      <c r="J30" s="346"/>
      <c r="K30" s="346"/>
      <c r="L30" s="346"/>
      <c r="M30" s="346"/>
      <c r="N30" s="346"/>
      <c r="O30" s="346"/>
      <c r="P30" s="347"/>
      <c r="Q30" s="347">
        <v>-969879</v>
      </c>
      <c r="R30" s="346" t="e">
        <f>R11*#REF!</f>
        <v>#REF!</v>
      </c>
      <c r="S30" s="202" t="e">
        <f>S11*#REF!</f>
        <v>#REF!</v>
      </c>
      <c r="T30" s="208"/>
      <c r="U30" s="208"/>
      <c r="V30" s="160"/>
      <c r="W30" s="512"/>
      <c r="X30" s="160"/>
      <c r="Y30" s="160"/>
      <c r="Z30" s="160"/>
      <c r="AA30" s="512"/>
      <c r="AB30" s="512"/>
      <c r="AC30" s="154"/>
      <c r="AD30" s="154"/>
      <c r="AE30" s="154"/>
      <c r="AF30" s="154"/>
    </row>
    <row r="31" spans="1:32" x14ac:dyDescent="0.35">
      <c r="A31" s="512"/>
      <c r="B31" s="512" t="s">
        <v>49</v>
      </c>
      <c r="C31" s="512"/>
      <c r="D31" s="512"/>
      <c r="E31" s="512"/>
      <c r="G31" s="160" t="e">
        <f>G29+E19</f>
        <v>#REF!</v>
      </c>
      <c r="H31" s="161" t="e">
        <f>H19-G19</f>
        <v>#REF!</v>
      </c>
      <c r="I31" s="161" t="e">
        <f t="shared" ref="I31:M31" si="11">I19-H19</f>
        <v>#REF!</v>
      </c>
      <c r="J31" s="161" t="e">
        <f t="shared" si="11"/>
        <v>#REF!</v>
      </c>
      <c r="K31" s="161" t="e">
        <f t="shared" si="11"/>
        <v>#REF!</v>
      </c>
      <c r="L31" s="161" t="e">
        <f t="shared" si="11"/>
        <v>#REF!</v>
      </c>
      <c r="M31" s="209" t="e">
        <f t="shared" si="11"/>
        <v>#REF!</v>
      </c>
      <c r="N31" s="338" t="e">
        <f>N19-M19</f>
        <v>#REF!</v>
      </c>
      <c r="O31" s="338" t="e">
        <f>O19-N19</f>
        <v>#REF!</v>
      </c>
      <c r="P31" s="338" t="e">
        <f>#REF!</f>
        <v>#REF!</v>
      </c>
      <c r="Q31" s="339" t="e">
        <f>Q30*#REF!</f>
        <v>#REF!</v>
      </c>
      <c r="R31" s="339" t="e">
        <f>R19-P19-R30</f>
        <v>#REF!</v>
      </c>
      <c r="S31" s="307" t="e">
        <f>S19-R19-S30</f>
        <v>#REF!</v>
      </c>
      <c r="T31" s="209"/>
      <c r="U31" s="307" t="e">
        <f>S31+S49</f>
        <v>#REF!</v>
      </c>
      <c r="V31" s="265" t="e">
        <f>'May 2021 Summ'!#REF!</f>
        <v>#REF!</v>
      </c>
      <c r="W31" s="161" t="e">
        <f>V31-U31</f>
        <v>#REF!</v>
      </c>
      <c r="X31" s="160"/>
      <c r="Y31" s="160"/>
      <c r="Z31" s="160"/>
      <c r="AA31" s="512"/>
      <c r="AB31" s="512"/>
      <c r="AC31" s="154"/>
      <c r="AD31" s="154"/>
      <c r="AE31" s="154"/>
      <c r="AF31" s="154"/>
    </row>
    <row r="32" spans="1:32" x14ac:dyDescent="0.35">
      <c r="A32" s="512"/>
      <c r="B32" s="152" t="s">
        <v>50</v>
      </c>
      <c r="C32" s="152"/>
      <c r="D32" s="152"/>
      <c r="E32" s="152"/>
      <c r="F32" s="208"/>
      <c r="G32" s="208" t="e">
        <f>G31</f>
        <v>#REF!</v>
      </c>
      <c r="H32" s="209" t="e">
        <f>G32+H31</f>
        <v>#REF!</v>
      </c>
      <c r="I32" s="209" t="e">
        <f t="shared" ref="I32:L32" si="12">H32+I31</f>
        <v>#REF!</v>
      </c>
      <c r="J32" s="209" t="e">
        <f t="shared" si="12"/>
        <v>#REF!</v>
      </c>
      <c r="K32" s="209" t="e">
        <f t="shared" si="12"/>
        <v>#REF!</v>
      </c>
      <c r="L32" s="209" t="e">
        <f t="shared" si="12"/>
        <v>#REF!</v>
      </c>
      <c r="M32" s="209" t="e">
        <f>L32+M31</f>
        <v>#REF!</v>
      </c>
      <c r="N32" s="209" t="e">
        <f>N31</f>
        <v>#REF!</v>
      </c>
      <c r="O32" s="209" t="e">
        <f>N32+O31</f>
        <v>#REF!</v>
      </c>
      <c r="P32" s="209" t="e">
        <f>O32+P31</f>
        <v>#REF!</v>
      </c>
      <c r="Q32" s="209"/>
      <c r="R32" s="209" t="e">
        <f>P32+R31</f>
        <v>#REF!</v>
      </c>
      <c r="S32" s="209" t="e">
        <f>R32+S31</f>
        <v>#REF!</v>
      </c>
      <c r="T32" s="209"/>
      <c r="U32" s="209"/>
      <c r="V32" s="160"/>
      <c r="W32" s="512"/>
      <c r="X32" s="160"/>
      <c r="Y32" s="160"/>
      <c r="Z32" s="160"/>
      <c r="AA32" s="512"/>
      <c r="AB32" s="512"/>
      <c r="AC32" s="154"/>
      <c r="AD32" s="154"/>
      <c r="AE32" s="154"/>
      <c r="AF32" s="154"/>
    </row>
    <row r="33" spans="1:32" ht="15" customHeight="1" x14ac:dyDescent="0.35">
      <c r="A33" s="512"/>
      <c r="B33" s="512" t="s">
        <v>51</v>
      </c>
      <c r="C33" s="512"/>
      <c r="D33" s="512"/>
      <c r="E33" s="512"/>
      <c r="G33" s="21">
        <v>4534326</v>
      </c>
      <c r="H33" s="161">
        <v>5290047</v>
      </c>
      <c r="I33" s="21">
        <f>4534326*(8/6)</f>
        <v>6045768</v>
      </c>
      <c r="J33" s="161">
        <v>6801489</v>
      </c>
      <c r="K33" s="168">
        <v>7557210</v>
      </c>
      <c r="L33" s="161">
        <v>8312931</v>
      </c>
      <c r="M33" s="209" t="e">
        <f>'Dec 20'!#REF!</f>
        <v>#REF!</v>
      </c>
      <c r="N33" s="209" t="e">
        <f>'Jan 21'!#REF!</f>
        <v>#REF!</v>
      </c>
      <c r="O33" s="306" t="e">
        <f>'Feb 21'!#REF!</f>
        <v>#REF!</v>
      </c>
      <c r="P33" s="306" t="e">
        <f>'Mar 21'!#REF!</f>
        <v>#REF!</v>
      </c>
      <c r="Q33" s="306"/>
      <c r="R33" s="306" t="e">
        <f>'Apr 21'!#REF!</f>
        <v>#REF!</v>
      </c>
      <c r="S33" s="306" t="e">
        <f>'May 21'!#REF!</f>
        <v>#REF!</v>
      </c>
      <c r="T33" s="306"/>
      <c r="U33" s="209"/>
      <c r="V33" s="160"/>
      <c r="W33" s="2"/>
      <c r="X33" s="160"/>
      <c r="Y33" s="160"/>
      <c r="Z33" s="160"/>
      <c r="AA33" s="512"/>
      <c r="AB33" s="512"/>
      <c r="AC33" s="154"/>
      <c r="AD33" s="154"/>
      <c r="AE33" s="154"/>
      <c r="AF33" s="154"/>
    </row>
    <row r="34" spans="1:32" s="334" customFormat="1" ht="15" customHeight="1" x14ac:dyDescent="0.35">
      <c r="A34" s="512"/>
      <c r="B34" s="345" t="s">
        <v>40</v>
      </c>
      <c r="C34" s="345"/>
      <c r="D34" s="345"/>
      <c r="E34" s="345"/>
      <c r="F34" s="346"/>
      <c r="G34" s="348"/>
      <c r="H34" s="349"/>
      <c r="I34" s="348"/>
      <c r="J34" s="349"/>
      <c r="K34" s="348"/>
      <c r="L34" s="349"/>
      <c r="M34" s="349"/>
      <c r="N34" s="349"/>
      <c r="O34" s="350"/>
      <c r="P34" s="350"/>
      <c r="Q34" s="350"/>
      <c r="R34" s="351" t="e">
        <f>R12*#REF!</f>
        <v>#REF!</v>
      </c>
      <c r="S34" s="202" t="e">
        <f>S12*#REF!</f>
        <v>#REF!</v>
      </c>
      <c r="T34" s="512"/>
      <c r="U34" s="512"/>
      <c r="V34" s="160"/>
      <c r="W34" s="2"/>
      <c r="X34" s="160"/>
      <c r="Y34" s="160"/>
      <c r="Z34" s="160"/>
      <c r="AA34" s="512"/>
      <c r="AB34" s="512"/>
      <c r="AC34" s="154"/>
      <c r="AD34" s="154"/>
      <c r="AE34" s="154"/>
      <c r="AF34" s="154"/>
    </row>
    <row r="35" spans="1:32" x14ac:dyDescent="0.35">
      <c r="A35" s="512"/>
      <c r="B35" s="512" t="s">
        <v>52</v>
      </c>
      <c r="C35" s="512"/>
      <c r="D35" s="512"/>
      <c r="E35" s="512"/>
      <c r="G35" s="160" t="e">
        <f t="shared" ref="G35:K35" si="13">G32-G33</f>
        <v>#REF!</v>
      </c>
      <c r="H35" s="160" t="e">
        <f t="shared" si="13"/>
        <v>#REF!</v>
      </c>
      <c r="I35" s="160" t="e">
        <f t="shared" si="13"/>
        <v>#REF!</v>
      </c>
      <c r="J35" s="160" t="e">
        <f t="shared" si="13"/>
        <v>#REF!</v>
      </c>
      <c r="K35" s="160" t="e">
        <f t="shared" si="13"/>
        <v>#REF!</v>
      </c>
      <c r="L35" s="160" t="e">
        <f>L32-L33</f>
        <v>#REF!</v>
      </c>
      <c r="M35" s="336" t="e">
        <f>M32-M33</f>
        <v>#REF!</v>
      </c>
      <c r="N35" s="208" t="e">
        <f>N32-N33</f>
        <v>#REF!</v>
      </c>
      <c r="O35" s="208" t="e">
        <f>O32-O33+N35</f>
        <v>#REF!</v>
      </c>
      <c r="P35" s="320">
        <v>-2300167.3529322199</v>
      </c>
      <c r="Q35" s="320">
        <v>286228.09999999998</v>
      </c>
      <c r="R35" s="336" t="e">
        <f>R32-R33+P35+Q35</f>
        <v>#REF!</v>
      </c>
      <c r="S35" s="208" t="e">
        <f>S32-S33+R35</f>
        <v>#REF!</v>
      </c>
      <c r="T35" s="208"/>
      <c r="V35" s="3"/>
      <c r="W35" s="512"/>
      <c r="X35" s="512"/>
      <c r="Y35" s="160"/>
      <c r="Z35" s="206"/>
      <c r="AA35" s="154"/>
      <c r="AB35" s="154"/>
      <c r="AC35" s="154"/>
      <c r="AD35" s="154"/>
      <c r="AE35" s="154"/>
      <c r="AF35" s="154"/>
    </row>
    <row r="36" spans="1:32" s="334" customFormat="1" x14ac:dyDescent="0.35">
      <c r="A36" s="512"/>
      <c r="B36" s="512"/>
      <c r="C36" s="512"/>
      <c r="D36" s="512"/>
      <c r="E36" s="512"/>
      <c r="F36" s="160"/>
      <c r="G36" s="160"/>
      <c r="H36" s="160"/>
      <c r="I36" s="160"/>
      <c r="J36" s="160"/>
      <c r="K36" s="160"/>
      <c r="L36" s="160"/>
      <c r="M36" s="336"/>
      <c r="N36" s="208"/>
      <c r="O36" s="208"/>
      <c r="P36" s="320"/>
      <c r="Q36" s="320"/>
      <c r="R36" s="336"/>
      <c r="S36" s="208"/>
      <c r="T36" s="208"/>
      <c r="U36" s="152"/>
      <c r="V36" s="3"/>
      <c r="W36" s="512"/>
      <c r="X36" s="512"/>
      <c r="Y36" s="160"/>
      <c r="Z36" s="206"/>
      <c r="AA36" s="154"/>
      <c r="AB36" s="154"/>
      <c r="AC36" s="154"/>
      <c r="AD36" s="154"/>
      <c r="AE36" s="154"/>
      <c r="AF36" s="154"/>
    </row>
    <row r="37" spans="1:32" s="152" customFormat="1" x14ac:dyDescent="0.35">
      <c r="F37" s="208"/>
      <c r="G37" s="208"/>
      <c r="H37" s="208"/>
      <c r="I37" s="208"/>
      <c r="J37" s="208"/>
      <c r="K37" s="208"/>
      <c r="L37" s="208"/>
      <c r="M37" s="208"/>
      <c r="N37" s="208"/>
      <c r="O37" s="208"/>
      <c r="P37" s="209"/>
      <c r="Q37" s="209"/>
      <c r="R37" s="527" t="s">
        <v>53</v>
      </c>
      <c r="S37" s="527"/>
      <c r="T37" s="208" t="e">
        <f>T19+S34+N31+O31+P31+Q31+R31+R34</f>
        <v>#REF!</v>
      </c>
      <c r="V37" s="342"/>
      <c r="Y37" s="208"/>
      <c r="Z37" s="234"/>
      <c r="AA37" s="237"/>
      <c r="AB37" s="237"/>
      <c r="AC37" s="237"/>
      <c r="AD37" s="237"/>
      <c r="AE37" s="237"/>
      <c r="AF37" s="237"/>
    </row>
    <row r="38" spans="1:32" s="152" customFormat="1" x14ac:dyDescent="0.35">
      <c r="F38" s="208"/>
      <c r="G38" s="208"/>
      <c r="H38" s="208"/>
      <c r="I38" s="208"/>
      <c r="J38" s="208"/>
      <c r="K38" s="208"/>
      <c r="L38" s="208"/>
      <c r="M38" s="208"/>
      <c r="N38" s="208"/>
      <c r="O38" s="208"/>
      <c r="P38" s="209"/>
      <c r="Q38" s="209"/>
      <c r="R38" s="527" t="s">
        <v>54</v>
      </c>
      <c r="S38" s="527"/>
      <c r="T38" s="209" t="e">
        <f>T37-S33</f>
        <v>#REF!</v>
      </c>
      <c r="V38" s="342"/>
      <c r="Y38" s="208"/>
      <c r="Z38" s="234"/>
      <c r="AA38" s="237"/>
      <c r="AB38" s="237"/>
      <c r="AC38" s="237"/>
      <c r="AD38" s="237"/>
      <c r="AE38" s="237"/>
      <c r="AF38" s="237"/>
    </row>
    <row r="39" spans="1:32" s="152" customFormat="1" x14ac:dyDescent="0.35">
      <c r="F39" s="208"/>
      <c r="G39" s="208"/>
      <c r="H39" s="208"/>
      <c r="I39" s="208"/>
      <c r="J39" s="208"/>
      <c r="K39" s="208"/>
      <c r="L39" s="208"/>
      <c r="M39" s="208"/>
      <c r="N39" s="208"/>
      <c r="O39" s="208"/>
      <c r="P39" s="209"/>
      <c r="Q39" s="209"/>
      <c r="R39" s="527" t="s">
        <v>55</v>
      </c>
      <c r="S39" s="527"/>
      <c r="T39" s="209" t="e">
        <f>M35</f>
        <v>#REF!</v>
      </c>
      <c r="U39" s="209"/>
      <c r="V39" s="342"/>
      <c r="Y39" s="208"/>
      <c r="Z39" s="234"/>
      <c r="AA39" s="237"/>
      <c r="AB39" s="237"/>
      <c r="AC39" s="237"/>
      <c r="AD39" s="237"/>
      <c r="AE39" s="237"/>
      <c r="AF39" s="237"/>
    </row>
    <row r="40" spans="1:32" s="152" customFormat="1" x14ac:dyDescent="0.35">
      <c r="F40" s="208"/>
      <c r="G40" s="208"/>
      <c r="H40" s="208"/>
      <c r="I40" s="208"/>
      <c r="J40" s="208"/>
      <c r="K40" s="208"/>
      <c r="L40" s="208"/>
      <c r="M40" s="208"/>
      <c r="N40" s="208"/>
      <c r="O40" s="208"/>
      <c r="P40" s="209"/>
      <c r="Q40" s="209"/>
      <c r="R40" s="527" t="s">
        <v>56</v>
      </c>
      <c r="S40" s="527"/>
      <c r="T40" s="209" t="e">
        <f>T39+T38</f>
        <v>#REF!</v>
      </c>
      <c r="U40" s="209"/>
      <c r="V40" s="342"/>
      <c r="Y40" s="208"/>
      <c r="Z40" s="234"/>
      <c r="AA40" s="237"/>
      <c r="AB40" s="237"/>
      <c r="AC40" s="237"/>
      <c r="AD40" s="237"/>
      <c r="AE40" s="237"/>
      <c r="AF40" s="237"/>
    </row>
    <row r="41" spans="1:32" s="152" customFormat="1" x14ac:dyDescent="0.35">
      <c r="F41" s="208"/>
      <c r="G41" s="208"/>
      <c r="H41" s="208"/>
      <c r="I41" s="208"/>
      <c r="J41" s="208"/>
      <c r="K41" s="208"/>
      <c r="L41" s="208"/>
      <c r="M41" s="208"/>
      <c r="N41" s="208"/>
      <c r="O41" s="208"/>
      <c r="P41" s="209"/>
      <c r="Q41" s="209"/>
      <c r="R41" s="527" t="s">
        <v>57</v>
      </c>
      <c r="S41" s="527"/>
      <c r="T41" s="208" t="e">
        <f>M35+R35</f>
        <v>#REF!</v>
      </c>
      <c r="U41" s="209"/>
      <c r="V41" s="342"/>
      <c r="Y41" s="208"/>
      <c r="Z41" s="234"/>
      <c r="AA41" s="237"/>
      <c r="AB41" s="237"/>
      <c r="AC41" s="237"/>
      <c r="AD41" s="237"/>
      <c r="AE41" s="237"/>
      <c r="AF41" s="237"/>
    </row>
    <row r="42" spans="1:32" s="152" customFormat="1" x14ac:dyDescent="0.35">
      <c r="F42" s="208"/>
      <c r="G42" s="208"/>
      <c r="H42" s="208"/>
      <c r="I42" s="208"/>
      <c r="J42" s="208"/>
      <c r="K42" s="208"/>
      <c r="L42" s="208"/>
      <c r="M42" s="208"/>
      <c r="N42" s="208"/>
      <c r="O42" s="208"/>
      <c r="P42" s="209"/>
      <c r="Q42" s="209"/>
      <c r="R42" s="208"/>
      <c r="S42" s="208" t="s">
        <v>31</v>
      </c>
      <c r="T42" s="343" t="e">
        <f>T40-T41</f>
        <v>#REF!</v>
      </c>
      <c r="U42" s="209"/>
      <c r="V42" s="342"/>
      <c r="Y42" s="208"/>
      <c r="Z42" s="234"/>
      <c r="AA42" s="237"/>
      <c r="AB42" s="237"/>
      <c r="AC42" s="237"/>
      <c r="AD42" s="237"/>
      <c r="AE42" s="237"/>
      <c r="AF42" s="237"/>
    </row>
    <row r="43" spans="1:32" s="152" customFormat="1" x14ac:dyDescent="0.35">
      <c r="F43" s="208"/>
      <c r="G43" s="208"/>
      <c r="H43" s="208"/>
      <c r="I43" s="208"/>
      <c r="J43" s="208"/>
      <c r="K43" s="208"/>
      <c r="L43" s="208"/>
      <c r="M43" s="208"/>
      <c r="N43" s="208"/>
      <c r="O43" s="208"/>
      <c r="P43" s="209"/>
      <c r="Q43" s="209"/>
      <c r="R43" s="208"/>
      <c r="S43" s="208"/>
      <c r="T43" s="208"/>
      <c r="U43" s="209"/>
      <c r="V43" s="342"/>
      <c r="Y43" s="208"/>
      <c r="Z43" s="234"/>
      <c r="AA43" s="237"/>
      <c r="AB43" s="237"/>
      <c r="AC43" s="237"/>
      <c r="AD43" s="237"/>
      <c r="AE43" s="237"/>
      <c r="AF43" s="237"/>
    </row>
    <row r="44" spans="1:32" s="152" customFormat="1" x14ac:dyDescent="0.35">
      <c r="F44" s="208"/>
      <c r="G44" s="208"/>
      <c r="H44" s="208"/>
      <c r="I44" s="208"/>
      <c r="J44" s="208"/>
      <c r="K44" s="208"/>
      <c r="L44" s="208"/>
      <c r="M44" s="208"/>
      <c r="N44" s="208"/>
      <c r="O44" s="208"/>
      <c r="P44" s="209"/>
      <c r="Q44" s="209"/>
      <c r="R44" s="208"/>
      <c r="S44" s="208"/>
      <c r="T44" s="208"/>
      <c r="U44" s="209"/>
      <c r="V44" s="342"/>
      <c r="Y44" s="208"/>
      <c r="Z44" s="234"/>
      <c r="AA44" s="237"/>
      <c r="AB44" s="237"/>
      <c r="AC44" s="237"/>
      <c r="AD44" s="237"/>
      <c r="AE44" s="237"/>
      <c r="AF44" s="237"/>
    </row>
    <row r="45" spans="1:32" x14ac:dyDescent="0.35">
      <c r="A45" s="512" t="s">
        <v>58</v>
      </c>
      <c r="B45" s="352" t="s">
        <v>59</v>
      </c>
      <c r="C45" s="352"/>
      <c r="D45" s="352"/>
      <c r="E45" s="352"/>
      <c r="F45" s="309"/>
      <c r="G45" s="309"/>
      <c r="H45" s="360"/>
      <c r="I45" s="360"/>
      <c r="J45" s="360"/>
      <c r="K45" s="360"/>
      <c r="L45" s="360"/>
      <c r="M45" s="319" t="e">
        <f>M35-L35</f>
        <v>#REF!</v>
      </c>
      <c r="N45" s="319"/>
      <c r="O45" s="319" t="e">
        <f>O35-N35</f>
        <v>#REF!</v>
      </c>
      <c r="P45" s="319" t="e">
        <f>P35-O35</f>
        <v>#REF!</v>
      </c>
      <c r="Q45" s="319"/>
      <c r="R45" s="319" t="e">
        <f>R35-P35</f>
        <v>#REF!</v>
      </c>
      <c r="S45" s="319" t="e">
        <f>S35-R35</f>
        <v>#REF!</v>
      </c>
      <c r="T45" s="337"/>
      <c r="U45" s="236" t="e">
        <f>T42+T60</f>
        <v>#REF!</v>
      </c>
      <c r="V45" s="265" t="e">
        <f>'May 2021 Summ'!#REF!</f>
        <v>#REF!</v>
      </c>
      <c r="W45" s="2" t="e">
        <f>V45-U45</f>
        <v>#REF!</v>
      </c>
      <c r="X45" s="512" t="s">
        <v>60</v>
      </c>
      <c r="Y45" s="160"/>
      <c r="Z45" s="206"/>
      <c r="AA45" s="154"/>
      <c r="AB45" s="312"/>
      <c r="AC45" s="154"/>
      <c r="AD45" s="154"/>
      <c r="AE45" s="312"/>
      <c r="AF45" s="154"/>
    </row>
    <row r="46" spans="1:32" s="152" customFormat="1" x14ac:dyDescent="0.35">
      <c r="F46" s="208"/>
      <c r="G46" s="208"/>
      <c r="H46" s="209"/>
      <c r="I46" s="209"/>
      <c r="J46" s="209"/>
      <c r="K46" s="209"/>
      <c r="L46" s="209"/>
      <c r="M46" s="208"/>
      <c r="N46" s="208"/>
      <c r="O46" s="208"/>
      <c r="P46" s="208"/>
      <c r="Q46" s="208"/>
      <c r="R46" s="208"/>
      <c r="S46" s="208"/>
      <c r="T46" s="208"/>
      <c r="U46" s="208"/>
      <c r="V46" s="208"/>
      <c r="W46" s="313"/>
      <c r="Y46" s="208"/>
      <c r="Z46" s="234"/>
      <c r="AA46" s="154"/>
      <c r="AB46" s="312"/>
      <c r="AC46" s="237"/>
      <c r="AD46" s="237"/>
      <c r="AE46" s="314"/>
      <c r="AF46" s="237"/>
    </row>
    <row r="47" spans="1:32" x14ac:dyDescent="0.35">
      <c r="A47" s="512" t="s">
        <v>61</v>
      </c>
      <c r="B47" s="512" t="s">
        <v>48</v>
      </c>
      <c r="C47" s="512"/>
      <c r="D47" s="512"/>
      <c r="E47" s="512"/>
      <c r="G47" s="160" t="e">
        <f>G26-F26</f>
        <v>#REF!</v>
      </c>
      <c r="H47" s="160" t="e">
        <f>H49+G47</f>
        <v>#REF!</v>
      </c>
      <c r="I47" s="160" t="e">
        <f t="shared" ref="I47:M47" si="14">I49+H47</f>
        <v>#REF!</v>
      </c>
      <c r="J47" s="160" t="e">
        <f t="shared" si="14"/>
        <v>#REF!</v>
      </c>
      <c r="K47" s="160" t="e">
        <f t="shared" si="14"/>
        <v>#REF!</v>
      </c>
      <c r="L47" s="160" t="e">
        <f t="shared" si="14"/>
        <v>#REF!</v>
      </c>
      <c r="M47" s="208" t="e">
        <f t="shared" si="14"/>
        <v>#REF!</v>
      </c>
      <c r="N47" s="208" t="e">
        <f>N49+M47</f>
        <v>#REF!</v>
      </c>
      <c r="O47" s="208" t="e">
        <f>O49+N47</f>
        <v>#REF!</v>
      </c>
      <c r="P47" s="267" t="e">
        <f>P49+O47</f>
        <v>#REF!</v>
      </c>
      <c r="Q47" s="267"/>
      <c r="R47" s="208" t="e">
        <f>R49+P47</f>
        <v>#REF!</v>
      </c>
      <c r="S47" s="208" t="e">
        <f>S49+R47</f>
        <v>#REF!</v>
      </c>
      <c r="T47" s="208"/>
      <c r="U47" s="208"/>
      <c r="V47" s="160"/>
      <c r="W47" s="2" t="s">
        <v>62</v>
      </c>
      <c r="X47" s="160"/>
      <c r="Y47" s="160"/>
      <c r="Z47" s="154"/>
      <c r="AA47" s="237"/>
      <c r="AB47" s="314"/>
      <c r="AC47" s="154"/>
      <c r="AD47" s="154"/>
      <c r="AE47" s="312"/>
      <c r="AF47" s="154"/>
    </row>
    <row r="48" spans="1:32" s="266" customFormat="1" x14ac:dyDescent="0.35">
      <c r="A48" s="512"/>
      <c r="B48" s="345" t="s">
        <v>39</v>
      </c>
      <c r="C48" s="345"/>
      <c r="D48" s="345"/>
      <c r="E48" s="345"/>
      <c r="F48" s="346"/>
      <c r="G48" s="346"/>
      <c r="H48" s="346"/>
      <c r="I48" s="346"/>
      <c r="J48" s="346"/>
      <c r="K48" s="346"/>
      <c r="L48" s="346"/>
      <c r="M48" s="346"/>
      <c r="N48" s="346"/>
      <c r="O48" s="346"/>
      <c r="P48" s="347"/>
      <c r="Q48" s="347"/>
      <c r="R48" s="202" t="e">
        <f>R11*#REF!</f>
        <v>#REF!</v>
      </c>
      <c r="S48" s="202" t="e">
        <f>S11*#REF!</f>
        <v>#REF!</v>
      </c>
      <c r="T48" s="208"/>
      <c r="U48" s="208"/>
      <c r="V48" s="160"/>
      <c r="W48" s="2" t="e">
        <f>W45*2</f>
        <v>#REF!</v>
      </c>
      <c r="X48" s="160"/>
      <c r="Y48" s="160"/>
      <c r="Z48" s="154"/>
      <c r="AA48" s="154"/>
      <c r="AB48" s="312"/>
      <c r="AC48" s="154"/>
      <c r="AD48" s="154"/>
      <c r="AE48" s="312"/>
      <c r="AF48" s="154"/>
    </row>
    <row r="49" spans="1:32" x14ac:dyDescent="0.35">
      <c r="A49" s="512"/>
      <c r="B49" s="512" t="s">
        <v>49</v>
      </c>
      <c r="C49" s="512"/>
      <c r="D49" s="512"/>
      <c r="E49" s="512"/>
      <c r="G49" s="160" t="e">
        <f>G47+E26</f>
        <v>#REF!</v>
      </c>
      <c r="H49" s="161" t="e">
        <f t="shared" ref="H49:O49" si="15">H26-G26</f>
        <v>#REF!</v>
      </c>
      <c r="I49" s="161" t="e">
        <f t="shared" si="15"/>
        <v>#REF!</v>
      </c>
      <c r="J49" s="161" t="e">
        <f t="shared" si="15"/>
        <v>#REF!</v>
      </c>
      <c r="K49" s="161" t="e">
        <f t="shared" si="15"/>
        <v>#REF!</v>
      </c>
      <c r="L49" s="161" t="e">
        <f t="shared" si="15"/>
        <v>#REF!</v>
      </c>
      <c r="M49" s="209" t="e">
        <f t="shared" si="15"/>
        <v>#REF!</v>
      </c>
      <c r="N49" s="338" t="e">
        <f t="shared" si="15"/>
        <v>#REF!</v>
      </c>
      <c r="O49" s="338" t="e">
        <f t="shared" si="15"/>
        <v>#REF!</v>
      </c>
      <c r="P49" s="338" t="e">
        <f>#REF!</f>
        <v>#REF!</v>
      </c>
      <c r="Q49" s="339" t="e">
        <f>Q30*#REF!</f>
        <v>#REF!</v>
      </c>
      <c r="R49" s="339" t="e">
        <f>R26-P26-R48</f>
        <v>#REF!</v>
      </c>
      <c r="S49" s="307" t="e">
        <f>S26-R26-S48</f>
        <v>#REF!</v>
      </c>
      <c r="T49" s="209"/>
      <c r="U49" s="209"/>
      <c r="V49" s="160"/>
      <c r="W49" s="160"/>
      <c r="X49" s="160"/>
      <c r="Y49" s="160"/>
      <c r="Z49" s="154"/>
      <c r="AA49" s="154"/>
      <c r="AB49" s="312"/>
      <c r="AC49" s="154"/>
      <c r="AD49" s="154"/>
      <c r="AE49" s="154"/>
      <c r="AF49" s="154"/>
    </row>
    <row r="50" spans="1:32" x14ac:dyDescent="0.35">
      <c r="A50" s="512"/>
      <c r="B50" s="152" t="s">
        <v>50</v>
      </c>
      <c r="C50" s="152"/>
      <c r="D50" s="152"/>
      <c r="E50" s="152"/>
      <c r="F50" s="208"/>
      <c r="G50" s="208" t="e">
        <f>G49</f>
        <v>#REF!</v>
      </c>
      <c r="H50" s="209" t="e">
        <f>G50+H49</f>
        <v>#REF!</v>
      </c>
      <c r="I50" s="209" t="e">
        <f t="shared" ref="I50:M50" si="16">H50+I49</f>
        <v>#REF!</v>
      </c>
      <c r="J50" s="209" t="e">
        <f t="shared" si="16"/>
        <v>#REF!</v>
      </c>
      <c r="K50" s="209" t="e">
        <f t="shared" si="16"/>
        <v>#REF!</v>
      </c>
      <c r="L50" s="209" t="e">
        <f t="shared" si="16"/>
        <v>#REF!</v>
      </c>
      <c r="M50" s="209" t="e">
        <f t="shared" si="16"/>
        <v>#REF!</v>
      </c>
      <c r="N50" s="209" t="e">
        <f>N49</f>
        <v>#REF!</v>
      </c>
      <c r="O50" s="209" t="e">
        <f>N50+O49</f>
        <v>#REF!</v>
      </c>
      <c r="P50" s="209" t="e">
        <f>O50+P49</f>
        <v>#REF!</v>
      </c>
      <c r="Q50" s="209"/>
      <c r="R50" s="209" t="e">
        <f>P50+R49</f>
        <v>#REF!</v>
      </c>
      <c r="S50" s="209" t="e">
        <f>R50+S49</f>
        <v>#REF!</v>
      </c>
      <c r="T50" s="209"/>
      <c r="U50" s="209"/>
      <c r="V50" s="512"/>
      <c r="W50" s="512"/>
      <c r="X50" s="512"/>
      <c r="Y50" s="160" t="s">
        <v>63</v>
      </c>
      <c r="Z50" s="154"/>
      <c r="AA50" s="154"/>
      <c r="AB50" s="154"/>
      <c r="AC50" s="154"/>
      <c r="AD50" s="154"/>
      <c r="AE50" s="154"/>
      <c r="AF50" s="154"/>
    </row>
    <row r="51" spans="1:32" x14ac:dyDescent="0.35">
      <c r="A51" s="512"/>
      <c r="B51" s="152" t="s">
        <v>64</v>
      </c>
      <c r="C51" s="152"/>
      <c r="D51" s="152"/>
      <c r="E51" s="152"/>
      <c r="F51" s="208"/>
      <c r="G51" s="208">
        <f>118752/12*6</f>
        <v>59376</v>
      </c>
      <c r="H51" s="208">
        <f>118752/12*7</f>
        <v>69272</v>
      </c>
      <c r="I51" s="208">
        <f>118752/12*8</f>
        <v>79168</v>
      </c>
      <c r="J51" s="208">
        <f>118752/12*9</f>
        <v>89064</v>
      </c>
      <c r="K51" s="208">
        <f>118752/12*10</f>
        <v>98960</v>
      </c>
      <c r="L51" s="208">
        <f>118752/12*11</f>
        <v>108856</v>
      </c>
      <c r="M51" s="208">
        <f>118752/12*12</f>
        <v>118752</v>
      </c>
      <c r="N51" s="208">
        <f>118752/12*1</f>
        <v>9896</v>
      </c>
      <c r="O51" s="208">
        <f>118752/12*2</f>
        <v>19792</v>
      </c>
      <c r="P51" s="208">
        <f>118752/12*3</f>
        <v>29688</v>
      </c>
      <c r="Q51" s="208"/>
      <c r="R51" s="208">
        <f>118752/12*4</f>
        <v>39584</v>
      </c>
      <c r="S51" s="208">
        <f>118752/12*5</f>
        <v>49480</v>
      </c>
      <c r="T51" s="208">
        <v>9896</v>
      </c>
      <c r="U51" s="208"/>
      <c r="V51" s="512"/>
      <c r="W51" s="512"/>
      <c r="X51" s="208">
        <f>118752/12*12</f>
        <v>118752</v>
      </c>
      <c r="Y51" s="160" t="s">
        <v>65</v>
      </c>
      <c r="Z51" s="512"/>
      <c r="AA51" s="512"/>
      <c r="AB51" s="512"/>
      <c r="AC51" s="154"/>
      <c r="AD51" s="154"/>
      <c r="AE51" s="154"/>
      <c r="AF51" s="154"/>
    </row>
    <row r="52" spans="1:32" s="334" customFormat="1" x14ac:dyDescent="0.35">
      <c r="A52" s="512"/>
      <c r="B52" s="345" t="s">
        <v>40</v>
      </c>
      <c r="C52" s="345"/>
      <c r="D52" s="345"/>
      <c r="E52" s="345"/>
      <c r="F52" s="346"/>
      <c r="G52" s="346"/>
      <c r="H52" s="346"/>
      <c r="I52" s="346"/>
      <c r="J52" s="346"/>
      <c r="K52" s="346"/>
      <c r="L52" s="346"/>
      <c r="M52" s="346"/>
      <c r="N52" s="346"/>
      <c r="O52" s="346"/>
      <c r="P52" s="346"/>
      <c r="Q52" s="346"/>
      <c r="R52" s="340" t="e">
        <f>R12*#REF!</f>
        <v>#REF!</v>
      </c>
      <c r="S52" s="202" t="e">
        <f>S12*#REF!</f>
        <v>#REF!</v>
      </c>
      <c r="T52" s="512"/>
      <c r="U52" s="512"/>
      <c r="V52" s="208"/>
      <c r="W52" s="512"/>
      <c r="X52" s="160"/>
      <c r="Y52" s="308" t="s">
        <v>66</v>
      </c>
      <c r="Z52" s="512"/>
      <c r="AA52" s="512"/>
      <c r="AB52" s="512"/>
      <c r="AC52" s="154"/>
      <c r="AD52" s="154"/>
      <c r="AE52" s="154"/>
      <c r="AF52" s="154"/>
    </row>
    <row r="53" spans="1:32" x14ac:dyDescent="0.35">
      <c r="A53" s="512"/>
      <c r="B53" s="512" t="s">
        <v>52</v>
      </c>
      <c r="C53" s="512"/>
      <c r="D53" s="512"/>
      <c r="E53" s="512"/>
      <c r="G53" s="160" t="e">
        <f t="shared" ref="G53:K53" si="17">G50-G51</f>
        <v>#REF!</v>
      </c>
      <c r="H53" s="160" t="e">
        <f t="shared" si="17"/>
        <v>#REF!</v>
      </c>
      <c r="I53" s="160" t="e">
        <f t="shared" si="17"/>
        <v>#REF!</v>
      </c>
      <c r="J53" s="160" t="e">
        <f t="shared" si="17"/>
        <v>#REF!</v>
      </c>
      <c r="K53" s="160" t="e">
        <f t="shared" si="17"/>
        <v>#REF!</v>
      </c>
      <c r="L53" s="160" t="e">
        <f>L50-L51</f>
        <v>#REF!</v>
      </c>
      <c r="M53" s="336" t="e">
        <f>M50-M51</f>
        <v>#REF!</v>
      </c>
      <c r="N53" s="208" t="e">
        <f>N50-N51</f>
        <v>#REF!</v>
      </c>
      <c r="O53" s="208" t="e">
        <f>O50-O51+N53</f>
        <v>#REF!</v>
      </c>
      <c r="P53" s="321">
        <v>1243242.1953316401</v>
      </c>
      <c r="Q53" s="321">
        <v>-659381</v>
      </c>
      <c r="R53" s="336" t="e">
        <f>R50-R51+P53+Q53</f>
        <v>#REF!</v>
      </c>
      <c r="S53" s="208" t="e">
        <f>S50-S51+R53</f>
        <v>#REF!</v>
      </c>
      <c r="V53" s="3"/>
      <c r="W53" s="160"/>
      <c r="X53" s="160"/>
      <c r="Y53" s="160"/>
      <c r="Z53" s="512"/>
      <c r="AA53" s="512"/>
      <c r="AB53" s="512"/>
      <c r="AC53" s="154"/>
      <c r="AD53" s="154"/>
      <c r="AE53" s="154"/>
      <c r="AF53" s="154"/>
    </row>
    <row r="54" spans="1:32" s="152" customFormat="1" x14ac:dyDescent="0.35">
      <c r="F54" s="208"/>
      <c r="G54" s="208"/>
      <c r="H54" s="208"/>
      <c r="I54" s="208"/>
      <c r="J54" s="208"/>
      <c r="K54" s="208"/>
      <c r="L54" s="208"/>
      <c r="M54" s="208"/>
      <c r="N54" s="208"/>
      <c r="O54" s="208"/>
      <c r="P54" s="234"/>
      <c r="Q54" s="234"/>
      <c r="R54" s="208"/>
      <c r="S54" s="208"/>
      <c r="V54" s="342"/>
      <c r="W54" s="208"/>
      <c r="X54" s="208"/>
      <c r="Y54" s="208"/>
      <c r="AC54" s="237"/>
      <c r="AD54" s="237"/>
      <c r="AE54" s="237"/>
      <c r="AF54" s="237"/>
    </row>
    <row r="55" spans="1:32" s="152" customFormat="1" x14ac:dyDescent="0.35">
      <c r="F55" s="208"/>
      <c r="G55" s="208"/>
      <c r="H55" s="208"/>
      <c r="I55" s="208"/>
      <c r="J55" s="208"/>
      <c r="K55" s="208"/>
      <c r="L55" s="208"/>
      <c r="M55" s="208"/>
      <c r="N55" s="208"/>
      <c r="O55" s="208"/>
      <c r="P55" s="234"/>
      <c r="Q55" s="234"/>
      <c r="R55" s="527" t="s">
        <v>53</v>
      </c>
      <c r="S55" s="527"/>
      <c r="T55" s="208" t="e">
        <f>T26+S52+N49+O49+P49+Q49+R49+R52</f>
        <v>#REF!</v>
      </c>
      <c r="V55" s="342"/>
      <c r="W55" s="208"/>
      <c r="X55" s="208"/>
      <c r="Y55" s="208"/>
      <c r="AC55" s="237"/>
      <c r="AD55" s="237"/>
      <c r="AE55" s="237"/>
      <c r="AF55" s="237"/>
    </row>
    <row r="56" spans="1:32" s="152" customFormat="1" x14ac:dyDescent="0.35">
      <c r="F56" s="208"/>
      <c r="G56" s="208"/>
      <c r="H56" s="208"/>
      <c r="I56" s="208"/>
      <c r="J56" s="208"/>
      <c r="K56" s="208"/>
      <c r="L56" s="208"/>
      <c r="M56" s="208"/>
      <c r="N56" s="208"/>
      <c r="O56" s="208"/>
      <c r="P56" s="234"/>
      <c r="Q56" s="234"/>
      <c r="R56" s="527" t="s">
        <v>54</v>
      </c>
      <c r="S56" s="527"/>
      <c r="T56" s="208" t="e">
        <f>T55-S51-T51</f>
        <v>#REF!</v>
      </c>
      <c r="V56" s="342"/>
      <c r="W56" s="208"/>
      <c r="X56" s="208"/>
      <c r="Y56" s="208"/>
      <c r="AC56" s="237"/>
      <c r="AD56" s="237"/>
      <c r="AE56" s="237"/>
      <c r="AF56" s="237"/>
    </row>
    <row r="57" spans="1:32" s="152" customFormat="1" x14ac:dyDescent="0.35">
      <c r="F57" s="208"/>
      <c r="G57" s="208"/>
      <c r="H57" s="208"/>
      <c r="I57" s="208"/>
      <c r="J57" s="208"/>
      <c r="K57" s="208"/>
      <c r="L57" s="208"/>
      <c r="M57" s="208"/>
      <c r="N57" s="208"/>
      <c r="O57" s="208"/>
      <c r="P57" s="234"/>
      <c r="Q57" s="234"/>
      <c r="R57" s="527" t="s">
        <v>55</v>
      </c>
      <c r="S57" s="527"/>
      <c r="T57" s="208" t="e">
        <f>M53</f>
        <v>#REF!</v>
      </c>
      <c r="U57" s="208"/>
      <c r="V57" s="342"/>
      <c r="W57" s="208"/>
      <c r="X57" s="208"/>
      <c r="Y57" s="208"/>
      <c r="AC57" s="237"/>
      <c r="AD57" s="237"/>
      <c r="AE57" s="237"/>
      <c r="AF57" s="237"/>
    </row>
    <row r="58" spans="1:32" x14ac:dyDescent="0.35">
      <c r="A58" s="512" t="s">
        <v>58</v>
      </c>
      <c r="B58" s="352" t="s">
        <v>59</v>
      </c>
      <c r="C58" s="352"/>
      <c r="D58" s="352"/>
      <c r="E58" s="309"/>
      <c r="F58" s="309"/>
      <c r="G58" s="309"/>
      <c r="H58" s="309"/>
      <c r="I58" s="309"/>
      <c r="J58" s="309"/>
      <c r="K58" s="309"/>
      <c r="L58" s="309"/>
      <c r="M58" s="319" t="e">
        <f>M53-L53</f>
        <v>#REF!</v>
      </c>
      <c r="N58" s="319"/>
      <c r="O58" s="319" t="e">
        <f>O53-N53</f>
        <v>#REF!</v>
      </c>
      <c r="P58" s="319" t="e">
        <f>P53-O53</f>
        <v>#REF!</v>
      </c>
      <c r="Q58" s="319"/>
      <c r="R58" s="527" t="s">
        <v>56</v>
      </c>
      <c r="S58" s="527"/>
      <c r="T58" s="208" t="e">
        <f>T57+T56</f>
        <v>#REF!</v>
      </c>
      <c r="U58" s="160"/>
      <c r="V58" s="512"/>
      <c r="W58" s="160"/>
      <c r="X58" s="160"/>
      <c r="Y58" s="160"/>
      <c r="Z58" s="512"/>
      <c r="AA58" s="512"/>
      <c r="AB58" s="512"/>
      <c r="AC58" s="512"/>
      <c r="AD58" s="512"/>
      <c r="AE58" s="512"/>
      <c r="AF58" s="512"/>
    </row>
    <row r="59" spans="1:32" x14ac:dyDescent="0.35">
      <c r="A59" s="512"/>
      <c r="B59" s="355" t="s">
        <v>67</v>
      </c>
      <c r="C59" s="355"/>
      <c r="D59" s="355"/>
      <c r="E59" s="356"/>
      <c r="F59" s="356"/>
      <c r="G59" s="356"/>
      <c r="H59" s="356"/>
      <c r="I59" s="356"/>
      <c r="J59" s="356"/>
      <c r="K59" s="356"/>
      <c r="L59" s="356"/>
      <c r="M59" s="358" t="e">
        <f>SUM(M45,M58)</f>
        <v>#REF!</v>
      </c>
      <c r="N59" s="358">
        <f>SUM(N45,N58)</f>
        <v>0</v>
      </c>
      <c r="O59" s="358" t="e">
        <f>SUM(O45,O58)</f>
        <v>#REF!</v>
      </c>
      <c r="P59" s="356" t="e">
        <f>SUM(P45,P58)</f>
        <v>#REF!</v>
      </c>
      <c r="Q59" s="356"/>
      <c r="R59" s="527" t="s">
        <v>57</v>
      </c>
      <c r="S59" s="527"/>
      <c r="T59" s="208" t="e">
        <f>M53+R53</f>
        <v>#REF!</v>
      </c>
      <c r="U59" s="206"/>
      <c r="V59" s="3"/>
      <c r="W59" s="206"/>
      <c r="X59" s="206"/>
      <c r="Y59" s="206"/>
      <c r="Z59" s="512"/>
      <c r="AA59" s="512"/>
      <c r="AB59" s="512"/>
      <c r="AC59" s="512"/>
      <c r="AD59" s="512"/>
      <c r="AE59" s="512"/>
      <c r="AF59" s="512"/>
    </row>
    <row r="60" spans="1:32" s="266" customFormat="1" x14ac:dyDescent="0.35">
      <c r="A60" s="154"/>
      <c r="B60" s="154"/>
      <c r="C60" s="154"/>
      <c r="D60" s="154"/>
      <c r="E60" s="206"/>
      <c r="F60" s="206"/>
      <c r="G60" s="206"/>
      <c r="H60" s="206"/>
      <c r="I60" s="206"/>
      <c r="J60" s="206"/>
      <c r="K60" s="206"/>
      <c r="L60" s="206"/>
      <c r="M60" s="234"/>
      <c r="N60" s="234"/>
      <c r="O60" s="234"/>
      <c r="P60" s="206"/>
      <c r="Q60" s="206"/>
      <c r="R60" s="208"/>
      <c r="S60" s="208" t="s">
        <v>31</v>
      </c>
      <c r="T60" s="236" t="e">
        <f>T58-T59</f>
        <v>#REF!</v>
      </c>
      <c r="U60" s="317" t="s">
        <v>68</v>
      </c>
      <c r="V60" s="161"/>
      <c r="W60" s="206"/>
      <c r="X60" s="206"/>
      <c r="Y60" s="206"/>
      <c r="Z60" s="512"/>
      <c r="AA60" s="512"/>
      <c r="AB60" s="512"/>
      <c r="AC60" s="512"/>
      <c r="AD60" s="512"/>
      <c r="AE60" s="512"/>
      <c r="AF60" s="512"/>
    </row>
    <row r="61" spans="1:32" s="315" customFormat="1" x14ac:dyDescent="0.35">
      <c r="A61" s="154"/>
      <c r="B61" s="154"/>
      <c r="C61" s="154"/>
      <c r="D61" s="154"/>
      <c r="E61" s="206"/>
      <c r="F61" s="206"/>
      <c r="G61" s="206"/>
      <c r="H61" s="206"/>
      <c r="I61" s="206"/>
      <c r="J61" s="206"/>
      <c r="K61" s="206"/>
      <c r="L61" s="512"/>
      <c r="M61" s="206"/>
      <c r="N61" s="206"/>
      <c r="O61" s="234"/>
      <c r="P61" s="234"/>
      <c r="Q61" s="234"/>
      <c r="R61" s="234"/>
      <c r="S61" s="206"/>
      <c r="T61" s="206"/>
      <c r="U61" s="318" t="s">
        <v>69</v>
      </c>
      <c r="V61" s="161"/>
      <c r="W61" s="206"/>
      <c r="X61" s="206"/>
      <c r="Y61" s="206"/>
      <c r="Z61" s="512"/>
      <c r="AA61" s="512"/>
      <c r="AB61" s="512"/>
      <c r="AC61" s="512"/>
      <c r="AD61" s="512"/>
      <c r="AE61" s="512"/>
      <c r="AF61" s="512"/>
    </row>
    <row r="62" spans="1:32" ht="15" thickBot="1" x14ac:dyDescent="0.4">
      <c r="A62" s="158"/>
      <c r="B62" s="158"/>
      <c r="C62" s="158"/>
      <c r="D62" s="158"/>
      <c r="E62" s="200"/>
      <c r="F62" s="200"/>
      <c r="G62" s="200"/>
      <c r="H62" s="200"/>
      <c r="I62" s="200"/>
      <c r="J62" s="200"/>
      <c r="K62" s="200"/>
      <c r="L62" s="200"/>
      <c r="M62" s="200"/>
      <c r="N62" s="200"/>
      <c r="O62" s="200"/>
      <c r="P62" s="200"/>
      <c r="Q62" s="200"/>
      <c r="R62" s="200"/>
      <c r="S62" s="200"/>
      <c r="T62" s="206"/>
      <c r="V62" s="206"/>
      <c r="W62" s="206"/>
      <c r="X62" s="206"/>
      <c r="Y62" s="206"/>
      <c r="Z62" s="512"/>
      <c r="AA62" s="512"/>
      <c r="AB62" s="512"/>
      <c r="AC62" s="512"/>
      <c r="AD62" s="512"/>
      <c r="AE62" s="512"/>
      <c r="AF62" s="512"/>
    </row>
    <row r="63" spans="1:32" ht="44.5" x14ac:dyDescent="0.45">
      <c r="A63" s="204" t="s">
        <v>70</v>
      </c>
      <c r="B63" s="512"/>
      <c r="C63" s="512"/>
      <c r="D63" s="103"/>
      <c r="E63" s="184" t="s">
        <v>17</v>
      </c>
      <c r="F63" s="194" t="s">
        <v>18</v>
      </c>
      <c r="G63" s="207" t="s">
        <v>19</v>
      </c>
      <c r="H63" s="207" t="s">
        <v>20</v>
      </c>
      <c r="I63" s="4" t="s">
        <v>21</v>
      </c>
      <c r="J63" s="4" t="s">
        <v>22</v>
      </c>
      <c r="K63" s="4" t="s">
        <v>23</v>
      </c>
      <c r="L63" s="4" t="s">
        <v>24</v>
      </c>
      <c r="M63" s="4" t="s">
        <v>25</v>
      </c>
      <c r="N63" s="4" t="s">
        <v>26</v>
      </c>
      <c r="O63" s="4" t="s">
        <v>27</v>
      </c>
      <c r="P63" s="4" t="s">
        <v>28</v>
      </c>
      <c r="Q63" s="4"/>
      <c r="R63" s="4" t="s">
        <v>29</v>
      </c>
      <c r="S63" s="4" t="s">
        <v>30</v>
      </c>
      <c r="T63" s="4" t="s">
        <v>31</v>
      </c>
      <c r="U63" s="233"/>
      <c r="V63" s="160"/>
      <c r="W63" s="160"/>
      <c r="X63" s="160"/>
      <c r="Y63" s="160"/>
      <c r="Z63" s="512"/>
      <c r="AA63" s="512"/>
      <c r="AB63" s="512"/>
      <c r="AC63" s="512"/>
      <c r="AD63" s="512"/>
      <c r="AE63" s="512"/>
      <c r="AF63" s="512"/>
    </row>
    <row r="64" spans="1:32" x14ac:dyDescent="0.35">
      <c r="A64" s="512" t="s">
        <v>71</v>
      </c>
      <c r="B64" s="512" t="s">
        <v>33</v>
      </c>
      <c r="C64" s="512"/>
      <c r="D64" s="512"/>
      <c r="E64" s="512"/>
      <c r="G64" s="160">
        <v>4359961.8965262044</v>
      </c>
      <c r="H64" s="160">
        <v>5263365.0969783794</v>
      </c>
      <c r="I64" s="160">
        <v>6552041.1102550197</v>
      </c>
      <c r="J64" s="160">
        <v>7779955.1262166696</v>
      </c>
      <c r="K64" s="160">
        <v>9963419.3005808871</v>
      </c>
      <c r="L64" s="160">
        <v>11161783.976122979</v>
      </c>
      <c r="M64" s="160">
        <f>'Dec 20'!N7</f>
        <v>14368415.507463662</v>
      </c>
      <c r="N64" s="160">
        <f>'Jan 21'!N7</f>
        <v>13890733.906594891</v>
      </c>
      <c r="O64" s="160">
        <f>'Feb 21'!N7</f>
        <v>12450281.769040771</v>
      </c>
      <c r="P64" s="160">
        <f>'Mar 21'!N7</f>
        <v>12326741.896048039</v>
      </c>
      <c r="Q64" s="160"/>
      <c r="R64" s="208">
        <f>'Apr 21'!N7</f>
        <v>11499761.794228973</v>
      </c>
      <c r="S64" s="208">
        <f>'May 21'!N7</f>
        <v>10564551.214486666</v>
      </c>
      <c r="T64" s="208"/>
      <c r="U64" s="208"/>
      <c r="V64" s="160"/>
      <c r="W64" s="160"/>
      <c r="X64" s="160"/>
      <c r="Y64" s="160"/>
      <c r="Z64" s="512"/>
      <c r="AA64" s="512"/>
      <c r="AB64" s="512"/>
      <c r="AC64" s="512"/>
      <c r="AD64" s="512"/>
      <c r="AE64" s="512"/>
      <c r="AF64" s="512"/>
    </row>
    <row r="65" spans="1:25" x14ac:dyDescent="0.35">
      <c r="A65" s="512" t="s">
        <v>71</v>
      </c>
      <c r="B65" s="512" t="s">
        <v>34</v>
      </c>
      <c r="C65" s="512"/>
      <c r="D65" s="512"/>
      <c r="E65" s="512"/>
      <c r="G65" s="160">
        <v>446708.79674507864</v>
      </c>
      <c r="H65" s="160">
        <v>496375.54391363077</v>
      </c>
      <c r="I65" s="160">
        <v>507544.59212270088</v>
      </c>
      <c r="J65" s="160">
        <v>537627.59018245689</v>
      </c>
      <c r="K65" s="160">
        <v>615627.25370454881</v>
      </c>
      <c r="L65" s="160">
        <v>656085.78422648774</v>
      </c>
      <c r="M65" s="160">
        <f>'Dec 20'!N8</f>
        <v>603049.21684180852</v>
      </c>
      <c r="N65" s="160">
        <f>'Jan 21'!N8</f>
        <v>558838.23413180665</v>
      </c>
      <c r="O65" s="160">
        <f>'Feb 21'!N8</f>
        <v>534162.80212477199</v>
      </c>
      <c r="P65" s="160">
        <f>'Mar 21'!N8</f>
        <v>513527.35011145857</v>
      </c>
      <c r="Q65" s="160"/>
      <c r="R65" s="208">
        <f>'Apr 21'!N8</f>
        <v>516092.18927460705</v>
      </c>
      <c r="S65" s="208">
        <f>'May 21'!N8</f>
        <v>465950.6508353696</v>
      </c>
      <c r="T65" s="208"/>
      <c r="U65" s="208"/>
      <c r="V65" s="160"/>
      <c r="W65" s="160"/>
      <c r="X65" s="160"/>
      <c r="Y65" s="160"/>
    </row>
    <row r="66" spans="1:25" x14ac:dyDescent="0.35">
      <c r="A66" s="512" t="s">
        <v>71</v>
      </c>
      <c r="B66" s="512" t="s">
        <v>35</v>
      </c>
      <c r="C66" s="512"/>
      <c r="D66" s="512"/>
      <c r="E66" s="512"/>
      <c r="G66" s="160">
        <v>14490.081356485618</v>
      </c>
      <c r="H66" s="160">
        <v>15542.199584821583</v>
      </c>
      <c r="I66" s="160">
        <v>16006.184524470433</v>
      </c>
      <c r="J66" s="160">
        <v>17496.547102882781</v>
      </c>
      <c r="K66" s="160">
        <v>20520.876797906189</v>
      </c>
      <c r="L66" s="160">
        <v>18941.821828126805</v>
      </c>
      <c r="M66" s="160">
        <f>'Dec 20'!N9</f>
        <v>53554.577646096659</v>
      </c>
      <c r="N66" s="160">
        <f>'Jan 21'!N9</f>
        <v>56166.058549965863</v>
      </c>
      <c r="O66" s="160">
        <f>'Feb 21'!N9</f>
        <v>57141.113102661999</v>
      </c>
      <c r="P66" s="160">
        <f>'Mar 21'!N9</f>
        <v>65507.75489425553</v>
      </c>
      <c r="Q66" s="160"/>
      <c r="R66" s="208">
        <f>'Apr 21'!N9</f>
        <v>55419.66825879275</v>
      </c>
      <c r="S66" s="208">
        <f>'May 21'!N9</f>
        <v>29047.18105178413</v>
      </c>
      <c r="T66" s="208"/>
      <c r="U66" s="208"/>
      <c r="V66" s="160"/>
      <c r="W66" s="160"/>
      <c r="X66" s="160"/>
      <c r="Y66" s="160"/>
    </row>
    <row r="67" spans="1:25" x14ac:dyDescent="0.35">
      <c r="A67" s="512" t="s">
        <v>71</v>
      </c>
      <c r="B67" s="512" t="s">
        <v>36</v>
      </c>
      <c r="C67" s="512"/>
      <c r="D67" s="512"/>
      <c r="E67" s="512"/>
      <c r="G67" s="160">
        <v>356735.83317753044</v>
      </c>
      <c r="H67" s="160">
        <v>278124.55953761504</v>
      </c>
      <c r="I67" s="160">
        <v>61634.426701624951</v>
      </c>
      <c r="J67" s="160">
        <v>54596.457231142136</v>
      </c>
      <c r="K67" s="160">
        <v>105873.92508973755</v>
      </c>
      <c r="L67" s="160">
        <v>239297.84829526726</v>
      </c>
      <c r="M67" s="160">
        <f>'Dec 20'!N10</f>
        <v>3747.6767790432314</v>
      </c>
      <c r="N67" s="160">
        <f>'Jan 21'!N10</f>
        <v>4354.5545480556584</v>
      </c>
      <c r="O67" s="160">
        <f>'Feb 21'!N10</f>
        <v>4284.9096514862194</v>
      </c>
      <c r="P67" s="160">
        <f>'Mar 21'!N10</f>
        <v>5178.9900230125058</v>
      </c>
      <c r="Q67" s="160"/>
      <c r="R67" s="208">
        <f>'Apr 21'!N10</f>
        <v>5242.5352000774637</v>
      </c>
      <c r="S67" s="208">
        <f>'May 21'!N10</f>
        <v>5143.4459448434609</v>
      </c>
      <c r="T67" s="208"/>
      <c r="U67" s="208"/>
      <c r="V67" s="160"/>
      <c r="W67" s="160"/>
      <c r="X67" s="160"/>
      <c r="Y67" s="160"/>
    </row>
    <row r="68" spans="1:25" x14ac:dyDescent="0.35">
      <c r="A68" s="512" t="s">
        <v>71</v>
      </c>
      <c r="B68" s="512" t="s">
        <v>37</v>
      </c>
      <c r="C68" s="512"/>
      <c r="D68" s="512"/>
      <c r="E68" s="512"/>
      <c r="G68" s="160">
        <v>0</v>
      </c>
      <c r="H68" s="160">
        <v>0</v>
      </c>
      <c r="I68" s="160">
        <v>0</v>
      </c>
      <c r="J68" s="160">
        <v>0</v>
      </c>
      <c r="K68" s="160">
        <v>0</v>
      </c>
      <c r="L68" s="160">
        <v>0</v>
      </c>
      <c r="M68" s="160">
        <f>'Dec 20'!N11</f>
        <v>0</v>
      </c>
      <c r="N68" s="160">
        <f>'Jan 21'!N11</f>
        <v>0</v>
      </c>
      <c r="O68" s="160">
        <f>'Feb 21'!N11</f>
        <v>0</v>
      </c>
      <c r="P68" s="160">
        <f>'Mar 21'!N11</f>
        <v>0</v>
      </c>
      <c r="Q68" s="160"/>
      <c r="R68" s="208">
        <f>'Apr 21'!N11</f>
        <v>0</v>
      </c>
      <c r="S68" s="208">
        <f>'May 21'!N11</f>
        <v>0</v>
      </c>
      <c r="T68" s="208"/>
      <c r="U68" s="208"/>
      <c r="V68" s="160"/>
      <c r="W68" s="160"/>
      <c r="X68" s="160"/>
      <c r="Y68" s="160"/>
    </row>
    <row r="69" spans="1:25" x14ac:dyDescent="0.35">
      <c r="A69" s="512"/>
      <c r="B69" s="512"/>
      <c r="C69" s="512"/>
      <c r="D69" s="512"/>
      <c r="E69" s="512"/>
      <c r="G69" s="160">
        <v>358749.19196234847</v>
      </c>
      <c r="H69" s="160">
        <v>569779.8500901052</v>
      </c>
      <c r="I69" s="160">
        <v>646862.90202489495</v>
      </c>
      <c r="J69" s="160">
        <v>784726.0841154356</v>
      </c>
      <c r="K69" s="160">
        <v>931113.27714540449</v>
      </c>
      <c r="L69" s="160">
        <v>945130.3706736411</v>
      </c>
      <c r="M69" s="160">
        <f>'Dec 20'!N12</f>
        <v>1162102.4972004376</v>
      </c>
      <c r="N69" s="160">
        <f>'Jan 21'!N12</f>
        <v>1169705.75557475</v>
      </c>
      <c r="O69" s="160">
        <f>'Feb 21'!N12</f>
        <v>1854139.5616445935</v>
      </c>
      <c r="P69" s="160">
        <f>'Mar 21'!N12</f>
        <v>1911154.8421674434</v>
      </c>
      <c r="Q69" s="160"/>
      <c r="R69" s="208">
        <f>'Apr 21'!N12</f>
        <v>1942600.3067340655</v>
      </c>
      <c r="S69" s="208">
        <f>'May 21'!N12</f>
        <v>2024234.3775315394</v>
      </c>
      <c r="T69" s="208"/>
      <c r="U69" s="208"/>
      <c r="V69" s="160"/>
      <c r="W69" s="160"/>
      <c r="X69" s="160"/>
      <c r="Y69" s="160"/>
    </row>
    <row r="70" spans="1:25" ht="15" thickBot="1" x14ac:dyDescent="0.4">
      <c r="A70" s="512" t="s">
        <v>71</v>
      </c>
      <c r="B70" s="512" t="s">
        <v>38</v>
      </c>
      <c r="C70" s="512"/>
      <c r="D70" s="21"/>
      <c r="E70" s="21">
        <v>927808</v>
      </c>
      <c r="F70" s="160" t="e">
        <f>-#REF!</f>
        <v>#REF!</v>
      </c>
      <c r="G70" s="193">
        <v>5536645.7997676469</v>
      </c>
      <c r="H70" s="193">
        <v>6623187.2501045512</v>
      </c>
      <c r="I70" s="193">
        <v>7784089.2156287106</v>
      </c>
      <c r="J70" s="193">
        <f>SUM(J64:J69)</f>
        <v>9174401.8048485871</v>
      </c>
      <c r="K70" s="193">
        <v>11636554.633318486</v>
      </c>
      <c r="L70" s="193">
        <v>13021239.801146504</v>
      </c>
      <c r="M70" s="193">
        <f>SUM(M64:M69)</f>
        <v>16190869.475931047</v>
      </c>
      <c r="N70" s="193">
        <f>SUM(N64:N69)</f>
        <v>15679798.50939947</v>
      </c>
      <c r="O70" s="193">
        <f>SUM(O64:O69)</f>
        <v>14900010.155564284</v>
      </c>
      <c r="P70" s="193">
        <f>SUM(P64:P69)</f>
        <v>14822110.833244208</v>
      </c>
      <c r="Q70" s="193"/>
      <c r="R70" s="305">
        <f>SUM(R64:R69)</f>
        <v>14019116.493696518</v>
      </c>
      <c r="S70" s="305">
        <f>SUM(S64:S69)</f>
        <v>13088926.869850202</v>
      </c>
      <c r="T70" s="234"/>
      <c r="U70" s="234"/>
      <c r="V70" s="160"/>
      <c r="W70" s="160"/>
      <c r="X70" s="160"/>
      <c r="Y70" s="160"/>
    </row>
    <row r="71" spans="1:25" ht="15" thickTop="1" x14ac:dyDescent="0.35">
      <c r="A71" s="512"/>
      <c r="B71" s="512"/>
      <c r="C71" s="512"/>
      <c r="D71" s="512"/>
      <c r="E71" s="512"/>
      <c r="H71" s="160"/>
      <c r="I71" s="160"/>
      <c r="J71" s="160"/>
      <c r="K71" s="160"/>
      <c r="L71" s="160"/>
      <c r="M71" s="160"/>
      <c r="N71" s="160">
        <f>'Jan 21'!N13-N70</f>
        <v>0</v>
      </c>
      <c r="O71" s="160">
        <f>'Feb 21'!N13-O70</f>
        <v>0</v>
      </c>
      <c r="P71" s="160">
        <f>'Mar 21'!N13-P70</f>
        <v>0</v>
      </c>
      <c r="Q71" s="160"/>
      <c r="R71" s="208">
        <f>'Apr 21'!N13-R70</f>
        <v>0</v>
      </c>
      <c r="S71" s="208">
        <f>'May 21'!N13-S70</f>
        <v>0</v>
      </c>
      <c r="T71" s="208"/>
      <c r="U71" s="208"/>
      <c r="V71" s="160"/>
      <c r="W71" s="160"/>
      <c r="X71" s="160"/>
      <c r="Y71" s="160"/>
    </row>
    <row r="72" spans="1:25" x14ac:dyDescent="0.35">
      <c r="A72" s="512" t="s">
        <v>39</v>
      </c>
      <c r="B72" s="512"/>
      <c r="C72" s="512"/>
      <c r="D72" s="512"/>
      <c r="E72" s="512"/>
      <c r="H72" s="160"/>
      <c r="I72" s="160"/>
      <c r="J72" s="160"/>
      <c r="K72" s="160"/>
      <c r="L72" s="160"/>
      <c r="M72" s="160"/>
      <c r="N72" s="160"/>
      <c r="O72" s="160"/>
      <c r="P72" s="160"/>
      <c r="Q72" s="160"/>
      <c r="R72" s="160">
        <f>-'Apr 21'!R12</f>
        <v>-3927566</v>
      </c>
      <c r="S72" s="208">
        <f>-'May 21'!R12</f>
        <v>-767674.53000000026</v>
      </c>
      <c r="T72" s="267"/>
      <c r="U72" s="208"/>
      <c r="V72" s="160"/>
      <c r="W72" s="160"/>
      <c r="X72" s="160"/>
      <c r="Y72" s="160"/>
    </row>
    <row r="73" spans="1:25" x14ac:dyDescent="0.35">
      <c r="A73" s="512" t="s">
        <v>40</v>
      </c>
      <c r="B73" s="512"/>
      <c r="C73" s="512"/>
      <c r="D73" s="512"/>
      <c r="E73" s="512"/>
      <c r="H73" s="160"/>
      <c r="I73" s="160"/>
      <c r="J73" s="160"/>
      <c r="K73" s="160"/>
      <c r="L73" s="160"/>
      <c r="M73" s="160"/>
      <c r="N73" s="160"/>
      <c r="O73" s="160"/>
      <c r="P73" s="160"/>
      <c r="Q73" s="160"/>
      <c r="R73" s="160">
        <f>'Apr 21'!X13</f>
        <v>-86646</v>
      </c>
      <c r="S73" s="208">
        <f>'May 21'!X13</f>
        <v>-47262.59</v>
      </c>
      <c r="T73" s="208"/>
      <c r="U73" s="208"/>
      <c r="V73" s="160"/>
      <c r="W73" s="160"/>
      <c r="X73" s="160"/>
      <c r="Y73" s="160"/>
    </row>
    <row r="74" spans="1:25" x14ac:dyDescent="0.35">
      <c r="A74" s="201" t="s">
        <v>41</v>
      </c>
      <c r="B74" s="201"/>
      <c r="C74" s="201"/>
      <c r="D74" s="201"/>
      <c r="E74" s="166"/>
      <c r="F74" s="202"/>
      <c r="G74" s="202" t="e">
        <f>G64*#REF!</f>
        <v>#REF!</v>
      </c>
      <c r="H74" s="202" t="e">
        <f>H64*#REF!</f>
        <v>#REF!</v>
      </c>
      <c r="I74" s="202" t="e">
        <f>I64*#REF!</f>
        <v>#REF!</v>
      </c>
      <c r="J74" s="202" t="e">
        <f>J64*#REF!</f>
        <v>#REF!</v>
      </c>
      <c r="K74" s="202" t="e">
        <f>K64*#REF!</f>
        <v>#REF!</v>
      </c>
      <c r="L74" s="202" t="e">
        <f>L64*#REF!</f>
        <v>#REF!</v>
      </c>
      <c r="M74" s="202" t="e">
        <f>M64*#REF!</f>
        <v>#REF!</v>
      </c>
      <c r="N74" s="202" t="e">
        <f>N64*#REF!</f>
        <v>#REF!</v>
      </c>
      <c r="O74" s="202" t="e">
        <f>O64*#REF!</f>
        <v>#REF!</v>
      </c>
      <c r="P74" s="202" t="e">
        <f>P64*#REF!</f>
        <v>#REF!</v>
      </c>
      <c r="Q74" s="202"/>
      <c r="R74" s="202" t="e">
        <f>R64*#REF!</f>
        <v>#REF!</v>
      </c>
      <c r="S74" s="202" t="e">
        <f>S64*#REF!</f>
        <v>#REF!</v>
      </c>
      <c r="T74" s="202" t="e">
        <f>S74-R74</f>
        <v>#REF!</v>
      </c>
      <c r="U74" s="208"/>
      <c r="V74" s="160"/>
      <c r="W74" s="160"/>
      <c r="X74" s="160"/>
      <c r="Y74" s="160"/>
    </row>
    <row r="75" spans="1:25" x14ac:dyDescent="0.35">
      <c r="A75" s="201"/>
      <c r="B75" s="201"/>
      <c r="C75" s="201"/>
      <c r="D75" s="201"/>
      <c r="E75" s="166"/>
      <c r="F75" s="202"/>
      <c r="G75" s="202" t="e">
        <f>G65*#REF!</f>
        <v>#REF!</v>
      </c>
      <c r="H75" s="202" t="e">
        <f>H65*#REF!</f>
        <v>#REF!</v>
      </c>
      <c r="I75" s="202" t="e">
        <f>I65*#REF!</f>
        <v>#REF!</v>
      </c>
      <c r="J75" s="202" t="e">
        <f>J65*#REF!</f>
        <v>#REF!</v>
      </c>
      <c r="K75" s="202" t="e">
        <f>K65*#REF!</f>
        <v>#REF!</v>
      </c>
      <c r="L75" s="202" t="e">
        <f>L65*#REF!</f>
        <v>#REF!</v>
      </c>
      <c r="M75" s="202" t="e">
        <f>M65*#REF!</f>
        <v>#REF!</v>
      </c>
      <c r="N75" s="202" t="e">
        <f>N65*#REF!</f>
        <v>#REF!</v>
      </c>
      <c r="O75" s="202" t="e">
        <f>O65*#REF!</f>
        <v>#REF!</v>
      </c>
      <c r="P75" s="202" t="e">
        <f>P65*#REF!</f>
        <v>#REF!</v>
      </c>
      <c r="Q75" s="202"/>
      <c r="R75" s="202" t="e">
        <f>R65*#REF!</f>
        <v>#REF!</v>
      </c>
      <c r="S75" s="202" t="e">
        <f>S65*#REF!</f>
        <v>#REF!</v>
      </c>
      <c r="T75" s="202" t="e">
        <f t="shared" ref="T75:T85" si="18">S75-R75</f>
        <v>#REF!</v>
      </c>
      <c r="U75" s="208"/>
      <c r="V75" s="160"/>
      <c r="W75" s="160"/>
      <c r="X75" s="160"/>
      <c r="Y75" s="160"/>
    </row>
    <row r="76" spans="1:25" x14ac:dyDescent="0.35">
      <c r="A76" s="201"/>
      <c r="B76" s="201"/>
      <c r="C76" s="201"/>
      <c r="D76" s="201"/>
      <c r="E76" s="166"/>
      <c r="F76" s="202"/>
      <c r="G76" s="202" t="e">
        <f>G66*#REF!</f>
        <v>#REF!</v>
      </c>
      <c r="H76" s="202" t="e">
        <f>H66*#REF!</f>
        <v>#REF!</v>
      </c>
      <c r="I76" s="202" t="e">
        <f>I66*#REF!</f>
        <v>#REF!</v>
      </c>
      <c r="J76" s="202" t="e">
        <f>J66*#REF!</f>
        <v>#REF!</v>
      </c>
      <c r="K76" s="202" t="e">
        <f>K66*#REF!</f>
        <v>#REF!</v>
      </c>
      <c r="L76" s="202" t="e">
        <f>L66*#REF!</f>
        <v>#REF!</v>
      </c>
      <c r="M76" s="202" t="e">
        <f>M66*#REF!</f>
        <v>#REF!</v>
      </c>
      <c r="N76" s="202" t="e">
        <f>N66*#REF!</f>
        <v>#REF!</v>
      </c>
      <c r="O76" s="202" t="e">
        <f>O66*#REF!</f>
        <v>#REF!</v>
      </c>
      <c r="P76" s="202" t="e">
        <f>P66*#REF!</f>
        <v>#REF!</v>
      </c>
      <c r="Q76" s="202"/>
      <c r="R76" s="202" t="e">
        <f>R66*#REF!</f>
        <v>#REF!</v>
      </c>
      <c r="S76" s="202" t="e">
        <f>S66*#REF!</f>
        <v>#REF!</v>
      </c>
      <c r="T76" s="202" t="e">
        <f t="shared" si="18"/>
        <v>#REF!</v>
      </c>
      <c r="U76" s="208"/>
      <c r="V76" s="160"/>
      <c r="W76" s="160"/>
      <c r="X76" s="160"/>
      <c r="Y76" s="160"/>
    </row>
    <row r="77" spans="1:25" x14ac:dyDescent="0.35">
      <c r="A77" s="201"/>
      <c r="B77" s="201"/>
      <c r="C77" s="201"/>
      <c r="D77" s="201"/>
      <c r="E77" s="166"/>
      <c r="F77" s="202"/>
      <c r="G77" s="202" t="e">
        <f>G67*#REF!</f>
        <v>#REF!</v>
      </c>
      <c r="H77" s="202" t="e">
        <f>H67*#REF!</f>
        <v>#REF!</v>
      </c>
      <c r="I77" s="202" t="e">
        <f>I67*#REF!</f>
        <v>#REF!</v>
      </c>
      <c r="J77" s="202" t="e">
        <f>J67*#REF!</f>
        <v>#REF!</v>
      </c>
      <c r="K77" s="202" t="e">
        <f>K67*#REF!</f>
        <v>#REF!</v>
      </c>
      <c r="L77" s="202" t="e">
        <f>L67*#REF!</f>
        <v>#REF!</v>
      </c>
      <c r="M77" s="202" t="e">
        <f>M67*#REF!</f>
        <v>#REF!</v>
      </c>
      <c r="N77" s="202" t="e">
        <f>N67*#REF!</f>
        <v>#REF!</v>
      </c>
      <c r="O77" s="202" t="e">
        <f>O67*#REF!</f>
        <v>#REF!</v>
      </c>
      <c r="P77" s="202" t="e">
        <f>P67*#REF!</f>
        <v>#REF!</v>
      </c>
      <c r="Q77" s="202"/>
      <c r="R77" s="202" t="e">
        <f>R67*#REF!</f>
        <v>#REF!</v>
      </c>
      <c r="S77" s="202" t="e">
        <f>S67*#REF!</f>
        <v>#REF!</v>
      </c>
      <c r="T77" s="202" t="e">
        <f t="shared" si="18"/>
        <v>#REF!</v>
      </c>
      <c r="U77" s="208"/>
      <c r="V77" s="160"/>
      <c r="W77" s="160"/>
      <c r="X77" s="160"/>
      <c r="Y77" s="160"/>
    </row>
    <row r="78" spans="1:25" x14ac:dyDescent="0.35">
      <c r="A78" s="201" t="s">
        <v>42</v>
      </c>
      <c r="B78" s="201"/>
      <c r="C78" s="201"/>
      <c r="D78" s="201"/>
      <c r="E78" s="166"/>
      <c r="F78" s="202"/>
      <c r="G78" s="202" t="e">
        <f>G68*#REF!</f>
        <v>#REF!</v>
      </c>
      <c r="H78" s="202" t="e">
        <f>H68*#REF!</f>
        <v>#REF!</v>
      </c>
      <c r="I78" s="202" t="e">
        <f>I68*#REF!</f>
        <v>#REF!</v>
      </c>
      <c r="J78" s="202" t="e">
        <f>J68*#REF!</f>
        <v>#REF!</v>
      </c>
      <c r="K78" s="202" t="e">
        <f>K68*#REF!</f>
        <v>#REF!</v>
      </c>
      <c r="L78" s="202" t="e">
        <f>L68*#REF!</f>
        <v>#REF!</v>
      </c>
      <c r="M78" s="202" t="e">
        <f>M68*#REF!</f>
        <v>#REF!</v>
      </c>
      <c r="N78" s="202" t="e">
        <f>N68*#REF!</f>
        <v>#REF!</v>
      </c>
      <c r="O78" s="202" t="e">
        <f>O68*#REF!</f>
        <v>#REF!</v>
      </c>
      <c r="P78" s="202" t="e">
        <f>P68*#REF!</f>
        <v>#REF!</v>
      </c>
      <c r="Q78" s="202"/>
      <c r="R78" s="202" t="e">
        <f>R68*#REF!</f>
        <v>#REF!</v>
      </c>
      <c r="S78" s="202" t="e">
        <f>S68*#REF!</f>
        <v>#REF!</v>
      </c>
      <c r="T78" s="202" t="e">
        <f>-S91</f>
        <v>#REF!</v>
      </c>
      <c r="U78" s="208"/>
      <c r="V78" s="160"/>
      <c r="W78" s="160"/>
      <c r="X78" s="160"/>
      <c r="Y78" s="160"/>
    </row>
    <row r="79" spans="1:25" x14ac:dyDescent="0.35">
      <c r="A79" s="201"/>
      <c r="B79" s="201"/>
      <c r="C79" s="201"/>
      <c r="D79" s="201"/>
      <c r="E79" s="166"/>
      <c r="F79" s="202"/>
      <c r="G79" s="202">
        <f>G69</f>
        <v>358749.19196234847</v>
      </c>
      <c r="H79" s="202">
        <f t="shared" ref="H79:L79" si="19">H69</f>
        <v>569779.8500901052</v>
      </c>
      <c r="I79" s="202">
        <f t="shared" si="19"/>
        <v>646862.90202489495</v>
      </c>
      <c r="J79" s="202">
        <f t="shared" si="19"/>
        <v>784726.0841154356</v>
      </c>
      <c r="K79" s="202">
        <f t="shared" si="19"/>
        <v>931113.27714540449</v>
      </c>
      <c r="L79" s="202">
        <f t="shared" si="19"/>
        <v>945130.3706736411</v>
      </c>
      <c r="M79" s="202">
        <f t="shared" ref="M79:N79" si="20">M69</f>
        <v>1162102.4972004376</v>
      </c>
      <c r="N79" s="202">
        <f t="shared" si="20"/>
        <v>1169705.75557475</v>
      </c>
      <c r="O79" s="202">
        <f t="shared" ref="O79:P79" si="21">O69</f>
        <v>1854139.5616445935</v>
      </c>
      <c r="P79" s="202">
        <f t="shared" si="21"/>
        <v>1911154.8421674434</v>
      </c>
      <c r="Q79" s="202"/>
      <c r="R79" s="202">
        <f t="shared" ref="R79:S79" si="22">R69</f>
        <v>1942600.3067340655</v>
      </c>
      <c r="S79" s="202">
        <f t="shared" si="22"/>
        <v>2024234.3775315394</v>
      </c>
      <c r="T79" s="202">
        <f t="shared" si="18"/>
        <v>81634.070797473891</v>
      </c>
      <c r="U79" s="208"/>
      <c r="V79" s="160"/>
      <c r="W79" s="160"/>
      <c r="X79" s="160"/>
      <c r="Y79" s="160"/>
    </row>
    <row r="80" spans="1:25" ht="15" thickBot="1" x14ac:dyDescent="0.4">
      <c r="A80" s="201"/>
      <c r="B80" s="201"/>
      <c r="C80" s="201"/>
      <c r="D80" s="201"/>
      <c r="E80" s="166" t="e">
        <f>#REF!</f>
        <v>#REF!</v>
      </c>
      <c r="F80" s="202" t="e">
        <f>F70*#REF!</f>
        <v>#REF!</v>
      </c>
      <c r="G80" s="203" t="e">
        <f>SUM(G74:G79)</f>
        <v>#REF!</v>
      </c>
      <c r="H80" s="203" t="e">
        <f t="shared" ref="H80:L80" si="23">SUM(H74:H79)</f>
        <v>#REF!</v>
      </c>
      <c r="I80" s="203" t="e">
        <f t="shared" si="23"/>
        <v>#REF!</v>
      </c>
      <c r="J80" s="203" t="e">
        <f t="shared" si="23"/>
        <v>#REF!</v>
      </c>
      <c r="K80" s="203" t="e">
        <f t="shared" si="23"/>
        <v>#REF!</v>
      </c>
      <c r="L80" s="203" t="e">
        <f t="shared" si="23"/>
        <v>#REF!</v>
      </c>
      <c r="M80" s="203" t="e">
        <f t="shared" ref="M80:N80" si="24">SUM(M74:M79)</f>
        <v>#REF!</v>
      </c>
      <c r="N80" s="203" t="e">
        <f t="shared" si="24"/>
        <v>#REF!</v>
      </c>
      <c r="O80" s="203" t="e">
        <f t="shared" ref="O80:P80" si="25">SUM(O74:O79)</f>
        <v>#REF!</v>
      </c>
      <c r="P80" s="203" t="e">
        <f t="shared" si="25"/>
        <v>#REF!</v>
      </c>
      <c r="Q80" s="203"/>
      <c r="R80" s="203" t="e">
        <f t="shared" ref="R80:S80" si="26">SUM(R74:R79)</f>
        <v>#REF!</v>
      </c>
      <c r="S80" s="203" t="e">
        <f t="shared" si="26"/>
        <v>#REF!</v>
      </c>
      <c r="T80" s="341" t="e">
        <f>SUM(T74:T79)</f>
        <v>#REF!</v>
      </c>
      <c r="U80" s="234"/>
      <c r="V80" s="160"/>
      <c r="W80" s="160"/>
      <c r="X80" s="160"/>
      <c r="Y80" s="160"/>
    </row>
    <row r="81" spans="1:31" ht="15" thickTop="1" x14ac:dyDescent="0.35">
      <c r="A81" s="201"/>
      <c r="B81" s="201"/>
      <c r="C81" s="201"/>
      <c r="D81" s="201"/>
      <c r="E81" s="166"/>
      <c r="F81" s="202"/>
      <c r="G81" s="202"/>
      <c r="H81" s="202"/>
      <c r="I81" s="202"/>
      <c r="J81" s="202"/>
      <c r="K81" s="202"/>
      <c r="L81" s="202"/>
      <c r="M81" s="202"/>
      <c r="N81" s="202"/>
      <c r="O81" s="202"/>
      <c r="P81" s="202"/>
      <c r="Q81" s="202"/>
      <c r="R81" s="202"/>
      <c r="S81" s="202"/>
      <c r="T81" s="202">
        <f t="shared" si="18"/>
        <v>0</v>
      </c>
      <c r="U81" s="208"/>
      <c r="V81" s="512"/>
      <c r="W81" s="512"/>
      <c r="X81" s="512"/>
      <c r="Y81" s="512"/>
      <c r="Z81" s="512"/>
      <c r="AA81" s="512"/>
      <c r="AB81" s="512"/>
      <c r="AC81" s="512"/>
      <c r="AD81" s="512"/>
      <c r="AE81" s="512"/>
    </row>
    <row r="82" spans="1:31" x14ac:dyDescent="0.35">
      <c r="A82" s="201" t="s">
        <v>44</v>
      </c>
      <c r="B82" s="201"/>
      <c r="C82" s="201"/>
      <c r="D82" s="201"/>
      <c r="E82" s="166"/>
      <c r="F82" s="202"/>
      <c r="G82" s="202" t="e">
        <f>G64*#REF!</f>
        <v>#REF!</v>
      </c>
      <c r="H82" s="202" t="e">
        <f>H64*#REF!</f>
        <v>#REF!</v>
      </c>
      <c r="I82" s="202" t="e">
        <f>I64*#REF!</f>
        <v>#REF!</v>
      </c>
      <c r="J82" s="202" t="e">
        <f>J64*#REF!</f>
        <v>#REF!</v>
      </c>
      <c r="K82" s="202" t="e">
        <f>K64*#REF!</f>
        <v>#REF!</v>
      </c>
      <c r="L82" s="202" t="e">
        <f>L64*#REF!</f>
        <v>#REF!</v>
      </c>
      <c r="M82" s="202" t="e">
        <f>M64*#REF!</f>
        <v>#REF!</v>
      </c>
      <c r="N82" s="202" t="e">
        <f>N64*#REF!</f>
        <v>#REF!</v>
      </c>
      <c r="O82" s="202" t="e">
        <f>O64*#REF!</f>
        <v>#REF!</v>
      </c>
      <c r="P82" s="202" t="e">
        <f>P64*#REF!</f>
        <v>#REF!</v>
      </c>
      <c r="Q82" s="202"/>
      <c r="R82" s="202" t="e">
        <f>R64*#REF!</f>
        <v>#REF!</v>
      </c>
      <c r="S82" s="202" t="e">
        <f>S64*#REF!</f>
        <v>#REF!</v>
      </c>
      <c r="T82" s="202" t="e">
        <f t="shared" si="18"/>
        <v>#REF!</v>
      </c>
      <c r="U82" s="208"/>
      <c r="V82" s="512"/>
      <c r="W82" s="512"/>
      <c r="X82" s="512"/>
      <c r="Y82" s="512"/>
      <c r="Z82" s="512"/>
      <c r="AA82" s="512"/>
      <c r="AB82" s="512"/>
      <c r="AC82" s="512"/>
      <c r="AD82" s="512"/>
      <c r="AE82" s="512"/>
    </row>
    <row r="83" spans="1:31" x14ac:dyDescent="0.35">
      <c r="A83" s="201"/>
      <c r="B83" s="201"/>
      <c r="C83" s="201"/>
      <c r="D83" s="201"/>
      <c r="E83" s="166"/>
      <c r="F83" s="202"/>
      <c r="G83" s="202" t="e">
        <f>G65*#REF!</f>
        <v>#REF!</v>
      </c>
      <c r="H83" s="202" t="e">
        <f>H65*#REF!</f>
        <v>#REF!</v>
      </c>
      <c r="I83" s="202" t="e">
        <f>I65*#REF!</f>
        <v>#REF!</v>
      </c>
      <c r="J83" s="202" t="e">
        <f>J65*#REF!</f>
        <v>#REF!</v>
      </c>
      <c r="K83" s="202" t="e">
        <f>K65*#REF!</f>
        <v>#REF!</v>
      </c>
      <c r="L83" s="202" t="e">
        <f>L65*#REF!</f>
        <v>#REF!</v>
      </c>
      <c r="M83" s="202" t="e">
        <f>M65*#REF!</f>
        <v>#REF!</v>
      </c>
      <c r="N83" s="202" t="e">
        <f>N65*#REF!</f>
        <v>#REF!</v>
      </c>
      <c r="O83" s="202" t="e">
        <f>O65*#REF!</f>
        <v>#REF!</v>
      </c>
      <c r="P83" s="202" t="e">
        <f>P65*#REF!</f>
        <v>#REF!</v>
      </c>
      <c r="Q83" s="202"/>
      <c r="R83" s="202" t="e">
        <f>R65*#REF!</f>
        <v>#REF!</v>
      </c>
      <c r="S83" s="202" t="e">
        <f>S65*#REF!</f>
        <v>#REF!</v>
      </c>
      <c r="T83" s="202" t="e">
        <f t="shared" si="18"/>
        <v>#REF!</v>
      </c>
      <c r="U83" s="208"/>
      <c r="V83" s="512"/>
      <c r="W83" s="512"/>
      <c r="X83" s="512"/>
      <c r="Y83" s="512"/>
      <c r="Z83" s="512"/>
      <c r="AA83" s="512"/>
      <c r="AB83" s="512"/>
      <c r="AC83" s="512"/>
      <c r="AD83" s="512"/>
      <c r="AE83" s="512"/>
    </row>
    <row r="84" spans="1:31" x14ac:dyDescent="0.35">
      <c r="A84" s="201"/>
      <c r="B84" s="201"/>
      <c r="C84" s="201"/>
      <c r="D84" s="201"/>
      <c r="E84" s="166"/>
      <c r="F84" s="202"/>
      <c r="G84" s="202" t="e">
        <f>G66*#REF!</f>
        <v>#REF!</v>
      </c>
      <c r="H84" s="202" t="e">
        <f>H66*#REF!</f>
        <v>#REF!</v>
      </c>
      <c r="I84" s="202" t="e">
        <f>I66*#REF!</f>
        <v>#REF!</v>
      </c>
      <c r="J84" s="202" t="e">
        <f>J66*#REF!</f>
        <v>#REF!</v>
      </c>
      <c r="K84" s="202" t="e">
        <f>K66*#REF!</f>
        <v>#REF!</v>
      </c>
      <c r="L84" s="202" t="e">
        <f>L66*#REF!</f>
        <v>#REF!</v>
      </c>
      <c r="M84" s="202" t="e">
        <f>M66*#REF!</f>
        <v>#REF!</v>
      </c>
      <c r="N84" s="202" t="e">
        <f>N66*#REF!</f>
        <v>#REF!</v>
      </c>
      <c r="O84" s="202" t="e">
        <f>O66*#REF!</f>
        <v>#REF!</v>
      </c>
      <c r="P84" s="202" t="e">
        <f>P66*#REF!</f>
        <v>#REF!</v>
      </c>
      <c r="Q84" s="202"/>
      <c r="R84" s="202" t="e">
        <f>R66*#REF!</f>
        <v>#REF!</v>
      </c>
      <c r="S84" s="202" t="e">
        <f>S66*#REF!</f>
        <v>#REF!</v>
      </c>
      <c r="T84" s="202" t="e">
        <f t="shared" si="18"/>
        <v>#REF!</v>
      </c>
      <c r="U84" s="208"/>
      <c r="V84" s="512"/>
      <c r="W84" s="512"/>
      <c r="X84" s="512"/>
      <c r="Y84" s="512"/>
      <c r="Z84" s="512"/>
      <c r="AA84" s="512"/>
      <c r="AB84" s="512"/>
      <c r="AC84" s="512"/>
      <c r="AD84" s="512"/>
      <c r="AE84" s="512"/>
    </row>
    <row r="85" spans="1:31" x14ac:dyDescent="0.35">
      <c r="A85" s="201"/>
      <c r="B85" s="201"/>
      <c r="C85" s="201"/>
      <c r="D85" s="201"/>
      <c r="E85" s="166"/>
      <c r="F85" s="202"/>
      <c r="G85" s="202" t="e">
        <f>G67*#REF!</f>
        <v>#REF!</v>
      </c>
      <c r="H85" s="202" t="e">
        <f>H67*#REF!</f>
        <v>#REF!</v>
      </c>
      <c r="I85" s="202" t="e">
        <f>I67*#REF!</f>
        <v>#REF!</v>
      </c>
      <c r="J85" s="202" t="e">
        <f>J67*#REF!</f>
        <v>#REF!</v>
      </c>
      <c r="K85" s="202" t="e">
        <f>K67*#REF!</f>
        <v>#REF!</v>
      </c>
      <c r="L85" s="202" t="e">
        <f>L67*#REF!</f>
        <v>#REF!</v>
      </c>
      <c r="M85" s="202" t="e">
        <f>M67*#REF!</f>
        <v>#REF!</v>
      </c>
      <c r="N85" s="202" t="e">
        <f>N67*#REF!</f>
        <v>#REF!</v>
      </c>
      <c r="O85" s="202" t="e">
        <f>O67*#REF!</f>
        <v>#REF!</v>
      </c>
      <c r="P85" s="202" t="e">
        <f>P67*#REF!</f>
        <v>#REF!</v>
      </c>
      <c r="Q85" s="202"/>
      <c r="R85" s="202" t="e">
        <f>R67*#REF!</f>
        <v>#REF!</v>
      </c>
      <c r="S85" s="202" t="e">
        <f>S67*#REF!</f>
        <v>#REF!</v>
      </c>
      <c r="T85" s="202" t="e">
        <f t="shared" si="18"/>
        <v>#REF!</v>
      </c>
      <c r="U85" s="208"/>
      <c r="V85" s="512"/>
      <c r="W85" s="512"/>
      <c r="X85" s="512"/>
      <c r="Y85" s="512"/>
      <c r="Z85" s="512"/>
      <c r="AA85" s="512"/>
      <c r="AB85" s="512"/>
      <c r="AC85" s="512"/>
      <c r="AD85" s="154"/>
      <c r="AE85" s="154"/>
    </row>
    <row r="86" spans="1:31" s="334" customFormat="1" x14ac:dyDescent="0.35">
      <c r="A86" s="201" t="s">
        <v>42</v>
      </c>
      <c r="B86" s="201"/>
      <c r="C86" s="201"/>
      <c r="D86" s="201"/>
      <c r="E86" s="166"/>
      <c r="F86" s="202"/>
      <c r="G86" s="202"/>
      <c r="H86" s="202"/>
      <c r="I86" s="202"/>
      <c r="J86" s="202"/>
      <c r="K86" s="202"/>
      <c r="L86" s="202"/>
      <c r="M86" s="202"/>
      <c r="N86" s="202"/>
      <c r="O86" s="202"/>
      <c r="P86" s="202"/>
      <c r="Q86" s="202"/>
      <c r="R86" s="202"/>
      <c r="S86" s="202"/>
      <c r="T86" s="202" t="e">
        <f>-S106</f>
        <v>#REF!</v>
      </c>
      <c r="U86" s="208"/>
      <c r="V86" s="512"/>
      <c r="W86" s="512"/>
      <c r="X86" s="512"/>
      <c r="Y86" s="512"/>
      <c r="Z86" s="512"/>
      <c r="AA86" s="512"/>
      <c r="AB86" s="512"/>
      <c r="AC86" s="512"/>
      <c r="AD86" s="154"/>
      <c r="AE86" s="154"/>
    </row>
    <row r="87" spans="1:31" ht="15" thickBot="1" x14ac:dyDescent="0.4">
      <c r="A87" s="201"/>
      <c r="B87" s="201"/>
      <c r="C87" s="201"/>
      <c r="D87" s="201"/>
      <c r="E87" s="166" t="e">
        <f>#REF!</f>
        <v>#REF!</v>
      </c>
      <c r="F87" s="202" t="e">
        <f>F70*#REF!</f>
        <v>#REF!</v>
      </c>
      <c r="G87" s="203" t="e">
        <f>SUM(G82:G85)</f>
        <v>#REF!</v>
      </c>
      <c r="H87" s="203" t="e">
        <f t="shared" ref="H87:L87" si="27">SUM(H82:H85)</f>
        <v>#REF!</v>
      </c>
      <c r="I87" s="203" t="e">
        <f t="shared" si="27"/>
        <v>#REF!</v>
      </c>
      <c r="J87" s="203" t="e">
        <f t="shared" si="27"/>
        <v>#REF!</v>
      </c>
      <c r="K87" s="203" t="e">
        <f t="shared" si="27"/>
        <v>#REF!</v>
      </c>
      <c r="L87" s="203" t="e">
        <f t="shared" si="27"/>
        <v>#REF!</v>
      </c>
      <c r="M87" s="203" t="e">
        <f t="shared" ref="M87:N87" si="28">SUM(M82:M85)</f>
        <v>#REF!</v>
      </c>
      <c r="N87" s="203" t="e">
        <f t="shared" si="28"/>
        <v>#REF!</v>
      </c>
      <c r="O87" s="203" t="e">
        <f t="shared" ref="O87:P87" si="29">SUM(O82:O85)</f>
        <v>#REF!</v>
      </c>
      <c r="P87" s="203" t="e">
        <f t="shared" si="29"/>
        <v>#REF!</v>
      </c>
      <c r="Q87" s="203"/>
      <c r="R87" s="203" t="e">
        <f t="shared" ref="R87:S87" si="30">SUM(R82:R85)</f>
        <v>#REF!</v>
      </c>
      <c r="S87" s="203" t="e">
        <f t="shared" si="30"/>
        <v>#REF!</v>
      </c>
      <c r="T87" s="341" t="e">
        <f>SUM(T82:T86)</f>
        <v>#REF!</v>
      </c>
      <c r="U87" s="234"/>
      <c r="V87" s="512"/>
      <c r="W87" s="512"/>
      <c r="X87" s="512"/>
      <c r="Y87" s="512"/>
      <c r="Z87" s="512"/>
      <c r="AA87" s="512"/>
      <c r="AB87" s="512"/>
      <c r="AC87" s="512"/>
      <c r="AD87" s="154"/>
      <c r="AE87" s="154"/>
    </row>
    <row r="88" spans="1:31" ht="15.5" thickTop="1" thickBot="1" x14ac:dyDescent="0.4">
      <c r="A88" s="201"/>
      <c r="B88" s="201"/>
      <c r="C88" s="201"/>
      <c r="D88" s="201"/>
      <c r="E88" s="202" t="e">
        <f>E87+E80-E70</f>
        <v>#REF!</v>
      </c>
      <c r="F88" s="202"/>
      <c r="G88" s="202" t="e">
        <f t="shared" ref="G88:L88" si="31">G87+G80-G70</f>
        <v>#REF!</v>
      </c>
      <c r="H88" s="202" t="e">
        <f t="shared" si="31"/>
        <v>#REF!</v>
      </c>
      <c r="I88" s="202" t="e">
        <f t="shared" si="31"/>
        <v>#REF!</v>
      </c>
      <c r="J88" s="202" t="e">
        <f t="shared" si="31"/>
        <v>#REF!</v>
      </c>
      <c r="K88" s="202" t="e">
        <f t="shared" si="31"/>
        <v>#REF!</v>
      </c>
      <c r="L88" s="202" t="e">
        <f t="shared" si="31"/>
        <v>#REF!</v>
      </c>
      <c r="M88" s="202" t="e">
        <f t="shared" ref="M88:N88" si="32">M87+M80-M70</f>
        <v>#REF!</v>
      </c>
      <c r="N88" s="202" t="e">
        <f t="shared" si="32"/>
        <v>#REF!</v>
      </c>
      <c r="O88" s="202" t="e">
        <f t="shared" ref="O88:P88" si="33">O87+O80-O70</f>
        <v>#REF!</v>
      </c>
      <c r="P88" s="202" t="e">
        <f t="shared" si="33"/>
        <v>#REF!</v>
      </c>
      <c r="Q88" s="202"/>
      <c r="R88" s="202" t="e">
        <f t="shared" ref="R88:S88" si="34">R87+R80-R70</f>
        <v>#REF!</v>
      </c>
      <c r="S88" s="202" t="e">
        <f t="shared" si="34"/>
        <v>#REF!</v>
      </c>
      <c r="T88" s="341"/>
      <c r="U88" s="208"/>
      <c r="V88" s="512"/>
      <c r="W88" s="512"/>
      <c r="X88" s="512"/>
      <c r="Y88" s="512"/>
      <c r="Z88" s="512"/>
      <c r="AA88" s="512"/>
      <c r="AB88" s="512"/>
      <c r="AC88" s="512"/>
      <c r="AD88" s="154"/>
      <c r="AE88" s="154"/>
    </row>
    <row r="89" spans="1:31" x14ac:dyDescent="0.35">
      <c r="A89" s="512"/>
      <c r="B89" s="512"/>
      <c r="C89" s="512"/>
      <c r="D89" s="512"/>
      <c r="E89" s="512"/>
      <c r="G89" s="207" t="s">
        <v>19</v>
      </c>
      <c r="H89" s="207" t="s">
        <v>20</v>
      </c>
      <c r="I89" s="4" t="s">
        <v>21</v>
      </c>
      <c r="J89" s="4" t="s">
        <v>22</v>
      </c>
      <c r="K89" s="4" t="s">
        <v>23</v>
      </c>
      <c r="L89" s="4" t="s">
        <v>24</v>
      </c>
      <c r="M89" s="4" t="s">
        <v>25</v>
      </c>
      <c r="N89" s="4" t="s">
        <v>26</v>
      </c>
      <c r="O89" s="4" t="s">
        <v>27</v>
      </c>
      <c r="P89" s="4" t="s">
        <v>28</v>
      </c>
      <c r="Q89" s="4"/>
      <c r="R89" s="4" t="s">
        <v>29</v>
      </c>
      <c r="S89" s="4" t="s">
        <v>30</v>
      </c>
      <c r="T89" s="4"/>
      <c r="U89" s="233"/>
      <c r="V89" s="160" t="s">
        <v>45</v>
      </c>
      <c r="W89" s="233" t="s">
        <v>72</v>
      </c>
      <c r="X89" s="512"/>
      <c r="Y89" s="512"/>
      <c r="Z89" s="512"/>
      <c r="AA89" s="238"/>
      <c r="AB89" s="156" t="s">
        <v>73</v>
      </c>
      <c r="AC89" s="512"/>
      <c r="AD89" s="154"/>
      <c r="AE89" s="154"/>
    </row>
    <row r="90" spans="1:31" x14ac:dyDescent="0.35">
      <c r="A90" s="512" t="s">
        <v>47</v>
      </c>
      <c r="B90" s="512" t="s">
        <v>48</v>
      </c>
      <c r="C90" s="512"/>
      <c r="D90" s="512"/>
      <c r="E90" s="512"/>
      <c r="G90" s="160" t="e">
        <f>G80-F80</f>
        <v>#REF!</v>
      </c>
      <c r="H90" s="160" t="e">
        <f>H92+G90</f>
        <v>#REF!</v>
      </c>
      <c r="I90" s="160" t="e">
        <f t="shared" ref="I90:M90" si="35">I92+H90</f>
        <v>#REF!</v>
      </c>
      <c r="J90" s="160" t="e">
        <f t="shared" si="35"/>
        <v>#REF!</v>
      </c>
      <c r="K90" s="160" t="e">
        <f t="shared" si="35"/>
        <v>#REF!</v>
      </c>
      <c r="L90" s="160" t="e">
        <f t="shared" si="35"/>
        <v>#REF!</v>
      </c>
      <c r="M90" s="208" t="e">
        <f t="shared" si="35"/>
        <v>#REF!</v>
      </c>
      <c r="N90" s="208" t="e">
        <f>N92+M90</f>
        <v>#REF!</v>
      </c>
      <c r="O90" s="208" t="e">
        <f>O92+N90</f>
        <v>#REF!</v>
      </c>
      <c r="P90" s="208" t="e">
        <f>P92+O90</f>
        <v>#REF!</v>
      </c>
      <c r="Q90" s="208"/>
      <c r="R90" s="208" t="e">
        <f>R92+P90</f>
        <v>#REF!</v>
      </c>
      <c r="S90" s="208" t="e">
        <f>S92+R90</f>
        <v>#REF!</v>
      </c>
      <c r="T90" s="208"/>
      <c r="U90" s="208"/>
      <c r="V90" s="160"/>
      <c r="W90" s="512"/>
      <c r="X90" s="512"/>
      <c r="Y90" s="512"/>
      <c r="Z90" s="512"/>
      <c r="AA90" s="153"/>
      <c r="AB90" s="310">
        <f>'Apr 2021 Summ'!C13</f>
        <v>4021724.4698058106</v>
      </c>
      <c r="AC90" s="512"/>
      <c r="AD90" s="154"/>
      <c r="AE90" s="312"/>
    </row>
    <row r="91" spans="1:31" s="266" customFormat="1" x14ac:dyDescent="0.35">
      <c r="A91" s="512"/>
      <c r="B91" s="345" t="s">
        <v>39</v>
      </c>
      <c r="C91" s="345"/>
      <c r="D91" s="345"/>
      <c r="E91" s="345"/>
      <c r="F91" s="346"/>
      <c r="G91" s="346"/>
      <c r="H91" s="346"/>
      <c r="I91" s="346"/>
      <c r="J91" s="346"/>
      <c r="K91" s="346"/>
      <c r="L91" s="346"/>
      <c r="M91" s="346"/>
      <c r="N91" s="346"/>
      <c r="O91" s="346"/>
      <c r="P91" s="346"/>
      <c r="Q91" s="346">
        <v>-324006</v>
      </c>
      <c r="R91" s="346" t="e">
        <f>R72*#REF!</f>
        <v>#REF!</v>
      </c>
      <c r="S91" s="346" t="e">
        <f>S72*#REF!</f>
        <v>#REF!</v>
      </c>
      <c r="T91" s="208"/>
      <c r="U91" s="208"/>
      <c r="V91" s="160"/>
      <c r="W91" s="512"/>
      <c r="X91" s="512"/>
      <c r="Y91" s="512"/>
      <c r="Z91" s="512"/>
      <c r="AA91" s="153" t="s">
        <v>74</v>
      </c>
      <c r="AB91" s="310" t="e">
        <f>AB90*#REF!</f>
        <v>#REF!</v>
      </c>
      <c r="AC91" s="512"/>
      <c r="AD91" s="154"/>
      <c r="AE91" s="312"/>
    </row>
    <row r="92" spans="1:31" x14ac:dyDescent="0.35">
      <c r="A92" s="512"/>
      <c r="B92" s="152" t="s">
        <v>49</v>
      </c>
      <c r="C92" s="152"/>
      <c r="D92" s="152"/>
      <c r="E92" s="152"/>
      <c r="F92" s="208"/>
      <c r="G92" s="208" t="e">
        <f>G90+E80</f>
        <v>#REF!</v>
      </c>
      <c r="H92" s="209" t="e">
        <f>H80-G80</f>
        <v>#REF!</v>
      </c>
      <c r="I92" s="209" t="e">
        <f t="shared" ref="I92:L92" si="36">I80-H80</f>
        <v>#REF!</v>
      </c>
      <c r="J92" s="209" t="e">
        <f t="shared" si="36"/>
        <v>#REF!</v>
      </c>
      <c r="K92" s="209" t="e">
        <f t="shared" si="36"/>
        <v>#REF!</v>
      </c>
      <c r="L92" s="209" t="e">
        <f t="shared" si="36"/>
        <v>#REF!</v>
      </c>
      <c r="M92" s="209" t="e">
        <f>M80-L80</f>
        <v>#REF!</v>
      </c>
      <c r="N92" s="339" t="e">
        <f>N80-M80</f>
        <v>#REF!</v>
      </c>
      <c r="O92" s="339" t="e">
        <f>O80-N80</f>
        <v>#REF!</v>
      </c>
      <c r="P92" s="339" t="e">
        <f>#REF!</f>
        <v>#REF!</v>
      </c>
      <c r="Q92" s="339" t="e">
        <f>Q91*#REF!</f>
        <v>#REF!</v>
      </c>
      <c r="R92" s="339" t="e">
        <f>R80-P80-R91</f>
        <v>#REF!</v>
      </c>
      <c r="S92" s="307" t="e">
        <f>S80-R80-S91</f>
        <v>#REF!</v>
      </c>
      <c r="T92" s="209"/>
      <c r="U92" s="307" t="e">
        <f>S92+S107</f>
        <v>#REF!</v>
      </c>
      <c r="V92" s="265">
        <f>'May 2021 Summ'!C7</f>
        <v>-162515.09384631284</v>
      </c>
      <c r="W92" s="161" t="e">
        <f>V92-U92</f>
        <v>#REF!</v>
      </c>
      <c r="X92" s="512"/>
      <c r="Y92" s="512"/>
      <c r="Z92" s="512"/>
      <c r="AA92" s="153" t="s">
        <v>75</v>
      </c>
      <c r="AB92" s="311" t="e">
        <f>AB90*#REF!-R109</f>
        <v>#REF!</v>
      </c>
      <c r="AC92" s="512"/>
      <c r="AD92" s="154"/>
      <c r="AE92" s="312"/>
    </row>
    <row r="93" spans="1:31" x14ac:dyDescent="0.35">
      <c r="A93" s="512"/>
      <c r="B93" s="152" t="s">
        <v>50</v>
      </c>
      <c r="C93" s="152"/>
      <c r="D93" s="152"/>
      <c r="E93" s="152"/>
      <c r="F93" s="208"/>
      <c r="G93" s="208" t="e">
        <f>G92</f>
        <v>#REF!</v>
      </c>
      <c r="H93" s="209" t="e">
        <f>G93+H92</f>
        <v>#REF!</v>
      </c>
      <c r="I93" s="209" t="e">
        <f t="shared" ref="I93:M93" si="37">H93+I92</f>
        <v>#REF!</v>
      </c>
      <c r="J93" s="209" t="e">
        <f t="shared" si="37"/>
        <v>#REF!</v>
      </c>
      <c r="K93" s="209" t="e">
        <f t="shared" si="37"/>
        <v>#REF!</v>
      </c>
      <c r="L93" s="209" t="e">
        <f t="shared" si="37"/>
        <v>#REF!</v>
      </c>
      <c r="M93" s="209" t="e">
        <f t="shared" si="37"/>
        <v>#REF!</v>
      </c>
      <c r="N93" s="209" t="e">
        <f>N92</f>
        <v>#REF!</v>
      </c>
      <c r="O93" s="209" t="e">
        <f>N93+O92</f>
        <v>#REF!</v>
      </c>
      <c r="P93" s="209" t="e">
        <f>O93+P92</f>
        <v>#REF!</v>
      </c>
      <c r="Q93" s="209"/>
      <c r="R93" s="209" t="e">
        <f>P93+R92</f>
        <v>#REF!</v>
      </c>
      <c r="S93" s="209" t="e">
        <f>R93+S92</f>
        <v>#REF!</v>
      </c>
      <c r="T93" s="209"/>
      <c r="U93" s="209"/>
      <c r="V93" s="160"/>
      <c r="W93" s="512"/>
      <c r="X93" s="512"/>
      <c r="Y93" s="512"/>
      <c r="Z93" s="512"/>
      <c r="AA93" s="153" t="s">
        <v>76</v>
      </c>
      <c r="AB93" s="310" t="e">
        <f>AB90-AB91-AB92</f>
        <v>#REF!</v>
      </c>
      <c r="AC93" s="512"/>
      <c r="AD93" s="154"/>
      <c r="AE93" s="312"/>
    </row>
    <row r="94" spans="1:31" ht="15" thickBot="1" x14ac:dyDescent="0.4">
      <c r="A94" s="512"/>
      <c r="B94" s="152" t="s">
        <v>51</v>
      </c>
      <c r="C94" s="152"/>
      <c r="D94" s="152"/>
      <c r="E94" s="152"/>
      <c r="F94" s="208"/>
      <c r="G94" s="208">
        <v>1074815</v>
      </c>
      <c r="H94" s="209">
        <v>1253950.8333333335</v>
      </c>
      <c r="I94" s="168">
        <f>1074815*(8/6)</f>
        <v>1433086.6666666665</v>
      </c>
      <c r="J94" s="209">
        <v>1612222.5</v>
      </c>
      <c r="K94" s="209">
        <v>1791358.3333333335</v>
      </c>
      <c r="L94" s="209">
        <v>1970494.1666666665</v>
      </c>
      <c r="M94" s="209">
        <f>'Dec 20'!X13</f>
        <v>3263698</v>
      </c>
      <c r="N94" s="209">
        <f>'Jan 21'!X13</f>
        <v>271974.83333333331</v>
      </c>
      <c r="O94" s="264">
        <f>'Feb 21'!X13</f>
        <v>543949.66666666663</v>
      </c>
      <c r="P94" s="264">
        <f>'Mar 21'!X13</f>
        <v>815924.5</v>
      </c>
      <c r="Q94" s="264"/>
      <c r="R94" s="264">
        <f>'Apr 21'!AB13</f>
        <v>1087899.3333333333</v>
      </c>
      <c r="S94" s="333">
        <f>'May 21'!AB13</f>
        <v>1359874.1666666667</v>
      </c>
      <c r="T94" s="264"/>
      <c r="U94" s="209"/>
      <c r="V94" s="160"/>
      <c r="W94" s="512"/>
      <c r="X94" s="512"/>
      <c r="Y94" s="512"/>
      <c r="Z94" s="512"/>
      <c r="AA94" s="157"/>
      <c r="AB94" s="159"/>
      <c r="AC94" s="512"/>
      <c r="AD94" s="154"/>
      <c r="AE94" s="154"/>
    </row>
    <row r="95" spans="1:31" x14ac:dyDescent="0.35">
      <c r="A95" s="512"/>
      <c r="B95" s="152" t="s">
        <v>52</v>
      </c>
      <c r="C95" s="152"/>
      <c r="D95" s="152"/>
      <c r="E95" s="152"/>
      <c r="F95" s="208"/>
      <c r="G95" s="208" t="e">
        <f>G93-G94</f>
        <v>#REF!</v>
      </c>
      <c r="H95" s="208" t="e">
        <f>H93-H94</f>
        <v>#REF!</v>
      </c>
      <c r="I95" s="208" t="e">
        <f t="shared" ref="I95:L95" si="38">I93-I94</f>
        <v>#REF!</v>
      </c>
      <c r="J95" s="208" t="e">
        <f t="shared" si="38"/>
        <v>#REF!</v>
      </c>
      <c r="K95" s="208" t="e">
        <f t="shared" si="38"/>
        <v>#REF!</v>
      </c>
      <c r="L95" s="208" t="e">
        <f t="shared" si="38"/>
        <v>#REF!</v>
      </c>
      <c r="M95" s="208" t="e">
        <f t="shared" ref="M95:N95" si="39">M93-M94</f>
        <v>#REF!</v>
      </c>
      <c r="N95" s="208" t="e">
        <f t="shared" si="39"/>
        <v>#REF!</v>
      </c>
      <c r="O95" s="208" t="e">
        <f>O93-O94+N95</f>
        <v>#REF!</v>
      </c>
      <c r="P95" s="322">
        <v>610333</v>
      </c>
      <c r="Q95" s="322">
        <v>-1068076</v>
      </c>
      <c r="R95" s="208" t="e">
        <f>R93-R94+P95+Q95</f>
        <v>#REF!</v>
      </c>
      <c r="S95" s="208" t="e">
        <f>S93-S94+R95</f>
        <v>#REF!</v>
      </c>
      <c r="T95" s="208"/>
      <c r="V95" s="512"/>
      <c r="W95" s="512"/>
      <c r="X95" s="512"/>
      <c r="Y95" s="512"/>
      <c r="Z95" s="512"/>
      <c r="AA95" s="512"/>
      <c r="AB95" s="512"/>
      <c r="AC95" s="512"/>
      <c r="AD95" s="154"/>
      <c r="AE95" s="154"/>
    </row>
    <row r="96" spans="1:31" s="152" customFormat="1" x14ac:dyDescent="0.35">
      <c r="B96" s="345" t="s">
        <v>40</v>
      </c>
      <c r="C96" s="345"/>
      <c r="D96" s="345"/>
      <c r="E96" s="345"/>
      <c r="F96" s="346"/>
      <c r="G96" s="346"/>
      <c r="H96" s="346"/>
      <c r="I96" s="346"/>
      <c r="J96" s="346"/>
      <c r="K96" s="346"/>
      <c r="L96" s="346"/>
      <c r="M96" s="346"/>
      <c r="N96" s="346"/>
      <c r="O96" s="346"/>
      <c r="P96" s="346"/>
      <c r="Q96" s="346"/>
      <c r="R96" s="351" t="e">
        <f>R73*#REF!</f>
        <v>#REF!</v>
      </c>
      <c r="S96" s="346" t="e">
        <f>S73*#REF!</f>
        <v>#REF!</v>
      </c>
      <c r="AD96" s="237"/>
      <c r="AE96" s="237"/>
    </row>
    <row r="97" spans="1:31" s="152" customFormat="1" x14ac:dyDescent="0.35">
      <c r="F97" s="208"/>
      <c r="G97" s="208"/>
      <c r="H97" s="208"/>
      <c r="I97" s="208"/>
      <c r="J97" s="208"/>
      <c r="K97" s="208"/>
      <c r="L97" s="208"/>
      <c r="M97" s="208"/>
      <c r="N97" s="208"/>
      <c r="O97" s="208"/>
      <c r="P97" s="208"/>
      <c r="Q97" s="208"/>
      <c r="R97" s="337"/>
      <c r="S97" s="208"/>
      <c r="AD97" s="237"/>
      <c r="AE97" s="237"/>
    </row>
    <row r="98" spans="1:31" s="152" customFormat="1" x14ac:dyDescent="0.35">
      <c r="F98" s="208"/>
      <c r="G98" s="208"/>
      <c r="H98" s="208"/>
      <c r="I98" s="208"/>
      <c r="J98" s="208"/>
      <c r="K98" s="208"/>
      <c r="L98" s="208"/>
      <c r="M98" s="208"/>
      <c r="N98" s="208"/>
      <c r="O98" s="208"/>
      <c r="P98" s="208"/>
      <c r="Q98" s="208"/>
      <c r="R98" s="527" t="s">
        <v>53</v>
      </c>
      <c r="S98" s="527"/>
      <c r="T98" s="208" t="e">
        <f>T80+S96+N92+O92+P92+Q92+R92+R96</f>
        <v>#REF!</v>
      </c>
      <c r="AD98" s="237"/>
      <c r="AE98" s="237"/>
    </row>
    <row r="99" spans="1:31" s="152" customFormat="1" x14ac:dyDescent="0.35">
      <c r="F99" s="208"/>
      <c r="G99" s="208"/>
      <c r="H99" s="208"/>
      <c r="I99" s="208"/>
      <c r="J99" s="208"/>
      <c r="K99" s="208"/>
      <c r="L99" s="208"/>
      <c r="M99" s="208"/>
      <c r="N99" s="208"/>
      <c r="O99" s="208"/>
      <c r="P99" s="208"/>
      <c r="Q99" s="208"/>
      <c r="R99" s="527" t="s">
        <v>54</v>
      </c>
      <c r="S99" s="527"/>
      <c r="T99" s="209" t="e">
        <f>T98-S94</f>
        <v>#REF!</v>
      </c>
      <c r="AD99" s="237"/>
      <c r="AE99" s="237"/>
    </row>
    <row r="100" spans="1:31" s="152" customFormat="1" x14ac:dyDescent="0.35">
      <c r="F100" s="208"/>
      <c r="G100" s="208"/>
      <c r="H100" s="208"/>
      <c r="I100" s="208"/>
      <c r="J100" s="208"/>
      <c r="K100" s="208"/>
      <c r="L100" s="208"/>
      <c r="M100" s="208"/>
      <c r="N100" s="208"/>
      <c r="O100" s="208"/>
      <c r="P100" s="208"/>
      <c r="Q100" s="208"/>
      <c r="R100" s="527" t="s">
        <v>55</v>
      </c>
      <c r="S100" s="527"/>
      <c r="T100" s="209" t="e">
        <f>M95</f>
        <v>#REF!</v>
      </c>
      <c r="AD100" s="237"/>
      <c r="AE100" s="237"/>
    </row>
    <row r="101" spans="1:31" s="152" customFormat="1" x14ac:dyDescent="0.35">
      <c r="F101" s="208"/>
      <c r="G101" s="208"/>
      <c r="H101" s="208"/>
      <c r="I101" s="208"/>
      <c r="J101" s="208"/>
      <c r="K101" s="208"/>
      <c r="L101" s="208"/>
      <c r="M101" s="208"/>
      <c r="N101" s="208"/>
      <c r="O101" s="208"/>
      <c r="P101" s="208"/>
      <c r="Q101" s="208"/>
      <c r="R101" s="527" t="s">
        <v>56</v>
      </c>
      <c r="S101" s="527"/>
      <c r="T101" s="209" t="e">
        <f>T100+T99</f>
        <v>#REF!</v>
      </c>
      <c r="AD101" s="237"/>
      <c r="AE101" s="237"/>
    </row>
    <row r="102" spans="1:31" s="152" customFormat="1" x14ac:dyDescent="0.35">
      <c r="F102" s="208"/>
      <c r="G102" s="208"/>
      <c r="H102" s="208"/>
      <c r="I102" s="208"/>
      <c r="J102" s="208"/>
      <c r="K102" s="208"/>
      <c r="L102" s="208"/>
      <c r="M102" s="208"/>
      <c r="N102" s="208"/>
      <c r="O102" s="208"/>
      <c r="P102" s="208"/>
      <c r="Q102" s="208"/>
      <c r="R102" s="527" t="s">
        <v>57</v>
      </c>
      <c r="S102" s="527"/>
      <c r="T102" s="208" t="e">
        <f>M95+R95</f>
        <v>#REF!</v>
      </c>
      <c r="AD102" s="237"/>
      <c r="AE102" s="237"/>
    </row>
    <row r="103" spans="1:31" x14ac:dyDescent="0.35">
      <c r="A103" s="512" t="s">
        <v>58</v>
      </c>
      <c r="B103" s="352" t="s">
        <v>59</v>
      </c>
      <c r="C103" s="353"/>
      <c r="D103" s="353"/>
      <c r="E103" s="353"/>
      <c r="F103" s="319"/>
      <c r="G103" s="319"/>
      <c r="H103" s="354"/>
      <c r="I103" s="354"/>
      <c r="J103" s="354"/>
      <c r="K103" s="354"/>
      <c r="L103" s="354"/>
      <c r="M103" s="319" t="e">
        <f>M95-L95</f>
        <v>#REF!</v>
      </c>
      <c r="N103" s="352"/>
      <c r="O103" s="319" t="e">
        <f>O95-N95</f>
        <v>#REF!</v>
      </c>
      <c r="P103" s="319" t="e">
        <f>P95-O95</f>
        <v>#REF!</v>
      </c>
      <c r="Q103" s="319"/>
      <c r="R103" s="208"/>
      <c r="S103" s="208" t="s">
        <v>31</v>
      </c>
      <c r="T103" s="343" t="e">
        <f>T101-T102</f>
        <v>#REF!</v>
      </c>
      <c r="V103" s="342"/>
      <c r="W103" s="512"/>
      <c r="X103" s="512"/>
      <c r="Y103" s="512"/>
      <c r="Z103" s="512"/>
      <c r="AA103" s="512"/>
      <c r="AB103" s="512"/>
      <c r="AC103" s="512"/>
      <c r="AD103" s="154"/>
      <c r="AE103" s="154"/>
    </row>
    <row r="104" spans="1:31" s="152" customFormat="1" x14ac:dyDescent="0.35">
      <c r="F104" s="208"/>
      <c r="G104" s="208"/>
      <c r="H104" s="209"/>
      <c r="I104" s="209"/>
      <c r="J104" s="209"/>
      <c r="K104" s="209"/>
      <c r="L104" s="209"/>
      <c r="M104" s="208"/>
      <c r="O104" s="208"/>
      <c r="P104" s="208"/>
      <c r="Q104" s="208"/>
      <c r="R104" s="208"/>
      <c r="S104" s="208"/>
      <c r="T104" s="208"/>
      <c r="AD104" s="237"/>
      <c r="AE104" s="237"/>
    </row>
    <row r="105" spans="1:31" x14ac:dyDescent="0.35">
      <c r="A105" s="512" t="s">
        <v>61</v>
      </c>
      <c r="B105" s="152" t="s">
        <v>77</v>
      </c>
      <c r="C105" s="152"/>
      <c r="D105" s="152"/>
      <c r="E105" s="152"/>
      <c r="F105" s="208"/>
      <c r="G105" s="208" t="e">
        <f>G87-F87</f>
        <v>#REF!</v>
      </c>
      <c r="H105" s="208" t="e">
        <f>H107+G105</f>
        <v>#REF!</v>
      </c>
      <c r="I105" s="208" t="e">
        <f t="shared" ref="I105:N105" si="40">I107+H105</f>
        <v>#REF!</v>
      </c>
      <c r="J105" s="208" t="e">
        <f t="shared" si="40"/>
        <v>#REF!</v>
      </c>
      <c r="K105" s="208" t="e">
        <f t="shared" si="40"/>
        <v>#REF!</v>
      </c>
      <c r="L105" s="208" t="e">
        <f t="shared" si="40"/>
        <v>#REF!</v>
      </c>
      <c r="M105" s="208" t="e">
        <f t="shared" si="40"/>
        <v>#REF!</v>
      </c>
      <c r="N105" s="208" t="e">
        <f t="shared" si="40"/>
        <v>#REF!</v>
      </c>
      <c r="O105" s="208" t="e">
        <f>O107+N105</f>
        <v>#REF!</v>
      </c>
      <c r="P105" s="208" t="e">
        <f>P107+O105</f>
        <v>#REF!</v>
      </c>
      <c r="R105" s="208" t="e">
        <f>R107+P105</f>
        <v>#REF!</v>
      </c>
      <c r="S105" s="208" t="e">
        <f>S107+R105</f>
        <v>#REF!</v>
      </c>
      <c r="T105" s="208"/>
      <c r="U105" s="236" t="e">
        <f>T103+T117</f>
        <v>#REF!</v>
      </c>
      <c r="V105" s="265">
        <f>'May 2021 Summ'!C13</f>
        <v>-481752.5171796456</v>
      </c>
      <c r="W105" s="161" t="e">
        <f>V105-U105</f>
        <v>#REF!</v>
      </c>
      <c r="X105" s="512" t="s">
        <v>60</v>
      </c>
      <c r="Y105" s="512"/>
      <c r="Z105" s="512"/>
      <c r="AA105" s="512"/>
      <c r="AB105" s="512"/>
      <c r="AC105" s="512"/>
      <c r="AD105" s="154"/>
      <c r="AE105" s="154"/>
    </row>
    <row r="106" spans="1:31" s="266" customFormat="1" x14ac:dyDescent="0.35">
      <c r="A106" s="512"/>
      <c r="B106" s="345" t="s">
        <v>39</v>
      </c>
      <c r="C106" s="345"/>
      <c r="D106" s="345"/>
      <c r="E106" s="345"/>
      <c r="F106" s="346"/>
      <c r="G106" s="346"/>
      <c r="H106" s="346"/>
      <c r="I106" s="346"/>
      <c r="J106" s="346"/>
      <c r="K106" s="346"/>
      <c r="L106" s="346"/>
      <c r="M106" s="346"/>
      <c r="N106" s="346"/>
      <c r="O106" s="346"/>
      <c r="P106" s="346"/>
      <c r="Q106" s="346"/>
      <c r="R106" s="346" t="e">
        <f>R72*#REF!</f>
        <v>#REF!</v>
      </c>
      <c r="S106" s="346" t="e">
        <f>S72*#REF!</f>
        <v>#REF!</v>
      </c>
      <c r="T106" s="208"/>
      <c r="U106" s="208"/>
      <c r="V106" s="512"/>
      <c r="W106" s="160"/>
      <c r="X106" s="512"/>
      <c r="Y106" s="512"/>
      <c r="Z106" s="512"/>
      <c r="AA106" s="512"/>
      <c r="AB106" s="512"/>
      <c r="AC106" s="512"/>
      <c r="AD106" s="512"/>
      <c r="AE106" s="512"/>
    </row>
    <row r="107" spans="1:31" x14ac:dyDescent="0.35">
      <c r="A107" s="512"/>
      <c r="B107" s="152" t="s">
        <v>49</v>
      </c>
      <c r="C107" s="152"/>
      <c r="D107" s="152"/>
      <c r="E107" s="152"/>
      <c r="F107" s="208"/>
      <c r="G107" s="208" t="e">
        <f>G105+E87</f>
        <v>#REF!</v>
      </c>
      <c r="H107" s="209" t="e">
        <f t="shared" ref="H107:N107" si="41">H87-G87</f>
        <v>#REF!</v>
      </c>
      <c r="I107" s="209" t="e">
        <f t="shared" si="41"/>
        <v>#REF!</v>
      </c>
      <c r="J107" s="209" t="e">
        <f t="shared" si="41"/>
        <v>#REF!</v>
      </c>
      <c r="K107" s="209" t="e">
        <f t="shared" si="41"/>
        <v>#REF!</v>
      </c>
      <c r="L107" s="209" t="e">
        <f t="shared" si="41"/>
        <v>#REF!</v>
      </c>
      <c r="M107" s="209" t="e">
        <f t="shared" si="41"/>
        <v>#REF!</v>
      </c>
      <c r="N107" s="339" t="e">
        <f t="shared" si="41"/>
        <v>#REF!</v>
      </c>
      <c r="O107" s="339" t="e">
        <f>O87-N87</f>
        <v>#REF!</v>
      </c>
      <c r="P107" s="339" t="e">
        <f>#REF!</f>
        <v>#REF!</v>
      </c>
      <c r="Q107" s="337" t="e">
        <f>Q91*#REF!</f>
        <v>#REF!</v>
      </c>
      <c r="R107" s="339" t="e">
        <f>R87-P87-R106</f>
        <v>#REF!</v>
      </c>
      <c r="S107" s="307" t="e">
        <f>S87-R87-S106</f>
        <v>#REF!</v>
      </c>
      <c r="T107" s="209"/>
      <c r="U107" s="209"/>
      <c r="V107" s="512"/>
      <c r="W107" s="2" t="s">
        <v>78</v>
      </c>
      <c r="X107" s="512"/>
      <c r="Y107" s="512"/>
      <c r="Z107" s="512"/>
      <c r="AA107" s="512"/>
      <c r="AB107" s="512"/>
      <c r="AC107" s="512"/>
      <c r="AD107" s="512"/>
      <c r="AE107" s="512"/>
    </row>
    <row r="108" spans="1:31" x14ac:dyDescent="0.35">
      <c r="A108" s="512"/>
      <c r="B108" s="152" t="s">
        <v>50</v>
      </c>
      <c r="C108" s="152"/>
      <c r="D108" s="152"/>
      <c r="E108" s="152"/>
      <c r="F108" s="208"/>
      <c r="G108" s="208" t="e">
        <f>G107</f>
        <v>#REF!</v>
      </c>
      <c r="H108" s="209" t="e">
        <f>G108+H107</f>
        <v>#REF!</v>
      </c>
      <c r="I108" s="209" t="e">
        <f t="shared" ref="I108:M108" si="42">H108+I107</f>
        <v>#REF!</v>
      </c>
      <c r="J108" s="209" t="e">
        <f t="shared" si="42"/>
        <v>#REF!</v>
      </c>
      <c r="K108" s="209" t="e">
        <f t="shared" si="42"/>
        <v>#REF!</v>
      </c>
      <c r="L108" s="209" t="e">
        <f t="shared" si="42"/>
        <v>#REF!</v>
      </c>
      <c r="M108" s="209" t="e">
        <f t="shared" si="42"/>
        <v>#REF!</v>
      </c>
      <c r="N108" s="209" t="e">
        <f>N107</f>
        <v>#REF!</v>
      </c>
      <c r="O108" s="209" t="e">
        <f>N108+O107</f>
        <v>#REF!</v>
      </c>
      <c r="P108" s="209" t="e">
        <f>O108+P107</f>
        <v>#REF!</v>
      </c>
      <c r="Q108" s="209"/>
      <c r="R108" s="209" t="e">
        <f>P108+R107</f>
        <v>#REF!</v>
      </c>
      <c r="S108" s="209" t="e">
        <f>R108+S107</f>
        <v>#REF!</v>
      </c>
      <c r="T108" s="209"/>
      <c r="U108" s="209"/>
      <c r="V108" s="512"/>
      <c r="W108" s="160" t="e">
        <f>W105*2</f>
        <v>#REF!</v>
      </c>
      <c r="X108" s="512"/>
      <c r="Y108" s="512"/>
      <c r="Z108" s="512"/>
      <c r="AA108" s="512"/>
      <c r="AB108" s="512"/>
      <c r="AC108" s="512"/>
      <c r="AD108" s="512"/>
      <c r="AE108" s="512"/>
    </row>
    <row r="109" spans="1:31" x14ac:dyDescent="0.35">
      <c r="A109" s="512"/>
      <c r="B109" s="152" t="s">
        <v>79</v>
      </c>
      <c r="C109" s="152"/>
      <c r="D109" s="152"/>
      <c r="E109" s="152"/>
      <c r="F109" s="208"/>
      <c r="G109" s="208">
        <f>323357/12*6</f>
        <v>161678.5</v>
      </c>
      <c r="H109" s="208">
        <f>323357/12*7</f>
        <v>188624.91666666669</v>
      </c>
      <c r="I109" s="208">
        <f>323357/12*8</f>
        <v>215571.33333333334</v>
      </c>
      <c r="J109" s="208">
        <f>323357/12*9</f>
        <v>242517.75</v>
      </c>
      <c r="K109" s="208">
        <f>323357/12*10</f>
        <v>269464.16666666669</v>
      </c>
      <c r="L109" s="208">
        <f>323357/12*11</f>
        <v>296410.58333333337</v>
      </c>
      <c r="M109" s="208">
        <f>323357/12*12</f>
        <v>323357</v>
      </c>
      <c r="N109" s="208">
        <f>323357/12*1</f>
        <v>26946.416666666668</v>
      </c>
      <c r="O109" s="208">
        <f>323357/12*2</f>
        <v>53892.833333333336</v>
      </c>
      <c r="P109" s="208">
        <f>323357/12*3</f>
        <v>80839.25</v>
      </c>
      <c r="Q109" s="208"/>
      <c r="R109" s="208">
        <f>323357/12*4</f>
        <v>107785.66666666667</v>
      </c>
      <c r="S109" s="208">
        <f>323357/12*5</f>
        <v>134732.08333333334</v>
      </c>
      <c r="T109" s="208"/>
      <c r="U109" s="208"/>
      <c r="V109" s="208"/>
      <c r="W109" s="160"/>
      <c r="X109" s="174"/>
      <c r="Y109" s="161"/>
      <c r="Z109" s="512"/>
      <c r="AA109" s="512"/>
      <c r="AB109" s="512"/>
      <c r="AC109" s="512"/>
      <c r="AD109" s="512"/>
      <c r="AE109" s="512"/>
    </row>
    <row r="110" spans="1:31" x14ac:dyDescent="0.35">
      <c r="A110" s="512"/>
      <c r="B110" s="152" t="s">
        <v>52</v>
      </c>
      <c r="C110" s="152"/>
      <c r="D110" s="152"/>
      <c r="E110" s="152"/>
      <c r="F110" s="208"/>
      <c r="G110" s="208" t="e">
        <f t="shared" ref="G110:L110" si="43">G108-G109</f>
        <v>#REF!</v>
      </c>
      <c r="H110" s="208" t="e">
        <f t="shared" si="43"/>
        <v>#REF!</v>
      </c>
      <c r="I110" s="208" t="e">
        <f t="shared" si="43"/>
        <v>#REF!</v>
      </c>
      <c r="J110" s="208" t="e">
        <f t="shared" si="43"/>
        <v>#REF!</v>
      </c>
      <c r="K110" s="208" t="e">
        <f t="shared" si="43"/>
        <v>#REF!</v>
      </c>
      <c r="L110" s="208" t="e">
        <f t="shared" si="43"/>
        <v>#REF!</v>
      </c>
      <c r="M110" s="208" t="e">
        <f t="shared" ref="M110:N110" si="44">M108-M109</f>
        <v>#REF!</v>
      </c>
      <c r="N110" s="208" t="e">
        <f t="shared" si="44"/>
        <v>#REF!</v>
      </c>
      <c r="O110" s="208" t="e">
        <f>O108-O109+N110</f>
        <v>#REF!</v>
      </c>
      <c r="P110" s="322">
        <v>1035662</v>
      </c>
      <c r="Q110" s="322">
        <v>-1090836</v>
      </c>
      <c r="R110" s="208" t="e">
        <f>R108-R109+P110+Q110</f>
        <v>#REF!</v>
      </c>
      <c r="S110" s="208" t="e">
        <f>S108-S109+R110</f>
        <v>#REF!</v>
      </c>
      <c r="T110" s="208">
        <v>26946</v>
      </c>
      <c r="U110" s="208"/>
      <c r="V110" s="226"/>
      <c r="W110" s="160"/>
      <c r="X110" s="512"/>
      <c r="Y110" s="512"/>
      <c r="Z110" s="512"/>
      <c r="AA110" s="512"/>
      <c r="AB110" s="512"/>
      <c r="AC110" s="512"/>
      <c r="AD110" s="512"/>
      <c r="AE110" s="512"/>
    </row>
    <row r="111" spans="1:31" s="152" customFormat="1" x14ac:dyDescent="0.35">
      <c r="B111" s="345" t="s">
        <v>40</v>
      </c>
      <c r="C111" s="345"/>
      <c r="D111" s="345"/>
      <c r="E111" s="345"/>
      <c r="F111" s="346"/>
      <c r="G111" s="346"/>
      <c r="H111" s="346"/>
      <c r="I111" s="346"/>
      <c r="J111" s="346"/>
      <c r="K111" s="346"/>
      <c r="L111" s="346"/>
      <c r="M111" s="346"/>
      <c r="N111" s="346"/>
      <c r="O111" s="346"/>
      <c r="P111" s="346"/>
      <c r="Q111" s="346"/>
      <c r="R111" s="351" t="e">
        <f>R73*#REF!</f>
        <v>#REF!</v>
      </c>
      <c r="S111" s="346" t="e">
        <f>S73*#REF!</f>
        <v>#REF!</v>
      </c>
      <c r="W111" s="208"/>
    </row>
    <row r="112" spans="1:31" s="152" customFormat="1" x14ac:dyDescent="0.35">
      <c r="F112" s="208"/>
      <c r="G112" s="208"/>
      <c r="H112" s="208"/>
      <c r="I112" s="208"/>
      <c r="J112" s="208"/>
      <c r="K112" s="208"/>
      <c r="L112" s="208"/>
      <c r="M112" s="208"/>
      <c r="N112" s="208"/>
      <c r="O112" s="208"/>
      <c r="P112" s="208"/>
      <c r="Q112" s="208"/>
      <c r="R112" s="527" t="s">
        <v>53</v>
      </c>
      <c r="S112" s="527"/>
      <c r="T112" s="208" t="e">
        <f>T87+S111+N107+O107+P107+Q107+R107+R111</f>
        <v>#REF!</v>
      </c>
      <c r="W112" s="208"/>
    </row>
    <row r="113" spans="1:25" s="152" customFormat="1" x14ac:dyDescent="0.35">
      <c r="F113" s="208"/>
      <c r="G113" s="208"/>
      <c r="H113" s="208"/>
      <c r="I113" s="208"/>
      <c r="J113" s="208"/>
      <c r="K113" s="208"/>
      <c r="L113" s="208"/>
      <c r="M113" s="208"/>
      <c r="N113" s="208"/>
      <c r="O113" s="208"/>
      <c r="P113" s="208"/>
      <c r="Q113" s="208"/>
      <c r="R113" s="527" t="s">
        <v>54</v>
      </c>
      <c r="S113" s="527"/>
      <c r="T113" s="208" t="e">
        <f>T112-S109-T110</f>
        <v>#REF!</v>
      </c>
      <c r="W113" s="208"/>
    </row>
    <row r="114" spans="1:25" s="152" customFormat="1" x14ac:dyDescent="0.35">
      <c r="F114" s="208"/>
      <c r="G114" s="208"/>
      <c r="H114" s="208"/>
      <c r="I114" s="208"/>
      <c r="J114" s="208"/>
      <c r="K114" s="208"/>
      <c r="L114" s="208"/>
      <c r="M114" s="208"/>
      <c r="N114" s="208"/>
      <c r="O114" s="208"/>
      <c r="P114" s="208"/>
      <c r="Q114" s="208"/>
      <c r="R114" s="527" t="s">
        <v>55</v>
      </c>
      <c r="S114" s="527"/>
      <c r="T114" s="208" t="e">
        <f>M110</f>
        <v>#REF!</v>
      </c>
      <c r="W114" s="208"/>
    </row>
    <row r="115" spans="1:25" s="152" customFormat="1" x14ac:dyDescent="0.35">
      <c r="F115" s="208"/>
      <c r="G115" s="208"/>
      <c r="H115" s="208"/>
      <c r="I115" s="208"/>
      <c r="J115" s="208"/>
      <c r="K115" s="208"/>
      <c r="L115" s="208"/>
      <c r="M115" s="208"/>
      <c r="N115" s="208"/>
      <c r="O115" s="208"/>
      <c r="P115" s="208"/>
      <c r="Q115" s="208"/>
      <c r="R115" s="527" t="s">
        <v>56</v>
      </c>
      <c r="S115" s="527"/>
      <c r="T115" s="208" t="e">
        <f>T114+T113</f>
        <v>#REF!</v>
      </c>
      <c r="V115" s="342"/>
      <c r="W115" s="208"/>
    </row>
    <row r="116" spans="1:25" s="152" customFormat="1" x14ac:dyDescent="0.35">
      <c r="F116" s="208"/>
      <c r="G116" s="208"/>
      <c r="H116" s="208"/>
      <c r="I116" s="208"/>
      <c r="J116" s="208"/>
      <c r="K116" s="208"/>
      <c r="L116" s="208"/>
      <c r="M116" s="208"/>
      <c r="N116" s="208"/>
      <c r="O116" s="208"/>
      <c r="P116" s="208"/>
      <c r="Q116" s="208"/>
      <c r="R116" s="527" t="s">
        <v>57</v>
      </c>
      <c r="S116" s="527"/>
      <c r="T116" s="208" t="e">
        <f>M110+R110</f>
        <v>#REF!</v>
      </c>
      <c r="U116" s="208"/>
      <c r="V116" s="344"/>
      <c r="W116" s="208"/>
    </row>
    <row r="117" spans="1:25" s="152" customFormat="1" x14ac:dyDescent="0.35">
      <c r="F117" s="208"/>
      <c r="G117" s="208"/>
      <c r="H117" s="208"/>
      <c r="I117" s="208"/>
      <c r="J117" s="208"/>
      <c r="K117" s="208"/>
      <c r="L117" s="208"/>
      <c r="M117" s="208"/>
      <c r="N117" s="208"/>
      <c r="O117" s="208"/>
      <c r="P117" s="208"/>
      <c r="Q117" s="208"/>
      <c r="R117" s="208"/>
      <c r="S117" s="208" t="s">
        <v>31</v>
      </c>
      <c r="T117" s="236" t="e">
        <f>T115-T116</f>
        <v>#REF!</v>
      </c>
      <c r="U117" s="208"/>
      <c r="V117" s="344"/>
      <c r="W117" s="208"/>
    </row>
    <row r="118" spans="1:25" s="152" customFormat="1" x14ac:dyDescent="0.35">
      <c r="F118" s="208"/>
      <c r="G118" s="208"/>
      <c r="H118" s="208"/>
      <c r="I118" s="208"/>
      <c r="J118" s="208"/>
      <c r="K118" s="208"/>
      <c r="L118" s="208"/>
      <c r="M118" s="208"/>
      <c r="N118" s="208"/>
      <c r="O118" s="208"/>
      <c r="P118" s="208"/>
      <c r="Q118" s="208"/>
      <c r="R118" s="208"/>
      <c r="S118" s="208"/>
      <c r="T118" s="208"/>
      <c r="U118" s="208"/>
      <c r="V118" s="344"/>
      <c r="W118" s="208"/>
    </row>
    <row r="119" spans="1:25" s="152" customFormat="1" x14ac:dyDescent="0.35">
      <c r="F119" s="208"/>
      <c r="G119" s="208"/>
      <c r="H119" s="208"/>
      <c r="I119" s="208"/>
      <c r="J119" s="208"/>
      <c r="K119" s="208"/>
      <c r="L119" s="208"/>
      <c r="M119" s="208"/>
      <c r="N119" s="208"/>
      <c r="O119" s="208"/>
      <c r="P119" s="208"/>
      <c r="Q119" s="208"/>
      <c r="R119" s="208"/>
      <c r="S119" s="208"/>
      <c r="V119" s="344"/>
      <c r="W119" s="208"/>
    </row>
    <row r="120" spans="1:25" x14ac:dyDescent="0.35">
      <c r="A120" s="512" t="s">
        <v>58</v>
      </c>
      <c r="B120" s="352" t="s">
        <v>59</v>
      </c>
      <c r="C120" s="352"/>
      <c r="D120" s="352"/>
      <c r="E120" s="352"/>
      <c r="F120" s="309"/>
      <c r="G120" s="309"/>
      <c r="H120" s="352"/>
      <c r="I120" s="352"/>
      <c r="J120" s="352"/>
      <c r="K120" s="352"/>
      <c r="L120" s="352"/>
      <c r="M120" s="319" t="e">
        <f>M110-L110</f>
        <v>#REF!</v>
      </c>
      <c r="N120" s="319"/>
      <c r="O120" s="319" t="e">
        <f>O110-N110</f>
        <v>#REF!</v>
      </c>
      <c r="P120" s="319" t="e">
        <f>P110-O110</f>
        <v>#REF!</v>
      </c>
      <c r="Q120" s="319"/>
      <c r="R120" s="319" t="e">
        <f>R110-P110</f>
        <v>#REF!</v>
      </c>
      <c r="S120" s="319" t="e">
        <f>S110-R110</f>
        <v>#REF!</v>
      </c>
      <c r="T120" s="319"/>
      <c r="U120" s="319"/>
      <c r="V120" s="309"/>
      <c r="W120" s="154"/>
      <c r="X120" s="512"/>
      <c r="Y120" s="161"/>
    </row>
    <row r="121" spans="1:25" x14ac:dyDescent="0.35">
      <c r="A121" s="154" t="s">
        <v>58</v>
      </c>
      <c r="B121" s="355" t="s">
        <v>67</v>
      </c>
      <c r="C121" s="355"/>
      <c r="D121" s="355"/>
      <c r="E121" s="355"/>
      <c r="F121" s="356"/>
      <c r="G121" s="356"/>
      <c r="H121" s="356"/>
      <c r="I121" s="356"/>
      <c r="J121" s="356"/>
      <c r="K121" s="356"/>
      <c r="L121" s="356"/>
      <c r="M121" s="357">
        <f>M109+M94</f>
        <v>3587055</v>
      </c>
      <c r="N121" s="357"/>
      <c r="O121" s="358" t="e">
        <f>SUM(O103,O120)</f>
        <v>#REF!</v>
      </c>
      <c r="P121" s="358" t="e">
        <f>SUM(P103,P120)</f>
        <v>#REF!</v>
      </c>
      <c r="Q121" s="358"/>
      <c r="R121" s="356" t="e">
        <f>SUM(R103,R120)</f>
        <v>#REF!</v>
      </c>
      <c r="S121" s="356" t="e">
        <f>SUM(S103,S120)</f>
        <v>#REF!</v>
      </c>
      <c r="T121" s="358"/>
      <c r="U121" s="359"/>
      <c r="V121" s="356" t="s">
        <v>50</v>
      </c>
      <c r="W121" s="228"/>
      <c r="X121" s="227"/>
      <c r="Y121" s="512"/>
    </row>
    <row r="122" spans="1:25" ht="15" thickBot="1" x14ac:dyDescent="0.4">
      <c r="A122" s="158"/>
      <c r="B122" s="158"/>
      <c r="C122" s="158"/>
      <c r="D122" s="158"/>
      <c r="E122" s="200"/>
      <c r="F122" s="200"/>
      <c r="G122" s="200"/>
      <c r="H122" s="200"/>
      <c r="I122" s="200"/>
      <c r="J122" s="200"/>
      <c r="K122" s="200"/>
      <c r="L122" s="200"/>
      <c r="M122" s="229"/>
      <c r="N122" s="229"/>
      <c r="O122" s="229"/>
      <c r="P122" s="229"/>
      <c r="Q122" s="316"/>
      <c r="R122" s="229"/>
      <c r="S122" s="229"/>
      <c r="T122" s="229"/>
      <c r="U122" s="229"/>
      <c r="V122" s="158"/>
      <c r="W122" s="154"/>
      <c r="X122" s="154"/>
      <c r="Y122" s="512"/>
    </row>
    <row r="123" spans="1:25" x14ac:dyDescent="0.35">
      <c r="A123" s="154"/>
      <c r="B123" s="154"/>
      <c r="C123" s="154"/>
      <c r="D123" s="154"/>
      <c r="E123" s="154"/>
      <c r="F123" s="206"/>
      <c r="G123" s="206"/>
      <c r="H123" s="154"/>
      <c r="I123" s="154"/>
      <c r="J123" s="154"/>
      <c r="K123" s="154"/>
      <c r="L123" s="154"/>
      <c r="M123" s="154"/>
      <c r="N123" s="154"/>
      <c r="O123" s="237"/>
      <c r="P123" s="237"/>
      <c r="Q123" s="237"/>
      <c r="R123" s="237"/>
      <c r="S123" s="237"/>
      <c r="T123" s="237"/>
      <c r="U123" s="208"/>
      <c r="V123" s="154"/>
      <c r="W123" s="154"/>
      <c r="X123" s="154"/>
      <c r="Y123" s="512"/>
    </row>
    <row r="124" spans="1:25" x14ac:dyDescent="0.35">
      <c r="A124" s="512" t="s">
        <v>80</v>
      </c>
      <c r="B124" s="512"/>
      <c r="C124" s="512"/>
      <c r="D124" s="512"/>
      <c r="E124" s="512"/>
      <c r="H124" s="161"/>
      <c r="I124" s="512"/>
      <c r="J124" s="512"/>
      <c r="K124" s="512"/>
      <c r="L124" s="512"/>
      <c r="M124" s="512"/>
      <c r="N124" s="512"/>
      <c r="V124" s="512"/>
      <c r="W124" s="512"/>
      <c r="X124" s="512"/>
      <c r="Y124" s="512"/>
    </row>
    <row r="125" spans="1:25" x14ac:dyDescent="0.35">
      <c r="A125" s="512" t="s">
        <v>81</v>
      </c>
      <c r="B125" s="512"/>
      <c r="C125" s="512"/>
      <c r="D125" s="160">
        <v>118751.68000000001</v>
      </c>
      <c r="E125" s="512"/>
      <c r="H125" s="512"/>
      <c r="I125" s="512"/>
      <c r="J125" s="512"/>
      <c r="K125" s="512"/>
      <c r="L125" s="512"/>
      <c r="M125" s="512"/>
      <c r="N125" s="512"/>
      <c r="V125" s="512"/>
      <c r="W125" s="512"/>
      <c r="X125" s="512"/>
      <c r="Y125" s="512"/>
    </row>
    <row r="126" spans="1:25" x14ac:dyDescent="0.35">
      <c r="A126" s="512" t="s">
        <v>82</v>
      </c>
      <c r="B126" s="512"/>
      <c r="C126" s="512"/>
      <c r="D126" s="160">
        <v>323357</v>
      </c>
      <c r="E126" s="512"/>
      <c r="H126" s="512"/>
      <c r="I126" s="512"/>
      <c r="J126" s="512"/>
      <c r="K126" s="512"/>
      <c r="L126" s="512"/>
      <c r="M126" s="512"/>
      <c r="N126" s="512"/>
      <c r="V126" s="512"/>
      <c r="W126" s="512"/>
      <c r="X126" s="512"/>
      <c r="Y126" s="512"/>
    </row>
    <row r="127" spans="1:25" x14ac:dyDescent="0.35">
      <c r="A127" s="160"/>
      <c r="B127" s="160"/>
      <c r="C127" s="512"/>
      <c r="D127" s="512"/>
      <c r="E127" s="512"/>
      <c r="H127" s="512"/>
      <c r="I127" s="512"/>
      <c r="J127" s="512"/>
      <c r="K127" s="512"/>
      <c r="L127" s="512"/>
      <c r="M127" s="512"/>
      <c r="N127" s="512"/>
      <c r="V127" s="512"/>
      <c r="W127" s="512"/>
      <c r="X127" s="512"/>
      <c r="Y127" s="512"/>
    </row>
  </sheetData>
  <mergeCells count="20">
    <mergeCell ref="R116:S116"/>
    <mergeCell ref="R100:S100"/>
    <mergeCell ref="R101:S101"/>
    <mergeCell ref="R102:S102"/>
    <mergeCell ref="R114:S114"/>
    <mergeCell ref="R115:S115"/>
    <mergeCell ref="R37:S37"/>
    <mergeCell ref="R38:S38"/>
    <mergeCell ref="R39:S39"/>
    <mergeCell ref="R40:S40"/>
    <mergeCell ref="R41:S41"/>
    <mergeCell ref="R55:S55"/>
    <mergeCell ref="R98:S98"/>
    <mergeCell ref="R112:S112"/>
    <mergeCell ref="R99:S99"/>
    <mergeCell ref="R113:S113"/>
    <mergeCell ref="R56:S56"/>
    <mergeCell ref="R57:S57"/>
    <mergeCell ref="R58:S58"/>
    <mergeCell ref="R59:S5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2AEEB-C14A-481A-AFC2-AD4D168DE4A5}">
  <sheetPr>
    <pageSetUpPr fitToPage="1"/>
  </sheetPr>
  <dimension ref="A1:AC7"/>
  <sheetViews>
    <sheetView view="pageBreakPreview" zoomScale="60" zoomScaleNormal="85" workbookViewId="0">
      <selection activeCell="E31" sqref="E31"/>
    </sheetView>
  </sheetViews>
  <sheetFormatPr defaultColWidth="8.7265625" defaultRowHeight="14.5" x14ac:dyDescent="0.35"/>
  <cols>
    <col min="1" max="1" width="8.7265625" style="475"/>
    <col min="2" max="2" width="44.26953125" style="475" customWidth="1"/>
    <col min="3" max="3" width="8.7265625" style="475"/>
    <col min="4" max="27" width="14" style="160" customWidth="1"/>
    <col min="28" max="29" width="14" style="160" bestFit="1" customWidth="1"/>
    <col min="30" max="16384" width="8.7265625" style="475"/>
  </cols>
  <sheetData>
    <row r="1" spans="1:29" x14ac:dyDescent="0.35">
      <c r="A1" s="512" t="s">
        <v>83</v>
      </c>
      <c r="B1" s="512"/>
      <c r="C1" s="512"/>
    </row>
    <row r="3" spans="1:29" s="184" customFormat="1" x14ac:dyDescent="0.35">
      <c r="A3" s="524" t="s">
        <v>84</v>
      </c>
      <c r="B3" s="524" t="s">
        <v>85</v>
      </c>
      <c r="C3" s="524" t="s">
        <v>86</v>
      </c>
      <c r="D3" s="525" t="s">
        <v>87</v>
      </c>
      <c r="E3" s="525" t="s">
        <v>88</v>
      </c>
      <c r="F3" s="525" t="s">
        <v>89</v>
      </c>
      <c r="G3" s="525" t="s">
        <v>90</v>
      </c>
      <c r="H3" s="525" t="s">
        <v>91</v>
      </c>
      <c r="I3" s="525" t="s">
        <v>92</v>
      </c>
      <c r="J3" s="525" t="s">
        <v>93</v>
      </c>
      <c r="K3" s="525" t="s">
        <v>94</v>
      </c>
      <c r="L3" s="525" t="s">
        <v>95</v>
      </c>
      <c r="M3" s="525" t="s">
        <v>96</v>
      </c>
      <c r="N3" s="525" t="s">
        <v>97</v>
      </c>
      <c r="O3" s="525" t="s">
        <v>98</v>
      </c>
      <c r="P3" s="525" t="s">
        <v>99</v>
      </c>
      <c r="Q3" s="525" t="s">
        <v>100</v>
      </c>
      <c r="R3" s="525" t="s">
        <v>101</v>
      </c>
      <c r="S3" s="525" t="s">
        <v>102</v>
      </c>
      <c r="T3" s="525" t="s">
        <v>103</v>
      </c>
      <c r="U3" s="525" t="s">
        <v>104</v>
      </c>
      <c r="V3" s="525" t="s">
        <v>105</v>
      </c>
      <c r="W3" s="525" t="s">
        <v>106</v>
      </c>
      <c r="X3" s="525" t="s">
        <v>107</v>
      </c>
      <c r="Y3" s="525" t="s">
        <v>108</v>
      </c>
      <c r="Z3" s="525" t="s">
        <v>109</v>
      </c>
      <c r="AA3" s="525" t="s">
        <v>110</v>
      </c>
      <c r="AB3" s="525" t="s">
        <v>111</v>
      </c>
      <c r="AC3" s="525" t="s">
        <v>112</v>
      </c>
    </row>
    <row r="4" spans="1:29" x14ac:dyDescent="0.35">
      <c r="A4" s="124">
        <v>2020</v>
      </c>
      <c r="B4" s="514" t="s">
        <v>113</v>
      </c>
      <c r="C4" s="514" t="s">
        <v>114</v>
      </c>
      <c r="D4" s="477">
        <v>0</v>
      </c>
      <c r="E4" s="477">
        <v>0</v>
      </c>
      <c r="F4" s="477">
        <f>E4+D4</f>
        <v>0</v>
      </c>
      <c r="G4" s="477">
        <v>0</v>
      </c>
      <c r="H4" s="477">
        <f>G4+F4</f>
        <v>0</v>
      </c>
      <c r="I4" s="477">
        <v>0</v>
      </c>
      <c r="J4" s="477">
        <f>I4+H4</f>
        <v>0</v>
      </c>
      <c r="K4" s="477">
        <v>0</v>
      </c>
      <c r="L4" s="477">
        <f>K4+J4</f>
        <v>0</v>
      </c>
      <c r="M4" s="477">
        <v>0</v>
      </c>
      <c r="N4" s="477">
        <f>M4+L4</f>
        <v>0</v>
      </c>
      <c r="O4" s="477">
        <f>'Jul 2020 Summ'!C12</f>
        <v>3849275.5471776882</v>
      </c>
      <c r="P4" s="477">
        <f>O4+N4</f>
        <v>3849275.5471776882</v>
      </c>
      <c r="Q4" s="477">
        <f>'Jul 2020 Summ'!C13</f>
        <v>1077533.3925473532</v>
      </c>
      <c r="R4" s="477">
        <f>Q4+P4</f>
        <v>4926808.9397250414</v>
      </c>
      <c r="S4" s="477">
        <f>'Aug 2020 Summ'!C13</f>
        <v>1646528.9179618452</v>
      </c>
      <c r="T4" s="477">
        <f>S4+R4</f>
        <v>6573337.8576868866</v>
      </c>
      <c r="U4" s="477">
        <f>'Sep 2020 Summ'!C13</f>
        <v>1373076.4517604001</v>
      </c>
      <c r="V4" s="477">
        <f>U4+T4</f>
        <v>7946414.3094472867</v>
      </c>
      <c r="W4" s="477">
        <f>'Oct 2020 Summ'!C13</f>
        <v>1885143.3484519478</v>
      </c>
      <c r="X4" s="477">
        <f>W4+V4</f>
        <v>9831557.6578992344</v>
      </c>
      <c r="Y4" s="477">
        <f>'Nov 2020 Summ'!C13</f>
        <v>1697138.3939524069</v>
      </c>
      <c r="Z4" s="477">
        <f>Y4+X4</f>
        <v>11528696.051851641</v>
      </c>
      <c r="AA4" s="477">
        <f>'Dec 2020 Summ'!C13</f>
        <v>1355740.224079404</v>
      </c>
      <c r="AB4" s="477">
        <f>AA4+Z4</f>
        <v>12884436.275931045</v>
      </c>
      <c r="AC4" s="477">
        <f>E4+G4+I4+K4+M4+O4+Q4+S4+U4+W4+Y4+AA4</f>
        <v>12884436.275931045</v>
      </c>
    </row>
    <row r="5" spans="1:29" x14ac:dyDescent="0.35">
      <c r="A5" s="124">
        <v>2021</v>
      </c>
      <c r="B5" s="514" t="s">
        <v>113</v>
      </c>
      <c r="C5" s="514" t="s">
        <v>114</v>
      </c>
      <c r="D5" s="477">
        <f>AB4</f>
        <v>12884436.275931045</v>
      </c>
      <c r="E5" s="477">
        <f>'Jan 2021 Summ'!C13</f>
        <v>-783045.79986491054</v>
      </c>
      <c r="F5" s="477">
        <f>E5+D5</f>
        <v>12101390.476066135</v>
      </c>
      <c r="G5" s="477">
        <f>'Feb 2021 Summ'!C13</f>
        <v>-1834808.9870334286</v>
      </c>
      <c r="H5" s="477">
        <f>G5+F5</f>
        <v>10266581.489032706</v>
      </c>
      <c r="I5" s="477">
        <f>'Mar 2021 Summ'!D13</f>
        <v>433171.64421150088</v>
      </c>
      <c r="J5" s="477">
        <f>I5+H5</f>
        <v>10699753.133244207</v>
      </c>
      <c r="K5" s="477">
        <f>'Apr 2021 Summ'!C13</f>
        <v>4021724.4698058106</v>
      </c>
      <c r="L5" s="477">
        <f>K5+J5</f>
        <v>14721477.603050018</v>
      </c>
      <c r="M5" s="477">
        <f>'May 2021 Summ'!C13</f>
        <v>-481752.5171796456</v>
      </c>
      <c r="N5" s="477">
        <f>M5+L5</f>
        <v>14239725.085870372</v>
      </c>
      <c r="O5" s="477">
        <f>'Jun 2021 Summ'!C13</f>
        <v>-18044.690087078139</v>
      </c>
      <c r="P5" s="477">
        <f>O5+N5</f>
        <v>14221680.395783294</v>
      </c>
      <c r="Q5" s="477">
        <f>'Jul 2021 Summ'!C13</f>
        <v>3016438.9785065986</v>
      </c>
      <c r="R5" s="477">
        <f>Q5+P5</f>
        <v>17238119.374289893</v>
      </c>
      <c r="S5" s="477">
        <f>'Aug 2021 Summ'!C13</f>
        <v>-3332671.5347003266</v>
      </c>
      <c r="T5" s="477">
        <f>S5+R5</f>
        <v>13905447.839589566</v>
      </c>
      <c r="U5" s="477">
        <f>'Sep 2021 Summary'!C13</f>
        <v>-1062422.6796517465</v>
      </c>
      <c r="V5" s="477">
        <f>U5+T5</f>
        <v>12843025.159937819</v>
      </c>
      <c r="W5" s="477">
        <f>'Oct 2021 Summ'!C13</f>
        <v>-1135147.5054651815</v>
      </c>
      <c r="X5" s="477">
        <f>W5+V5</f>
        <v>11707877.654472638</v>
      </c>
      <c r="Y5" s="477">
        <f>'Nov 2021 Summ'!C13</f>
        <v>214110.21603417769</v>
      </c>
      <c r="Z5" s="477">
        <f>Y5+X5</f>
        <v>11921987.870506816</v>
      </c>
      <c r="AA5" s="477">
        <f>'Dec 2021 Summ'!C13</f>
        <v>-185798.21031409502</v>
      </c>
      <c r="AB5" s="477">
        <f>AA5+Z5</f>
        <v>11736189.660192721</v>
      </c>
      <c r="AC5" s="477">
        <f>E5+G5+I5+K5+M5+O5+Q5+S5+U5+W5+Y5+AA5</f>
        <v>-1148246.6157383248</v>
      </c>
    </row>
    <row r="6" spans="1:29" x14ac:dyDescent="0.35">
      <c r="A6" s="512"/>
      <c r="B6" s="512"/>
      <c r="C6" s="512"/>
      <c r="G6" s="208"/>
      <c r="H6" s="208"/>
      <c r="I6" s="208"/>
      <c r="J6" s="208"/>
    </row>
    <row r="7" spans="1:29" x14ac:dyDescent="0.35">
      <c r="A7" s="512"/>
      <c r="B7" s="512"/>
      <c r="C7" s="512"/>
      <c r="J7" s="496"/>
    </row>
  </sheetData>
  <pageMargins left="0.7" right="0.7" top="0.75" bottom="0.75" header="0.3" footer="0.3"/>
  <pageSetup scale="2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7A789-6C8D-41E9-9C8A-B300A1AE1786}">
  <sheetPr>
    <tabColor theme="8" tint="0.79998168889431442"/>
  </sheetPr>
  <dimension ref="A1"/>
  <sheetViews>
    <sheetView workbookViewId="0">
      <selection activeCell="K25" sqref="K25"/>
    </sheetView>
  </sheetViews>
  <sheetFormatPr defaultRowHeight="14.5" x14ac:dyDescent="0.35"/>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5C225-CD42-4965-B3D4-C9D8CCE7D388}">
  <sheetPr>
    <pageSetUpPr fitToPage="1"/>
  </sheetPr>
  <dimension ref="A1:E37"/>
  <sheetViews>
    <sheetView view="pageBreakPreview" zoomScale="60" zoomScaleNormal="70" workbookViewId="0">
      <selection activeCell="C36" sqref="C36"/>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117</v>
      </c>
    </row>
    <row r="4" spans="1:5" x14ac:dyDescent="0.3">
      <c r="A4" s="435"/>
    </row>
    <row r="5" spans="1:5" s="436" customFormat="1" x14ac:dyDescent="0.3">
      <c r="C5" s="437" t="s">
        <v>118</v>
      </c>
      <c r="D5" s="438"/>
    </row>
    <row r="6" spans="1:5" x14ac:dyDescent="0.3">
      <c r="A6" s="432" t="s">
        <v>119</v>
      </c>
      <c r="C6" s="433">
        <v>6732498.1344866445</v>
      </c>
    </row>
    <row r="7" spans="1:5" x14ac:dyDescent="0.3">
      <c r="A7" s="432" t="s">
        <v>120</v>
      </c>
      <c r="C7" s="433">
        <v>112020.04301923956</v>
      </c>
    </row>
    <row r="8" spans="1:5" x14ac:dyDescent="0.3">
      <c r="A8" s="432" t="s">
        <v>121</v>
      </c>
      <c r="C8" s="439">
        <v>-1119453.1599999999</v>
      </c>
    </row>
    <row r="9" spans="1:5" ht="14.5" thickBot="1" x14ac:dyDescent="0.35">
      <c r="A9" s="432" t="s">
        <v>122</v>
      </c>
      <c r="C9" s="440">
        <v>5725065.0175058842</v>
      </c>
    </row>
    <row r="10" spans="1:5" ht="14.5" thickTop="1" x14ac:dyDescent="0.3"/>
    <row r="12" spans="1:5" x14ac:dyDescent="0.3">
      <c r="A12" s="432" t="s">
        <v>123</v>
      </c>
      <c r="C12" s="433">
        <v>11921987.870506816</v>
      </c>
    </row>
    <row r="13" spans="1:5" x14ac:dyDescent="0.3">
      <c r="A13" s="432" t="s">
        <v>124</v>
      </c>
      <c r="C13" s="439">
        <v>-185798.21031409502</v>
      </c>
    </row>
    <row r="14" spans="1:5" ht="14.5" thickBot="1" x14ac:dyDescent="0.35">
      <c r="A14" s="432" t="s">
        <v>125</v>
      </c>
      <c r="C14" s="440">
        <v>11736189.660192721</v>
      </c>
      <c r="E14" s="467"/>
    </row>
    <row r="15" spans="1:5" ht="14.5" thickTop="1" x14ac:dyDescent="0.3"/>
    <row r="16" spans="1:5" x14ac:dyDescent="0.3">
      <c r="A16" s="432" t="s">
        <v>126</v>
      </c>
      <c r="C16" s="433">
        <v>112020.04301923956</v>
      </c>
    </row>
    <row r="17" spans="1:3" x14ac:dyDescent="0.3">
      <c r="A17" s="432" t="s">
        <v>40</v>
      </c>
      <c r="C17" s="433">
        <v>-25843.419999999995</v>
      </c>
    </row>
    <row r="18" spans="1:3" x14ac:dyDescent="0.3">
      <c r="A18" s="432" t="s">
        <v>124</v>
      </c>
      <c r="C18" s="439">
        <v>-185798.21031409502</v>
      </c>
    </row>
    <row r="19" spans="1:3" ht="14.5" thickBot="1" x14ac:dyDescent="0.35">
      <c r="A19" s="432" t="s">
        <v>127</v>
      </c>
      <c r="B19" s="436"/>
      <c r="C19" s="441">
        <v>271974.83333333459</v>
      </c>
    </row>
    <row r="20" spans="1:3" ht="14.5" thickTop="1" x14ac:dyDescent="0.3">
      <c r="B20" s="436"/>
    </row>
    <row r="21" spans="1:3" x14ac:dyDescent="0.3">
      <c r="A21" s="442" t="s">
        <v>128</v>
      </c>
      <c r="B21" s="436"/>
    </row>
    <row r="22" spans="1:3" x14ac:dyDescent="0.3">
      <c r="A22" s="432" t="s">
        <v>129</v>
      </c>
      <c r="B22" s="436"/>
      <c r="C22" s="433">
        <v>-112020.04301923956</v>
      </c>
    </row>
    <row r="23" spans="1:3" x14ac:dyDescent="0.3">
      <c r="A23" s="432" t="s">
        <v>130</v>
      </c>
      <c r="B23" s="436"/>
      <c r="C23" s="433">
        <v>-185798.21031409502</v>
      </c>
    </row>
    <row r="24" spans="1:3" x14ac:dyDescent="0.3">
      <c r="A24" s="432" t="s">
        <v>131</v>
      </c>
      <c r="B24" s="436"/>
      <c r="C24" s="433">
        <v>112020.04301923956</v>
      </c>
    </row>
    <row r="25" spans="1:3" x14ac:dyDescent="0.3">
      <c r="A25" s="432" t="s">
        <v>131</v>
      </c>
      <c r="B25" s="436"/>
      <c r="C25" s="433">
        <v>185798.21031409502</v>
      </c>
    </row>
    <row r="26" spans="1:3" x14ac:dyDescent="0.3">
      <c r="B26" s="436"/>
    </row>
    <row r="27" spans="1:3" x14ac:dyDescent="0.3">
      <c r="B27" s="436"/>
    </row>
    <row r="29" spans="1:3" x14ac:dyDescent="0.3">
      <c r="B29" s="443"/>
      <c r="C29" s="444" t="s">
        <v>132</v>
      </c>
    </row>
    <row r="30" spans="1:3" x14ac:dyDescent="0.3">
      <c r="B30" s="443"/>
      <c r="C30" s="444" t="s">
        <v>133</v>
      </c>
    </row>
    <row r="31" spans="1:3" x14ac:dyDescent="0.3">
      <c r="A31" s="445" t="s">
        <v>134</v>
      </c>
      <c r="B31" s="443"/>
      <c r="C31" s="446" t="s">
        <v>135</v>
      </c>
    </row>
    <row r="32" spans="1:3" x14ac:dyDescent="0.3">
      <c r="A32" s="432" t="s">
        <v>136</v>
      </c>
      <c r="B32" s="433"/>
    </row>
    <row r="33" spans="1:3" x14ac:dyDescent="0.3">
      <c r="A33" s="432" t="s">
        <v>137</v>
      </c>
      <c r="B33" s="433"/>
    </row>
    <row r="34" spans="1:3" x14ac:dyDescent="0.3">
      <c r="A34" s="432" t="s">
        <v>138</v>
      </c>
      <c r="B34" s="433"/>
    </row>
    <row r="35" spans="1:3" x14ac:dyDescent="0.3">
      <c r="A35" s="432" t="s">
        <v>139</v>
      </c>
      <c r="B35" s="433"/>
    </row>
    <row r="36" spans="1:3" x14ac:dyDescent="0.3">
      <c r="A36" s="432" t="s">
        <v>140</v>
      </c>
      <c r="B36" s="433"/>
      <c r="C36" s="439"/>
    </row>
    <row r="37" spans="1:3" x14ac:dyDescent="0.3">
      <c r="A37" s="447" t="s">
        <v>141</v>
      </c>
      <c r="B37" s="433"/>
      <c r="C37" s="433">
        <f>C13+'Nov 2021 Summ'!C38</f>
        <v>-1148246.6157383248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B5405-DDF8-4B63-B439-01EF47685AC9}">
  <sheetPr>
    <pageSetUpPr fitToPage="1"/>
  </sheetPr>
  <dimension ref="A1:AK17"/>
  <sheetViews>
    <sheetView view="pageBreakPreview" topLeftCell="G1" zoomScale="60" zoomScaleNormal="70" workbookViewId="0">
      <pane ySplit="6" topLeftCell="A7" activePane="bottomLeft" state="frozen"/>
      <selection activeCell="J39" sqref="J39"/>
      <selection pane="bottomLeft" activeCell="M5" sqref="M5:AK5"/>
    </sheetView>
  </sheetViews>
  <sheetFormatPr defaultColWidth="9.1796875" defaultRowHeight="12.5" x14ac:dyDescent="0.25"/>
  <cols>
    <col min="1" max="1" width="19.1796875" style="452" customWidth="1"/>
    <col min="2" max="2" width="33.1796875" style="452" customWidth="1"/>
    <col min="3" max="3" width="29.54296875" style="452" bestFit="1" customWidth="1"/>
    <col min="4" max="4" width="17.81640625" style="452" customWidth="1"/>
    <col min="5" max="5" width="16.81640625" style="452" customWidth="1"/>
    <col min="6" max="6" width="17.81640625" style="452" customWidth="1"/>
    <col min="7" max="10" width="16.81640625" style="452" customWidth="1"/>
    <col min="11" max="11" width="16.81640625" style="454" customWidth="1"/>
    <col min="12" max="12" width="3.453125" style="452" customWidth="1"/>
    <col min="13" max="13" width="15.453125" style="453" customWidth="1"/>
    <col min="14" max="14" width="2.1796875" style="452" customWidth="1"/>
    <col min="15" max="15" width="15.26953125" style="453" bestFit="1" customWidth="1"/>
    <col min="16" max="16" width="3" style="453" customWidth="1"/>
    <col min="17" max="17" width="15.7265625" style="453" bestFit="1" customWidth="1"/>
    <col min="18" max="18" width="3.1796875" style="453" customWidth="1"/>
    <col min="19" max="19" width="14.1796875" style="453" customWidth="1"/>
    <col min="20" max="20" width="3" style="453" customWidth="1"/>
    <col min="21" max="21" width="14.1796875" style="453" customWidth="1"/>
    <col min="22" max="22" width="3" style="453" customWidth="1"/>
    <col min="23" max="23" width="14.1796875" style="453" customWidth="1"/>
    <col min="24" max="24" width="2.54296875" style="453" customWidth="1"/>
    <col min="25" max="25" width="14.1796875" style="453" customWidth="1"/>
    <col min="26" max="26" width="3" style="453" customWidth="1"/>
    <col min="27" max="27" width="14.1796875" style="453" customWidth="1"/>
    <col min="28" max="28" width="3" style="453" customWidth="1"/>
    <col min="29" max="29" width="14.1796875" style="453" customWidth="1"/>
    <col min="30" max="30" width="3" style="453" customWidth="1"/>
    <col min="31" max="31" width="14.1796875" style="453" customWidth="1"/>
    <col min="32" max="32" width="3.1796875" style="453" customWidth="1"/>
    <col min="33" max="33" width="12.7265625" style="452" bestFit="1" customWidth="1"/>
    <col min="34" max="34" width="2.1796875" style="452" customWidth="1"/>
    <col min="35" max="35" width="13.7265625" style="452" bestFit="1" customWidth="1"/>
    <col min="36" max="16384" width="9.1796875" style="452"/>
  </cols>
  <sheetData>
    <row r="1" spans="1:37" ht="20" x14ac:dyDescent="0.4">
      <c r="A1" s="16" t="s">
        <v>142</v>
      </c>
      <c r="B1" s="17"/>
      <c r="C1" s="448"/>
      <c r="D1" s="449"/>
      <c r="E1" s="450" t="s">
        <v>143</v>
      </c>
      <c r="F1" s="449"/>
      <c r="G1" s="448"/>
      <c r="H1" s="528" t="s">
        <v>144</v>
      </c>
      <c r="I1" s="528"/>
      <c r="J1" s="528"/>
      <c r="K1" s="451"/>
      <c r="W1" s="452"/>
    </row>
    <row r="2" spans="1:37" ht="4.5" hidden="1" customHeight="1" x14ac:dyDescent="0.25">
      <c r="A2" s="448"/>
      <c r="B2" s="448"/>
      <c r="C2" s="448"/>
      <c r="D2" s="449"/>
      <c r="E2" s="448"/>
      <c r="F2" s="449"/>
      <c r="G2" s="448"/>
      <c r="H2" s="448"/>
      <c r="I2" s="448"/>
      <c r="J2" s="448"/>
      <c r="W2" s="452"/>
    </row>
    <row r="3" spans="1:37" ht="12.65" hidden="1" customHeight="1" x14ac:dyDescent="0.25">
      <c r="A3" s="22" t="s">
        <v>145</v>
      </c>
      <c r="B3" s="23" t="s">
        <v>146</v>
      </c>
      <c r="K3" s="452"/>
      <c r="W3" s="452"/>
    </row>
    <row r="4" spans="1:37" ht="12.65" hidden="1" customHeight="1" x14ac:dyDescent="0.25">
      <c r="A4" s="22" t="s">
        <v>147</v>
      </c>
      <c r="B4" s="23" t="s">
        <v>148</v>
      </c>
      <c r="K4" s="452"/>
      <c r="W4" s="452"/>
    </row>
    <row r="5" spans="1:37" ht="8.5" customHeight="1" x14ac:dyDescent="0.25">
      <c r="A5" s="455"/>
      <c r="B5" s="456"/>
      <c r="C5" s="457"/>
      <c r="D5" s="458"/>
      <c r="E5" s="457"/>
      <c r="F5" s="458"/>
      <c r="G5" s="457"/>
      <c r="H5" s="457"/>
      <c r="I5" s="457"/>
      <c r="J5" s="457"/>
      <c r="N5" s="453"/>
      <c r="AG5" s="453"/>
      <c r="AH5" s="453"/>
      <c r="AI5" s="453"/>
      <c r="AJ5" s="453"/>
      <c r="AK5" s="453"/>
    </row>
    <row r="6" spans="1:37" ht="65.5" customHeight="1" thickBot="1" x14ac:dyDescent="0.3">
      <c r="A6" s="28" t="s">
        <v>149</v>
      </c>
      <c r="B6" s="29" t="s">
        <v>150</v>
      </c>
      <c r="C6" s="30" t="s">
        <v>151</v>
      </c>
      <c r="D6" s="31" t="s">
        <v>152</v>
      </c>
      <c r="E6" s="32" t="s">
        <v>153</v>
      </c>
      <c r="F6" s="33" t="s">
        <v>154</v>
      </c>
      <c r="G6" s="33" t="s">
        <v>155</v>
      </c>
      <c r="H6" s="33" t="s">
        <v>156</v>
      </c>
      <c r="I6" s="33" t="s">
        <v>157</v>
      </c>
      <c r="J6" s="34" t="s">
        <v>158</v>
      </c>
      <c r="K6" s="35" t="s">
        <v>159</v>
      </c>
      <c r="M6" s="461" t="s">
        <v>160</v>
      </c>
      <c r="O6" s="462" t="s">
        <v>161</v>
      </c>
      <c r="P6" s="463"/>
      <c r="Q6" s="464" t="s">
        <v>162</v>
      </c>
      <c r="R6" s="461"/>
      <c r="S6" s="465" t="s">
        <v>163</v>
      </c>
      <c r="T6" s="463"/>
      <c r="U6" s="464" t="s">
        <v>164</v>
      </c>
      <c r="V6" s="463"/>
      <c r="W6" s="464" t="s">
        <v>165</v>
      </c>
      <c r="X6" s="461"/>
      <c r="Y6" s="465" t="s">
        <v>166</v>
      </c>
      <c r="AA6" s="464" t="s">
        <v>167</v>
      </c>
      <c r="AC6" s="464" t="s">
        <v>168</v>
      </c>
      <c r="AE6" s="464" t="s">
        <v>169</v>
      </c>
      <c r="AF6" s="461"/>
      <c r="AG6" s="465" t="s">
        <v>170</v>
      </c>
      <c r="AH6" s="465"/>
      <c r="AI6" s="465" t="s">
        <v>171</v>
      </c>
    </row>
    <row r="7" spans="1:37" ht="18" customHeight="1" x14ac:dyDescent="0.25">
      <c r="A7" s="37">
        <v>44566</v>
      </c>
      <c r="B7" s="38" t="s">
        <v>172</v>
      </c>
      <c r="C7" s="38" t="s">
        <v>33</v>
      </c>
      <c r="D7" s="39">
        <v>37646720.270000003</v>
      </c>
      <c r="E7" s="40">
        <v>26798631.32</v>
      </c>
      <c r="F7" s="41">
        <v>10848088.949999999</v>
      </c>
      <c r="G7" s="42">
        <v>5754785.6100000003</v>
      </c>
      <c r="H7" s="42">
        <v>1462772.06</v>
      </c>
      <c r="I7" s="42">
        <v>684897.1</v>
      </c>
      <c r="J7" s="43">
        <v>2945634.18</v>
      </c>
      <c r="K7" s="393">
        <v>3630531.2800000003</v>
      </c>
      <c r="O7" s="453">
        <v>3566898.5925093638</v>
      </c>
      <c r="Q7" s="453">
        <v>4422195.6775825517</v>
      </c>
      <c r="U7" s="453">
        <v>-855297.08507318795</v>
      </c>
      <c r="AG7" s="453"/>
    </row>
    <row r="8" spans="1:37" ht="18" customHeight="1" x14ac:dyDescent="0.25">
      <c r="A8" s="45">
        <v>44566</v>
      </c>
      <c r="B8" s="46" t="s">
        <v>172</v>
      </c>
      <c r="C8" s="46" t="s">
        <v>34</v>
      </c>
      <c r="D8" s="47">
        <v>18180042.640000001</v>
      </c>
      <c r="E8" s="48">
        <v>15106462.35</v>
      </c>
      <c r="F8" s="49">
        <v>3073580.29</v>
      </c>
      <c r="G8" s="50">
        <v>1069466.8400000001</v>
      </c>
      <c r="H8" s="50">
        <v>1111000.46</v>
      </c>
      <c r="I8" s="50">
        <v>174974.67</v>
      </c>
      <c r="J8" s="51">
        <v>718138.32</v>
      </c>
      <c r="K8" s="393">
        <v>893112.99</v>
      </c>
      <c r="O8" s="453">
        <v>438282.69915580563</v>
      </c>
      <c r="Q8" s="453">
        <v>340149.39836189046</v>
      </c>
      <c r="U8" s="453">
        <v>98133.300793915172</v>
      </c>
      <c r="AG8" s="453"/>
    </row>
    <row r="9" spans="1:37" ht="18" customHeight="1" x14ac:dyDescent="0.25">
      <c r="A9" s="45">
        <v>44566</v>
      </c>
      <c r="B9" s="46" t="s">
        <v>172</v>
      </c>
      <c r="C9" s="46" t="s">
        <v>35</v>
      </c>
      <c r="D9" s="47">
        <v>13267150.02</v>
      </c>
      <c r="E9" s="48">
        <v>12098814.640000001</v>
      </c>
      <c r="F9" s="49">
        <v>1168335.3799999999</v>
      </c>
      <c r="G9" s="50">
        <v>474031.65</v>
      </c>
      <c r="H9" s="50">
        <v>354574.78</v>
      </c>
      <c r="I9" s="50">
        <v>18426.150000000001</v>
      </c>
      <c r="J9" s="51">
        <v>321302.8</v>
      </c>
      <c r="K9" s="393">
        <v>339728.95</v>
      </c>
      <c r="O9" s="453">
        <v>57895.718337482525</v>
      </c>
      <c r="Q9" s="453">
        <v>85821.516186123947</v>
      </c>
      <c r="U9" s="453">
        <v>-27925.797848641421</v>
      </c>
      <c r="AG9" s="453"/>
    </row>
    <row r="10" spans="1:37" ht="18" customHeight="1" x14ac:dyDescent="0.25">
      <c r="A10" s="45">
        <v>44566</v>
      </c>
      <c r="B10" s="46" t="s">
        <v>172</v>
      </c>
      <c r="C10" s="46" t="s">
        <v>36</v>
      </c>
      <c r="D10" s="47">
        <v>1012959.09</v>
      </c>
      <c r="E10" s="48">
        <v>861760.09</v>
      </c>
      <c r="F10" s="49">
        <v>151199</v>
      </c>
      <c r="G10" s="50">
        <v>81045.53</v>
      </c>
      <c r="H10" s="50">
        <v>68230.070000000007</v>
      </c>
      <c r="I10" s="50">
        <v>151.84</v>
      </c>
      <c r="J10" s="51">
        <v>1771.56</v>
      </c>
      <c r="K10" s="393">
        <v>1923.3999999999999</v>
      </c>
      <c r="O10" s="453">
        <v>725.41705076075675</v>
      </c>
      <c r="Q10" s="453">
        <v>274.81479062530332</v>
      </c>
      <c r="U10" s="453">
        <v>450.60226013545343</v>
      </c>
      <c r="AG10" s="453"/>
    </row>
    <row r="11" spans="1:37" ht="18" customHeight="1" x14ac:dyDescent="0.25">
      <c r="A11" s="45">
        <v>44566</v>
      </c>
      <c r="B11" s="46" t="s">
        <v>172</v>
      </c>
      <c r="C11" s="46" t="s">
        <v>37</v>
      </c>
      <c r="D11" s="47">
        <v>390</v>
      </c>
      <c r="E11" s="48">
        <v>0</v>
      </c>
      <c r="F11" s="49">
        <v>390</v>
      </c>
      <c r="G11" s="50">
        <v>0</v>
      </c>
      <c r="H11" s="50">
        <v>0</v>
      </c>
      <c r="I11" s="50">
        <v>0</v>
      </c>
      <c r="J11" s="51">
        <v>390</v>
      </c>
      <c r="K11" s="393">
        <v>390</v>
      </c>
      <c r="O11" s="453">
        <v>0</v>
      </c>
      <c r="Q11" s="453">
        <v>0</v>
      </c>
      <c r="U11" s="453">
        <v>0</v>
      </c>
      <c r="AG11" s="453"/>
    </row>
    <row r="12" spans="1:37" ht="18" customHeight="1" x14ac:dyDescent="0.25">
      <c r="A12" s="45"/>
      <c r="B12" s="46"/>
      <c r="C12" s="46"/>
      <c r="D12" s="57"/>
      <c r="E12" s="58"/>
      <c r="F12" s="59"/>
      <c r="G12" s="60"/>
      <c r="H12" s="60"/>
      <c r="I12" s="60"/>
      <c r="J12" s="61"/>
      <c r="K12" s="62"/>
      <c r="M12" s="453">
        <v>4802037.01</v>
      </c>
      <c r="O12" s="453">
        <v>1661262.5255160828</v>
      </c>
      <c r="Q12" s="453">
        <v>1884056.6626290644</v>
      </c>
      <c r="S12" s="453">
        <v>1119453.1599999999</v>
      </c>
      <c r="U12" s="453">
        <v>896659.02288701828</v>
      </c>
      <c r="AG12" s="453"/>
    </row>
    <row r="13" spans="1:37" ht="18" customHeight="1" thickBot="1" x14ac:dyDescent="0.3">
      <c r="A13" s="53">
        <v>44566</v>
      </c>
      <c r="B13" s="54" t="s">
        <v>172</v>
      </c>
      <c r="C13" s="54" t="s">
        <v>38</v>
      </c>
      <c r="D13" s="55">
        <v>70107262.020000011</v>
      </c>
      <c r="E13" s="55">
        <v>54865668.400000006</v>
      </c>
      <c r="F13" s="55">
        <v>15241593.619999997</v>
      </c>
      <c r="G13" s="55">
        <v>7379329.6300000008</v>
      </c>
      <c r="H13" s="55">
        <v>2996577.3699999996</v>
      </c>
      <c r="I13" s="55">
        <v>878449.76</v>
      </c>
      <c r="J13" s="55">
        <v>3987236.86</v>
      </c>
      <c r="K13" s="55">
        <v>4865686.620000001</v>
      </c>
      <c r="O13" s="466">
        <v>5725064.952569495</v>
      </c>
      <c r="Q13" s="466">
        <v>6732498.0695502553</v>
      </c>
      <c r="R13" s="466"/>
      <c r="S13" s="466"/>
      <c r="U13" s="453">
        <v>112020.04301923956</v>
      </c>
      <c r="W13" s="453">
        <v>2029274.7612424367</v>
      </c>
      <c r="Y13" s="453">
        <v>-25843.419999999995</v>
      </c>
      <c r="AA13" s="453">
        <v>2115451.3842616761</v>
      </c>
      <c r="AC13" s="453">
        <v>3263698</v>
      </c>
      <c r="AE13" s="453">
        <v>-1148246.6157383239</v>
      </c>
      <c r="AG13" s="453">
        <v>12884436.275931045</v>
      </c>
      <c r="AI13" s="453">
        <v>11736189.660192721</v>
      </c>
    </row>
    <row r="14" spans="1:37" ht="13" thickTop="1" x14ac:dyDescent="0.25"/>
    <row r="16" spans="1:37" ht="14.5" x14ac:dyDescent="0.35">
      <c r="A16" s="512"/>
      <c r="B16" s="512"/>
      <c r="C16" s="512"/>
      <c r="D16" s="313"/>
      <c r="E16" s="512"/>
      <c r="F16" s="512"/>
      <c r="G16" s="512"/>
    </row>
    <row r="17" spans="1:7" ht="14.5" x14ac:dyDescent="0.35">
      <c r="A17" s="512"/>
      <c r="B17" s="512"/>
      <c r="C17" s="512"/>
      <c r="D17" s="313"/>
      <c r="E17" s="512"/>
      <c r="F17" s="512"/>
      <c r="G17" s="512"/>
    </row>
  </sheetData>
  <mergeCells count="1">
    <mergeCell ref="H1:J1"/>
  </mergeCells>
  <printOptions horizontalCentered="1"/>
  <pageMargins left="0.2" right="0.2" top="0.2" bottom="0.19" header="0.17" footer="0.17"/>
  <pageSetup scale="3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6B5DD-9956-49C5-9BFD-2787D7BE56A7}">
  <sheetPr>
    <pageSetUpPr fitToPage="1"/>
  </sheetPr>
  <dimension ref="A1:E40"/>
  <sheetViews>
    <sheetView view="pageBreakPreview" zoomScale="60" zoomScaleNormal="70" workbookViewId="0">
      <selection activeCell="A30" sqref="A30:C38"/>
    </sheetView>
  </sheetViews>
  <sheetFormatPr defaultColWidth="8.7265625" defaultRowHeight="14" x14ac:dyDescent="0.3"/>
  <cols>
    <col min="1" max="1" width="46.81640625" style="432" bestFit="1" customWidth="1"/>
    <col min="2" max="2" width="2.81640625" style="433"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173</v>
      </c>
    </row>
    <row r="4" spans="1:5" x14ac:dyDescent="0.3">
      <c r="A4" s="435"/>
    </row>
    <row r="5" spans="1:5" s="436" customFormat="1" x14ac:dyDescent="0.3">
      <c r="B5" s="438"/>
      <c r="C5" s="437" t="s">
        <v>118</v>
      </c>
      <c r="D5" s="438"/>
    </row>
    <row r="6" spans="1:5" x14ac:dyDescent="0.3">
      <c r="A6" s="432" t="s">
        <v>174</v>
      </c>
      <c r="C6" s="433">
        <v>7543061.7251191335</v>
      </c>
    </row>
    <row r="7" spans="1:5" x14ac:dyDescent="0.3">
      <c r="A7" s="432" t="s">
        <v>120</v>
      </c>
      <c r="C7" s="433">
        <v>522874.0693675112</v>
      </c>
    </row>
    <row r="8" spans="1:5" x14ac:dyDescent="0.3">
      <c r="A8" s="432" t="s">
        <v>121</v>
      </c>
      <c r="C8" s="439">
        <v>-1333437.6599999999</v>
      </c>
    </row>
    <row r="9" spans="1:5" ht="14.5" thickBot="1" x14ac:dyDescent="0.35">
      <c r="A9" s="432" t="s">
        <v>175</v>
      </c>
      <c r="C9" s="440">
        <v>6732498.1344866445</v>
      </c>
    </row>
    <row r="10" spans="1:5" ht="14.5" thickTop="1" x14ac:dyDescent="0.3"/>
    <row r="12" spans="1:5" x14ac:dyDescent="0.3">
      <c r="A12" s="432" t="s">
        <v>176</v>
      </c>
      <c r="C12" s="433">
        <v>11707877.654472638</v>
      </c>
    </row>
    <row r="13" spans="1:5" x14ac:dyDescent="0.3">
      <c r="A13" s="432" t="s">
        <v>124</v>
      </c>
      <c r="C13" s="439">
        <v>214110.21603417769</v>
      </c>
    </row>
    <row r="14" spans="1:5" ht="14.5" thickBot="1" x14ac:dyDescent="0.35">
      <c r="A14" s="432" t="s">
        <v>123</v>
      </c>
      <c r="C14" s="440">
        <v>11921987.870506816</v>
      </c>
      <c r="E14" s="467"/>
    </row>
    <row r="15" spans="1:5" ht="14.5" thickTop="1" x14ac:dyDescent="0.3"/>
    <row r="16" spans="1:5" x14ac:dyDescent="0.3">
      <c r="A16" s="432" t="s">
        <v>177</v>
      </c>
      <c r="C16" s="433">
        <v>522874.0693675112</v>
      </c>
    </row>
    <row r="17" spans="1:4" x14ac:dyDescent="0.3">
      <c r="A17" s="432" t="s">
        <v>40</v>
      </c>
      <c r="C17" s="433">
        <v>-36789.019999999997</v>
      </c>
    </row>
    <row r="18" spans="1:4" x14ac:dyDescent="0.3">
      <c r="A18" s="432" t="s">
        <v>124</v>
      </c>
      <c r="C18" s="439">
        <v>214110.21603417769</v>
      </c>
    </row>
    <row r="19" spans="1:4" ht="14.5" thickBot="1" x14ac:dyDescent="0.35">
      <c r="A19" s="432" t="s">
        <v>178</v>
      </c>
      <c r="C19" s="441">
        <v>271974.83333333349</v>
      </c>
    </row>
    <row r="20" spans="1:4" ht="14.5" thickTop="1" x14ac:dyDescent="0.3"/>
    <row r="21" spans="1:4" x14ac:dyDescent="0.3">
      <c r="A21" s="442" t="s">
        <v>179</v>
      </c>
    </row>
    <row r="22" spans="1:4" x14ac:dyDescent="0.3">
      <c r="A22" s="432" t="s">
        <v>129</v>
      </c>
      <c r="C22" s="433">
        <v>-522874.0693675112</v>
      </c>
    </row>
    <row r="23" spans="1:4" x14ac:dyDescent="0.3">
      <c r="A23" s="432" t="s">
        <v>130</v>
      </c>
      <c r="C23" s="433">
        <v>214110.21603417769</v>
      </c>
    </row>
    <row r="24" spans="1:4" x14ac:dyDescent="0.3">
      <c r="A24" s="432" t="s">
        <v>131</v>
      </c>
      <c r="C24" s="433">
        <v>522874.0693675112</v>
      </c>
    </row>
    <row r="25" spans="1:4" x14ac:dyDescent="0.3">
      <c r="A25" s="432" t="s">
        <v>131</v>
      </c>
      <c r="C25" s="433">
        <v>-214110.21603417769</v>
      </c>
    </row>
    <row r="29" spans="1:4" x14ac:dyDescent="0.3">
      <c r="B29" s="443"/>
      <c r="C29" s="443"/>
      <c r="D29" s="443"/>
    </row>
    <row r="30" spans="1:4" x14ac:dyDescent="0.3">
      <c r="B30" s="443"/>
      <c r="C30" s="444" t="s">
        <v>132</v>
      </c>
      <c r="D30" s="443"/>
    </row>
    <row r="31" spans="1:4" x14ac:dyDescent="0.3">
      <c r="B31" s="443"/>
      <c r="C31" s="444" t="s">
        <v>133</v>
      </c>
      <c r="D31" s="443"/>
    </row>
    <row r="32" spans="1:4" x14ac:dyDescent="0.3">
      <c r="A32" s="445" t="s">
        <v>180</v>
      </c>
      <c r="B32" s="443"/>
      <c r="C32" s="446" t="s">
        <v>135</v>
      </c>
      <c r="D32" s="443"/>
    </row>
    <row r="33" spans="1:4" x14ac:dyDescent="0.3">
      <c r="A33" s="432" t="s">
        <v>136</v>
      </c>
    </row>
    <row r="34" spans="1:4" x14ac:dyDescent="0.3">
      <c r="A34" s="432" t="s">
        <v>137</v>
      </c>
    </row>
    <row r="35" spans="1:4" x14ac:dyDescent="0.3">
      <c r="A35" s="432" t="s">
        <v>138</v>
      </c>
    </row>
    <row r="36" spans="1:4" x14ac:dyDescent="0.3">
      <c r="A36" s="432" t="s">
        <v>139</v>
      </c>
    </row>
    <row r="37" spans="1:4" x14ac:dyDescent="0.3">
      <c r="A37" s="432" t="s">
        <v>140</v>
      </c>
      <c r="C37" s="439"/>
    </row>
    <row r="38" spans="1:4" x14ac:dyDescent="0.3">
      <c r="A38" s="447" t="s">
        <v>141</v>
      </c>
      <c r="C38" s="433">
        <f>C13+'Oct 2021 Summ'!C36</f>
        <v>-962448.4054242298</v>
      </c>
    </row>
    <row r="40" spans="1:4" ht="30" customHeight="1" x14ac:dyDescent="0.3">
      <c r="B40" s="529"/>
      <c r="C40" s="529"/>
      <c r="D40" s="529"/>
    </row>
  </sheetData>
  <mergeCells count="1">
    <mergeCell ref="B40:D4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245FD-7FDC-47D2-BA7B-524BB9848BA6}">
  <sheetPr>
    <pageSetUpPr fitToPage="1"/>
  </sheetPr>
  <dimension ref="A1:AI14"/>
  <sheetViews>
    <sheetView view="pageBreakPreview" topLeftCell="C1" zoomScale="60" zoomScaleNormal="70" workbookViewId="0">
      <pane ySplit="6" topLeftCell="A7" activePane="bottomLeft" state="frozen"/>
      <selection activeCell="J39" sqref="J39"/>
      <selection pane="bottomLeft" activeCell="F43" sqref="F43"/>
    </sheetView>
  </sheetViews>
  <sheetFormatPr defaultColWidth="9.1796875" defaultRowHeight="12.5" x14ac:dyDescent="0.25"/>
  <cols>
    <col min="1" max="1" width="19.1796875" style="452" customWidth="1"/>
    <col min="2" max="2" width="33.1796875" style="452" customWidth="1"/>
    <col min="3" max="3" width="29.54296875" style="452" bestFit="1" customWidth="1"/>
    <col min="4" max="4" width="17.81640625" style="452" customWidth="1"/>
    <col min="5" max="5" width="16.81640625" style="452" customWidth="1"/>
    <col min="6" max="6" width="17.81640625" style="452" customWidth="1"/>
    <col min="7" max="10" width="16.81640625" style="452" customWidth="1"/>
    <col min="11" max="11" width="16.81640625" style="454" customWidth="1"/>
    <col min="12" max="12" width="3.453125" style="452" customWidth="1"/>
    <col min="13" max="13" width="15.453125" style="453" customWidth="1"/>
    <col min="14" max="14" width="2.1796875" style="452" customWidth="1"/>
    <col min="15" max="15" width="15.26953125" style="453" bestFit="1" customWidth="1"/>
    <col min="16" max="16" width="3" style="453" customWidth="1"/>
    <col min="17" max="17" width="15.7265625" style="453" bestFit="1" customWidth="1"/>
    <col min="18" max="18" width="3.1796875" style="453" customWidth="1"/>
    <col min="19" max="19" width="14.1796875" style="453" customWidth="1"/>
    <col min="20" max="20" width="3" style="453" customWidth="1"/>
    <col min="21" max="21" width="14.1796875" style="453" customWidth="1"/>
    <col min="22" max="22" width="3" style="453" customWidth="1"/>
    <col min="23" max="23" width="14.1796875" style="453" customWidth="1"/>
    <col min="24" max="24" width="2.54296875" style="453" customWidth="1"/>
    <col min="25" max="25" width="14.1796875" style="453" customWidth="1"/>
    <col min="26" max="26" width="3" style="453" customWidth="1"/>
    <col min="27" max="27" width="14.1796875" style="453" customWidth="1"/>
    <col min="28" max="28" width="3" style="453" customWidth="1"/>
    <col min="29" max="29" width="14.1796875" style="453" customWidth="1"/>
    <col min="30" max="30" width="3" style="453" customWidth="1"/>
    <col min="31" max="31" width="14.1796875" style="453" customWidth="1"/>
    <col min="32" max="32" width="3.1796875" style="453" customWidth="1"/>
    <col min="33" max="33" width="12.7265625" style="452" bestFit="1" customWidth="1"/>
    <col min="34" max="34" width="2.1796875" style="452" customWidth="1"/>
    <col min="35" max="35" width="13.7265625" style="452" bestFit="1" customWidth="1"/>
    <col min="36" max="16384" width="9.1796875" style="452"/>
  </cols>
  <sheetData>
    <row r="1" spans="1:35" ht="20" x14ac:dyDescent="0.4">
      <c r="A1" s="16" t="s">
        <v>142</v>
      </c>
      <c r="B1" s="17"/>
      <c r="C1" s="448"/>
      <c r="D1" s="449"/>
      <c r="E1" s="450" t="s">
        <v>181</v>
      </c>
      <c r="F1" s="449"/>
      <c r="G1" s="448"/>
      <c r="H1" s="528" t="s">
        <v>144</v>
      </c>
      <c r="I1" s="528"/>
      <c r="J1" s="528"/>
      <c r="K1" s="451"/>
      <c r="W1" s="452"/>
    </row>
    <row r="2" spans="1:35" ht="4.5" hidden="1" customHeight="1" x14ac:dyDescent="0.25">
      <c r="A2" s="448"/>
      <c r="B2" s="448"/>
      <c r="C2" s="448"/>
      <c r="D2" s="449"/>
      <c r="E2" s="448"/>
      <c r="F2" s="449"/>
      <c r="G2" s="448"/>
      <c r="H2" s="448"/>
      <c r="I2" s="448"/>
      <c r="J2" s="448"/>
      <c r="W2" s="452"/>
    </row>
    <row r="3" spans="1:35" ht="12.65" hidden="1" customHeight="1" x14ac:dyDescent="0.25">
      <c r="A3" s="22" t="s">
        <v>145</v>
      </c>
      <c r="B3" s="23" t="s">
        <v>146</v>
      </c>
      <c r="K3" s="452"/>
      <c r="W3" s="452"/>
    </row>
    <row r="4" spans="1:35" ht="12.65" hidden="1" customHeight="1" x14ac:dyDescent="0.25">
      <c r="A4" s="22" t="s">
        <v>147</v>
      </c>
      <c r="B4" s="23" t="s">
        <v>148</v>
      </c>
      <c r="K4" s="452"/>
      <c r="W4" s="452"/>
    </row>
    <row r="5" spans="1:35" ht="8.5" customHeight="1" x14ac:dyDescent="0.25">
      <c r="A5" s="455"/>
      <c r="B5" s="456"/>
      <c r="C5" s="457"/>
      <c r="D5" s="458"/>
      <c r="E5" s="457"/>
      <c r="F5" s="458"/>
      <c r="G5" s="457"/>
      <c r="H5" s="457"/>
      <c r="I5" s="457"/>
      <c r="J5" s="457"/>
      <c r="M5" s="459"/>
      <c r="O5" s="459"/>
      <c r="Q5" s="460"/>
      <c r="S5" s="460"/>
      <c r="W5" s="460"/>
      <c r="Y5" s="460"/>
      <c r="AA5" s="459"/>
      <c r="AC5" s="459"/>
      <c r="AE5" s="459"/>
      <c r="AG5" s="460"/>
      <c r="AI5" s="460"/>
    </row>
    <row r="6" spans="1:35" ht="65.5" customHeight="1" thickBot="1" x14ac:dyDescent="0.3">
      <c r="A6" s="28" t="s">
        <v>149</v>
      </c>
      <c r="B6" s="29" t="s">
        <v>150</v>
      </c>
      <c r="C6" s="30" t="s">
        <v>151</v>
      </c>
      <c r="D6" s="31" t="s">
        <v>152</v>
      </c>
      <c r="E6" s="32" t="s">
        <v>153</v>
      </c>
      <c r="F6" s="33" t="s">
        <v>154</v>
      </c>
      <c r="G6" s="33" t="s">
        <v>155</v>
      </c>
      <c r="H6" s="33" t="s">
        <v>156</v>
      </c>
      <c r="I6" s="33" t="s">
        <v>157</v>
      </c>
      <c r="J6" s="34" t="s">
        <v>158</v>
      </c>
      <c r="K6" s="35" t="s">
        <v>159</v>
      </c>
      <c r="M6" s="461" t="s">
        <v>182</v>
      </c>
      <c r="O6" s="462" t="s">
        <v>162</v>
      </c>
      <c r="P6" s="463"/>
      <c r="Q6" s="464" t="s">
        <v>183</v>
      </c>
      <c r="R6" s="461"/>
      <c r="S6" s="465" t="s">
        <v>184</v>
      </c>
      <c r="T6" s="463"/>
      <c r="U6" s="464" t="s">
        <v>164</v>
      </c>
      <c r="V6" s="463"/>
      <c r="W6" s="464" t="s">
        <v>185</v>
      </c>
      <c r="X6" s="461"/>
      <c r="Y6" s="465" t="s">
        <v>186</v>
      </c>
      <c r="AA6" s="464" t="s">
        <v>165</v>
      </c>
      <c r="AC6" s="464" t="s">
        <v>187</v>
      </c>
      <c r="AE6" s="464" t="s">
        <v>188</v>
      </c>
      <c r="AF6" s="461"/>
      <c r="AG6" s="465" t="s">
        <v>170</v>
      </c>
      <c r="AH6" s="465"/>
      <c r="AI6" s="465" t="s">
        <v>189</v>
      </c>
    </row>
    <row r="7" spans="1:35" ht="18" customHeight="1" x14ac:dyDescent="0.25">
      <c r="A7" s="37">
        <v>44502</v>
      </c>
      <c r="B7" s="38" t="s">
        <v>172</v>
      </c>
      <c r="C7" s="38" t="s">
        <v>33</v>
      </c>
      <c r="D7" s="39">
        <v>48005723.490000002</v>
      </c>
      <c r="E7" s="40">
        <v>36037571.890000001</v>
      </c>
      <c r="F7" s="41">
        <v>11968151.6</v>
      </c>
      <c r="G7" s="42">
        <v>5688949.0599999996</v>
      </c>
      <c r="H7" s="42">
        <v>1562974.95</v>
      </c>
      <c r="I7" s="42">
        <v>830799.59</v>
      </c>
      <c r="J7" s="43">
        <v>3885428</v>
      </c>
      <c r="K7" s="393">
        <v>4716227.59</v>
      </c>
      <c r="O7" s="453">
        <v>4422195.6775825517</v>
      </c>
      <c r="Q7" s="453">
        <v>5115327.263993538</v>
      </c>
      <c r="U7" s="453">
        <v>-693131.58641098626</v>
      </c>
      <c r="AG7" s="453"/>
    </row>
    <row r="8" spans="1:35" ht="18" customHeight="1" x14ac:dyDescent="0.25">
      <c r="A8" s="45">
        <v>44502</v>
      </c>
      <c r="B8" s="46" t="s">
        <v>172</v>
      </c>
      <c r="C8" s="46" t="s">
        <v>34</v>
      </c>
      <c r="D8" s="47">
        <v>23596282.780000001</v>
      </c>
      <c r="E8" s="48">
        <v>20591459.629999999</v>
      </c>
      <c r="F8" s="49">
        <v>3004823.15</v>
      </c>
      <c r="G8" s="50">
        <v>1412069.49</v>
      </c>
      <c r="H8" s="50">
        <v>396268.16</v>
      </c>
      <c r="I8" s="50">
        <v>207898.17</v>
      </c>
      <c r="J8" s="51">
        <v>988587.33</v>
      </c>
      <c r="K8" s="393">
        <v>1196485.5</v>
      </c>
      <c r="O8" s="453">
        <v>340149.39836189046</v>
      </c>
      <c r="Q8" s="453">
        <v>315041.58303779189</v>
      </c>
      <c r="U8" s="453">
        <v>25107.81532409857</v>
      </c>
      <c r="AG8" s="453"/>
    </row>
    <row r="9" spans="1:35" ht="18" customHeight="1" x14ac:dyDescent="0.25">
      <c r="A9" s="45">
        <v>44502</v>
      </c>
      <c r="B9" s="46" t="s">
        <v>172</v>
      </c>
      <c r="C9" s="46" t="s">
        <v>35</v>
      </c>
      <c r="D9" s="47">
        <v>19114675.16</v>
      </c>
      <c r="E9" s="48">
        <v>17561362.359999999</v>
      </c>
      <c r="F9" s="49">
        <v>1553312.8</v>
      </c>
      <c r="G9" s="50">
        <v>675464.44</v>
      </c>
      <c r="H9" s="50">
        <v>692223.87</v>
      </c>
      <c r="I9" s="50">
        <v>52167.77</v>
      </c>
      <c r="J9" s="51">
        <v>133456.72</v>
      </c>
      <c r="K9" s="393">
        <v>185624.49</v>
      </c>
      <c r="O9" s="453">
        <v>85821.516186123947</v>
      </c>
      <c r="Q9" s="453">
        <v>84328.252456734801</v>
      </c>
      <c r="U9" s="453">
        <v>1493.2637293891457</v>
      </c>
      <c r="AG9" s="453"/>
    </row>
    <row r="10" spans="1:35" ht="18" customHeight="1" x14ac:dyDescent="0.25">
      <c r="A10" s="45">
        <v>44502</v>
      </c>
      <c r="B10" s="46" t="s">
        <v>172</v>
      </c>
      <c r="C10" s="46" t="s">
        <v>36</v>
      </c>
      <c r="D10" s="47">
        <v>1055239.8400000001</v>
      </c>
      <c r="E10" s="48">
        <v>987488.68</v>
      </c>
      <c r="F10" s="49">
        <v>67751.16</v>
      </c>
      <c r="G10" s="50">
        <v>62871.78</v>
      </c>
      <c r="H10" s="50">
        <v>2241.66</v>
      </c>
      <c r="I10" s="50">
        <v>166.24</v>
      </c>
      <c r="J10" s="51">
        <v>2471.48</v>
      </c>
      <c r="K10" s="393">
        <v>2637.7200000000003</v>
      </c>
      <c r="O10" s="453">
        <v>274.81479062530332</v>
      </c>
      <c r="Q10" s="453">
        <v>412.4259840187255</v>
      </c>
      <c r="U10" s="453">
        <v>-137.61119339342218</v>
      </c>
      <c r="AG10" s="453"/>
    </row>
    <row r="11" spans="1:35" ht="18" customHeight="1" x14ac:dyDescent="0.25">
      <c r="A11" s="45">
        <v>44502</v>
      </c>
      <c r="B11" s="46" t="s">
        <v>172</v>
      </c>
      <c r="C11" s="46" t="s">
        <v>37</v>
      </c>
      <c r="D11" s="47">
        <v>390</v>
      </c>
      <c r="E11" s="48">
        <v>0</v>
      </c>
      <c r="F11" s="49">
        <v>390</v>
      </c>
      <c r="G11" s="50">
        <v>0</v>
      </c>
      <c r="H11" s="50">
        <v>0</v>
      </c>
      <c r="I11" s="50">
        <v>0</v>
      </c>
      <c r="J11" s="51">
        <v>390</v>
      </c>
      <c r="K11" s="393">
        <v>390</v>
      </c>
      <c r="O11" s="453">
        <v>0</v>
      </c>
      <c r="Q11" s="453">
        <v>0</v>
      </c>
      <c r="U11" s="453">
        <v>0</v>
      </c>
      <c r="AG11" s="453"/>
    </row>
    <row r="12" spans="1:35" ht="18" customHeight="1" x14ac:dyDescent="0.25">
      <c r="A12" s="45"/>
      <c r="B12" s="46"/>
      <c r="C12" s="46"/>
      <c r="D12" s="57"/>
      <c r="E12" s="58"/>
      <c r="F12" s="59"/>
      <c r="G12" s="60"/>
      <c r="H12" s="60"/>
      <c r="I12" s="60"/>
      <c r="J12" s="61"/>
      <c r="K12" s="62"/>
      <c r="M12" s="453">
        <v>5446044.6100000003</v>
      </c>
      <c r="O12" s="453">
        <v>1884056.6626290644</v>
      </c>
      <c r="Q12" s="453">
        <v>2027952.1347106611</v>
      </c>
      <c r="S12" s="453">
        <v>1333437.6599999999</v>
      </c>
      <c r="U12" s="453">
        <v>1189542.1879184032</v>
      </c>
      <c r="AG12" s="453"/>
    </row>
    <row r="13" spans="1:35" ht="18" customHeight="1" thickBot="1" x14ac:dyDescent="0.3">
      <c r="A13" s="53">
        <v>44502</v>
      </c>
      <c r="B13" s="54" t="s">
        <v>172</v>
      </c>
      <c r="C13" s="54" t="s">
        <v>38</v>
      </c>
      <c r="D13" s="55">
        <v>91772311.270000011</v>
      </c>
      <c r="E13" s="55">
        <v>75177882.560000002</v>
      </c>
      <c r="F13" s="55">
        <v>16594428.710000001</v>
      </c>
      <c r="G13" s="55">
        <v>7839354.7700000005</v>
      </c>
      <c r="H13" s="55">
        <v>2653708.64</v>
      </c>
      <c r="I13" s="55">
        <v>1091031.77</v>
      </c>
      <c r="J13" s="55">
        <v>5010333.53</v>
      </c>
      <c r="K13" s="55">
        <v>6101365.2999999998</v>
      </c>
      <c r="O13" s="466">
        <v>6732498.0695502553</v>
      </c>
      <c r="Q13" s="466">
        <v>7543061.6601827443</v>
      </c>
      <c r="R13" s="466"/>
      <c r="S13" s="466"/>
      <c r="U13" s="453">
        <v>522874.0693675112</v>
      </c>
      <c r="W13" s="453">
        <v>1543189.7118749255</v>
      </c>
      <c r="Y13" s="453">
        <v>-36789.019999999997</v>
      </c>
      <c r="AA13" s="453">
        <v>2029274.7612424367</v>
      </c>
      <c r="AC13" s="453">
        <v>2991723.1666666665</v>
      </c>
      <c r="AE13" s="453">
        <v>-962448.4054242298</v>
      </c>
      <c r="AG13" s="453">
        <v>12884436.275931045</v>
      </c>
      <c r="AI13" s="453">
        <v>11921987.870506816</v>
      </c>
    </row>
    <row r="14" spans="1:35" ht="13" thickTop="1" x14ac:dyDescent="0.25"/>
  </sheetData>
  <mergeCells count="1">
    <mergeCell ref="H1:J1"/>
  </mergeCells>
  <printOptions horizontalCentered="1"/>
  <pageMargins left="0.2" right="0.2" top="0.2" bottom="0.19" header="0.17" footer="0.17"/>
  <pageSetup scale="31"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07A2-78DF-4331-8D0B-EB112C34F341}">
  <sheetPr>
    <pageSetUpPr fitToPage="1"/>
  </sheetPr>
  <dimension ref="A1:E36"/>
  <sheetViews>
    <sheetView view="pageBreakPreview" topLeftCell="A2" zoomScale="60" zoomScaleNormal="90" workbookViewId="0">
      <selection activeCell="C14" sqref="C14"/>
    </sheetView>
  </sheetViews>
  <sheetFormatPr defaultColWidth="8.7265625" defaultRowHeight="14" x14ac:dyDescent="0.3"/>
  <cols>
    <col min="1" max="1" width="46.81640625" style="401" bestFit="1" customWidth="1"/>
    <col min="2" max="2" width="2.81640625" style="402" customWidth="1"/>
    <col min="3" max="3" width="15" style="402" customWidth="1"/>
    <col min="4" max="4" width="2.81640625" style="402" customWidth="1"/>
    <col min="5" max="16384" width="8.7265625" style="401"/>
  </cols>
  <sheetData>
    <row r="1" spans="1:5" x14ac:dyDescent="0.3">
      <c r="A1" s="400" t="s">
        <v>115</v>
      </c>
    </row>
    <row r="2" spans="1:5" x14ac:dyDescent="0.3">
      <c r="A2" s="400" t="s">
        <v>116</v>
      </c>
    </row>
    <row r="3" spans="1:5" x14ac:dyDescent="0.3">
      <c r="A3" s="403" t="s">
        <v>190</v>
      </c>
    </row>
    <row r="4" spans="1:5" x14ac:dyDescent="0.3">
      <c r="A4" s="404"/>
    </row>
    <row r="5" spans="1:5" s="405" customFormat="1" x14ac:dyDescent="0.3">
      <c r="B5" s="407"/>
      <c r="C5" s="406" t="s">
        <v>118</v>
      </c>
      <c r="D5" s="407"/>
    </row>
    <row r="6" spans="1:5" x14ac:dyDescent="0.3">
      <c r="A6" s="401" t="s">
        <v>191</v>
      </c>
      <c r="C6" s="402">
        <v>8712013.1172509827</v>
      </c>
    </row>
    <row r="7" spans="1:5" x14ac:dyDescent="0.3">
      <c r="A7" s="401" t="s">
        <v>120</v>
      </c>
      <c r="C7" s="402">
        <v>-885492.44213184901</v>
      </c>
    </row>
    <row r="8" spans="1:5" x14ac:dyDescent="0.3">
      <c r="A8" s="401" t="s">
        <v>121</v>
      </c>
      <c r="C8" s="408">
        <v>-283458.94999999995</v>
      </c>
    </row>
    <row r="9" spans="1:5" ht="14.5" thickBot="1" x14ac:dyDescent="0.35">
      <c r="A9" s="401" t="s">
        <v>174</v>
      </c>
      <c r="C9" s="409">
        <v>7543061.7251191335</v>
      </c>
    </row>
    <row r="10" spans="1:5" ht="14.5" thickTop="1" x14ac:dyDescent="0.3"/>
    <row r="12" spans="1:5" x14ac:dyDescent="0.3">
      <c r="A12" s="401" t="s">
        <v>192</v>
      </c>
      <c r="C12" s="402">
        <v>12843025.159937819</v>
      </c>
    </row>
    <row r="13" spans="1:5" x14ac:dyDescent="0.3">
      <c r="A13" s="401" t="s">
        <v>124</v>
      </c>
      <c r="C13" s="408">
        <v>-1135147.5054651815</v>
      </c>
    </row>
    <row r="14" spans="1:5" ht="14.5" thickBot="1" x14ac:dyDescent="0.35">
      <c r="A14" s="401" t="s">
        <v>176</v>
      </c>
      <c r="C14" s="409">
        <v>11707877.654472638</v>
      </c>
      <c r="E14" s="467"/>
    </row>
    <row r="15" spans="1:5" ht="14.5" thickTop="1" x14ac:dyDescent="0.3"/>
    <row r="16" spans="1:5" x14ac:dyDescent="0.3">
      <c r="A16" s="401" t="s">
        <v>193</v>
      </c>
      <c r="C16" s="402">
        <v>-885492.44213184901</v>
      </c>
    </row>
    <row r="17" spans="1:3" x14ac:dyDescent="0.3">
      <c r="A17" s="401" t="s">
        <v>40</v>
      </c>
      <c r="C17" s="402">
        <v>22319.769999999997</v>
      </c>
    </row>
    <row r="18" spans="1:3" x14ac:dyDescent="0.3">
      <c r="A18" s="401" t="s">
        <v>124</v>
      </c>
      <c r="C18" s="408">
        <v>-1135147.5054651815</v>
      </c>
    </row>
    <row r="19" spans="1:3" ht="14.5" thickBot="1" x14ac:dyDescent="0.35">
      <c r="A19" s="401" t="s">
        <v>194</v>
      </c>
      <c r="C19" s="410">
        <v>271974.83333333256</v>
      </c>
    </row>
    <row r="20" spans="1:3" ht="14.5" thickTop="1" x14ac:dyDescent="0.3"/>
    <row r="21" spans="1:3" x14ac:dyDescent="0.3">
      <c r="A21" s="411" t="s">
        <v>195</v>
      </c>
    </row>
    <row r="22" spans="1:3" x14ac:dyDescent="0.3">
      <c r="A22" s="401" t="s">
        <v>129</v>
      </c>
      <c r="C22" s="402">
        <v>885492.44213184901</v>
      </c>
    </row>
    <row r="23" spans="1:3" x14ac:dyDescent="0.3">
      <c r="A23" s="401" t="s">
        <v>130</v>
      </c>
      <c r="C23" s="402">
        <v>-1135147.5054651815</v>
      </c>
    </row>
    <row r="24" spans="1:3" x14ac:dyDescent="0.3">
      <c r="A24" s="401" t="s">
        <v>131</v>
      </c>
      <c r="C24" s="402">
        <v>-885492.44213184901</v>
      </c>
    </row>
    <row r="25" spans="1:3" x14ac:dyDescent="0.3">
      <c r="A25" s="401" t="s">
        <v>131</v>
      </c>
      <c r="C25" s="402">
        <v>1135147.5054651815</v>
      </c>
    </row>
    <row r="28" spans="1:3" x14ac:dyDescent="0.3">
      <c r="A28" s="76"/>
      <c r="B28" s="107"/>
      <c r="C28" s="108" t="s">
        <v>132</v>
      </c>
    </row>
    <row r="29" spans="1:3" x14ac:dyDescent="0.3">
      <c r="A29" s="76"/>
      <c r="B29" s="107"/>
      <c r="C29" s="108" t="s">
        <v>133</v>
      </c>
    </row>
    <row r="30" spans="1:3" x14ac:dyDescent="0.3">
      <c r="A30" s="110" t="s">
        <v>196</v>
      </c>
      <c r="B30" s="107"/>
      <c r="C30" s="111" t="s">
        <v>135</v>
      </c>
    </row>
    <row r="31" spans="1:3" x14ac:dyDescent="0.3">
      <c r="A31" s="76" t="s">
        <v>136</v>
      </c>
      <c r="B31" s="77"/>
      <c r="C31" s="77"/>
    </row>
    <row r="32" spans="1:3" x14ac:dyDescent="0.3">
      <c r="A32" s="76" t="s">
        <v>137</v>
      </c>
      <c r="B32" s="77"/>
      <c r="C32" s="77"/>
    </row>
    <row r="33" spans="1:3" x14ac:dyDescent="0.3">
      <c r="A33" s="76" t="s">
        <v>138</v>
      </c>
      <c r="B33" s="77"/>
      <c r="C33" s="77"/>
    </row>
    <row r="34" spans="1:3" x14ac:dyDescent="0.3">
      <c r="A34" s="76" t="s">
        <v>139</v>
      </c>
      <c r="B34" s="77"/>
      <c r="C34" s="77"/>
    </row>
    <row r="35" spans="1:3" x14ac:dyDescent="0.3">
      <c r="A35" s="76" t="s">
        <v>140</v>
      </c>
      <c r="B35" s="77"/>
      <c r="C35" s="84"/>
    </row>
    <row r="36" spans="1:3" x14ac:dyDescent="0.3">
      <c r="A36" s="118" t="s">
        <v>141</v>
      </c>
      <c r="B36" s="77"/>
      <c r="C36" s="77">
        <f>C13+'Sep 2021 Summary'!C36</f>
        <v>-1176558.6214584075</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4B2D-DCC1-47D7-8841-BA32B3E47A07}">
  <sheetPr>
    <pageSetUpPr fitToPage="1"/>
  </sheetPr>
  <dimension ref="A1:AI14"/>
  <sheetViews>
    <sheetView view="pageBreakPreview" topLeftCell="D1" zoomScale="60" zoomScaleNormal="85" workbookViewId="0">
      <pane ySplit="6" topLeftCell="A7" activePane="bottomLeft" state="frozen"/>
      <selection activeCell="J39" sqref="J39"/>
      <selection pane="bottomLeft" activeCell="O27" sqref="O27"/>
    </sheetView>
  </sheetViews>
  <sheetFormatPr defaultColWidth="9.1796875" defaultRowHeight="12.5" x14ac:dyDescent="0.25"/>
  <cols>
    <col min="1" max="1" width="19.1796875" style="416" customWidth="1"/>
    <col min="2" max="2" width="33.1796875" style="416" customWidth="1"/>
    <col min="3" max="3" width="29.54296875" style="416" bestFit="1" customWidth="1"/>
    <col min="4" max="4" width="17.81640625" style="416" customWidth="1"/>
    <col min="5" max="5" width="16.81640625" style="416" customWidth="1"/>
    <col min="6" max="6" width="17.81640625" style="416" customWidth="1"/>
    <col min="7" max="10" width="16.81640625" style="416" customWidth="1"/>
    <col min="11" max="11" width="16.81640625" style="418" customWidth="1"/>
    <col min="12" max="12" width="3.453125" style="416" customWidth="1"/>
    <col min="13" max="13" width="15.453125" style="417" customWidth="1"/>
    <col min="14" max="14" width="2.1796875" style="416" customWidth="1"/>
    <col min="15" max="15" width="15.26953125" style="417" bestFit="1" customWidth="1"/>
    <col min="16" max="16" width="3" style="417" customWidth="1"/>
    <col min="17" max="17" width="15.7265625" style="417" bestFit="1" customWidth="1"/>
    <col min="18" max="18" width="3.1796875" style="417" customWidth="1"/>
    <col min="19" max="19" width="14.1796875" style="417" customWidth="1"/>
    <col min="20" max="20" width="3" style="417" customWidth="1"/>
    <col min="21" max="21" width="14.1796875" style="417" customWidth="1"/>
    <col min="22" max="22" width="3" style="417" customWidth="1"/>
    <col min="23" max="23" width="14.1796875" style="417" customWidth="1"/>
    <col min="24" max="24" width="2.54296875" style="417" customWidth="1"/>
    <col min="25" max="25" width="14.1796875" style="417" customWidth="1"/>
    <col min="26" max="26" width="3" style="417" customWidth="1"/>
    <col min="27" max="27" width="14.1796875" style="417" customWidth="1"/>
    <col min="28" max="28" width="3" style="417" customWidth="1"/>
    <col min="29" max="29" width="14.1796875" style="417" customWidth="1"/>
    <col min="30" max="30" width="3" style="417" customWidth="1"/>
    <col min="31" max="31" width="14.1796875" style="417" customWidth="1"/>
    <col min="32" max="32" width="3.1796875" style="417" customWidth="1"/>
    <col min="33" max="33" width="12.7265625" style="416" bestFit="1" customWidth="1"/>
    <col min="34" max="34" width="2.1796875" style="416" customWidth="1"/>
    <col min="35" max="35" width="13.7265625" style="416" bestFit="1" customWidth="1"/>
    <col min="36" max="16384" width="9.1796875" style="416"/>
  </cols>
  <sheetData>
    <row r="1" spans="1:35" ht="20" x14ac:dyDescent="0.4">
      <c r="A1" s="16" t="s">
        <v>142</v>
      </c>
      <c r="B1" s="17"/>
      <c r="C1" s="412"/>
      <c r="D1" s="413"/>
      <c r="E1" s="414" t="s">
        <v>181</v>
      </c>
      <c r="F1" s="413"/>
      <c r="G1" s="412"/>
      <c r="H1" s="530" t="s">
        <v>144</v>
      </c>
      <c r="I1" s="530"/>
      <c r="J1" s="530"/>
      <c r="K1" s="415"/>
      <c r="W1" s="416"/>
    </row>
    <row r="2" spans="1:35" ht="4.5" hidden="1" customHeight="1" x14ac:dyDescent="0.25">
      <c r="A2" s="412"/>
      <c r="B2" s="412"/>
      <c r="C2" s="412"/>
      <c r="D2" s="413"/>
      <c r="E2" s="412"/>
      <c r="F2" s="413"/>
      <c r="G2" s="412"/>
      <c r="H2" s="412"/>
      <c r="I2" s="412"/>
      <c r="J2" s="412"/>
      <c r="W2" s="416"/>
    </row>
    <row r="3" spans="1:35" ht="12.65" hidden="1" customHeight="1" x14ac:dyDescent="0.25">
      <c r="A3" s="22" t="s">
        <v>145</v>
      </c>
      <c r="B3" s="23" t="s">
        <v>146</v>
      </c>
      <c r="K3" s="416"/>
      <c r="W3" s="416"/>
    </row>
    <row r="4" spans="1:35" ht="12.65" hidden="1" customHeight="1" x14ac:dyDescent="0.25">
      <c r="A4" s="22" t="s">
        <v>147</v>
      </c>
      <c r="B4" s="23" t="s">
        <v>148</v>
      </c>
      <c r="K4" s="416"/>
      <c r="W4" s="416"/>
    </row>
    <row r="5" spans="1:35" ht="8.5" customHeight="1" x14ac:dyDescent="0.25">
      <c r="A5" s="419"/>
      <c r="B5" s="420"/>
      <c r="C5" s="421"/>
      <c r="D5" s="422"/>
      <c r="E5" s="421"/>
      <c r="F5" s="422"/>
      <c r="G5" s="421"/>
      <c r="H5" s="421"/>
      <c r="I5" s="421"/>
      <c r="J5" s="421"/>
      <c r="M5" s="423"/>
      <c r="O5" s="423"/>
      <c r="Q5" s="424"/>
      <c r="S5" s="424"/>
      <c r="W5" s="424"/>
      <c r="Y5" s="424"/>
      <c r="AA5" s="423"/>
      <c r="AC5" s="423"/>
      <c r="AE5" s="423"/>
      <c r="AG5" s="424"/>
      <c r="AI5" s="424"/>
    </row>
    <row r="6" spans="1:35" ht="65.5" customHeight="1" thickBot="1" x14ac:dyDescent="0.3">
      <c r="A6" s="28" t="s">
        <v>149</v>
      </c>
      <c r="B6" s="29" t="s">
        <v>150</v>
      </c>
      <c r="C6" s="30" t="s">
        <v>151</v>
      </c>
      <c r="D6" s="31" t="s">
        <v>152</v>
      </c>
      <c r="E6" s="32" t="s">
        <v>153</v>
      </c>
      <c r="F6" s="33" t="s">
        <v>154</v>
      </c>
      <c r="G6" s="33" t="s">
        <v>155</v>
      </c>
      <c r="H6" s="33" t="s">
        <v>156</v>
      </c>
      <c r="I6" s="33" t="s">
        <v>157</v>
      </c>
      <c r="J6" s="34" t="s">
        <v>158</v>
      </c>
      <c r="K6" s="35" t="s">
        <v>159</v>
      </c>
      <c r="M6" s="425" t="s">
        <v>197</v>
      </c>
      <c r="O6" s="426" t="s">
        <v>183</v>
      </c>
      <c r="P6" s="427"/>
      <c r="Q6" s="428" t="s">
        <v>198</v>
      </c>
      <c r="R6" s="425"/>
      <c r="S6" s="429" t="s">
        <v>199</v>
      </c>
      <c r="T6" s="427"/>
      <c r="U6" s="428" t="s">
        <v>164</v>
      </c>
      <c r="V6" s="427"/>
      <c r="W6" s="428" t="s">
        <v>200</v>
      </c>
      <c r="X6" s="425"/>
      <c r="Y6" s="429" t="s">
        <v>201</v>
      </c>
      <c r="AA6" s="428" t="s">
        <v>185</v>
      </c>
      <c r="AC6" s="428" t="s">
        <v>202</v>
      </c>
      <c r="AE6" s="428" t="s">
        <v>203</v>
      </c>
      <c r="AF6" s="425"/>
      <c r="AG6" s="429" t="s">
        <v>170</v>
      </c>
      <c r="AH6" s="429"/>
      <c r="AI6" s="429" t="s">
        <v>204</v>
      </c>
    </row>
    <row r="7" spans="1:35" ht="18" customHeight="1" x14ac:dyDescent="0.25">
      <c r="A7" s="37">
        <v>44502</v>
      </c>
      <c r="B7" s="38" t="s">
        <v>172</v>
      </c>
      <c r="C7" s="38" t="s">
        <v>33</v>
      </c>
      <c r="D7" s="39">
        <v>53456727.280000001</v>
      </c>
      <c r="E7" s="40">
        <v>39650384.600000001</v>
      </c>
      <c r="F7" s="41">
        <v>13806342.68</v>
      </c>
      <c r="G7" s="42">
        <v>6599188.2699999996</v>
      </c>
      <c r="H7" s="42">
        <v>1629434.27</v>
      </c>
      <c r="I7" s="42">
        <v>796142.58</v>
      </c>
      <c r="J7" s="43">
        <v>4781577.5599999996</v>
      </c>
      <c r="K7" s="393">
        <v>5577720.1399999997</v>
      </c>
      <c r="O7" s="417">
        <v>5115327.263993538</v>
      </c>
      <c r="Q7" s="417">
        <v>6396443.6262728032</v>
      </c>
      <c r="U7" s="417">
        <v>-1281116.3622792652</v>
      </c>
      <c r="W7" s="416"/>
      <c r="AG7" s="417"/>
    </row>
    <row r="8" spans="1:35" ht="18" customHeight="1" x14ac:dyDescent="0.25">
      <c r="A8" s="45">
        <v>44502</v>
      </c>
      <c r="B8" s="46" t="s">
        <v>172</v>
      </c>
      <c r="C8" s="46" t="s">
        <v>34</v>
      </c>
      <c r="D8" s="47">
        <v>20079869.890000001</v>
      </c>
      <c r="E8" s="48">
        <v>17390636.260000002</v>
      </c>
      <c r="F8" s="49">
        <v>2689233.63</v>
      </c>
      <c r="G8" s="50">
        <v>1065186.3</v>
      </c>
      <c r="H8" s="50">
        <v>294558.06</v>
      </c>
      <c r="I8" s="50">
        <v>152411.09</v>
      </c>
      <c r="J8" s="51">
        <v>1177078.18</v>
      </c>
      <c r="K8" s="393">
        <v>1329489.27</v>
      </c>
      <c r="O8" s="417">
        <v>315041.58303779189</v>
      </c>
      <c r="Q8" s="417">
        <v>322358.7669614632</v>
      </c>
      <c r="U8" s="417">
        <v>-7317.1839236713131</v>
      </c>
      <c r="W8" s="416"/>
      <c r="AG8" s="417"/>
    </row>
    <row r="9" spans="1:35" ht="18" customHeight="1" x14ac:dyDescent="0.25">
      <c r="A9" s="45">
        <v>44502</v>
      </c>
      <c r="B9" s="46" t="s">
        <v>172</v>
      </c>
      <c r="C9" s="46" t="s">
        <v>35</v>
      </c>
      <c r="D9" s="47">
        <v>17764812.16</v>
      </c>
      <c r="E9" s="48">
        <v>15414605.25</v>
      </c>
      <c r="F9" s="49">
        <v>2350206.91</v>
      </c>
      <c r="G9" s="50">
        <v>2085459.57</v>
      </c>
      <c r="H9" s="50">
        <v>71532.58</v>
      </c>
      <c r="I9" s="50">
        <v>48601.87</v>
      </c>
      <c r="J9" s="51">
        <v>144612.89000000001</v>
      </c>
      <c r="K9" s="393">
        <v>193214.76</v>
      </c>
      <c r="O9" s="417">
        <v>84328.252456734801</v>
      </c>
      <c r="Q9" s="417">
        <v>78120.260317471533</v>
      </c>
      <c r="U9" s="417">
        <v>6207.9921392632677</v>
      </c>
      <c r="W9" s="416"/>
      <c r="AG9" s="417"/>
    </row>
    <row r="10" spans="1:35" ht="18" customHeight="1" x14ac:dyDescent="0.25">
      <c r="A10" s="45">
        <v>44502</v>
      </c>
      <c r="B10" s="46" t="s">
        <v>172</v>
      </c>
      <c r="C10" s="46" t="s">
        <v>36</v>
      </c>
      <c r="D10" s="47">
        <v>1243708.43</v>
      </c>
      <c r="E10" s="48">
        <v>1197877.24</v>
      </c>
      <c r="F10" s="49">
        <v>45831.19</v>
      </c>
      <c r="G10" s="50">
        <v>23648.6</v>
      </c>
      <c r="H10" s="50">
        <v>18291.189999999999</v>
      </c>
      <c r="I10" s="50">
        <v>1278.1300000000001</v>
      </c>
      <c r="J10" s="51">
        <v>2613.27</v>
      </c>
      <c r="K10" s="393">
        <v>3891.4</v>
      </c>
      <c r="O10" s="417">
        <v>412.4259840187255</v>
      </c>
      <c r="Q10" s="417">
        <v>609.57689912850219</v>
      </c>
      <c r="U10" s="417">
        <v>-197.15091510977669</v>
      </c>
      <c r="W10" s="416"/>
      <c r="AG10" s="417"/>
    </row>
    <row r="11" spans="1:35" ht="18" customHeight="1" x14ac:dyDescent="0.25">
      <c r="A11" s="45">
        <v>44502</v>
      </c>
      <c r="B11" s="46" t="s">
        <v>172</v>
      </c>
      <c r="C11" s="46" t="s">
        <v>37</v>
      </c>
      <c r="D11" s="47">
        <v>390</v>
      </c>
      <c r="E11" s="48">
        <v>0</v>
      </c>
      <c r="F11" s="49">
        <v>390</v>
      </c>
      <c r="G11" s="50">
        <v>0</v>
      </c>
      <c r="H11" s="50">
        <v>0</v>
      </c>
      <c r="I11" s="50">
        <v>0</v>
      </c>
      <c r="J11" s="51">
        <v>390</v>
      </c>
      <c r="K11" s="393">
        <v>390</v>
      </c>
      <c r="O11" s="417">
        <v>0</v>
      </c>
      <c r="Q11" s="417">
        <v>0</v>
      </c>
      <c r="U11" s="417">
        <v>0</v>
      </c>
      <c r="W11" s="416"/>
      <c r="AG11" s="417"/>
    </row>
    <row r="12" spans="1:35" ht="18" customHeight="1" x14ac:dyDescent="0.25">
      <c r="A12" s="45"/>
      <c r="B12" s="46"/>
      <c r="C12" s="46"/>
      <c r="D12" s="57"/>
      <c r="E12" s="58"/>
      <c r="F12" s="59"/>
      <c r="G12" s="60"/>
      <c r="H12" s="60"/>
      <c r="I12" s="60"/>
      <c r="J12" s="61"/>
      <c r="K12" s="62"/>
      <c r="M12" s="417">
        <v>5861988.1299999999</v>
      </c>
      <c r="O12" s="417">
        <v>2027952.1347106611</v>
      </c>
      <c r="Q12" s="417">
        <v>1914480.8218637272</v>
      </c>
      <c r="S12" s="417">
        <v>283458.94999999995</v>
      </c>
      <c r="U12" s="417">
        <v>396930.26284693391</v>
      </c>
      <c r="W12" s="416"/>
      <c r="AG12" s="417"/>
    </row>
    <row r="13" spans="1:35" ht="18" customHeight="1" thickBot="1" x14ac:dyDescent="0.3">
      <c r="A13" s="53">
        <v>44502</v>
      </c>
      <c r="B13" s="54" t="s">
        <v>172</v>
      </c>
      <c r="C13" s="54" t="s">
        <v>38</v>
      </c>
      <c r="D13" s="55">
        <v>92545507.760000005</v>
      </c>
      <c r="E13" s="55">
        <v>73653503.349999994</v>
      </c>
      <c r="F13" s="55">
        <v>18892004.41</v>
      </c>
      <c r="G13" s="55">
        <v>9773482.7399999984</v>
      </c>
      <c r="H13" s="55">
        <v>2013816.1</v>
      </c>
      <c r="I13" s="55">
        <v>998433.66999999993</v>
      </c>
      <c r="J13" s="55">
        <v>6106271.8999999985</v>
      </c>
      <c r="K13" s="55">
        <v>7104705.5700000003</v>
      </c>
      <c r="O13" s="430">
        <v>7543061.6601827443</v>
      </c>
      <c r="Q13" s="430">
        <v>8712013.0523145944</v>
      </c>
      <c r="R13" s="430"/>
      <c r="S13" s="430"/>
      <c r="U13" s="417">
        <v>-885492.44213184901</v>
      </c>
      <c r="W13" s="417">
        <v>2406362.3840067745</v>
      </c>
      <c r="Y13" s="417">
        <v>22319.769999999997</v>
      </c>
      <c r="AA13" s="417">
        <v>1543189.7118749255</v>
      </c>
      <c r="AC13" s="417">
        <v>2719748.3333333335</v>
      </c>
      <c r="AE13" s="417">
        <v>-1176558.621458408</v>
      </c>
      <c r="AG13" s="417">
        <v>12884436.275931045</v>
      </c>
      <c r="AI13" s="417">
        <v>11707877.654472638</v>
      </c>
    </row>
    <row r="14" spans="1:35" ht="13" thickTop="1" x14ac:dyDescent="0.25"/>
  </sheetData>
  <mergeCells count="1">
    <mergeCell ref="H1:J1"/>
  </mergeCells>
  <printOptions horizontalCentered="1"/>
  <pageMargins left="0.2" right="0.2" top="0.2" bottom="0.19" header="0.17" footer="0.17"/>
  <pageSetup scale="31"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69CFA-D82E-4B7B-85F3-FD1189AD7517}">
  <sheetPr>
    <pageSetUpPr fitToPage="1"/>
  </sheetPr>
  <dimension ref="A1:E38"/>
  <sheetViews>
    <sheetView view="pageBreakPreview" zoomScale="60" zoomScaleNormal="90" workbookViewId="0">
      <selection activeCell="A28" sqref="A28:C36"/>
    </sheetView>
  </sheetViews>
  <sheetFormatPr defaultColWidth="8.7265625" defaultRowHeight="14" x14ac:dyDescent="0.3"/>
  <cols>
    <col min="1" max="1" width="46.81640625" style="76" bestFit="1" customWidth="1"/>
    <col min="2" max="2" width="2.81640625" style="77" customWidth="1"/>
    <col min="3" max="3" width="15" style="77" customWidth="1"/>
    <col min="4" max="4" width="2.81640625" style="77" customWidth="1"/>
    <col min="5" max="16384" width="8.7265625" style="76"/>
  </cols>
  <sheetData>
    <row r="1" spans="1:5" x14ac:dyDescent="0.3">
      <c r="A1" s="75" t="s">
        <v>115</v>
      </c>
    </row>
    <row r="2" spans="1:5" x14ac:dyDescent="0.3">
      <c r="A2" s="75" t="s">
        <v>116</v>
      </c>
    </row>
    <row r="3" spans="1:5" x14ac:dyDescent="0.3">
      <c r="A3" s="235" t="s">
        <v>205</v>
      </c>
    </row>
    <row r="4" spans="1:5" x14ac:dyDescent="0.3">
      <c r="A4" s="78"/>
    </row>
    <row r="5" spans="1:5" s="79" customFormat="1" x14ac:dyDescent="0.3">
      <c r="B5" s="81"/>
      <c r="C5" s="80" t="s">
        <v>118</v>
      </c>
      <c r="D5" s="81"/>
    </row>
    <row r="6" spans="1:5" x14ac:dyDescent="0.3">
      <c r="A6" s="76" t="s">
        <v>206</v>
      </c>
      <c r="C6" s="77">
        <v>10504227.873569397</v>
      </c>
    </row>
    <row r="7" spans="1:5" x14ac:dyDescent="0.3">
      <c r="A7" s="76" t="s">
        <v>120</v>
      </c>
      <c r="C7" s="77">
        <v>-753871.96631841362</v>
      </c>
    </row>
    <row r="8" spans="1:5" x14ac:dyDescent="0.3">
      <c r="A8" s="76" t="s">
        <v>121</v>
      </c>
      <c r="C8" s="84">
        <v>-1038342.79</v>
      </c>
    </row>
    <row r="9" spans="1:5" ht="14.5" thickBot="1" x14ac:dyDescent="0.35">
      <c r="A9" s="76" t="s">
        <v>191</v>
      </c>
      <c r="C9" s="85">
        <v>8712013.1172509827</v>
      </c>
    </row>
    <row r="10" spans="1:5" ht="14.5" thickTop="1" x14ac:dyDescent="0.3"/>
    <row r="12" spans="1:5" x14ac:dyDescent="0.3">
      <c r="A12" s="76" t="s">
        <v>207</v>
      </c>
      <c r="C12" s="77">
        <v>13905447.839589566</v>
      </c>
    </row>
    <row r="13" spans="1:5" x14ac:dyDescent="0.3">
      <c r="A13" s="76" t="s">
        <v>124</v>
      </c>
      <c r="C13" s="84">
        <v>-1062422.6796517465</v>
      </c>
    </row>
    <row r="14" spans="1:5" ht="14.5" thickBot="1" x14ac:dyDescent="0.35">
      <c r="A14" s="76" t="s">
        <v>192</v>
      </c>
      <c r="C14" s="85">
        <v>12843025.159937819</v>
      </c>
      <c r="E14" s="467"/>
    </row>
    <row r="15" spans="1:5" ht="14.5" thickTop="1" x14ac:dyDescent="0.3"/>
    <row r="16" spans="1:5" x14ac:dyDescent="0.3">
      <c r="A16" s="76" t="s">
        <v>208</v>
      </c>
      <c r="C16" s="77">
        <v>-753871.96631841362</v>
      </c>
    </row>
    <row r="17" spans="1:4" x14ac:dyDescent="0.3">
      <c r="A17" s="76" t="s">
        <v>40</v>
      </c>
      <c r="C17" s="77">
        <v>-36575.879999999997</v>
      </c>
    </row>
    <row r="18" spans="1:4" x14ac:dyDescent="0.3">
      <c r="A18" s="76" t="s">
        <v>124</v>
      </c>
      <c r="C18" s="84">
        <v>-1062422.6796517465</v>
      </c>
    </row>
    <row r="19" spans="1:4" ht="14.5" thickBot="1" x14ac:dyDescent="0.35">
      <c r="A19" s="76" t="s">
        <v>209</v>
      </c>
      <c r="C19" s="89">
        <v>271974.83333333291</v>
      </c>
    </row>
    <row r="20" spans="1:4" ht="14.5" thickTop="1" x14ac:dyDescent="0.3"/>
    <row r="21" spans="1:4" x14ac:dyDescent="0.3">
      <c r="A21" s="91" t="s">
        <v>210</v>
      </c>
    </row>
    <row r="22" spans="1:4" x14ac:dyDescent="0.3">
      <c r="A22" s="76" t="s">
        <v>129</v>
      </c>
      <c r="C22" s="77">
        <v>753871.96631841362</v>
      </c>
    </row>
    <row r="23" spans="1:4" x14ac:dyDescent="0.3">
      <c r="A23" s="76" t="s">
        <v>130</v>
      </c>
      <c r="C23" s="77">
        <v>-1062422.6796517465</v>
      </c>
    </row>
    <row r="24" spans="1:4" x14ac:dyDescent="0.3">
      <c r="A24" s="76" t="s">
        <v>131</v>
      </c>
      <c r="C24" s="77">
        <v>-753871.96631841362</v>
      </c>
    </row>
    <row r="25" spans="1:4" x14ac:dyDescent="0.3">
      <c r="A25" s="76" t="s">
        <v>131</v>
      </c>
      <c r="C25" s="77">
        <v>1062422.6796517465</v>
      </c>
    </row>
    <row r="27" spans="1:4" x14ac:dyDescent="0.3">
      <c r="B27" s="107"/>
      <c r="C27" s="107"/>
      <c r="D27" s="107"/>
    </row>
    <row r="28" spans="1:4" x14ac:dyDescent="0.3">
      <c r="B28" s="107"/>
      <c r="C28" s="108" t="s">
        <v>132</v>
      </c>
      <c r="D28" s="107"/>
    </row>
    <row r="29" spans="1:4" x14ac:dyDescent="0.3">
      <c r="B29" s="107"/>
      <c r="C29" s="108" t="s">
        <v>133</v>
      </c>
      <c r="D29" s="107"/>
    </row>
    <row r="30" spans="1:4" x14ac:dyDescent="0.3">
      <c r="A30" s="110" t="s">
        <v>211</v>
      </c>
      <c r="B30" s="107"/>
      <c r="C30" s="111" t="s">
        <v>135</v>
      </c>
      <c r="D30" s="107"/>
    </row>
    <row r="31" spans="1:4" x14ac:dyDescent="0.3">
      <c r="A31" s="76" t="s">
        <v>136</v>
      </c>
    </row>
    <row r="32" spans="1:4" x14ac:dyDescent="0.3">
      <c r="A32" s="76" t="s">
        <v>137</v>
      </c>
    </row>
    <row r="33" spans="1:4" x14ac:dyDescent="0.3">
      <c r="A33" s="76" t="s">
        <v>138</v>
      </c>
    </row>
    <row r="34" spans="1:4" x14ac:dyDescent="0.3">
      <c r="A34" s="76" t="s">
        <v>139</v>
      </c>
    </row>
    <row r="35" spans="1:4" x14ac:dyDescent="0.3">
      <c r="A35" s="76" t="s">
        <v>140</v>
      </c>
      <c r="C35" s="84"/>
    </row>
    <row r="36" spans="1:4" x14ac:dyDescent="0.3">
      <c r="A36" s="118" t="s">
        <v>141</v>
      </c>
      <c r="C36" s="77">
        <f>C13+'Aug 2021 Summ'!C36</f>
        <v>-41411.115993225947</v>
      </c>
    </row>
    <row r="38" spans="1:4" ht="30" customHeight="1" x14ac:dyDescent="0.3">
      <c r="B38" s="531"/>
      <c r="C38" s="531"/>
      <c r="D38" s="531"/>
    </row>
  </sheetData>
  <mergeCells count="1">
    <mergeCell ref="B38:D38"/>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6C0E7-6ED6-4E5A-88AE-8588EDC692DC}">
  <sheetPr>
    <pageSetUpPr fitToPage="1"/>
  </sheetPr>
  <dimension ref="A1:AI14"/>
  <sheetViews>
    <sheetView view="pageBreakPreview" topLeftCell="B1" zoomScale="60" zoomScaleNormal="65" workbookViewId="0">
      <pane ySplit="6" topLeftCell="A7" activePane="bottomLeft" state="frozen"/>
      <selection activeCell="J39" sqref="J39"/>
      <selection pane="bottomLeft" activeCell="J33" sqref="J33"/>
    </sheetView>
  </sheetViews>
  <sheetFormatPr defaultColWidth="9.1796875" defaultRowHeight="12.5" x14ac:dyDescent="0.25"/>
  <cols>
    <col min="1" max="1" width="19.1796875" style="396" customWidth="1"/>
    <col min="2" max="2" width="33.1796875" style="396" customWidth="1"/>
    <col min="3" max="3" width="13.54296875" style="396" customWidth="1"/>
    <col min="4" max="4" width="17.81640625" style="396" customWidth="1"/>
    <col min="5" max="5" width="16.81640625" style="396" customWidth="1"/>
    <col min="6" max="6" width="17.81640625" style="396" customWidth="1"/>
    <col min="7" max="10" width="16.81640625" style="396" customWidth="1"/>
    <col min="11" max="11" width="16.81640625" style="20" customWidth="1"/>
    <col min="12" max="12" width="3.453125" style="396" customWidth="1"/>
    <col min="13" max="13" width="15.453125" style="21" customWidth="1"/>
    <col min="14" max="14" width="2.1796875" style="396" customWidth="1"/>
    <col min="15" max="15" width="15.26953125" style="21" bestFit="1" customWidth="1"/>
    <col min="16" max="16" width="3" style="21" customWidth="1"/>
    <col min="17" max="17" width="15.7265625" style="21" bestFit="1" customWidth="1"/>
    <col min="18" max="18" width="3.1796875" style="21" customWidth="1"/>
    <col min="19" max="19" width="14.1796875" style="21" customWidth="1"/>
    <col min="20" max="20" width="3" style="21" customWidth="1"/>
    <col min="21" max="21" width="14.1796875" style="21" customWidth="1"/>
    <col min="22" max="22" width="3" style="21" customWidth="1"/>
    <col min="23" max="23" width="14.1796875" style="21" customWidth="1"/>
    <col min="24" max="24" width="2.54296875" style="21" customWidth="1"/>
    <col min="25" max="25" width="14.1796875" style="21" customWidth="1"/>
    <col min="26" max="26" width="3" style="21" customWidth="1"/>
    <col min="27" max="27" width="14.1796875" style="21" customWidth="1"/>
    <col min="28" max="28" width="3" style="21" customWidth="1"/>
    <col min="29" max="29" width="14.1796875" style="21" customWidth="1"/>
    <col min="30" max="30" width="3" style="21" customWidth="1"/>
    <col min="31" max="31" width="14.1796875" style="21" customWidth="1"/>
    <col min="32" max="32" width="3.1796875" style="21" customWidth="1"/>
    <col min="33" max="33" width="12.7265625" style="396" bestFit="1" customWidth="1"/>
    <col min="34" max="34" width="2.1796875" style="396" customWidth="1"/>
    <col min="35" max="35" width="13.7265625" style="396" bestFit="1" customWidth="1"/>
    <col min="36" max="16384" width="9.1796875" style="396"/>
  </cols>
  <sheetData>
    <row r="1" spans="1:35" ht="20" x14ac:dyDescent="0.4">
      <c r="A1" s="16" t="s">
        <v>142</v>
      </c>
      <c r="B1" s="17"/>
      <c r="C1" s="513"/>
      <c r="D1" s="18"/>
      <c r="E1" s="19" t="s">
        <v>212</v>
      </c>
      <c r="F1" s="18"/>
      <c r="G1" s="513"/>
      <c r="H1" s="532" t="s">
        <v>144</v>
      </c>
      <c r="I1" s="532"/>
      <c r="J1" s="532"/>
      <c r="K1" s="397"/>
      <c r="L1" s="513"/>
      <c r="N1" s="513"/>
      <c r="W1" s="513"/>
      <c r="AG1" s="513"/>
      <c r="AH1" s="513"/>
      <c r="AI1" s="513"/>
    </row>
    <row r="2" spans="1:35" ht="4.5" hidden="1" customHeight="1" x14ac:dyDescent="0.25">
      <c r="A2" s="513"/>
      <c r="B2" s="513"/>
      <c r="C2" s="513"/>
      <c r="D2" s="18"/>
      <c r="E2" s="513"/>
      <c r="F2" s="18"/>
      <c r="G2" s="513"/>
      <c r="H2" s="513"/>
      <c r="I2" s="513"/>
      <c r="J2" s="513"/>
      <c r="L2" s="513"/>
      <c r="N2" s="513"/>
      <c r="W2" s="513"/>
      <c r="AG2" s="513"/>
      <c r="AH2" s="513"/>
      <c r="AI2" s="513"/>
    </row>
    <row r="3" spans="1:35" ht="12.65" hidden="1" customHeight="1" x14ac:dyDescent="0.25">
      <c r="A3" s="22" t="s">
        <v>145</v>
      </c>
      <c r="B3" s="23" t="s">
        <v>146</v>
      </c>
      <c r="C3" s="513"/>
      <c r="D3" s="513"/>
      <c r="E3" s="513"/>
      <c r="F3" s="513"/>
      <c r="G3" s="513"/>
      <c r="H3" s="513"/>
      <c r="I3" s="513"/>
      <c r="J3" s="513"/>
      <c r="K3" s="513"/>
      <c r="L3" s="513"/>
      <c r="N3" s="513"/>
      <c r="W3" s="513"/>
      <c r="AG3" s="513"/>
      <c r="AH3" s="513"/>
      <c r="AI3" s="513"/>
    </row>
    <row r="4" spans="1:35" ht="12.65" hidden="1" customHeight="1" x14ac:dyDescent="0.25">
      <c r="A4" s="22" t="s">
        <v>147</v>
      </c>
      <c r="B4" s="23" t="s">
        <v>148</v>
      </c>
      <c r="C4" s="513"/>
      <c r="D4" s="513"/>
      <c r="E4" s="513"/>
      <c r="F4" s="513"/>
      <c r="G4" s="513"/>
      <c r="H4" s="513"/>
      <c r="I4" s="513"/>
      <c r="J4" s="513"/>
      <c r="K4" s="513"/>
      <c r="L4" s="513"/>
      <c r="N4" s="513"/>
      <c r="W4" s="513"/>
      <c r="AG4" s="513"/>
      <c r="AH4" s="513"/>
      <c r="AI4" s="513"/>
    </row>
    <row r="5" spans="1:35" ht="8.5" customHeight="1" x14ac:dyDescent="0.25">
      <c r="A5" s="24"/>
      <c r="B5" s="25"/>
      <c r="C5" s="26"/>
      <c r="D5" s="27"/>
      <c r="E5" s="26"/>
      <c r="F5" s="27"/>
      <c r="G5" s="26"/>
      <c r="H5" s="26"/>
      <c r="I5" s="26"/>
      <c r="J5" s="26"/>
      <c r="L5" s="513"/>
      <c r="M5" s="398"/>
      <c r="N5" s="513"/>
      <c r="O5" s="398"/>
      <c r="Q5" s="399"/>
      <c r="S5" s="399"/>
      <c r="W5" s="399"/>
      <c r="Y5" s="399"/>
      <c r="AA5" s="398"/>
      <c r="AC5" s="398"/>
      <c r="AE5" s="398"/>
      <c r="AG5" s="399"/>
      <c r="AH5" s="513"/>
      <c r="AI5" s="399"/>
    </row>
    <row r="6" spans="1:35" ht="65.5" customHeight="1" thickBot="1" x14ac:dyDescent="0.3">
      <c r="A6" s="28" t="s">
        <v>149</v>
      </c>
      <c r="B6" s="29" t="s">
        <v>150</v>
      </c>
      <c r="C6" s="30" t="s">
        <v>151</v>
      </c>
      <c r="D6" s="31" t="s">
        <v>152</v>
      </c>
      <c r="E6" s="32" t="s">
        <v>153</v>
      </c>
      <c r="F6" s="33" t="s">
        <v>154</v>
      </c>
      <c r="G6" s="33" t="s">
        <v>155</v>
      </c>
      <c r="H6" s="33" t="s">
        <v>156</v>
      </c>
      <c r="I6" s="33" t="s">
        <v>157</v>
      </c>
      <c r="J6" s="34" t="s">
        <v>158</v>
      </c>
      <c r="K6" s="35" t="s">
        <v>159</v>
      </c>
      <c r="L6" s="513"/>
      <c r="M6" s="103" t="s">
        <v>213</v>
      </c>
      <c r="N6" s="513"/>
      <c r="O6" s="169" t="s">
        <v>198</v>
      </c>
      <c r="P6" s="395"/>
      <c r="Q6" s="36" t="s">
        <v>214</v>
      </c>
      <c r="R6" s="103"/>
      <c r="S6" s="232" t="s">
        <v>215</v>
      </c>
      <c r="T6" s="395"/>
      <c r="U6" s="36" t="s">
        <v>164</v>
      </c>
      <c r="V6" s="395"/>
      <c r="W6" s="36" t="s">
        <v>216</v>
      </c>
      <c r="X6" s="103"/>
      <c r="Y6" s="232" t="s">
        <v>217</v>
      </c>
      <c r="AA6" s="36" t="s">
        <v>200</v>
      </c>
      <c r="AC6" s="36" t="s">
        <v>218</v>
      </c>
      <c r="AE6" s="36" t="s">
        <v>219</v>
      </c>
      <c r="AF6" s="103"/>
      <c r="AG6" s="232" t="s">
        <v>170</v>
      </c>
      <c r="AH6" s="232"/>
      <c r="AI6" s="232" t="s">
        <v>220</v>
      </c>
    </row>
    <row r="7" spans="1:35" ht="18" customHeight="1" x14ac:dyDescent="0.25">
      <c r="A7" s="37">
        <v>44470</v>
      </c>
      <c r="B7" s="38" t="s">
        <v>172</v>
      </c>
      <c r="C7" s="38" t="s">
        <v>33</v>
      </c>
      <c r="D7" s="39">
        <v>68878470.010000005</v>
      </c>
      <c r="E7" s="40">
        <v>53450556.990000002</v>
      </c>
      <c r="F7" s="41">
        <v>15427913.02</v>
      </c>
      <c r="G7" s="42">
        <v>6591818.96</v>
      </c>
      <c r="H7" s="42">
        <v>1467515.77</v>
      </c>
      <c r="I7" s="42">
        <v>1177213.1599999999</v>
      </c>
      <c r="J7" s="43">
        <v>6191365.1299999999</v>
      </c>
      <c r="K7" s="393">
        <v>7368578.29</v>
      </c>
      <c r="L7" s="513"/>
      <c r="N7" s="513"/>
      <c r="O7" s="21">
        <v>6396443.6262728032</v>
      </c>
      <c r="Q7" s="21">
        <v>8192931.0926539823</v>
      </c>
      <c r="U7" s="21">
        <v>-1796487.4663811792</v>
      </c>
      <c r="W7" s="513"/>
      <c r="AG7" s="21"/>
      <c r="AH7" s="513"/>
      <c r="AI7" s="513"/>
    </row>
    <row r="8" spans="1:35" ht="18" customHeight="1" x14ac:dyDescent="0.25">
      <c r="A8" s="45">
        <v>44470</v>
      </c>
      <c r="B8" s="46" t="s">
        <v>172</v>
      </c>
      <c r="C8" s="46" t="s">
        <v>34</v>
      </c>
      <c r="D8" s="47">
        <v>25322509.690000001</v>
      </c>
      <c r="E8" s="48">
        <v>22608804.23</v>
      </c>
      <c r="F8" s="49">
        <v>2713705.46</v>
      </c>
      <c r="G8" s="50">
        <v>1056291.7</v>
      </c>
      <c r="H8" s="50">
        <v>231666.28</v>
      </c>
      <c r="I8" s="50">
        <v>199167.85</v>
      </c>
      <c r="J8" s="51">
        <v>1226579.6299999999</v>
      </c>
      <c r="K8" s="393">
        <v>1425747.48</v>
      </c>
      <c r="L8" s="513"/>
      <c r="N8" s="513"/>
      <c r="O8" s="21">
        <v>322358.7669614632</v>
      </c>
      <c r="Q8" s="21">
        <v>369341.79379934468</v>
      </c>
      <c r="U8" s="21">
        <v>-46983.02683788148</v>
      </c>
      <c r="W8" s="513"/>
      <c r="AG8" s="21"/>
      <c r="AH8" s="513"/>
      <c r="AI8" s="513"/>
    </row>
    <row r="9" spans="1:35" ht="18" customHeight="1" x14ac:dyDescent="0.25">
      <c r="A9" s="45">
        <v>44470</v>
      </c>
      <c r="B9" s="46" t="s">
        <v>172</v>
      </c>
      <c r="C9" s="46" t="s">
        <v>35</v>
      </c>
      <c r="D9" s="47">
        <v>16176046.41</v>
      </c>
      <c r="E9" s="48">
        <v>14687553.01</v>
      </c>
      <c r="F9" s="49">
        <v>1488493.4</v>
      </c>
      <c r="G9" s="50">
        <v>672535.8</v>
      </c>
      <c r="H9" s="50">
        <v>591000.64</v>
      </c>
      <c r="I9" s="50">
        <v>66728.69</v>
      </c>
      <c r="J9" s="51">
        <v>158228.26999999999</v>
      </c>
      <c r="K9" s="393">
        <v>224956.96</v>
      </c>
      <c r="L9" s="513"/>
      <c r="N9" s="513"/>
      <c r="O9" s="21">
        <v>78120.260317471533</v>
      </c>
      <c r="Q9" s="21">
        <v>59965.511361478551</v>
      </c>
      <c r="U9" s="21">
        <v>18154.748955992982</v>
      </c>
      <c r="W9" s="513"/>
      <c r="AG9" s="21"/>
      <c r="AH9" s="513"/>
      <c r="AI9" s="513"/>
    </row>
    <row r="10" spans="1:35" ht="18" customHeight="1" x14ac:dyDescent="0.25">
      <c r="A10" s="45">
        <v>44470</v>
      </c>
      <c r="B10" s="46" t="s">
        <v>172</v>
      </c>
      <c r="C10" s="46" t="s">
        <v>36</v>
      </c>
      <c r="D10" s="47">
        <v>1248072.3899999999</v>
      </c>
      <c r="E10" s="48">
        <v>1152082.18</v>
      </c>
      <c r="F10" s="49">
        <v>95990.21</v>
      </c>
      <c r="G10" s="50">
        <v>86717.97</v>
      </c>
      <c r="H10" s="50">
        <v>192.61</v>
      </c>
      <c r="I10" s="50">
        <v>5491.32</v>
      </c>
      <c r="J10" s="51">
        <v>3588.31</v>
      </c>
      <c r="K10" s="393">
        <v>9079.6299999999992</v>
      </c>
      <c r="L10" s="513"/>
      <c r="N10" s="513"/>
      <c r="O10" s="21">
        <v>609.57689912850219</v>
      </c>
      <c r="Q10" s="21">
        <v>171.14899885364798</v>
      </c>
      <c r="U10" s="21">
        <v>438.42790027485421</v>
      </c>
      <c r="W10" s="513"/>
      <c r="AG10" s="21"/>
      <c r="AH10" s="513"/>
      <c r="AI10" s="513"/>
    </row>
    <row r="11" spans="1:35" ht="18" customHeight="1" x14ac:dyDescent="0.25">
      <c r="A11" s="45">
        <v>44470</v>
      </c>
      <c r="B11" s="46" t="s">
        <v>172</v>
      </c>
      <c r="C11" s="46" t="s">
        <v>37</v>
      </c>
      <c r="D11" s="47">
        <v>390</v>
      </c>
      <c r="E11" s="48">
        <v>0</v>
      </c>
      <c r="F11" s="49">
        <v>390</v>
      </c>
      <c r="G11" s="50">
        <v>0</v>
      </c>
      <c r="H11" s="50">
        <v>0</v>
      </c>
      <c r="I11" s="50">
        <v>0</v>
      </c>
      <c r="J11" s="51">
        <v>390</v>
      </c>
      <c r="K11" s="393">
        <v>390</v>
      </c>
      <c r="L11" s="513"/>
      <c r="N11" s="513"/>
      <c r="O11" s="21">
        <v>0</v>
      </c>
      <c r="Q11" s="21">
        <v>0</v>
      </c>
      <c r="U11" s="21">
        <v>0</v>
      </c>
      <c r="W11" s="513"/>
      <c r="AG11" s="21"/>
      <c r="AH11" s="513"/>
      <c r="AI11" s="513"/>
    </row>
    <row r="12" spans="1:35" ht="18" customHeight="1" x14ac:dyDescent="0.25">
      <c r="A12" s="45"/>
      <c r="B12" s="46"/>
      <c r="C12" s="46"/>
      <c r="D12" s="57"/>
      <c r="E12" s="58"/>
      <c r="F12" s="59"/>
      <c r="G12" s="60"/>
      <c r="H12" s="60"/>
      <c r="I12" s="60"/>
      <c r="J12" s="61"/>
      <c r="K12" s="62"/>
      <c r="L12" s="513"/>
      <c r="M12" s="21">
        <v>5533988.5300000003</v>
      </c>
      <c r="N12" s="513"/>
      <c r="O12" s="21">
        <v>1914480.8218637272</v>
      </c>
      <c r="Q12" s="21">
        <v>1881818.261819348</v>
      </c>
      <c r="S12" s="21">
        <v>1038342.79</v>
      </c>
      <c r="U12" s="21">
        <v>1071005.3500443792</v>
      </c>
      <c r="W12" s="513"/>
      <c r="AG12" s="21"/>
      <c r="AH12" s="513"/>
      <c r="AI12" s="513"/>
    </row>
    <row r="13" spans="1:35" ht="18" customHeight="1" thickBot="1" x14ac:dyDescent="0.3">
      <c r="A13" s="53">
        <v>44470</v>
      </c>
      <c r="B13" s="54" t="s">
        <v>172</v>
      </c>
      <c r="C13" s="54" t="s">
        <v>38</v>
      </c>
      <c r="D13" s="55">
        <v>111625488.5</v>
      </c>
      <c r="E13" s="55">
        <v>91898996.410000011</v>
      </c>
      <c r="F13" s="55">
        <v>19726492.09</v>
      </c>
      <c r="G13" s="55">
        <v>8407364.4299999997</v>
      </c>
      <c r="H13" s="55">
        <v>2290375.2999999998</v>
      </c>
      <c r="I13" s="55">
        <v>1448601.02</v>
      </c>
      <c r="J13" s="55">
        <v>7580151.3399999989</v>
      </c>
      <c r="K13" s="55">
        <v>9028752.3600000013</v>
      </c>
      <c r="L13" s="513"/>
      <c r="N13" s="513"/>
      <c r="O13" s="104">
        <v>8712013.0523145944</v>
      </c>
      <c r="Q13" s="104">
        <v>10504227.808633005</v>
      </c>
      <c r="R13" s="104"/>
      <c r="S13" s="104"/>
      <c r="U13" s="21">
        <v>-753871.96631841362</v>
      </c>
      <c r="W13" s="21">
        <v>3196810.230325188</v>
      </c>
      <c r="Y13" s="21">
        <v>-36575.879999999997</v>
      </c>
      <c r="AA13" s="21">
        <v>2406362.3840067745</v>
      </c>
      <c r="AC13" s="21">
        <v>2447773.5</v>
      </c>
      <c r="AE13" s="21">
        <v>-41411.115993225481</v>
      </c>
      <c r="AG13" s="21">
        <v>12884436.275931045</v>
      </c>
      <c r="AH13" s="513"/>
      <c r="AI13" s="21">
        <v>12843025.159937819</v>
      </c>
    </row>
    <row r="14" spans="1:35" ht="13" thickTop="1" x14ac:dyDescent="0.25">
      <c r="A14" s="513"/>
      <c r="B14" s="513"/>
      <c r="C14" s="513"/>
      <c r="D14" s="513"/>
      <c r="E14" s="513"/>
      <c r="F14" s="513"/>
      <c r="G14" s="513"/>
      <c r="H14" s="513"/>
      <c r="I14" s="513"/>
      <c r="J14" s="513"/>
      <c r="L14" s="513"/>
      <c r="N14" s="513"/>
      <c r="AG14" s="513"/>
      <c r="AH14" s="513"/>
      <c r="AI14" s="513"/>
    </row>
  </sheetData>
  <mergeCells count="1">
    <mergeCell ref="H1:J1"/>
  </mergeCells>
  <printOptions horizontalCentered="1"/>
  <pageMargins left="0.2" right="0.2" top="0.2" bottom="0.19" header="0.17" footer="0.17"/>
  <pageSetup scale="33"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48296-A05B-42E6-B1B0-EC6F99A53710}">
  <sheetPr>
    <pageSetUpPr fitToPage="1"/>
  </sheetPr>
  <dimension ref="A1:E36"/>
  <sheetViews>
    <sheetView view="pageBreakPreview" topLeftCell="A2" zoomScale="60" zoomScaleNormal="90" workbookViewId="0">
      <selection activeCell="A31" sqref="A31"/>
    </sheetView>
  </sheetViews>
  <sheetFormatPr defaultColWidth="8.7265625" defaultRowHeight="14" x14ac:dyDescent="0.3"/>
  <cols>
    <col min="1" max="1" width="46.81640625" style="269" bestFit="1" customWidth="1"/>
    <col min="2" max="2" width="2.81640625" style="270" customWidth="1"/>
    <col min="3" max="3" width="15" style="270" customWidth="1"/>
    <col min="4" max="4" width="2.81640625" style="270" customWidth="1"/>
    <col min="5" max="16384" width="8.7265625" style="269"/>
  </cols>
  <sheetData>
    <row r="1" spans="1:5" x14ac:dyDescent="0.3">
      <c r="A1" s="268" t="s">
        <v>115</v>
      </c>
    </row>
    <row r="2" spans="1:5" x14ac:dyDescent="0.3">
      <c r="A2" s="268" t="s">
        <v>116</v>
      </c>
    </row>
    <row r="3" spans="1:5" x14ac:dyDescent="0.3">
      <c r="A3" s="271" t="s">
        <v>221</v>
      </c>
    </row>
    <row r="4" spans="1:5" x14ac:dyDescent="0.3">
      <c r="A4" s="272"/>
    </row>
    <row r="5" spans="1:5" s="273" customFormat="1" x14ac:dyDescent="0.3">
      <c r="B5" s="275"/>
      <c r="C5" s="274" t="s">
        <v>118</v>
      </c>
      <c r="D5" s="275"/>
    </row>
    <row r="6" spans="1:5" x14ac:dyDescent="0.3">
      <c r="A6" s="269" t="s">
        <v>222</v>
      </c>
      <c r="C6" s="270">
        <v>14305892.06493639</v>
      </c>
    </row>
    <row r="7" spans="1:5" x14ac:dyDescent="0.3">
      <c r="A7" s="269" t="s">
        <v>120</v>
      </c>
      <c r="C7" s="270">
        <v>-3024954.6813669931</v>
      </c>
    </row>
    <row r="8" spans="1:5" x14ac:dyDescent="0.3">
      <c r="A8" s="269" t="s">
        <v>121</v>
      </c>
      <c r="C8" s="276">
        <v>-776709.51</v>
      </c>
    </row>
    <row r="9" spans="1:5" ht="14.5" thickBot="1" x14ac:dyDescent="0.35">
      <c r="A9" s="269" t="s">
        <v>206</v>
      </c>
      <c r="C9" s="277">
        <v>10504227.873569397</v>
      </c>
    </row>
    <row r="10" spans="1:5" ht="14.5" thickTop="1" x14ac:dyDescent="0.3"/>
    <row r="12" spans="1:5" x14ac:dyDescent="0.3">
      <c r="A12" s="269" t="s">
        <v>223</v>
      </c>
      <c r="C12" s="270">
        <v>17238119.374289893</v>
      </c>
    </row>
    <row r="13" spans="1:5" x14ac:dyDescent="0.3">
      <c r="A13" s="269" t="s">
        <v>124</v>
      </c>
      <c r="C13" s="276">
        <v>-3332671.5347003266</v>
      </c>
    </row>
    <row r="14" spans="1:5" ht="14.5" thickBot="1" x14ac:dyDescent="0.35">
      <c r="A14" s="269" t="s">
        <v>207</v>
      </c>
      <c r="C14" s="277">
        <v>13905447.839589566</v>
      </c>
      <c r="E14" s="467"/>
    </row>
    <row r="15" spans="1:5" ht="14.5" thickTop="1" x14ac:dyDescent="0.3"/>
    <row r="16" spans="1:5" x14ac:dyDescent="0.3">
      <c r="A16" s="269" t="s">
        <v>224</v>
      </c>
      <c r="C16" s="270">
        <v>-3024954.6813669931</v>
      </c>
    </row>
    <row r="17" spans="1:3" x14ac:dyDescent="0.3">
      <c r="A17" s="269" t="s">
        <v>40</v>
      </c>
      <c r="C17" s="270">
        <v>-35742.020000000004</v>
      </c>
    </row>
    <row r="18" spans="1:3" x14ac:dyDescent="0.3">
      <c r="A18" s="269" t="s">
        <v>124</v>
      </c>
      <c r="C18" s="276">
        <v>-3332671.5347003266</v>
      </c>
    </row>
    <row r="19" spans="1:3" ht="14.5" thickBot="1" x14ac:dyDescent="0.35">
      <c r="A19" s="269" t="s">
        <v>225</v>
      </c>
      <c r="C19" s="278">
        <v>271974.83333333349</v>
      </c>
    </row>
    <row r="20" spans="1:3" ht="14.5" thickTop="1" x14ac:dyDescent="0.3"/>
    <row r="21" spans="1:3" x14ac:dyDescent="0.3">
      <c r="A21" s="279" t="s">
        <v>210</v>
      </c>
    </row>
    <row r="22" spans="1:3" x14ac:dyDescent="0.3">
      <c r="A22" s="269" t="s">
        <v>129</v>
      </c>
      <c r="C22" s="270">
        <v>3024954.6813669931</v>
      </c>
    </row>
    <row r="23" spans="1:3" x14ac:dyDescent="0.3">
      <c r="A23" s="269" t="s">
        <v>130</v>
      </c>
      <c r="C23" s="270">
        <v>-3332671.5347003266</v>
      </c>
    </row>
    <row r="24" spans="1:3" x14ac:dyDescent="0.3">
      <c r="A24" s="269" t="s">
        <v>131</v>
      </c>
      <c r="C24" s="270">
        <v>-3024954.6813669931</v>
      </c>
    </row>
    <row r="25" spans="1:3" x14ac:dyDescent="0.3">
      <c r="A25" s="269" t="s">
        <v>131</v>
      </c>
      <c r="C25" s="270">
        <v>3332671.5347003266</v>
      </c>
    </row>
    <row r="28" spans="1:3" x14ac:dyDescent="0.3">
      <c r="B28" s="280"/>
      <c r="C28" s="281" t="s">
        <v>132</v>
      </c>
    </row>
    <row r="29" spans="1:3" x14ac:dyDescent="0.3">
      <c r="B29" s="280"/>
      <c r="C29" s="281" t="s">
        <v>133</v>
      </c>
    </row>
    <row r="30" spans="1:3" x14ac:dyDescent="0.3">
      <c r="A30" s="282" t="s">
        <v>226</v>
      </c>
      <c r="B30" s="280"/>
      <c r="C30" s="283" t="s">
        <v>135</v>
      </c>
    </row>
    <row r="31" spans="1:3" x14ac:dyDescent="0.3">
      <c r="A31" s="269" t="s">
        <v>136</v>
      </c>
    </row>
    <row r="32" spans="1:3" x14ac:dyDescent="0.3">
      <c r="A32" s="269" t="s">
        <v>137</v>
      </c>
    </row>
    <row r="33" spans="1:3" x14ac:dyDescent="0.3">
      <c r="A33" s="269" t="s">
        <v>138</v>
      </c>
    </row>
    <row r="34" spans="1:3" x14ac:dyDescent="0.3">
      <c r="A34" s="269" t="s">
        <v>139</v>
      </c>
    </row>
    <row r="35" spans="1:3" x14ac:dyDescent="0.3">
      <c r="A35" s="269" t="s">
        <v>140</v>
      </c>
      <c r="C35" s="276"/>
    </row>
    <row r="36" spans="1:3" x14ac:dyDescent="0.3">
      <c r="A36" s="284" t="s">
        <v>141</v>
      </c>
      <c r="C36" s="270">
        <f>C13+'Jul 2021 Summ'!C36</f>
        <v>1021011.5636585206</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7D590-05C4-4FF6-84C5-B0CC3674D95A}">
  <sheetPr>
    <pageSetUpPr fitToPage="1"/>
  </sheetPr>
  <dimension ref="A1:AI14"/>
  <sheetViews>
    <sheetView view="pageBreakPreview" topLeftCell="G1" zoomScale="60" zoomScaleNormal="90" workbookViewId="0">
      <pane ySplit="6" topLeftCell="A7" activePane="bottomLeft" state="frozen"/>
      <selection activeCell="J39" sqref="J39"/>
      <selection pane="bottomLeft" activeCell="I37" sqref="I37"/>
    </sheetView>
  </sheetViews>
  <sheetFormatPr defaultColWidth="9.1796875" defaultRowHeight="12.5" x14ac:dyDescent="0.25"/>
  <cols>
    <col min="1" max="1" width="19.1796875" style="290" customWidth="1"/>
    <col min="2" max="2" width="33.1796875" style="290" customWidth="1"/>
    <col min="3" max="3" width="13.54296875" style="290" customWidth="1"/>
    <col min="4" max="4" width="17.81640625" style="290" customWidth="1"/>
    <col min="5" max="5" width="16.81640625" style="290" customWidth="1"/>
    <col min="6" max="6" width="17.81640625" style="290" customWidth="1"/>
    <col min="7" max="10" width="16.81640625" style="290" customWidth="1"/>
    <col min="11" max="11" width="16.81640625" style="289" customWidth="1"/>
    <col min="12" max="12" width="3.453125" style="290" customWidth="1"/>
    <col min="13" max="13" width="15.453125" style="291" customWidth="1"/>
    <col min="14" max="14" width="2.1796875" style="290" customWidth="1"/>
    <col min="15" max="15" width="14.1796875" style="291" customWidth="1"/>
    <col min="16" max="16" width="3" style="291" customWidth="1"/>
    <col min="17" max="17" width="14.1796875" style="291" customWidth="1"/>
    <col min="18" max="18" width="3.1796875" style="291" customWidth="1"/>
    <col min="19" max="19" width="14.1796875" style="291" customWidth="1"/>
    <col min="20" max="20" width="3" style="291" customWidth="1"/>
    <col min="21" max="21" width="14.1796875" style="291" customWidth="1"/>
    <col min="22" max="22" width="3" style="291" customWidth="1"/>
    <col min="23" max="23" width="14.1796875" style="291" customWidth="1"/>
    <col min="24" max="24" width="2.54296875" style="291" customWidth="1"/>
    <col min="25" max="25" width="14.1796875" style="291" customWidth="1"/>
    <col min="26" max="26" width="3" style="291" customWidth="1"/>
    <col min="27" max="27" width="14.1796875" style="291" customWidth="1"/>
    <col min="28" max="28" width="3" style="291" customWidth="1"/>
    <col min="29" max="29" width="14.1796875" style="291" customWidth="1"/>
    <col min="30" max="30" width="3" style="291" customWidth="1"/>
    <col min="31" max="31" width="14.1796875" style="291" customWidth="1"/>
    <col min="32" max="32" width="3.1796875" style="291" customWidth="1"/>
    <col min="33" max="33" width="12.7265625" style="290" bestFit="1" customWidth="1"/>
    <col min="34" max="34" width="2.1796875" style="290" customWidth="1"/>
    <col min="35" max="35" width="13.7265625" style="290" bestFit="1" customWidth="1"/>
    <col min="36" max="16384" width="9.1796875" style="290"/>
  </cols>
  <sheetData>
    <row r="1" spans="1:35" ht="20" x14ac:dyDescent="0.4">
      <c r="A1" s="16" t="s">
        <v>142</v>
      </c>
      <c r="B1" s="17"/>
      <c r="C1" s="286"/>
      <c r="D1" s="287"/>
      <c r="E1" s="288" t="s">
        <v>227</v>
      </c>
      <c r="F1" s="287"/>
      <c r="G1" s="286"/>
      <c r="H1" s="533" t="s">
        <v>144</v>
      </c>
      <c r="I1" s="533"/>
      <c r="J1" s="533"/>
      <c r="K1" s="392"/>
      <c r="W1" s="290"/>
    </row>
    <row r="2" spans="1:35" ht="4.5" hidden="1" customHeight="1" x14ac:dyDescent="0.25">
      <c r="A2" s="286"/>
      <c r="B2" s="286"/>
      <c r="C2" s="286"/>
      <c r="D2" s="287"/>
      <c r="E2" s="286"/>
      <c r="F2" s="287"/>
      <c r="G2" s="286"/>
      <c r="H2" s="286"/>
      <c r="I2" s="286"/>
      <c r="J2" s="286"/>
      <c r="W2" s="290"/>
    </row>
    <row r="3" spans="1:35" ht="12.65" hidden="1" customHeight="1" x14ac:dyDescent="0.25">
      <c r="A3" s="22" t="s">
        <v>145</v>
      </c>
      <c r="B3" s="23" t="s">
        <v>146</v>
      </c>
      <c r="K3" s="290"/>
      <c r="W3" s="290"/>
    </row>
    <row r="4" spans="1:35" ht="12.65" hidden="1" customHeight="1" x14ac:dyDescent="0.25">
      <c r="A4" s="22" t="s">
        <v>147</v>
      </c>
      <c r="B4" s="23" t="s">
        <v>148</v>
      </c>
      <c r="K4" s="290"/>
      <c r="W4" s="290"/>
    </row>
    <row r="5" spans="1:35" ht="8.5" customHeight="1" x14ac:dyDescent="0.25">
      <c r="A5" s="292"/>
      <c r="B5" s="293"/>
      <c r="C5" s="294"/>
      <c r="D5" s="295"/>
      <c r="E5" s="294"/>
      <c r="F5" s="295"/>
      <c r="G5" s="294"/>
      <c r="H5" s="294"/>
      <c r="I5" s="294"/>
      <c r="J5" s="294"/>
      <c r="N5" s="291"/>
      <c r="AG5" s="291"/>
      <c r="AH5" s="291"/>
      <c r="AI5" s="291"/>
    </row>
    <row r="6" spans="1:35" ht="65.5" customHeight="1" thickBot="1" x14ac:dyDescent="0.3">
      <c r="A6" s="28" t="s">
        <v>149</v>
      </c>
      <c r="B6" s="29" t="s">
        <v>150</v>
      </c>
      <c r="C6" s="30" t="s">
        <v>151</v>
      </c>
      <c r="D6" s="31" t="s">
        <v>152</v>
      </c>
      <c r="E6" s="32" t="s">
        <v>153</v>
      </c>
      <c r="F6" s="33" t="s">
        <v>154</v>
      </c>
      <c r="G6" s="33" t="s">
        <v>155</v>
      </c>
      <c r="H6" s="33" t="s">
        <v>156</v>
      </c>
      <c r="I6" s="33" t="s">
        <v>157</v>
      </c>
      <c r="J6" s="34" t="s">
        <v>158</v>
      </c>
      <c r="K6" s="35" t="s">
        <v>159</v>
      </c>
      <c r="M6" s="296" t="s">
        <v>228</v>
      </c>
      <c r="O6" s="297" t="s">
        <v>214</v>
      </c>
      <c r="P6" s="298"/>
      <c r="Q6" s="299" t="s">
        <v>229</v>
      </c>
      <c r="R6" s="296"/>
      <c r="S6" s="300" t="s">
        <v>230</v>
      </c>
      <c r="T6" s="298"/>
      <c r="U6" s="299" t="s">
        <v>164</v>
      </c>
      <c r="V6" s="298"/>
      <c r="W6" s="299" t="s">
        <v>231</v>
      </c>
      <c r="X6" s="296"/>
      <c r="Y6" s="300" t="s">
        <v>232</v>
      </c>
      <c r="AA6" s="299" t="s">
        <v>216</v>
      </c>
      <c r="AC6" s="299" t="s">
        <v>233</v>
      </c>
      <c r="AE6" s="299" t="s">
        <v>234</v>
      </c>
      <c r="AF6" s="296"/>
      <c r="AG6" s="300" t="s">
        <v>170</v>
      </c>
      <c r="AH6" s="300"/>
      <c r="AI6" s="300" t="s">
        <v>235</v>
      </c>
    </row>
    <row r="7" spans="1:35" ht="18" customHeight="1" x14ac:dyDescent="0.25">
      <c r="A7" s="37">
        <v>44440</v>
      </c>
      <c r="B7" s="38" t="s">
        <v>172</v>
      </c>
      <c r="C7" s="38" t="s">
        <v>33</v>
      </c>
      <c r="D7" s="39">
        <v>71284771.510000005</v>
      </c>
      <c r="E7" s="40">
        <v>54319312.799999997</v>
      </c>
      <c r="F7" s="41">
        <v>16965458.710000001</v>
      </c>
      <c r="G7" s="42">
        <v>6191763.5999999996</v>
      </c>
      <c r="H7" s="42">
        <v>2088761.37</v>
      </c>
      <c r="I7" s="42">
        <v>1130359.1599999999</v>
      </c>
      <c r="J7" s="43">
        <v>7554574.5800000001</v>
      </c>
      <c r="K7" s="393">
        <v>9678188.4600000009</v>
      </c>
      <c r="O7" s="291">
        <v>8192931.0926539823</v>
      </c>
      <c r="Q7" s="291">
        <v>8207683</v>
      </c>
      <c r="U7" s="291">
        <v>-14751.907346017659</v>
      </c>
      <c r="W7" s="290"/>
      <c r="AG7" s="291"/>
    </row>
    <row r="8" spans="1:35" ht="18" customHeight="1" x14ac:dyDescent="0.25">
      <c r="A8" s="45">
        <v>44440</v>
      </c>
      <c r="B8" s="46" t="s">
        <v>172</v>
      </c>
      <c r="C8" s="46" t="s">
        <v>34</v>
      </c>
      <c r="D8" s="47">
        <v>28654904.280000001</v>
      </c>
      <c r="E8" s="48">
        <v>24437061.239999998</v>
      </c>
      <c r="F8" s="49">
        <v>4217843.04</v>
      </c>
      <c r="G8" s="50">
        <v>2357975.2400000002</v>
      </c>
      <c r="H8" s="50">
        <v>314447.43</v>
      </c>
      <c r="I8" s="50">
        <v>127367.52</v>
      </c>
      <c r="J8" s="51">
        <v>1418052.85</v>
      </c>
      <c r="K8" s="394">
        <v>1217956.08</v>
      </c>
      <c r="O8" s="291">
        <v>369341.79379934468</v>
      </c>
      <c r="Q8" s="291">
        <v>380056</v>
      </c>
      <c r="U8" s="291">
        <v>-10714.206200655317</v>
      </c>
      <c r="W8" s="290"/>
      <c r="AG8" s="291"/>
    </row>
    <row r="9" spans="1:35" ht="18" customHeight="1" x14ac:dyDescent="0.25">
      <c r="A9" s="45">
        <v>44440</v>
      </c>
      <c r="B9" s="46" t="s">
        <v>172</v>
      </c>
      <c r="C9" s="46" t="s">
        <v>35</v>
      </c>
      <c r="D9" s="47">
        <v>13055876.52</v>
      </c>
      <c r="E9" s="48">
        <v>11473556.73</v>
      </c>
      <c r="F9" s="49">
        <v>1582319.79</v>
      </c>
      <c r="G9" s="50">
        <v>1025558.85</v>
      </c>
      <c r="H9" s="50">
        <v>265500.11</v>
      </c>
      <c r="I9" s="50">
        <v>162782.9</v>
      </c>
      <c r="J9" s="51">
        <v>128477.93</v>
      </c>
      <c r="K9" s="394">
        <v>95950.74</v>
      </c>
      <c r="O9" s="291">
        <v>59965.511361478551</v>
      </c>
      <c r="Q9" s="291">
        <v>43383</v>
      </c>
      <c r="U9" s="291">
        <v>16582.511361478551</v>
      </c>
      <c r="W9" s="290"/>
      <c r="AG9" s="291"/>
    </row>
    <row r="10" spans="1:35" ht="18" customHeight="1" x14ac:dyDescent="0.25">
      <c r="A10" s="45">
        <v>44440</v>
      </c>
      <c r="B10" s="46" t="s">
        <v>172</v>
      </c>
      <c r="C10" s="46" t="s">
        <v>36</v>
      </c>
      <c r="D10" s="47">
        <v>1445747.6</v>
      </c>
      <c r="E10" s="48">
        <v>1426246.33</v>
      </c>
      <c r="F10" s="49">
        <v>19501.27</v>
      </c>
      <c r="G10" s="50">
        <v>11632.26</v>
      </c>
      <c r="H10" s="50">
        <v>3603.57</v>
      </c>
      <c r="I10" s="50">
        <v>400.37</v>
      </c>
      <c r="J10" s="51">
        <v>3865.07</v>
      </c>
      <c r="K10" s="394">
        <v>1107.08</v>
      </c>
      <c r="O10" s="291">
        <v>171.14899885364798</v>
      </c>
      <c r="Q10" s="291">
        <v>285</v>
      </c>
      <c r="U10" s="291">
        <v>-113.85100114635202</v>
      </c>
      <c r="W10" s="290"/>
      <c r="AG10" s="291"/>
    </row>
    <row r="11" spans="1:35" ht="18" customHeight="1" x14ac:dyDescent="0.25">
      <c r="A11" s="45">
        <v>44440</v>
      </c>
      <c r="B11" s="46" t="s">
        <v>172</v>
      </c>
      <c r="C11" s="46" t="s">
        <v>37</v>
      </c>
      <c r="D11" s="47">
        <v>390</v>
      </c>
      <c r="E11" s="48">
        <v>0</v>
      </c>
      <c r="F11" s="49">
        <v>390</v>
      </c>
      <c r="G11" s="50">
        <v>0</v>
      </c>
      <c r="H11" s="50">
        <v>0</v>
      </c>
      <c r="I11" s="50">
        <v>0</v>
      </c>
      <c r="J11" s="51">
        <v>390</v>
      </c>
      <c r="K11" s="394"/>
      <c r="O11" s="291">
        <v>0</v>
      </c>
      <c r="Q11" s="291">
        <v>0</v>
      </c>
      <c r="U11" s="291">
        <v>0</v>
      </c>
      <c r="W11" s="290"/>
      <c r="AG11" s="291"/>
    </row>
    <row r="12" spans="1:35" ht="18" customHeight="1" x14ac:dyDescent="0.25">
      <c r="A12" s="45"/>
      <c r="B12" s="46"/>
      <c r="C12" s="46"/>
      <c r="D12" s="57"/>
      <c r="E12" s="58"/>
      <c r="F12" s="59"/>
      <c r="G12" s="60"/>
      <c r="H12" s="60"/>
      <c r="I12" s="60"/>
      <c r="J12" s="61"/>
      <c r="K12" s="62"/>
      <c r="M12" s="291">
        <v>5439574.2999999998</v>
      </c>
      <c r="O12" s="291">
        <v>1881818.261819348</v>
      </c>
      <c r="Q12" s="291">
        <v>5674485</v>
      </c>
      <c r="S12" s="291">
        <v>776709.51</v>
      </c>
      <c r="U12" s="291">
        <v>-3015957.2281806525</v>
      </c>
      <c r="W12" s="290"/>
      <c r="AG12" s="291"/>
    </row>
    <row r="13" spans="1:35" ht="18" customHeight="1" thickBot="1" x14ac:dyDescent="0.3">
      <c r="A13" s="53"/>
      <c r="B13" s="54" t="s">
        <v>172</v>
      </c>
      <c r="C13" s="54" t="s">
        <v>38</v>
      </c>
      <c r="D13" s="55">
        <v>114441689.91</v>
      </c>
      <c r="E13" s="55">
        <v>91656177.099999994</v>
      </c>
      <c r="F13" s="55">
        <v>22785512.809999999</v>
      </c>
      <c r="G13" s="55">
        <v>9586929.9499999993</v>
      </c>
      <c r="H13" s="55">
        <v>2672312.48</v>
      </c>
      <c r="I13" s="55">
        <v>1420909.95</v>
      </c>
      <c r="J13" s="55">
        <v>9105360.4299999997</v>
      </c>
      <c r="K13" s="55">
        <v>10993202.360000001</v>
      </c>
      <c r="O13" s="301">
        <v>10504227.808633005</v>
      </c>
      <c r="Q13" s="301">
        <v>14305892</v>
      </c>
      <c r="R13" s="301"/>
      <c r="S13" s="301"/>
      <c r="U13" s="291">
        <v>-3024954.6813669931</v>
      </c>
      <c r="W13" s="291">
        <v>6257506.9316921812</v>
      </c>
      <c r="Y13" s="291">
        <v>-35742.020000000004</v>
      </c>
      <c r="AA13" s="291">
        <v>3196810.230325188</v>
      </c>
      <c r="AC13" s="291">
        <v>2175798.6666666665</v>
      </c>
      <c r="AE13" s="291">
        <v>1021011.5636585215</v>
      </c>
      <c r="AG13" s="291">
        <v>12884436.275931045</v>
      </c>
      <c r="AI13" s="291">
        <v>13905447.839589566</v>
      </c>
    </row>
    <row r="14" spans="1:35" ht="13" thickTop="1" x14ac:dyDescent="0.25"/>
  </sheetData>
  <mergeCells count="1">
    <mergeCell ref="H1:J1"/>
  </mergeCells>
  <printOptions horizontalCentered="1"/>
  <pageMargins left="0.2" right="0.2" top="0.2" bottom="0.19" header="0.17" footer="0.17"/>
  <pageSetup scale="33"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3FB6-046D-4C6C-ABC0-35E711B7AE3B}">
  <sheetPr>
    <pageSetUpPr fitToPage="1"/>
  </sheetPr>
  <dimension ref="A1:E36"/>
  <sheetViews>
    <sheetView view="pageBreakPreview" topLeftCell="A7" zoomScale="60" zoomScaleNormal="100" workbookViewId="0">
      <selection activeCell="A28" sqref="A28:C36"/>
    </sheetView>
  </sheetViews>
  <sheetFormatPr defaultColWidth="8.7265625" defaultRowHeight="14" x14ac:dyDescent="0.3"/>
  <cols>
    <col min="1" max="1" width="29.453125" style="269" customWidth="1"/>
    <col min="2" max="2" width="2.81640625" style="270" customWidth="1"/>
    <col min="3" max="3" width="15" style="270" customWidth="1"/>
    <col min="4" max="4" width="2.81640625" style="270" customWidth="1"/>
    <col min="5" max="16384" width="8.7265625" style="269"/>
  </cols>
  <sheetData>
    <row r="1" spans="1:5" x14ac:dyDescent="0.3">
      <c r="A1" s="268" t="s">
        <v>115</v>
      </c>
    </row>
    <row r="2" spans="1:5" x14ac:dyDescent="0.3">
      <c r="A2" s="268" t="s">
        <v>116</v>
      </c>
    </row>
    <row r="3" spans="1:5" x14ac:dyDescent="0.3">
      <c r="A3" s="271" t="s">
        <v>236</v>
      </c>
    </row>
    <row r="4" spans="1:5" x14ac:dyDescent="0.3">
      <c r="A4" s="272"/>
    </row>
    <row r="5" spans="1:5" s="273" customFormat="1" x14ac:dyDescent="0.3">
      <c r="B5" s="275"/>
      <c r="C5" s="274" t="s">
        <v>118</v>
      </c>
      <c r="D5" s="275"/>
    </row>
    <row r="6" spans="1:5" x14ac:dyDescent="0.3">
      <c r="A6" s="269" t="s">
        <v>237</v>
      </c>
      <c r="C6" s="270">
        <v>11599849.173096457</v>
      </c>
    </row>
    <row r="7" spans="1:5" x14ac:dyDescent="0.3">
      <c r="A7" s="269" t="s">
        <v>120</v>
      </c>
      <c r="C7" s="270">
        <v>3325859.4518399322</v>
      </c>
    </row>
    <row r="8" spans="1:5" x14ac:dyDescent="0.3">
      <c r="A8" s="269" t="s">
        <v>121</v>
      </c>
      <c r="C8" s="276">
        <v>-619816.56000000006</v>
      </c>
    </row>
    <row r="9" spans="1:5" ht="14.5" thickBot="1" x14ac:dyDescent="0.35">
      <c r="A9" s="269" t="s">
        <v>222</v>
      </c>
      <c r="C9" s="277">
        <v>14305892.06493639</v>
      </c>
    </row>
    <row r="10" spans="1:5" ht="14.5" thickTop="1" x14ac:dyDescent="0.3"/>
    <row r="12" spans="1:5" x14ac:dyDescent="0.3">
      <c r="A12" s="269" t="s">
        <v>238</v>
      </c>
      <c r="C12" s="270">
        <v>14221680.395783294</v>
      </c>
    </row>
    <row r="13" spans="1:5" x14ac:dyDescent="0.3">
      <c r="A13" s="269" t="s">
        <v>124</v>
      </c>
      <c r="C13" s="276">
        <v>3016438.9785065986</v>
      </c>
    </row>
    <row r="14" spans="1:5" ht="14.5" thickBot="1" x14ac:dyDescent="0.35">
      <c r="A14" s="269" t="s">
        <v>223</v>
      </c>
      <c r="C14" s="277">
        <v>17238119.374289893</v>
      </c>
      <c r="E14" s="467"/>
    </row>
    <row r="15" spans="1:5" ht="14.5" thickTop="1" x14ac:dyDescent="0.3"/>
    <row r="16" spans="1:5" x14ac:dyDescent="0.3">
      <c r="A16" s="269" t="s">
        <v>239</v>
      </c>
      <c r="C16" s="270">
        <v>3325859.4518399322</v>
      </c>
    </row>
    <row r="17" spans="1:3" x14ac:dyDescent="0.3">
      <c r="A17" s="269" t="s">
        <v>40</v>
      </c>
      <c r="C17" s="270">
        <v>-37445.639999999992</v>
      </c>
    </row>
    <row r="18" spans="1:3" x14ac:dyDescent="0.3">
      <c r="A18" s="269" t="s">
        <v>124</v>
      </c>
      <c r="C18" s="276">
        <v>3016438.9785065986</v>
      </c>
    </row>
    <row r="19" spans="1:3" ht="14.5" thickBot="1" x14ac:dyDescent="0.35">
      <c r="A19" s="269" t="s">
        <v>240</v>
      </c>
      <c r="C19" s="278">
        <v>271974.83333333349</v>
      </c>
    </row>
    <row r="20" spans="1:3" ht="14.5" thickTop="1" x14ac:dyDescent="0.3"/>
    <row r="21" spans="1:3" x14ac:dyDescent="0.3">
      <c r="A21" s="279" t="s">
        <v>241</v>
      </c>
    </row>
    <row r="22" spans="1:3" x14ac:dyDescent="0.3">
      <c r="A22" s="269" t="s">
        <v>129</v>
      </c>
      <c r="C22" s="270">
        <v>-3325859.4518399322</v>
      </c>
    </row>
    <row r="23" spans="1:3" x14ac:dyDescent="0.3">
      <c r="A23" s="269" t="s">
        <v>130</v>
      </c>
      <c r="C23" s="270">
        <v>3016438.9785065986</v>
      </c>
    </row>
    <row r="24" spans="1:3" x14ac:dyDescent="0.3">
      <c r="A24" s="269" t="s">
        <v>131</v>
      </c>
      <c r="C24" s="270">
        <v>3325859.4518399322</v>
      </c>
    </row>
    <row r="25" spans="1:3" x14ac:dyDescent="0.3">
      <c r="A25" s="269" t="s">
        <v>131</v>
      </c>
      <c r="C25" s="270">
        <v>-3016438.9785065986</v>
      </c>
    </row>
    <row r="28" spans="1:3" x14ac:dyDescent="0.3">
      <c r="B28" s="280"/>
      <c r="C28" s="281" t="s">
        <v>132</v>
      </c>
    </row>
    <row r="29" spans="1:3" x14ac:dyDescent="0.3">
      <c r="B29" s="280"/>
      <c r="C29" s="281" t="s">
        <v>133</v>
      </c>
    </row>
    <row r="30" spans="1:3" x14ac:dyDescent="0.3">
      <c r="A30" s="282" t="s">
        <v>242</v>
      </c>
      <c r="B30" s="280"/>
      <c r="C30" s="283" t="s">
        <v>135</v>
      </c>
    </row>
    <row r="31" spans="1:3" x14ac:dyDescent="0.3">
      <c r="A31" s="269" t="s">
        <v>136</v>
      </c>
    </row>
    <row r="32" spans="1:3" x14ac:dyDescent="0.3">
      <c r="A32" s="269" t="s">
        <v>137</v>
      </c>
    </row>
    <row r="33" spans="1:3" x14ac:dyDescent="0.3">
      <c r="A33" s="269" t="s">
        <v>138</v>
      </c>
    </row>
    <row r="34" spans="1:3" x14ac:dyDescent="0.3">
      <c r="A34" s="269" t="s">
        <v>139</v>
      </c>
    </row>
    <row r="35" spans="1:3" x14ac:dyDescent="0.3">
      <c r="A35" s="269" t="s">
        <v>140</v>
      </c>
      <c r="C35" s="276"/>
    </row>
    <row r="36" spans="1:3" x14ac:dyDescent="0.3">
      <c r="A36" s="284" t="s">
        <v>141</v>
      </c>
      <c r="C36" s="270">
        <f>C13+'Jun 2021 Summ'!C38</f>
        <v>4353683.0983588472</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5A404-18D5-484C-9966-18780A9C4FE6}">
  <sheetPr>
    <pageSetUpPr fitToPage="1"/>
  </sheetPr>
  <dimension ref="A1:AH14"/>
  <sheetViews>
    <sheetView view="pageBreakPreview" zoomScale="60" zoomScaleNormal="80" workbookViewId="0">
      <pane ySplit="6" topLeftCell="A7" activePane="bottomLeft" state="frozen"/>
      <selection activeCell="J39" sqref="J39"/>
      <selection pane="bottomLeft" activeCell="L5" sqref="L5:AF5"/>
    </sheetView>
  </sheetViews>
  <sheetFormatPr defaultColWidth="9.1796875" defaultRowHeight="12.5" x14ac:dyDescent="0.25"/>
  <cols>
    <col min="1" max="1" width="33.1796875" style="290" customWidth="1"/>
    <col min="2" max="2" width="13.54296875" style="290" customWidth="1"/>
    <col min="3" max="3" width="17.81640625" style="290" customWidth="1"/>
    <col min="4" max="4" width="16.81640625" style="290" customWidth="1"/>
    <col min="5" max="5" width="17.81640625" style="290" customWidth="1"/>
    <col min="6" max="9" width="16.81640625" style="290" customWidth="1"/>
    <col min="10" max="10" width="16.81640625" style="289" customWidth="1"/>
    <col min="11" max="11" width="3.453125" style="290" customWidth="1"/>
    <col min="12" max="12" width="15.453125" style="291" customWidth="1"/>
    <col min="13" max="13" width="2.1796875" style="290" customWidth="1"/>
    <col min="14" max="14" width="14.1796875" style="291" customWidth="1"/>
    <col min="15" max="15" width="3" style="291" customWidth="1"/>
    <col min="16" max="16" width="14.1796875" style="291" customWidth="1"/>
    <col min="17" max="17" width="3.1796875" style="291" customWidth="1"/>
    <col min="18" max="18" width="14.1796875" style="291" customWidth="1"/>
    <col min="19" max="19" width="3" style="291" customWidth="1"/>
    <col min="20" max="20" width="14.1796875" style="291" customWidth="1"/>
    <col min="21" max="21" width="3" style="291" customWidth="1"/>
    <col min="22" max="22" width="14.1796875" style="291" customWidth="1"/>
    <col min="23" max="23" width="2.54296875" style="291" customWidth="1"/>
    <col min="24" max="24" width="14.1796875" style="291" customWidth="1"/>
    <col min="25" max="25" width="3" style="291" customWidth="1"/>
    <col min="26" max="26" width="14.1796875" style="291" customWidth="1"/>
    <col min="27" max="27" width="3" style="291" customWidth="1"/>
    <col min="28" max="28" width="14.1796875" style="291" customWidth="1"/>
    <col min="29" max="29" width="3" style="291" customWidth="1"/>
    <col min="30" max="30" width="14.1796875" style="291" customWidth="1"/>
    <col min="31" max="31" width="3.1796875" style="291" customWidth="1"/>
    <col min="32" max="32" width="12.7265625" style="290" bestFit="1" customWidth="1"/>
    <col min="33" max="33" width="2.1796875" style="290" customWidth="1"/>
    <col min="34" max="34" width="13.7265625" style="290" bestFit="1" customWidth="1"/>
    <col min="35" max="16384" width="9.1796875" style="290"/>
  </cols>
  <sheetData>
    <row r="1" spans="1:34" ht="20" x14ac:dyDescent="0.4">
      <c r="A1" s="17"/>
      <c r="B1" s="286"/>
      <c r="C1" s="287"/>
      <c r="D1" s="288">
        <v>44377</v>
      </c>
      <c r="E1" s="287"/>
      <c r="F1" s="286"/>
      <c r="G1" s="533" t="s">
        <v>144</v>
      </c>
      <c r="H1" s="533"/>
      <c r="I1" s="533"/>
      <c r="V1" s="290"/>
    </row>
    <row r="2" spans="1:34" ht="4.5" hidden="1" customHeight="1" x14ac:dyDescent="0.25">
      <c r="A2" s="286"/>
      <c r="B2" s="286"/>
      <c r="C2" s="287"/>
      <c r="D2" s="286"/>
      <c r="E2" s="287"/>
      <c r="F2" s="286"/>
      <c r="G2" s="286"/>
      <c r="H2" s="286"/>
      <c r="I2" s="286"/>
      <c r="V2" s="290"/>
    </row>
    <row r="3" spans="1:34" ht="12.65" hidden="1" customHeight="1" x14ac:dyDescent="0.25">
      <c r="A3" s="23" t="s">
        <v>146</v>
      </c>
      <c r="J3" s="290"/>
      <c r="V3" s="290"/>
    </row>
    <row r="4" spans="1:34" ht="12.65" hidden="1" customHeight="1" x14ac:dyDescent="0.25">
      <c r="A4" s="23" t="s">
        <v>148</v>
      </c>
      <c r="J4" s="290"/>
      <c r="V4" s="290"/>
    </row>
    <row r="5" spans="1:34" ht="8.5" customHeight="1" x14ac:dyDescent="0.25">
      <c r="A5" s="293"/>
      <c r="B5" s="294"/>
      <c r="C5" s="295"/>
      <c r="D5" s="294"/>
      <c r="E5" s="295"/>
      <c r="F5" s="294"/>
      <c r="G5" s="294"/>
      <c r="H5" s="294"/>
      <c r="I5" s="294"/>
      <c r="M5" s="291"/>
      <c r="AF5" s="291"/>
    </row>
    <row r="6" spans="1:34" ht="65.5" customHeight="1" thickBot="1" x14ac:dyDescent="0.3">
      <c r="A6" s="29" t="s">
        <v>150</v>
      </c>
      <c r="B6" s="30" t="s">
        <v>151</v>
      </c>
      <c r="C6" s="31" t="s">
        <v>152</v>
      </c>
      <c r="D6" s="32" t="s">
        <v>153</v>
      </c>
      <c r="E6" s="33" t="s">
        <v>154</v>
      </c>
      <c r="F6" s="33" t="s">
        <v>155</v>
      </c>
      <c r="G6" s="33" t="s">
        <v>156</v>
      </c>
      <c r="H6" s="33" t="s">
        <v>157</v>
      </c>
      <c r="I6" s="34" t="s">
        <v>158</v>
      </c>
      <c r="J6" s="35" t="s">
        <v>159</v>
      </c>
      <c r="L6" s="296" t="s">
        <v>243</v>
      </c>
      <c r="N6" s="297" t="s">
        <v>229</v>
      </c>
      <c r="O6" s="298"/>
      <c r="P6" s="299" t="s">
        <v>244</v>
      </c>
      <c r="Q6" s="296"/>
      <c r="R6" s="300" t="s">
        <v>245</v>
      </c>
      <c r="S6" s="298"/>
      <c r="T6" s="299" t="s">
        <v>164</v>
      </c>
      <c r="U6" s="298"/>
      <c r="V6" s="299" t="s">
        <v>246</v>
      </c>
      <c r="W6" s="296"/>
      <c r="X6" s="300" t="s">
        <v>247</v>
      </c>
      <c r="Z6" s="299" t="s">
        <v>231</v>
      </c>
      <c r="AB6" s="299" t="s">
        <v>248</v>
      </c>
      <c r="AD6" s="299" t="s">
        <v>249</v>
      </c>
      <c r="AE6" s="296"/>
      <c r="AF6" s="300" t="s">
        <v>170</v>
      </c>
      <c r="AG6" s="300"/>
      <c r="AH6" s="300" t="s">
        <v>250</v>
      </c>
    </row>
    <row r="7" spans="1:34" ht="18" customHeight="1" x14ac:dyDescent="0.25">
      <c r="A7" s="38" t="s">
        <v>172</v>
      </c>
      <c r="B7" s="38" t="s">
        <v>33</v>
      </c>
      <c r="C7" s="39">
        <v>63125879.340000004</v>
      </c>
      <c r="D7" s="40">
        <v>44911821.68</v>
      </c>
      <c r="E7" s="41">
        <v>18214057.66</v>
      </c>
      <c r="F7" s="42">
        <v>6472076.6799999997</v>
      </c>
      <c r="G7" s="42">
        <v>1770591.65</v>
      </c>
      <c r="H7" s="42">
        <v>1420278.53</v>
      </c>
      <c r="I7" s="43">
        <v>8551110.8000000007</v>
      </c>
      <c r="J7" s="44">
        <v>9971389.3300000001</v>
      </c>
      <c r="N7" s="291">
        <v>8207683.4686842114</v>
      </c>
      <c r="P7" s="291">
        <v>9516887.6524607651</v>
      </c>
      <c r="T7" s="291">
        <v>-1309204.1837765537</v>
      </c>
      <c r="V7" s="290"/>
      <c r="AF7" s="291"/>
    </row>
    <row r="8" spans="1:34" ht="18" customHeight="1" x14ac:dyDescent="0.25">
      <c r="A8" s="46" t="s">
        <v>172</v>
      </c>
      <c r="B8" s="46" t="s">
        <v>34</v>
      </c>
      <c r="C8" s="47">
        <v>24333998.52</v>
      </c>
      <c r="D8" s="48">
        <v>21111045.32</v>
      </c>
      <c r="E8" s="49">
        <v>3222953.2</v>
      </c>
      <c r="F8" s="50">
        <v>1139320.77</v>
      </c>
      <c r="G8" s="50">
        <v>241670.35</v>
      </c>
      <c r="H8" s="50">
        <v>241182.63</v>
      </c>
      <c r="I8" s="51">
        <v>1600779.45</v>
      </c>
      <c r="J8" s="52">
        <v>1841962.08</v>
      </c>
      <c r="N8" s="291">
        <v>380056.36690728524</v>
      </c>
      <c r="P8" s="291">
        <v>436647.67657815124</v>
      </c>
      <c r="T8" s="291">
        <v>-56591.309670866001</v>
      </c>
      <c r="V8" s="290"/>
      <c r="AF8" s="291"/>
    </row>
    <row r="9" spans="1:34" ht="18" customHeight="1" x14ac:dyDescent="0.25">
      <c r="A9" s="46" t="s">
        <v>172</v>
      </c>
      <c r="B9" s="46" t="s">
        <v>35</v>
      </c>
      <c r="C9" s="47">
        <v>19374132.809999999</v>
      </c>
      <c r="D9" s="48">
        <v>18629219.710000001</v>
      </c>
      <c r="E9" s="49">
        <v>744913.1</v>
      </c>
      <c r="F9" s="50">
        <v>347944.59</v>
      </c>
      <c r="G9" s="50">
        <v>204882.03</v>
      </c>
      <c r="H9" s="50">
        <v>52554.68</v>
      </c>
      <c r="I9" s="51">
        <v>139531.79999999999</v>
      </c>
      <c r="J9" s="52">
        <v>192086.47999999998</v>
      </c>
      <c r="N9" s="291">
        <v>43382.576382117601</v>
      </c>
      <c r="P9" s="291">
        <v>40788.532068187058</v>
      </c>
      <c r="T9" s="291">
        <v>2594.0443139305426</v>
      </c>
      <c r="V9" s="290"/>
      <c r="AF9" s="291"/>
    </row>
    <row r="10" spans="1:34" ht="18" customHeight="1" x14ac:dyDescent="0.25">
      <c r="A10" s="46" t="s">
        <v>172</v>
      </c>
      <c r="B10" s="46" t="s">
        <v>36</v>
      </c>
      <c r="C10" s="47">
        <v>806164.61</v>
      </c>
      <c r="D10" s="48">
        <v>769391.99</v>
      </c>
      <c r="E10" s="49">
        <v>36772.620000000003</v>
      </c>
      <c r="F10" s="50">
        <v>28155.55</v>
      </c>
      <c r="G10" s="50">
        <v>5045.25</v>
      </c>
      <c r="H10" s="50">
        <v>239.7</v>
      </c>
      <c r="I10" s="51">
        <v>3332.12</v>
      </c>
      <c r="J10" s="52">
        <v>3571.8199999999997</v>
      </c>
      <c r="N10" s="291">
        <v>285.00602449434018</v>
      </c>
      <c r="P10" s="291">
        <v>5158.7076001844925</v>
      </c>
      <c r="T10" s="291">
        <v>-4873.7015756901528</v>
      </c>
      <c r="V10" s="290"/>
      <c r="AF10" s="291"/>
    </row>
    <row r="11" spans="1:34" ht="18" customHeight="1" x14ac:dyDescent="0.25">
      <c r="A11" s="46" t="s">
        <v>172</v>
      </c>
      <c r="B11" s="46" t="s">
        <v>37</v>
      </c>
      <c r="C11" s="47">
        <v>390</v>
      </c>
      <c r="D11" s="48">
        <v>0</v>
      </c>
      <c r="E11" s="49">
        <v>390</v>
      </c>
      <c r="F11" s="50">
        <v>0</v>
      </c>
      <c r="G11" s="50">
        <v>0</v>
      </c>
      <c r="H11" s="50">
        <v>0</v>
      </c>
      <c r="I11" s="51">
        <v>390</v>
      </c>
      <c r="J11" s="52">
        <v>390</v>
      </c>
      <c r="N11" s="291">
        <v>0</v>
      </c>
      <c r="P11" s="291">
        <v>0</v>
      </c>
      <c r="T11" s="291">
        <v>0</v>
      </c>
      <c r="V11" s="290"/>
      <c r="AF11" s="291"/>
    </row>
    <row r="12" spans="1:34" ht="18" customHeight="1" x14ac:dyDescent="0.25">
      <c r="A12" s="46"/>
      <c r="B12" s="46"/>
      <c r="C12" s="57"/>
      <c r="D12" s="58"/>
      <c r="E12" s="59"/>
      <c r="F12" s="60"/>
      <c r="G12" s="60"/>
      <c r="H12" s="60"/>
      <c r="I12" s="61"/>
      <c r="J12" s="62"/>
      <c r="L12" s="291">
        <v>16402636.470000001</v>
      </c>
      <c r="N12" s="291">
        <v>5674484.6469382811</v>
      </c>
      <c r="P12" s="291">
        <v>1600366.6043891695</v>
      </c>
      <c r="R12" s="291">
        <v>619816.56000000006</v>
      </c>
      <c r="T12" s="291">
        <v>4693934.6025491115</v>
      </c>
      <c r="V12" s="290"/>
      <c r="AF12" s="291"/>
    </row>
    <row r="13" spans="1:34" ht="18" customHeight="1" thickBot="1" x14ac:dyDescent="0.3">
      <c r="A13" s="54" t="s">
        <v>172</v>
      </c>
      <c r="B13" s="54" t="s">
        <v>38</v>
      </c>
      <c r="C13" s="55">
        <v>107640565.28</v>
      </c>
      <c r="D13" s="55">
        <v>85421478.700000003</v>
      </c>
      <c r="E13" s="55">
        <v>22219086.580000002</v>
      </c>
      <c r="F13" s="55">
        <v>7987497.5899999989</v>
      </c>
      <c r="G13" s="55">
        <v>2222189.2799999998</v>
      </c>
      <c r="H13" s="55">
        <v>1714255.54</v>
      </c>
      <c r="I13" s="55">
        <v>10295144.17</v>
      </c>
      <c r="J13" s="55">
        <v>12009399.710000001</v>
      </c>
      <c r="N13" s="301">
        <v>14305892.06493639</v>
      </c>
      <c r="P13" s="301">
        <v>11599849.173096457</v>
      </c>
      <c r="Q13" s="301"/>
      <c r="R13" s="301"/>
      <c r="T13" s="291">
        <v>3325859.4518399322</v>
      </c>
      <c r="V13" s="291">
        <v>2969093.1198522486</v>
      </c>
      <c r="X13" s="291">
        <v>-37445.639999999992</v>
      </c>
      <c r="Z13" s="291">
        <v>6257506.9316921812</v>
      </c>
      <c r="AB13" s="291">
        <v>1903823.8333333335</v>
      </c>
      <c r="AD13" s="291">
        <v>4353683.0983588472</v>
      </c>
      <c r="AF13" s="291">
        <v>12884436.275931045</v>
      </c>
      <c r="AH13" s="291">
        <v>17238119.374289893</v>
      </c>
    </row>
    <row r="14" spans="1:34" ht="13" thickTop="1" x14ac:dyDescent="0.25"/>
  </sheetData>
  <mergeCells count="1">
    <mergeCell ref="G1:I1"/>
  </mergeCells>
  <printOptions horizontalCentered="1"/>
  <pageMargins left="0.2" right="0.2" top="0.2" bottom="0.19" header="0.17" footer="0.17"/>
  <pageSetup scale="35"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5F813-81EE-4FA3-9794-C3881EC3EAE4}">
  <sheetPr codeName="Sheet37"/>
  <dimension ref="A1:S124"/>
  <sheetViews>
    <sheetView topLeftCell="A4" workbookViewId="0">
      <selection activeCell="G79" sqref="A75:G79"/>
    </sheetView>
  </sheetViews>
  <sheetFormatPr defaultColWidth="9.1796875" defaultRowHeight="12.5" x14ac:dyDescent="0.25"/>
  <cols>
    <col min="1" max="1" width="34.7265625" style="335" bestFit="1" customWidth="1"/>
    <col min="2" max="2" width="21.7265625" style="335" bestFit="1" customWidth="1"/>
    <col min="3" max="3" width="13.26953125" style="335" bestFit="1" customWidth="1"/>
    <col min="4" max="4" width="15" style="335" bestFit="1" customWidth="1"/>
    <col min="5" max="6" width="15.26953125" style="335" bestFit="1" customWidth="1"/>
    <col min="7" max="7" width="15" style="335" bestFit="1" customWidth="1"/>
    <col min="8" max="8" width="14" style="335" customWidth="1"/>
    <col min="9" max="9" width="3.26953125" style="324" customWidth="1"/>
    <col min="10" max="10" width="8.26953125" style="335" customWidth="1"/>
    <col min="11" max="11" width="3.26953125" style="335" customWidth="1"/>
    <col min="12" max="12" width="15.7265625" style="335" bestFit="1" customWidth="1"/>
    <col min="13" max="13" width="21.7265625" style="335" bestFit="1" customWidth="1"/>
    <col min="14" max="14" width="16.453125" style="335" bestFit="1" customWidth="1"/>
    <col min="15" max="15" width="13.1796875" style="335" bestFit="1" customWidth="1"/>
    <col min="16" max="16" width="14" style="335" bestFit="1" customWidth="1"/>
    <col min="17" max="17" width="15" style="335" bestFit="1" customWidth="1"/>
    <col min="18" max="18" width="14.26953125" style="335" bestFit="1" customWidth="1"/>
    <col min="19" max="19" width="14" style="335" bestFit="1" customWidth="1"/>
    <col min="20" max="16384" width="9.1796875" style="335"/>
  </cols>
  <sheetData>
    <row r="1" spans="1:17" ht="22" x14ac:dyDescent="0.4">
      <c r="A1" s="323" t="s">
        <v>3</v>
      </c>
      <c r="B1" s="514"/>
      <c r="C1" s="514"/>
      <c r="D1" s="514"/>
      <c r="E1" s="514"/>
      <c r="F1" s="514"/>
      <c r="G1" s="514"/>
      <c r="H1" s="514"/>
      <c r="J1" s="514"/>
      <c r="K1" s="514"/>
      <c r="L1" s="514"/>
      <c r="M1" s="323" t="s">
        <v>14</v>
      </c>
      <c r="N1" s="514"/>
      <c r="O1" s="514"/>
      <c r="P1" s="514"/>
      <c r="Q1" s="514"/>
    </row>
    <row r="2" spans="1:17" x14ac:dyDescent="0.25">
      <c r="A2" s="514" t="s">
        <v>251</v>
      </c>
      <c r="B2" s="514" t="s">
        <v>3</v>
      </c>
      <c r="C2" s="514"/>
      <c r="D2" s="514"/>
      <c r="E2" s="514"/>
      <c r="F2" s="514"/>
      <c r="G2" s="514"/>
      <c r="H2" s="514"/>
      <c r="J2" s="514"/>
      <c r="K2" s="514"/>
      <c r="L2" s="514"/>
      <c r="M2" s="514" t="s">
        <v>251</v>
      </c>
      <c r="N2" s="514" t="s">
        <v>14</v>
      </c>
      <c r="O2" s="514"/>
      <c r="P2" s="514"/>
      <c r="Q2" s="514"/>
    </row>
    <row r="3" spans="1:17" x14ac:dyDescent="0.25">
      <c r="A3" s="514" t="s">
        <v>84</v>
      </c>
      <c r="B3" s="325">
        <v>2020</v>
      </c>
      <c r="C3" s="514"/>
      <c r="D3" s="514"/>
      <c r="E3" s="514"/>
      <c r="F3" s="514"/>
      <c r="G3" s="514"/>
      <c r="H3" s="514"/>
      <c r="J3" s="514"/>
      <c r="K3" s="514"/>
      <c r="L3" s="514"/>
      <c r="M3" s="514" t="s">
        <v>84</v>
      </c>
      <c r="N3" s="325">
        <v>2020</v>
      </c>
      <c r="O3" s="514"/>
      <c r="P3" s="514"/>
      <c r="Q3" s="514"/>
    </row>
    <row r="4" spans="1:17" x14ac:dyDescent="0.25">
      <c r="A4" s="514" t="s">
        <v>252</v>
      </c>
      <c r="B4" s="514" t="s">
        <v>253</v>
      </c>
      <c r="C4" s="514"/>
      <c r="D4" s="514"/>
      <c r="E4" s="514"/>
      <c r="F4" s="514"/>
      <c r="G4" s="514"/>
      <c r="H4" s="514"/>
      <c r="J4" s="514"/>
      <c r="K4" s="514"/>
      <c r="L4" s="514"/>
      <c r="M4" s="514" t="s">
        <v>252</v>
      </c>
      <c r="N4" s="514" t="s">
        <v>253</v>
      </c>
      <c r="O4" s="514"/>
      <c r="P4" s="514"/>
      <c r="Q4" s="514"/>
    </row>
    <row r="6" spans="1:17" x14ac:dyDescent="0.25">
      <c r="A6" s="514" t="s">
        <v>254</v>
      </c>
      <c r="B6" s="514" t="s">
        <v>255</v>
      </c>
      <c r="C6" s="514"/>
      <c r="D6" s="514"/>
      <c r="E6" s="514"/>
      <c r="F6" s="514"/>
      <c r="G6" s="514"/>
      <c r="H6" s="514"/>
      <c r="J6" s="514"/>
      <c r="K6" s="514"/>
      <c r="L6" s="514"/>
      <c r="M6" s="514" t="s">
        <v>254</v>
      </c>
      <c r="N6" s="514" t="s">
        <v>255</v>
      </c>
      <c r="O6" s="514"/>
      <c r="P6" s="514"/>
      <c r="Q6" s="514"/>
    </row>
    <row r="7" spans="1:17" ht="14.5" x14ac:dyDescent="0.35">
      <c r="A7" s="326" t="s">
        <v>256</v>
      </c>
      <c r="B7" s="149">
        <v>-41394914.120000005</v>
      </c>
      <c r="C7" s="514"/>
      <c r="D7" s="327"/>
      <c r="E7" s="149"/>
      <c r="F7" s="514"/>
      <c r="G7" s="514"/>
      <c r="H7" s="514"/>
      <c r="J7" s="514"/>
      <c r="K7" s="514"/>
      <c r="L7" s="514"/>
      <c r="M7" s="326" t="s">
        <v>256</v>
      </c>
      <c r="N7" s="149">
        <v>-13792075.34</v>
      </c>
      <c r="O7" s="514"/>
      <c r="P7" s="327"/>
      <c r="Q7" s="149"/>
    </row>
    <row r="8" spans="1:17" x14ac:dyDescent="0.25">
      <c r="A8" s="326" t="s">
        <v>257</v>
      </c>
      <c r="B8" s="149">
        <v>-1794123</v>
      </c>
      <c r="C8" s="514"/>
      <c r="D8" s="514"/>
      <c r="E8" s="514"/>
      <c r="F8" s="514"/>
      <c r="G8" s="514"/>
      <c r="H8" s="514"/>
      <c r="J8" s="514"/>
      <c r="K8" s="514"/>
      <c r="L8" s="514"/>
      <c r="M8" s="326" t="s">
        <v>257</v>
      </c>
      <c r="N8" s="149">
        <v>-380195</v>
      </c>
      <c r="O8" s="514"/>
      <c r="P8" s="514"/>
      <c r="Q8" s="514"/>
    </row>
    <row r="9" spans="1:17" x14ac:dyDescent="0.25">
      <c r="A9" s="326" t="s">
        <v>11</v>
      </c>
      <c r="B9" s="149">
        <v>35976857.020000003</v>
      </c>
      <c r="C9" s="514"/>
      <c r="D9" s="514"/>
      <c r="E9" s="514"/>
      <c r="F9" s="514"/>
      <c r="G9" s="514"/>
      <c r="H9" s="514"/>
      <c r="J9" s="514"/>
      <c r="K9" s="514"/>
      <c r="L9" s="514"/>
      <c r="M9" s="326" t="s">
        <v>11</v>
      </c>
      <c r="N9" s="149">
        <v>12193932.74</v>
      </c>
      <c r="O9" s="514"/>
      <c r="P9" s="514"/>
      <c r="Q9" s="514"/>
    </row>
    <row r="10" spans="1:17" x14ac:dyDescent="0.25">
      <c r="A10" s="326" t="s">
        <v>258</v>
      </c>
      <c r="B10" s="149">
        <v>5722054.5899999999</v>
      </c>
      <c r="C10" s="514"/>
      <c r="D10" s="514"/>
      <c r="E10" s="514"/>
      <c r="F10" s="514"/>
      <c r="G10" s="514"/>
      <c r="H10" s="514"/>
      <c r="J10" s="514"/>
      <c r="K10" s="514"/>
      <c r="L10" s="514"/>
      <c r="M10" s="326" t="s">
        <v>258</v>
      </c>
      <c r="N10" s="149">
        <v>1545178.6199999992</v>
      </c>
      <c r="O10" s="514"/>
      <c r="P10" s="514"/>
      <c r="Q10" s="514"/>
    </row>
    <row r="11" spans="1:17" x14ac:dyDescent="0.25">
      <c r="A11" s="326" t="s">
        <v>259</v>
      </c>
      <c r="B11" s="149">
        <v>1794123</v>
      </c>
      <c r="C11" s="514"/>
      <c r="D11" s="514"/>
      <c r="E11" s="514"/>
      <c r="F11" s="514"/>
      <c r="G11" s="514"/>
      <c r="H11" s="514"/>
      <c r="J11" s="514"/>
      <c r="K11" s="514"/>
      <c r="L11" s="514"/>
      <c r="M11" s="326" t="s">
        <v>259</v>
      </c>
      <c r="N11" s="149">
        <v>380195</v>
      </c>
      <c r="O11" s="514"/>
      <c r="P11" s="514"/>
      <c r="Q11" s="514"/>
    </row>
    <row r="12" spans="1:17" x14ac:dyDescent="0.25">
      <c r="A12" s="326" t="s">
        <v>260</v>
      </c>
      <c r="B12" s="149">
        <v>303997.48999999836</v>
      </c>
      <c r="C12" s="514"/>
      <c r="D12" s="514"/>
      <c r="E12" s="514"/>
      <c r="F12" s="514"/>
      <c r="G12" s="514"/>
      <c r="H12" s="514"/>
      <c r="J12" s="514"/>
      <c r="K12" s="514"/>
      <c r="L12" s="514"/>
      <c r="M12" s="326" t="s">
        <v>260</v>
      </c>
      <c r="N12" s="149">
        <v>-52963.980000000447</v>
      </c>
      <c r="O12" s="514"/>
      <c r="P12" s="514"/>
      <c r="Q12" s="514"/>
    </row>
    <row r="15" spans="1:17" x14ac:dyDescent="0.25">
      <c r="A15" s="514" t="s">
        <v>251</v>
      </c>
      <c r="B15" s="514" t="s">
        <v>3</v>
      </c>
      <c r="C15" s="514"/>
      <c r="D15" s="514"/>
      <c r="E15" s="514"/>
      <c r="F15" s="514"/>
      <c r="G15" s="514"/>
      <c r="H15" s="514"/>
      <c r="J15" s="514"/>
      <c r="K15" s="514"/>
      <c r="L15" s="514"/>
      <c r="M15" s="514" t="s">
        <v>251</v>
      </c>
      <c r="N15" s="514" t="s">
        <v>14</v>
      </c>
      <c r="O15" s="514"/>
      <c r="P15" s="514"/>
      <c r="Q15" s="514"/>
    </row>
    <row r="16" spans="1:17" x14ac:dyDescent="0.25">
      <c r="A16" s="514" t="s">
        <v>84</v>
      </c>
      <c r="B16" s="325">
        <v>2021</v>
      </c>
      <c r="C16" s="514"/>
      <c r="D16" s="514"/>
      <c r="E16" s="514"/>
      <c r="F16" s="514"/>
      <c r="G16" s="514"/>
      <c r="H16" s="514"/>
      <c r="J16" s="514"/>
      <c r="K16" s="514"/>
      <c r="L16" s="514"/>
      <c r="M16" s="514" t="s">
        <v>84</v>
      </c>
      <c r="N16" s="325">
        <v>2021</v>
      </c>
      <c r="O16" s="514"/>
      <c r="P16" s="514"/>
      <c r="Q16" s="514"/>
    </row>
    <row r="17" spans="1:18" x14ac:dyDescent="0.25">
      <c r="A17" s="514" t="s">
        <v>252</v>
      </c>
      <c r="B17" s="514" t="s">
        <v>253</v>
      </c>
      <c r="C17" s="514"/>
      <c r="D17" s="514"/>
      <c r="E17" s="514"/>
      <c r="F17" s="514"/>
      <c r="G17" s="514"/>
      <c r="H17" s="514"/>
      <c r="J17" s="514"/>
      <c r="K17" s="514"/>
      <c r="L17" s="514"/>
      <c r="M17" s="514" t="s">
        <v>252</v>
      </c>
      <c r="N17" s="514" t="s">
        <v>253</v>
      </c>
      <c r="O17" s="514"/>
      <c r="P17" s="514"/>
      <c r="Q17" s="514"/>
      <c r="R17" s="514"/>
    </row>
    <row r="19" spans="1:18" x14ac:dyDescent="0.25">
      <c r="A19" s="514" t="s">
        <v>255</v>
      </c>
      <c r="B19" s="514" t="s">
        <v>261</v>
      </c>
      <c r="C19" s="514"/>
      <c r="D19" s="514"/>
      <c r="E19" s="514"/>
      <c r="F19" s="514"/>
      <c r="G19" s="514"/>
      <c r="H19" s="514"/>
      <c r="J19" s="514"/>
      <c r="K19" s="514"/>
      <c r="L19" s="514"/>
      <c r="M19" s="514" t="s">
        <v>255</v>
      </c>
      <c r="N19" s="514" t="s">
        <v>261</v>
      </c>
      <c r="O19" s="514"/>
      <c r="P19" s="514"/>
      <c r="Q19" s="514"/>
      <c r="R19" s="514"/>
    </row>
    <row r="20" spans="1:18" x14ac:dyDescent="0.25">
      <c r="A20" s="514" t="s">
        <v>254</v>
      </c>
      <c r="B20" s="124">
        <v>1</v>
      </c>
      <c r="C20" s="124">
        <v>2</v>
      </c>
      <c r="D20" s="124">
        <v>3</v>
      </c>
      <c r="E20" s="124">
        <v>4</v>
      </c>
      <c r="F20" s="124" t="s">
        <v>260</v>
      </c>
      <c r="G20" s="124"/>
      <c r="H20" s="124"/>
      <c r="J20" s="514"/>
      <c r="K20" s="514"/>
      <c r="L20" s="514"/>
      <c r="M20" s="514" t="s">
        <v>254</v>
      </c>
      <c r="N20" s="124">
        <v>1</v>
      </c>
      <c r="O20" s="124">
        <v>2</v>
      </c>
      <c r="P20" s="124">
        <v>3</v>
      </c>
      <c r="Q20" s="124">
        <v>4</v>
      </c>
      <c r="R20" s="124" t="s">
        <v>260</v>
      </c>
    </row>
    <row r="21" spans="1:18" x14ac:dyDescent="0.25">
      <c r="A21" s="326" t="s">
        <v>256</v>
      </c>
      <c r="B21" s="149">
        <v>-1848903</v>
      </c>
      <c r="C21" s="149">
        <v>-928359.59999999986</v>
      </c>
      <c r="D21" s="149">
        <v>-467449.52999999997</v>
      </c>
      <c r="E21" s="149">
        <v>-215130.23</v>
      </c>
      <c r="F21" s="149">
        <v>-3459842.3599999994</v>
      </c>
      <c r="G21" s="149"/>
      <c r="H21" s="149"/>
      <c r="J21" s="514"/>
      <c r="K21" s="514"/>
      <c r="L21" s="514"/>
      <c r="M21" s="326" t="s">
        <v>256</v>
      </c>
      <c r="N21" s="149">
        <v>-376271</v>
      </c>
      <c r="O21" s="149">
        <v>-535033.16999999993</v>
      </c>
      <c r="P21" s="149">
        <v>-1137399.54</v>
      </c>
      <c r="Q21" s="149">
        <v>-1157280.9300000002</v>
      </c>
      <c r="R21" s="149">
        <v>-3205984.64</v>
      </c>
    </row>
    <row r="22" spans="1:18" x14ac:dyDescent="0.25">
      <c r="A22" s="326" t="s">
        <v>11</v>
      </c>
      <c r="B22" s="149">
        <v>1093182</v>
      </c>
      <c r="C22" s="149">
        <v>1236132.6000000001</v>
      </c>
      <c r="D22" s="149">
        <v>-3386239.75</v>
      </c>
      <c r="E22" s="149">
        <v>24221.360000000001</v>
      </c>
      <c r="F22" s="149">
        <v>-1032703.7899999999</v>
      </c>
      <c r="G22" s="149"/>
      <c r="H22" s="149"/>
      <c r="J22" s="514"/>
      <c r="K22" s="514"/>
      <c r="L22" s="514"/>
      <c r="M22" s="326" t="s">
        <v>11</v>
      </c>
      <c r="N22" s="149">
        <v>197135</v>
      </c>
      <c r="O22" s="149">
        <v>682193.58000000007</v>
      </c>
      <c r="P22" s="149">
        <v>766666.91999999993</v>
      </c>
      <c r="Q22" s="149">
        <v>432744.44</v>
      </c>
      <c r="R22" s="149">
        <v>2078739.94</v>
      </c>
    </row>
    <row r="23" spans="1:18" x14ac:dyDescent="0.25">
      <c r="A23" s="326" t="s">
        <v>258</v>
      </c>
      <c r="B23" s="149">
        <v>755721</v>
      </c>
      <c r="C23" s="149">
        <v>-307773.00000000047</v>
      </c>
      <c r="D23" s="149">
        <v>3853689.28</v>
      </c>
      <c r="E23" s="149">
        <v>190908.87000000002</v>
      </c>
      <c r="F23" s="149">
        <v>4492546.1499999994</v>
      </c>
      <c r="G23" s="149"/>
      <c r="H23" s="149"/>
      <c r="J23" s="514"/>
      <c r="K23" s="514"/>
      <c r="L23" s="514"/>
      <c r="M23" s="326" t="s">
        <v>258</v>
      </c>
      <c r="N23" s="149">
        <v>179136</v>
      </c>
      <c r="O23" s="149">
        <v>62839.589999999793</v>
      </c>
      <c r="P23" s="149">
        <v>370732.62</v>
      </c>
      <c r="Q23" s="149">
        <v>724536.49</v>
      </c>
      <c r="R23" s="149">
        <v>1337244.6999999997</v>
      </c>
    </row>
    <row r="24" spans="1:18" x14ac:dyDescent="0.25">
      <c r="A24" s="326" t="s">
        <v>260</v>
      </c>
      <c r="B24" s="149">
        <v>0</v>
      </c>
      <c r="C24" s="149">
        <v>-2.3283064365386963E-10</v>
      </c>
      <c r="D24" s="149">
        <v>0</v>
      </c>
      <c r="E24" s="149">
        <v>2.9103830456733704E-11</v>
      </c>
      <c r="F24" s="149">
        <v>0</v>
      </c>
      <c r="G24" s="149"/>
      <c r="H24" s="149"/>
      <c r="J24" s="514"/>
      <c r="K24" s="514"/>
      <c r="L24" s="514"/>
      <c r="M24" s="326" t="s">
        <v>260</v>
      </c>
      <c r="N24" s="149">
        <v>0</v>
      </c>
      <c r="O24" s="149">
        <v>209999.99999999994</v>
      </c>
      <c r="P24" s="149">
        <v>-1.1641532182693481E-10</v>
      </c>
      <c r="Q24" s="149">
        <v>-2.3283064365386963E-10</v>
      </c>
      <c r="R24" s="149">
        <v>209999.99999999953</v>
      </c>
    </row>
    <row r="26" spans="1:18" ht="14.5" x14ac:dyDescent="0.35">
      <c r="A26" s="514"/>
      <c r="B26" s="514"/>
      <c r="C26" s="514"/>
      <c r="D26" s="514"/>
      <c r="E26" s="514"/>
      <c r="F26" s="514"/>
      <c r="G26" s="514"/>
      <c r="H26" s="514"/>
      <c r="J26" s="514"/>
      <c r="K26" s="514"/>
      <c r="L26" s="514"/>
      <c r="M26" s="514"/>
      <c r="N26" s="74"/>
      <c r="O26" s="74"/>
      <c r="P26" s="74"/>
      <c r="Q26" s="74"/>
      <c r="R26" s="514"/>
    </row>
    <row r="27" spans="1:18" ht="14.5" x14ac:dyDescent="0.35">
      <c r="A27" s="328" t="s">
        <v>11</v>
      </c>
      <c r="B27" s="74">
        <f>GETPIVOTDATA("Monetary Amt",$A$5,"Account","1823CB")+GETPIVOTDATA("Monetary Amt",$A$19,"Accounting Period",1,"Account","1823CB")</f>
        <v>37070039.020000003</v>
      </c>
      <c r="C27" s="74">
        <f>B27+GETPIVOTDATA("Monetary Amt",$A$19,"Accounting Period",2,"Account","1823CB")</f>
        <v>38306171.620000005</v>
      </c>
      <c r="D27" s="74">
        <f>C27+GETPIVOTDATA("Monetary Amt",$A$19,"Accounting Period",3,"Account","1823CB")</f>
        <v>34919931.870000005</v>
      </c>
      <c r="E27" s="74">
        <f>D27+GETPIVOTDATA("Monetary Amt",$A$19,"Accounting Period",4,"Account","1823CB")</f>
        <v>34944153.230000004</v>
      </c>
      <c r="F27" s="514"/>
      <c r="G27" s="514"/>
      <c r="H27" s="514"/>
      <c r="J27" s="514"/>
      <c r="K27" s="514"/>
      <c r="L27" s="514"/>
      <c r="M27" s="326" t="s">
        <v>11</v>
      </c>
      <c r="N27" s="74">
        <f>GETPIVOTDATA("Monetary Amt",$M$6,"Account","1823CB")+GETPIVOTDATA("Monetary Amt",$M$19,"Accounting Period",1,"Account","1823CB")</f>
        <v>12391067.74</v>
      </c>
      <c r="O27" s="74">
        <f>N27+GETPIVOTDATA("Monetary Amt",$M$19,"Accounting Period",2,"Account","1823CB")</f>
        <v>13073261.32</v>
      </c>
      <c r="P27" s="74">
        <f>O27+GETPIVOTDATA("Monetary Amt",$M$19,"Accounting Period",3,"Account","1823CB")</f>
        <v>13839928.24</v>
      </c>
      <c r="Q27" s="74">
        <f>P27+GETPIVOTDATA("Monetary Amt",$M$19,"Accounting Period",4,"Account","1823CB")</f>
        <v>14272672.68</v>
      </c>
      <c r="R27" s="514"/>
    </row>
    <row r="28" spans="1:18" x14ac:dyDescent="0.25">
      <c r="A28" s="328"/>
      <c r="B28" s="514"/>
      <c r="C28" s="514"/>
      <c r="D28" s="514"/>
      <c r="E28" s="514"/>
      <c r="F28" s="514"/>
      <c r="G28" s="514"/>
      <c r="H28" s="514"/>
      <c r="J28" s="514"/>
      <c r="K28" s="514"/>
      <c r="L28" s="514"/>
      <c r="M28" s="514"/>
      <c r="N28" s="514"/>
      <c r="O28" s="514"/>
      <c r="P28" s="514"/>
      <c r="Q28" s="514"/>
      <c r="R28" s="514"/>
    </row>
    <row r="29" spans="1:18" x14ac:dyDescent="0.25">
      <c r="A29" s="328" t="s">
        <v>262</v>
      </c>
      <c r="B29" s="329">
        <v>37188789.256692119</v>
      </c>
      <c r="C29" s="329">
        <v>38454609.852589995</v>
      </c>
      <c r="D29" s="329">
        <v>34949619.873304091</v>
      </c>
      <c r="E29" s="329">
        <v>35013425.230775282</v>
      </c>
      <c r="F29" s="514"/>
      <c r="G29" s="514"/>
      <c r="H29" s="514"/>
      <c r="J29" s="514"/>
      <c r="K29" s="514"/>
      <c r="L29" s="514"/>
      <c r="M29" s="514" t="s">
        <v>262</v>
      </c>
      <c r="N29" s="329">
        <v>12714424.992989777</v>
      </c>
      <c r="O29" s="329">
        <v>13477457.503849899</v>
      </c>
      <c r="P29" s="329">
        <v>13920767.488302602</v>
      </c>
      <c r="Q29" s="329">
        <v>14461297.593968112</v>
      </c>
      <c r="R29" s="514"/>
    </row>
    <row r="30" spans="1:18" x14ac:dyDescent="0.25">
      <c r="A30" s="328"/>
      <c r="B30" s="514"/>
      <c r="C30" s="514"/>
      <c r="D30" s="514"/>
      <c r="E30" s="514"/>
      <c r="F30" s="514"/>
      <c r="G30" s="514"/>
      <c r="H30" s="514"/>
      <c r="J30" s="514"/>
      <c r="K30" s="514"/>
      <c r="L30" s="514"/>
      <c r="M30" s="514"/>
      <c r="N30" s="514"/>
      <c r="O30" s="514"/>
      <c r="P30" s="514"/>
      <c r="Q30" s="514"/>
      <c r="R30" s="514"/>
    </row>
    <row r="31" spans="1:18" ht="14.5" x14ac:dyDescent="0.35">
      <c r="A31" s="328"/>
      <c r="B31" s="327"/>
      <c r="C31" s="327"/>
      <c r="D31" s="327"/>
      <c r="E31" s="327"/>
      <c r="F31" s="514"/>
      <c r="G31" s="514"/>
      <c r="H31" s="514"/>
      <c r="J31" s="514"/>
      <c r="K31" s="514"/>
      <c r="L31" s="514"/>
      <c r="M31" s="514"/>
      <c r="N31" s="514"/>
      <c r="O31" s="329"/>
      <c r="P31" s="514"/>
      <c r="Q31" s="514"/>
      <c r="R31" s="514"/>
    </row>
    <row r="32" spans="1:18" x14ac:dyDescent="0.25">
      <c r="A32" s="328" t="s">
        <v>263</v>
      </c>
      <c r="B32" s="329">
        <f>B29-B27</f>
        <v>118750.23669211566</v>
      </c>
      <c r="C32" s="329">
        <f>C29-C27</f>
        <v>148438.2325899899</v>
      </c>
      <c r="D32" s="329">
        <f>D29-D27</f>
        <v>29688.003304086626</v>
      </c>
      <c r="E32" s="329">
        <f>E29-E27</f>
        <v>69272.000775277615</v>
      </c>
      <c r="F32" s="514"/>
      <c r="G32" s="514"/>
      <c r="H32" s="514"/>
      <c r="J32" s="514"/>
      <c r="K32" s="514"/>
      <c r="L32" s="514"/>
      <c r="M32" s="328" t="s">
        <v>263</v>
      </c>
      <c r="N32" s="329">
        <f>N29-N27</f>
        <v>323357.25298977643</v>
      </c>
      <c r="O32" s="329">
        <f t="shared" ref="O32:Q32" si="0">O29-O27</f>
        <v>404196.1838498991</v>
      </c>
      <c r="P32" s="329">
        <f t="shared" si="0"/>
        <v>80839.248302601278</v>
      </c>
      <c r="Q32" s="329">
        <f t="shared" si="0"/>
        <v>188624.91396811232</v>
      </c>
      <c r="R32" s="514"/>
    </row>
    <row r="33" spans="1:17" x14ac:dyDescent="0.25">
      <c r="A33" s="328" t="s">
        <v>264</v>
      </c>
      <c r="B33" s="329"/>
      <c r="C33" s="514"/>
      <c r="D33" s="329"/>
      <c r="E33" s="330">
        <f>B38-E32</f>
        <v>89063.999224722385</v>
      </c>
      <c r="F33" s="514"/>
      <c r="G33" s="514"/>
      <c r="H33" s="514"/>
      <c r="J33" s="514"/>
      <c r="K33" s="514"/>
      <c r="L33" s="514"/>
      <c r="M33" s="328" t="s">
        <v>264</v>
      </c>
      <c r="N33" s="514"/>
      <c r="O33" s="514"/>
      <c r="P33" s="514"/>
      <c r="Q33" s="331">
        <f>N38-Q32</f>
        <v>242517.75269855437</v>
      </c>
    </row>
    <row r="36" spans="1:17" ht="14.5" x14ac:dyDescent="0.35">
      <c r="A36" s="514">
        <v>2020</v>
      </c>
      <c r="B36" s="327">
        <v>118752</v>
      </c>
      <c r="C36" s="149"/>
      <c r="D36" s="514"/>
      <c r="E36" s="514"/>
      <c r="F36" s="514"/>
      <c r="G36" s="514"/>
      <c r="H36" s="514"/>
      <c r="J36" s="514"/>
      <c r="K36" s="514"/>
      <c r="L36" s="514"/>
      <c r="M36" s="514">
        <v>2020</v>
      </c>
      <c r="N36" s="327">
        <v>323357</v>
      </c>
      <c r="O36" s="514"/>
      <c r="P36" s="514"/>
      <c r="Q36" s="514"/>
    </row>
    <row r="37" spans="1:17" x14ac:dyDescent="0.25">
      <c r="A37" s="328" t="s">
        <v>265</v>
      </c>
      <c r="B37" s="332">
        <v>39584</v>
      </c>
      <c r="C37" s="149"/>
      <c r="D37" s="514"/>
      <c r="E37" s="514"/>
      <c r="F37" s="514"/>
      <c r="G37" s="514"/>
      <c r="H37" s="514"/>
      <c r="J37" s="514"/>
      <c r="K37" s="514"/>
      <c r="L37" s="514"/>
      <c r="M37" s="328" t="s">
        <v>265</v>
      </c>
      <c r="N37" s="332">
        <v>107785.66666666667</v>
      </c>
      <c r="O37" s="514"/>
      <c r="P37" s="514"/>
      <c r="Q37" s="514"/>
    </row>
    <row r="38" spans="1:17" x14ac:dyDescent="0.25">
      <c r="A38" s="514"/>
      <c r="B38" s="149">
        <f>SUM(B36:B37)</f>
        <v>158336</v>
      </c>
      <c r="C38" s="514"/>
      <c r="D38" s="514"/>
      <c r="E38" s="514"/>
      <c r="F38" s="514"/>
      <c r="G38" s="514"/>
      <c r="H38" s="514"/>
      <c r="J38" s="514"/>
      <c r="K38" s="514"/>
      <c r="L38" s="514"/>
      <c r="M38" s="514"/>
      <c r="N38" s="149">
        <f>SUM(N36:N37)</f>
        <v>431142.66666666669</v>
      </c>
      <c r="O38" s="514"/>
      <c r="P38" s="514"/>
      <c r="Q38" s="514"/>
    </row>
    <row r="39" spans="1:17" x14ac:dyDescent="0.25">
      <c r="A39" s="514"/>
      <c r="B39" s="149"/>
      <c r="C39" s="514"/>
      <c r="D39" s="514"/>
      <c r="E39" s="514"/>
      <c r="F39" s="514"/>
      <c r="G39" s="514"/>
      <c r="H39" s="514"/>
      <c r="J39" s="514"/>
      <c r="K39" s="514"/>
      <c r="L39" s="514"/>
      <c r="M39" s="514"/>
      <c r="N39" s="514"/>
      <c r="O39" s="514"/>
      <c r="P39" s="514"/>
      <c r="Q39" s="514"/>
    </row>
    <row r="40" spans="1:17" x14ac:dyDescent="0.25">
      <c r="A40" s="514"/>
      <c r="B40" s="149"/>
      <c r="C40" s="514"/>
      <c r="D40" s="514"/>
      <c r="E40" s="514"/>
      <c r="F40" s="514"/>
      <c r="G40" s="514"/>
      <c r="H40" s="514"/>
      <c r="J40" s="514"/>
      <c r="K40" s="514"/>
      <c r="L40" s="514"/>
      <c r="M40" s="514"/>
      <c r="N40" s="514"/>
      <c r="O40" s="514"/>
      <c r="P40" s="514"/>
      <c r="Q40" s="514"/>
    </row>
    <row r="41" spans="1:17" x14ac:dyDescent="0.25">
      <c r="A41" s="514">
        <v>144000</v>
      </c>
      <c r="B41" s="149"/>
      <c r="C41" s="514"/>
      <c r="D41" s="514"/>
      <c r="E41" s="514"/>
      <c r="F41" s="514"/>
      <c r="G41" s="514"/>
      <c r="H41" s="514"/>
      <c r="J41" s="514"/>
      <c r="K41" s="514"/>
      <c r="L41" s="514"/>
      <c r="M41" s="514">
        <v>144000</v>
      </c>
      <c r="N41" s="149"/>
      <c r="O41" s="514"/>
      <c r="P41" s="514"/>
      <c r="Q41" s="514"/>
    </row>
    <row r="42" spans="1:17" ht="14.5" x14ac:dyDescent="0.35">
      <c r="A42" s="328" t="s">
        <v>266</v>
      </c>
      <c r="B42" s="327">
        <v>303996.14</v>
      </c>
      <c r="C42" s="514"/>
      <c r="D42" s="514"/>
      <c r="E42" s="514"/>
      <c r="F42" s="514"/>
      <c r="G42" s="514"/>
      <c r="H42" s="514"/>
      <c r="J42" s="514"/>
      <c r="K42" s="514"/>
      <c r="L42" s="514"/>
      <c r="M42" s="328" t="s">
        <v>266</v>
      </c>
      <c r="N42" s="327">
        <v>-52963.979999999996</v>
      </c>
      <c r="O42" s="327">
        <v>-210000</v>
      </c>
      <c r="P42" s="514"/>
      <c r="Q42" s="514"/>
    </row>
    <row r="43" spans="1:17" ht="14.5" x14ac:dyDescent="0.35">
      <c r="A43" s="514"/>
      <c r="B43" s="74">
        <f>GETPIVOTDATA("Monetary Amt",$A$5,"Account","144000")++GETPIVOTDATA("Monetary Amt",$A$19,"Accounting Period",1,"Account","144000")</f>
        <v>-43243817.120000005</v>
      </c>
      <c r="C43" s="514"/>
      <c r="D43" s="514"/>
      <c r="E43" s="514"/>
      <c r="F43" s="514"/>
      <c r="G43" s="514"/>
      <c r="H43" s="514"/>
      <c r="J43" s="514"/>
      <c r="K43" s="514"/>
      <c r="L43" s="514"/>
      <c r="M43" s="514"/>
      <c r="N43" s="74">
        <f>GETPIVOTDATA("Monetary Amt",$M$6,"Account","144000")+GETPIVOTDATA("Monetary Amt",$M$19,"Accounting Period",1,"Account","144000")</f>
        <v>-14168346.34</v>
      </c>
      <c r="O43" s="514"/>
      <c r="P43" s="514"/>
      <c r="Q43" s="514"/>
    </row>
    <row r="44" spans="1:17" ht="14.5" x14ac:dyDescent="0.35">
      <c r="A44" s="514"/>
      <c r="B44" s="106">
        <f>B43-B42</f>
        <v>-43547813.260000005</v>
      </c>
      <c r="C44" s="74">
        <f>B44+GETPIVOTDATA("Monetary Amt",$A$19,"Accounting Period",2,"Account","144000")</f>
        <v>-44476172.860000007</v>
      </c>
      <c r="D44" s="74">
        <f>C44+GETPIVOTDATA("Monetary Amt",$A$19,"Accounting Period",3,"Account","144000")</f>
        <v>-44943622.390000008</v>
      </c>
      <c r="E44" s="327">
        <f>D44+GETPIVOTDATA("Monetary Amt",$A$19,"Accounting Period",4,"Account","144000")</f>
        <v>-45158752.620000005</v>
      </c>
      <c r="F44" s="514"/>
      <c r="G44" s="514"/>
      <c r="H44" s="514"/>
      <c r="J44" s="514"/>
      <c r="K44" s="514"/>
      <c r="L44" s="514"/>
      <c r="M44" s="514"/>
      <c r="N44" s="106">
        <f>N43-N42</f>
        <v>-14115382.359999999</v>
      </c>
      <c r="O44" s="74">
        <f>N44+GETPIVOTDATA("Monetary Amt",$M$19,"Accounting Period",2,"Account","144000")+O42</f>
        <v>-14860415.529999999</v>
      </c>
      <c r="P44" s="74">
        <f>O44+GETPIVOTDATA("Monetary Amt",$M$19,"Accounting Period",3,"Account","144000")</f>
        <v>-15997815.07</v>
      </c>
      <c r="Q44" s="327">
        <f>P44+GETPIVOTDATA("Monetary Amt",$M$19,"Accounting Period",4,"Account","144000")</f>
        <v>-17155096</v>
      </c>
    </row>
    <row r="45" spans="1:17" ht="14.5" x14ac:dyDescent="0.35">
      <c r="A45" s="514"/>
      <c r="B45" s="514"/>
      <c r="C45" s="514"/>
      <c r="D45" s="514"/>
      <c r="E45" s="327"/>
      <c r="F45" s="514"/>
      <c r="G45" s="514"/>
      <c r="H45" s="514"/>
      <c r="J45" s="514"/>
      <c r="K45" s="514"/>
      <c r="L45" s="514"/>
      <c r="M45" s="514"/>
      <c r="N45" s="514"/>
      <c r="O45" s="514"/>
      <c r="P45" s="514"/>
      <c r="Q45" s="327"/>
    </row>
    <row r="46" spans="1:17" ht="14.5" x14ac:dyDescent="0.35">
      <c r="A46" s="328" t="s">
        <v>267</v>
      </c>
      <c r="B46" s="514"/>
      <c r="C46" s="514"/>
      <c r="D46" s="74">
        <v>44943622.389845088</v>
      </c>
      <c r="E46" s="327">
        <v>45158752.62062037</v>
      </c>
      <c r="F46" s="514"/>
      <c r="G46" s="514"/>
      <c r="H46" s="514"/>
      <c r="J46" s="514"/>
      <c r="K46" s="514"/>
      <c r="L46" s="514"/>
      <c r="M46" s="328" t="s">
        <v>267</v>
      </c>
      <c r="N46" s="514"/>
      <c r="O46" s="514"/>
      <c r="P46" s="74">
        <v>15997815.394767743</v>
      </c>
      <c r="Q46" s="327">
        <v>17155096.322187945</v>
      </c>
    </row>
    <row r="47" spans="1:17" x14ac:dyDescent="0.25">
      <c r="A47" s="328" t="s">
        <v>268</v>
      </c>
      <c r="B47" s="514"/>
      <c r="C47" s="514"/>
      <c r="D47" s="106">
        <f>SUM(D44:D46)</f>
        <v>-1.5491992235183716E-4</v>
      </c>
      <c r="E47" s="106">
        <f>SUM(E44:E46)</f>
        <v>6.2036514282226563E-4</v>
      </c>
      <c r="F47" s="514"/>
      <c r="G47" s="514"/>
      <c r="H47" s="514"/>
      <c r="J47" s="514"/>
      <c r="K47" s="514"/>
      <c r="L47" s="514"/>
      <c r="M47" s="328" t="s">
        <v>268</v>
      </c>
      <c r="N47" s="514"/>
      <c r="O47" s="514"/>
      <c r="P47" s="106">
        <f>SUM(P44:P46)</f>
        <v>0.32476774230599403</v>
      </c>
      <c r="Q47" s="106">
        <f>SUM(Q44:Q46)</f>
        <v>0.32218794524669647</v>
      </c>
    </row>
    <row r="51" spans="1:17" ht="22" x14ac:dyDescent="0.4">
      <c r="A51" s="323" t="s">
        <v>3</v>
      </c>
      <c r="B51" s="514"/>
      <c r="C51" s="514"/>
      <c r="D51" s="514"/>
      <c r="E51" s="514"/>
      <c r="F51" s="514"/>
      <c r="G51" s="514"/>
      <c r="H51" s="514"/>
      <c r="J51" s="514"/>
      <c r="K51" s="514"/>
      <c r="L51" s="514"/>
      <c r="M51" s="323" t="s">
        <v>14</v>
      </c>
      <c r="N51" s="514"/>
      <c r="O51" s="514"/>
      <c r="P51" s="514"/>
      <c r="Q51" s="514"/>
    </row>
    <row r="52" spans="1:17" x14ac:dyDescent="0.25">
      <c r="A52" s="514" t="s">
        <v>251</v>
      </c>
      <c r="B52" s="514" t="s">
        <v>3</v>
      </c>
      <c r="C52" s="514"/>
      <c r="D52" s="514"/>
      <c r="E52" s="514"/>
      <c r="F52" s="514"/>
      <c r="G52" s="514"/>
      <c r="H52" s="514"/>
      <c r="J52" s="514"/>
      <c r="K52" s="514"/>
      <c r="L52" s="514"/>
      <c r="M52" s="514" t="s">
        <v>251</v>
      </c>
      <c r="N52" s="514" t="s">
        <v>14</v>
      </c>
      <c r="O52" s="514"/>
      <c r="P52" s="514"/>
      <c r="Q52" s="514"/>
    </row>
    <row r="53" spans="1:17" x14ac:dyDescent="0.25">
      <c r="A53" s="514" t="s">
        <v>84</v>
      </c>
      <c r="B53" s="325">
        <v>2020</v>
      </c>
      <c r="C53" s="514"/>
      <c r="D53" s="514"/>
      <c r="E53" s="514"/>
      <c r="F53" s="514"/>
      <c r="G53" s="514"/>
      <c r="H53" s="514"/>
      <c r="J53" s="514"/>
      <c r="K53" s="514"/>
      <c r="L53" s="514"/>
      <c r="M53" s="514" t="s">
        <v>84</v>
      </c>
      <c r="N53" s="325">
        <v>2020</v>
      </c>
      <c r="O53" s="514"/>
      <c r="P53" s="514"/>
      <c r="Q53" s="514"/>
    </row>
    <row r="54" spans="1:17" x14ac:dyDescent="0.25">
      <c r="A54" s="514" t="s">
        <v>252</v>
      </c>
      <c r="B54" s="514" t="s">
        <v>253</v>
      </c>
      <c r="C54" s="514"/>
      <c r="D54" s="514"/>
      <c r="E54" s="514"/>
      <c r="F54" s="514"/>
      <c r="G54" s="514"/>
      <c r="H54" s="514"/>
      <c r="J54" s="514"/>
      <c r="K54" s="514"/>
      <c r="L54" s="514"/>
      <c r="M54" s="514" t="s">
        <v>252</v>
      </c>
      <c r="N54" s="514" t="s">
        <v>253</v>
      </c>
      <c r="O54" s="514"/>
      <c r="P54" s="514"/>
      <c r="Q54" s="514"/>
    </row>
    <row r="56" spans="1:17" x14ac:dyDescent="0.25">
      <c r="A56" s="514" t="s">
        <v>254</v>
      </c>
      <c r="B56" s="514" t="s">
        <v>255</v>
      </c>
      <c r="C56" s="514"/>
      <c r="D56" s="514"/>
      <c r="E56" s="514"/>
      <c r="F56" s="514"/>
      <c r="G56" s="514"/>
      <c r="H56" s="514"/>
      <c r="J56" s="514"/>
      <c r="K56" s="514"/>
      <c r="L56" s="514"/>
      <c r="M56" s="514" t="s">
        <v>254</v>
      </c>
      <c r="N56" s="514" t="s">
        <v>255</v>
      </c>
      <c r="O56" s="514"/>
      <c r="P56" s="514"/>
      <c r="Q56" s="514"/>
    </row>
    <row r="57" spans="1:17" ht="14.5" x14ac:dyDescent="0.35">
      <c r="A57" s="326" t="s">
        <v>256</v>
      </c>
      <c r="B57" s="149">
        <v>-41394914.120000005</v>
      </c>
      <c r="C57" s="514"/>
      <c r="D57" s="327"/>
      <c r="E57" s="149"/>
      <c r="F57" s="514"/>
      <c r="G57" s="514"/>
      <c r="H57" s="514"/>
      <c r="J57" s="514"/>
      <c r="K57" s="514"/>
      <c r="L57" s="514"/>
      <c r="M57" s="326" t="s">
        <v>256</v>
      </c>
      <c r="N57" s="149">
        <v>-13792075.34</v>
      </c>
      <c r="O57" s="514"/>
      <c r="P57" s="327"/>
      <c r="Q57" s="149"/>
    </row>
    <row r="58" spans="1:17" x14ac:dyDescent="0.25">
      <c r="A58" s="326" t="s">
        <v>257</v>
      </c>
      <c r="B58" s="149">
        <v>-1794123</v>
      </c>
      <c r="C58" s="514"/>
      <c r="D58" s="514"/>
      <c r="E58" s="514"/>
      <c r="F58" s="514"/>
      <c r="G58" s="514"/>
      <c r="H58" s="514"/>
      <c r="J58" s="514"/>
      <c r="K58" s="514"/>
      <c r="L58" s="514"/>
      <c r="M58" s="326" t="s">
        <v>257</v>
      </c>
      <c r="N58" s="149">
        <v>-380195</v>
      </c>
      <c r="O58" s="514"/>
      <c r="P58" s="514"/>
      <c r="Q58" s="514"/>
    </row>
    <row r="59" spans="1:17" x14ac:dyDescent="0.25">
      <c r="A59" s="326" t="s">
        <v>11</v>
      </c>
      <c r="B59" s="149">
        <v>35976857.020000003</v>
      </c>
      <c r="C59" s="514"/>
      <c r="D59" s="514"/>
      <c r="E59" s="514"/>
      <c r="F59" s="514"/>
      <c r="G59" s="514"/>
      <c r="H59" s="514"/>
      <c r="J59" s="514"/>
      <c r="K59" s="514"/>
      <c r="L59" s="514"/>
      <c r="M59" s="326" t="s">
        <v>11</v>
      </c>
      <c r="N59" s="149">
        <v>12193932.74</v>
      </c>
      <c r="O59" s="514"/>
      <c r="P59" s="514"/>
      <c r="Q59" s="514"/>
    </row>
    <row r="60" spans="1:17" x14ac:dyDescent="0.25">
      <c r="A60" s="326" t="s">
        <v>258</v>
      </c>
      <c r="B60" s="149">
        <v>5722054.5899999999</v>
      </c>
      <c r="C60" s="514"/>
      <c r="D60" s="514"/>
      <c r="E60" s="514"/>
      <c r="F60" s="514"/>
      <c r="G60" s="514"/>
      <c r="H60" s="514"/>
      <c r="J60" s="514"/>
      <c r="K60" s="514"/>
      <c r="L60" s="514"/>
      <c r="M60" s="326" t="s">
        <v>258</v>
      </c>
      <c r="N60" s="149">
        <v>1545178.6199999992</v>
      </c>
      <c r="O60" s="514"/>
      <c r="P60" s="514"/>
      <c r="Q60" s="514"/>
    </row>
    <row r="61" spans="1:17" x14ac:dyDescent="0.25">
      <c r="A61" s="326" t="s">
        <v>259</v>
      </c>
      <c r="B61" s="149">
        <v>1794123</v>
      </c>
      <c r="C61" s="514"/>
      <c r="D61" s="514"/>
      <c r="E61" s="514"/>
      <c r="F61" s="514"/>
      <c r="G61" s="514"/>
      <c r="H61" s="514"/>
      <c r="J61" s="514"/>
      <c r="K61" s="514"/>
      <c r="L61" s="514"/>
      <c r="M61" s="326" t="s">
        <v>259</v>
      </c>
      <c r="N61" s="149">
        <v>380195</v>
      </c>
      <c r="O61" s="514"/>
      <c r="P61" s="514"/>
      <c r="Q61" s="514"/>
    </row>
    <row r="62" spans="1:17" x14ac:dyDescent="0.25">
      <c r="A62" s="326" t="s">
        <v>260</v>
      </c>
      <c r="B62" s="149">
        <v>303997.48999999836</v>
      </c>
      <c r="C62" s="514"/>
      <c r="D62" s="514"/>
      <c r="E62" s="514"/>
      <c r="F62" s="514"/>
      <c r="G62" s="514"/>
      <c r="H62" s="514"/>
      <c r="J62" s="514"/>
      <c r="K62" s="514"/>
      <c r="L62" s="514"/>
      <c r="M62" s="326" t="s">
        <v>260</v>
      </c>
      <c r="N62" s="149">
        <v>-52963.980000000447</v>
      </c>
      <c r="O62" s="514"/>
      <c r="P62" s="514"/>
      <c r="Q62" s="514"/>
    </row>
    <row r="65" spans="1:19" x14ac:dyDescent="0.25">
      <c r="A65" s="514" t="s">
        <v>251</v>
      </c>
      <c r="B65" s="514" t="s">
        <v>3</v>
      </c>
      <c r="C65" s="514"/>
      <c r="D65" s="514"/>
      <c r="E65" s="514"/>
      <c r="F65" s="514"/>
      <c r="G65" s="514"/>
      <c r="H65" s="514"/>
      <c r="J65" s="514"/>
      <c r="K65" s="514"/>
      <c r="L65" s="514"/>
      <c r="M65" s="514" t="s">
        <v>251</v>
      </c>
      <c r="N65" s="514" t="s">
        <v>14</v>
      </c>
      <c r="O65" s="514"/>
      <c r="P65" s="514"/>
      <c r="Q65" s="514"/>
      <c r="R65" s="514"/>
      <c r="S65" s="514"/>
    </row>
    <row r="66" spans="1:19" x14ac:dyDescent="0.25">
      <c r="A66" s="514" t="s">
        <v>84</v>
      </c>
      <c r="B66" s="325">
        <v>2021</v>
      </c>
      <c r="C66" s="514"/>
      <c r="D66" s="514"/>
      <c r="E66" s="514"/>
      <c r="F66" s="514"/>
      <c r="G66" s="514"/>
      <c r="H66" s="514"/>
      <c r="J66" s="514"/>
      <c r="K66" s="514"/>
      <c r="L66" s="514"/>
      <c r="M66" s="514" t="s">
        <v>84</v>
      </c>
      <c r="N66" s="325">
        <v>2021</v>
      </c>
      <c r="O66" s="514"/>
      <c r="P66" s="514"/>
      <c r="Q66" s="514"/>
      <c r="R66" s="514"/>
      <c r="S66" s="514"/>
    </row>
    <row r="67" spans="1:19" x14ac:dyDescent="0.25">
      <c r="A67" s="514" t="s">
        <v>252</v>
      </c>
      <c r="B67" s="514" t="s">
        <v>253</v>
      </c>
      <c r="C67" s="514"/>
      <c r="D67" s="514"/>
      <c r="E67" s="514"/>
      <c r="F67" s="514"/>
      <c r="G67" s="514"/>
      <c r="H67" s="514"/>
      <c r="J67" s="514"/>
      <c r="K67" s="514"/>
      <c r="L67" s="514"/>
      <c r="M67" s="514" t="s">
        <v>252</v>
      </c>
      <c r="N67" s="514" t="s">
        <v>253</v>
      </c>
      <c r="O67" s="514"/>
      <c r="P67" s="514"/>
      <c r="Q67" s="514"/>
      <c r="R67" s="514"/>
      <c r="S67" s="514"/>
    </row>
    <row r="69" spans="1:19" x14ac:dyDescent="0.25">
      <c r="A69" s="514" t="s">
        <v>255</v>
      </c>
      <c r="B69" s="514" t="s">
        <v>261</v>
      </c>
      <c r="C69" s="514"/>
      <c r="D69" s="514"/>
      <c r="E69" s="514"/>
      <c r="F69" s="514"/>
      <c r="G69" s="514"/>
      <c r="H69" s="514"/>
      <c r="J69" s="514"/>
      <c r="K69" s="514"/>
      <c r="L69" s="514"/>
      <c r="M69" s="514" t="s">
        <v>255</v>
      </c>
      <c r="N69" s="514" t="s">
        <v>261</v>
      </c>
      <c r="O69" s="514"/>
      <c r="P69" s="514"/>
      <c r="Q69" s="514"/>
      <c r="R69" s="514"/>
      <c r="S69" s="514"/>
    </row>
    <row r="70" spans="1:19" x14ac:dyDescent="0.25">
      <c r="A70" s="514" t="s">
        <v>254</v>
      </c>
      <c r="B70" s="124">
        <v>1</v>
      </c>
      <c r="C70" s="124">
        <v>2</v>
      </c>
      <c r="D70" s="124">
        <v>3</v>
      </c>
      <c r="E70" s="124">
        <v>4</v>
      </c>
      <c r="F70" s="124">
        <v>5</v>
      </c>
      <c r="G70" s="124" t="s">
        <v>260</v>
      </c>
      <c r="H70" s="124"/>
      <c r="J70" s="514"/>
      <c r="K70" s="514"/>
      <c r="L70" s="514"/>
      <c r="M70" s="514" t="s">
        <v>254</v>
      </c>
      <c r="N70" s="124">
        <v>1</v>
      </c>
      <c r="O70" s="124">
        <v>2</v>
      </c>
      <c r="P70" s="124">
        <v>3</v>
      </c>
      <c r="Q70" s="124">
        <v>4</v>
      </c>
      <c r="R70" s="124">
        <v>5</v>
      </c>
      <c r="S70" s="124" t="s">
        <v>260</v>
      </c>
    </row>
    <row r="71" spans="1:19" x14ac:dyDescent="0.25">
      <c r="A71" s="326" t="s">
        <v>256</v>
      </c>
      <c r="B71" s="149">
        <v>-1848903</v>
      </c>
      <c r="C71" s="149">
        <v>-928359.6</v>
      </c>
      <c r="D71" s="149">
        <v>-467449.52999999997</v>
      </c>
      <c r="E71" s="149">
        <v>-215130.23</v>
      </c>
      <c r="F71" s="149">
        <v>-10458632.16</v>
      </c>
      <c r="G71" s="149">
        <v>-13918474.52</v>
      </c>
      <c r="H71" s="149"/>
      <c r="J71" s="514"/>
      <c r="K71" s="514"/>
      <c r="L71" s="514"/>
      <c r="M71" s="326" t="s">
        <v>256</v>
      </c>
      <c r="N71" s="149">
        <v>-376271</v>
      </c>
      <c r="O71" s="149">
        <v>-535033.16999999993</v>
      </c>
      <c r="P71" s="149">
        <v>-1137399.54</v>
      </c>
      <c r="Q71" s="149">
        <v>-1157280.9300000002</v>
      </c>
      <c r="R71" s="149">
        <v>-1380795.38</v>
      </c>
      <c r="S71" s="149">
        <v>-4586780.0199999996</v>
      </c>
    </row>
    <row r="72" spans="1:19" x14ac:dyDescent="0.25">
      <c r="A72" s="326" t="s">
        <v>11</v>
      </c>
      <c r="B72" s="149">
        <v>1093182</v>
      </c>
      <c r="C72" s="149">
        <v>1236132.6000000001</v>
      </c>
      <c r="D72" s="149">
        <v>-3386239.75</v>
      </c>
      <c r="E72" s="149">
        <v>24221.360000000001</v>
      </c>
      <c r="F72" s="149">
        <v>9298717.4699999988</v>
      </c>
      <c r="G72" s="149">
        <v>8266013.6799999988</v>
      </c>
      <c r="H72" s="149"/>
      <c r="J72" s="514"/>
      <c r="K72" s="514"/>
      <c r="L72" s="514"/>
      <c r="M72" s="326" t="s">
        <v>11</v>
      </c>
      <c r="N72" s="149">
        <v>197135</v>
      </c>
      <c r="O72" s="149">
        <v>682193.58000000007</v>
      </c>
      <c r="P72" s="149">
        <v>766666.91999999993</v>
      </c>
      <c r="Q72" s="149">
        <v>432744.44</v>
      </c>
      <c r="R72" s="149">
        <v>906986.83000000007</v>
      </c>
      <c r="S72" s="149">
        <v>2985726.77</v>
      </c>
    </row>
    <row r="73" spans="1:19" x14ac:dyDescent="0.25">
      <c r="A73" s="326" t="s">
        <v>258</v>
      </c>
      <c r="B73" s="149">
        <v>755721</v>
      </c>
      <c r="C73" s="149">
        <v>-307773.00000000047</v>
      </c>
      <c r="D73" s="149">
        <v>3853689.28</v>
      </c>
      <c r="E73" s="149">
        <v>190908.87000000002</v>
      </c>
      <c r="F73" s="149">
        <v>1159914.6900000013</v>
      </c>
      <c r="G73" s="149">
        <v>5652460.8400000008</v>
      </c>
      <c r="H73" s="149"/>
      <c r="J73" s="514"/>
      <c r="K73" s="514"/>
      <c r="L73" s="514"/>
      <c r="M73" s="326" t="s">
        <v>258</v>
      </c>
      <c r="N73" s="149">
        <v>179136</v>
      </c>
      <c r="O73" s="149">
        <v>62839.589999999793</v>
      </c>
      <c r="P73" s="149">
        <v>370732.62</v>
      </c>
      <c r="Q73" s="149">
        <v>724536.49</v>
      </c>
      <c r="R73" s="149">
        <v>473808.54999999981</v>
      </c>
      <c r="S73" s="149">
        <v>1811053.2499999995</v>
      </c>
    </row>
    <row r="74" spans="1:19" x14ac:dyDescent="0.25">
      <c r="A74" s="326" t="s">
        <v>260</v>
      </c>
      <c r="B74" s="149">
        <v>0</v>
      </c>
      <c r="C74" s="149">
        <v>-3.4924596548080444E-10</v>
      </c>
      <c r="D74" s="149">
        <v>0</v>
      </c>
      <c r="E74" s="149">
        <v>2.9103830456733704E-11</v>
      </c>
      <c r="F74" s="149">
        <v>0</v>
      </c>
      <c r="G74" s="149">
        <v>0</v>
      </c>
      <c r="H74" s="149"/>
      <c r="J74" s="514"/>
      <c r="K74" s="514"/>
      <c r="L74" s="514"/>
      <c r="M74" s="326" t="s">
        <v>260</v>
      </c>
      <c r="N74" s="149">
        <v>0</v>
      </c>
      <c r="O74" s="149">
        <v>209999.99999999994</v>
      </c>
      <c r="P74" s="149">
        <v>-1.1641532182693481E-10</v>
      </c>
      <c r="Q74" s="149">
        <v>-2.3283064365386963E-10</v>
      </c>
      <c r="R74" s="149">
        <v>0</v>
      </c>
      <c r="S74" s="149">
        <v>210000</v>
      </c>
    </row>
    <row r="76" spans="1:19" ht="14.5" x14ac:dyDescent="0.35">
      <c r="A76" s="514"/>
      <c r="B76" s="514"/>
      <c r="C76" s="514"/>
      <c r="D76" s="514"/>
      <c r="E76" s="514"/>
      <c r="F76" s="149"/>
      <c r="G76" s="514"/>
      <c r="H76" s="514"/>
      <c r="J76" s="514"/>
      <c r="K76" s="514"/>
      <c r="L76" s="514"/>
      <c r="M76" s="514"/>
      <c r="N76" s="74"/>
      <c r="O76" s="74"/>
      <c r="P76" s="74"/>
      <c r="Q76" s="74"/>
      <c r="R76" s="514"/>
      <c r="S76" s="514"/>
    </row>
    <row r="77" spans="1:19" ht="14.5" x14ac:dyDescent="0.35">
      <c r="A77" s="328" t="s">
        <v>11</v>
      </c>
      <c r="B77" s="74">
        <f>GETPIVOTDATA("Monetary Amt",$A$5,"Account","1823CB")+GETPIVOTDATA("Monetary Amt",$A$19,"Accounting Period",1,"Account","1823CB")</f>
        <v>37070039.020000003</v>
      </c>
      <c r="C77" s="74">
        <f>B77+GETPIVOTDATA("Monetary Amt",$A$19,"Accounting Period",2,"Account","1823CB")</f>
        <v>38306171.620000005</v>
      </c>
      <c r="D77" s="74">
        <f>C77+GETPIVOTDATA("Monetary Amt",$A$19,"Accounting Period",3,"Account","1823CB")</f>
        <v>34919931.870000005</v>
      </c>
      <c r="E77" s="74">
        <f>D77+GETPIVOTDATA("Monetary Amt",$A$19,"Accounting Period",4,"Account","1823CB")</f>
        <v>34944153.230000004</v>
      </c>
      <c r="F77" s="74">
        <f>E77+F72</f>
        <v>44242870.700000003</v>
      </c>
      <c r="G77" s="514"/>
      <c r="H77" s="514"/>
      <c r="J77" s="514"/>
      <c r="K77" s="514"/>
      <c r="L77" s="514"/>
      <c r="M77" s="326" t="s">
        <v>11</v>
      </c>
      <c r="N77" s="74">
        <f>GETPIVOTDATA("Monetary Amt",$M$6,"Account","1823CB")+GETPIVOTDATA("Monetary Amt",$M$19,"Accounting Period",1,"Account","1823CB")</f>
        <v>12391067.74</v>
      </c>
      <c r="O77" s="74">
        <f>N77+GETPIVOTDATA("Monetary Amt",$M$19,"Accounting Period",2,"Account","1823CB")</f>
        <v>13073261.32</v>
      </c>
      <c r="P77" s="74">
        <f>O77+GETPIVOTDATA("Monetary Amt",$M$19,"Accounting Period",3,"Account","1823CB")</f>
        <v>13839928.24</v>
      </c>
      <c r="Q77" s="74">
        <f>P77+GETPIVOTDATA("Monetary Amt",$M$19,"Accounting Period",4,"Account","1823CB")</f>
        <v>14272672.68</v>
      </c>
      <c r="R77" s="106">
        <f>Q77+R72</f>
        <v>15179659.51</v>
      </c>
      <c r="S77" s="514"/>
    </row>
    <row r="78" spans="1:19" x14ac:dyDescent="0.25">
      <c r="A78" s="328"/>
      <c r="B78" s="514"/>
      <c r="C78" s="514"/>
      <c r="D78" s="514"/>
      <c r="E78" s="514"/>
      <c r="F78" s="514"/>
      <c r="G78" s="514"/>
      <c r="H78" s="514"/>
      <c r="J78" s="514"/>
      <c r="K78" s="514"/>
      <c r="L78" s="514"/>
      <c r="M78" s="514"/>
      <c r="N78" s="514"/>
      <c r="O78" s="514"/>
      <c r="P78" s="514"/>
      <c r="Q78" s="514"/>
      <c r="R78" s="514"/>
      <c r="S78" s="514"/>
    </row>
    <row r="79" spans="1:19" x14ac:dyDescent="0.25">
      <c r="A79" s="328" t="s">
        <v>262</v>
      </c>
      <c r="B79" s="329">
        <v>37188789.256692119</v>
      </c>
      <c r="C79" s="329">
        <v>38454609.852589995</v>
      </c>
      <c r="D79" s="329">
        <v>34949619.873304091</v>
      </c>
      <c r="E79" s="329">
        <v>35013425.230775282</v>
      </c>
      <c r="F79" s="329" t="e">
        <f>'May 2021 Summ'!#REF!</f>
        <v>#REF!</v>
      </c>
      <c r="G79" s="514"/>
      <c r="H79" s="514"/>
      <c r="J79" s="514"/>
      <c r="K79" s="514"/>
      <c r="L79" s="514"/>
      <c r="M79" s="514" t="s">
        <v>262</v>
      </c>
      <c r="N79" s="329">
        <v>12714424.992989777</v>
      </c>
      <c r="O79" s="329">
        <v>13477457.503849899</v>
      </c>
      <c r="P79" s="329">
        <v>13920767.488302602</v>
      </c>
      <c r="Q79" s="329">
        <v>14461297.593968112</v>
      </c>
      <c r="R79" s="329">
        <f>'May 2021 Summ'!$C$14</f>
        <v>14239725.085870372</v>
      </c>
      <c r="S79" s="514"/>
    </row>
    <row r="80" spans="1:19" x14ac:dyDescent="0.25">
      <c r="A80" s="328"/>
      <c r="B80" s="514"/>
      <c r="C80" s="514"/>
      <c r="D80" s="514"/>
      <c r="E80" s="514"/>
      <c r="F80" s="514"/>
      <c r="G80" s="514"/>
      <c r="H80" s="514"/>
      <c r="J80" s="514"/>
      <c r="K80" s="514"/>
      <c r="L80" s="514"/>
      <c r="M80" s="514"/>
      <c r="N80" s="514"/>
      <c r="O80" s="514"/>
      <c r="P80" s="514"/>
      <c r="Q80" s="514"/>
      <c r="R80" s="514"/>
      <c r="S80" s="514"/>
    </row>
    <row r="81" spans="1:19" ht="14.5" x14ac:dyDescent="0.35">
      <c r="A81" s="328"/>
      <c r="B81" s="327"/>
      <c r="C81" s="327"/>
      <c r="D81" s="327"/>
      <c r="E81" s="327"/>
      <c r="F81" s="514"/>
      <c r="G81" s="514"/>
      <c r="H81" s="514"/>
      <c r="J81" s="514"/>
      <c r="K81" s="514"/>
      <c r="L81" s="514"/>
      <c r="M81" s="514"/>
      <c r="N81" s="514"/>
      <c r="O81" s="329"/>
      <c r="P81" s="514"/>
      <c r="Q81" s="514"/>
      <c r="R81" s="514"/>
      <c r="S81" s="514"/>
    </row>
    <row r="82" spans="1:19" x14ac:dyDescent="0.25">
      <c r="A82" s="328" t="s">
        <v>263</v>
      </c>
      <c r="B82" s="329">
        <f>B79-B77</f>
        <v>118750.23669211566</v>
      </c>
      <c r="C82" s="329">
        <f>C79-C77</f>
        <v>148438.2325899899</v>
      </c>
      <c r="D82" s="329">
        <f>D79-D77</f>
        <v>29688.003304086626</v>
      </c>
      <c r="E82" s="329">
        <f>E79-E77</f>
        <v>69272.000775277615</v>
      </c>
      <c r="F82" s="329" t="e">
        <f>F79-F77</f>
        <v>#REF!</v>
      </c>
      <c r="G82" s="329"/>
      <c r="H82" s="514"/>
      <c r="J82" s="514"/>
      <c r="K82" s="514"/>
      <c r="L82" s="514"/>
      <c r="M82" s="328" t="s">
        <v>263</v>
      </c>
      <c r="N82" s="329">
        <f>N79-N77</f>
        <v>323357.25298977643</v>
      </c>
      <c r="O82" s="329">
        <f t="shared" ref="O82:P82" si="1">O79-O77</f>
        <v>404196.1838498991</v>
      </c>
      <c r="P82" s="329">
        <f t="shared" si="1"/>
        <v>80839.248302601278</v>
      </c>
      <c r="Q82" s="329">
        <f>Q79-Q77</f>
        <v>188624.91396811232</v>
      </c>
      <c r="R82" s="329">
        <f>R79-R77</f>
        <v>-939934.42412962765</v>
      </c>
      <c r="S82" s="329"/>
    </row>
    <row r="83" spans="1:19" x14ac:dyDescent="0.25">
      <c r="A83" s="328" t="s">
        <v>264</v>
      </c>
      <c r="B83" s="329"/>
      <c r="C83" s="514"/>
      <c r="D83" s="329"/>
      <c r="E83" s="329"/>
      <c r="F83" s="330" t="e">
        <f>B88-F82</f>
        <v>#REF!</v>
      </c>
      <c r="G83" s="514"/>
      <c r="H83" s="514"/>
      <c r="J83" s="514"/>
      <c r="K83" s="514"/>
      <c r="L83" s="514"/>
      <c r="M83" s="328" t="s">
        <v>264</v>
      </c>
      <c r="N83" s="514"/>
      <c r="O83" s="514"/>
      <c r="P83" s="514"/>
      <c r="Q83" s="149"/>
      <c r="R83" s="331">
        <f>N88-R82</f>
        <v>1398023.5074629611</v>
      </c>
      <c r="S83" s="514"/>
    </row>
    <row r="86" spans="1:19" ht="14.5" x14ac:dyDescent="0.35">
      <c r="A86" s="514">
        <v>2020</v>
      </c>
      <c r="B86" s="327">
        <v>118752</v>
      </c>
      <c r="C86" s="514"/>
      <c r="D86" s="514"/>
      <c r="E86" s="514"/>
      <c r="F86" s="514"/>
      <c r="G86" s="514"/>
      <c r="H86" s="514"/>
      <c r="J86" s="514"/>
      <c r="K86" s="514"/>
      <c r="L86" s="514"/>
      <c r="M86" s="514">
        <v>2020</v>
      </c>
      <c r="N86" s="327">
        <v>323357</v>
      </c>
      <c r="O86" s="514"/>
      <c r="P86" s="514"/>
      <c r="Q86" s="514"/>
      <c r="R86" s="514"/>
      <c r="S86" s="514"/>
    </row>
    <row r="87" spans="1:19" x14ac:dyDescent="0.25">
      <c r="A87" s="328" t="s">
        <v>269</v>
      </c>
      <c r="B87" s="332">
        <f>B86/12*5</f>
        <v>49480</v>
      </c>
      <c r="C87" s="514"/>
      <c r="D87" s="514"/>
      <c r="E87" s="514"/>
      <c r="F87" s="514"/>
      <c r="G87" s="514"/>
      <c r="H87" s="514"/>
      <c r="J87" s="514"/>
      <c r="K87" s="514"/>
      <c r="L87" s="514"/>
      <c r="M87" s="328" t="s">
        <v>269</v>
      </c>
      <c r="N87" s="332">
        <f>N86/12*5</f>
        <v>134732.08333333334</v>
      </c>
      <c r="O87" s="514"/>
      <c r="P87" s="514"/>
      <c r="Q87" s="514"/>
      <c r="R87" s="514"/>
      <c r="S87" s="514"/>
    </row>
    <row r="88" spans="1:19" x14ac:dyDescent="0.25">
      <c r="A88" s="514"/>
      <c r="B88" s="149">
        <f>SUM(B86:B87)</f>
        <v>168232</v>
      </c>
      <c r="C88" s="514"/>
      <c r="D88" s="514"/>
      <c r="E88" s="514"/>
      <c r="F88" s="514"/>
      <c r="G88" s="514"/>
      <c r="H88" s="514"/>
      <c r="J88" s="514"/>
      <c r="K88" s="514"/>
      <c r="L88" s="514"/>
      <c r="M88" s="514"/>
      <c r="N88" s="149">
        <f>SUM(N86:N87)</f>
        <v>458089.08333333337</v>
      </c>
      <c r="O88" s="514"/>
      <c r="P88" s="514"/>
      <c r="Q88" s="514"/>
      <c r="R88" s="514"/>
      <c r="S88" s="514"/>
    </row>
    <row r="89" spans="1:19" x14ac:dyDescent="0.25">
      <c r="A89" s="514"/>
      <c r="B89" s="149"/>
      <c r="C89" s="514"/>
      <c r="D89" s="514"/>
      <c r="E89" s="514"/>
      <c r="F89" s="514"/>
      <c r="G89" s="514"/>
      <c r="H89" s="514"/>
      <c r="J89" s="514"/>
      <c r="K89" s="514"/>
      <c r="L89" s="514"/>
      <c r="M89" s="514"/>
      <c r="N89" s="514"/>
      <c r="O89" s="514"/>
      <c r="P89" s="514"/>
      <c r="Q89" s="514"/>
      <c r="R89" s="514"/>
      <c r="S89" s="514"/>
    </row>
    <row r="90" spans="1:19" x14ac:dyDescent="0.25">
      <c r="A90" s="514"/>
      <c r="B90" s="149"/>
      <c r="C90" s="514"/>
      <c r="D90" s="514"/>
      <c r="E90" s="514"/>
      <c r="F90" s="514"/>
      <c r="G90" s="514"/>
      <c r="H90" s="514"/>
      <c r="J90" s="514"/>
      <c r="K90" s="514"/>
      <c r="L90" s="514"/>
      <c r="M90" s="361"/>
      <c r="N90" s="514"/>
      <c r="O90" s="514"/>
      <c r="P90" s="514"/>
      <c r="Q90" s="514"/>
      <c r="R90" s="514"/>
      <c r="S90" s="514"/>
    </row>
    <row r="91" spans="1:19" x14ac:dyDescent="0.25">
      <c r="A91" s="361">
        <v>144000</v>
      </c>
      <c r="B91" s="149"/>
      <c r="C91" s="514"/>
      <c r="D91" s="514"/>
      <c r="E91" s="514"/>
      <c r="F91" s="514"/>
      <c r="G91" s="514"/>
      <c r="H91" s="514"/>
      <c r="J91" s="514"/>
      <c r="K91" s="514"/>
      <c r="L91" s="514"/>
      <c r="M91" s="361">
        <v>144000</v>
      </c>
      <c r="N91" s="149"/>
      <c r="O91" s="514"/>
      <c r="P91" s="514"/>
      <c r="Q91" s="514"/>
      <c r="R91" s="514"/>
      <c r="S91" s="514"/>
    </row>
    <row r="92" spans="1:19" ht="14.5" x14ac:dyDescent="0.35">
      <c r="A92" s="328" t="s">
        <v>266</v>
      </c>
      <c r="B92" s="362">
        <v>303996.14</v>
      </c>
      <c r="C92" s="514"/>
      <c r="D92" s="514"/>
      <c r="E92" s="514"/>
      <c r="F92" s="514"/>
      <c r="G92" s="514"/>
      <c r="H92" s="514"/>
      <c r="J92" s="514"/>
      <c r="K92" s="514"/>
      <c r="L92" s="514"/>
      <c r="M92" s="328" t="s">
        <v>266</v>
      </c>
      <c r="N92" s="362">
        <v>-52963.979999999996</v>
      </c>
      <c r="O92" s="362">
        <v>-210000</v>
      </c>
      <c r="P92" s="514"/>
      <c r="Q92" s="514"/>
      <c r="R92" s="514"/>
      <c r="S92" s="514"/>
    </row>
    <row r="93" spans="1:19" ht="14.5" x14ac:dyDescent="0.35">
      <c r="A93" s="514"/>
      <c r="B93" s="121">
        <f>B57+B71</f>
        <v>-43243817.120000005</v>
      </c>
      <c r="C93" s="514"/>
      <c r="D93" s="514"/>
      <c r="E93" s="514"/>
      <c r="F93" s="514"/>
      <c r="G93" s="514"/>
      <c r="H93" s="514"/>
      <c r="J93" s="514"/>
      <c r="K93" s="514"/>
      <c r="L93" s="514"/>
      <c r="M93" s="514"/>
      <c r="N93" s="121">
        <f>N57+N71</f>
        <v>-14168346.34</v>
      </c>
      <c r="O93" s="514"/>
      <c r="P93" s="514"/>
      <c r="Q93" s="514"/>
      <c r="R93" s="514"/>
      <c r="S93" s="514"/>
    </row>
    <row r="94" spans="1:19" ht="14.5" x14ac:dyDescent="0.35">
      <c r="A94" s="514"/>
      <c r="B94" s="106">
        <f>B93-B92</f>
        <v>-43547813.260000005</v>
      </c>
      <c r="C94" s="121">
        <f>B94+C71</f>
        <v>-44476172.860000007</v>
      </c>
      <c r="D94" s="121">
        <f>C94+D71</f>
        <v>-44943622.390000008</v>
      </c>
      <c r="E94" s="362">
        <f>D94+E71</f>
        <v>-45158752.620000005</v>
      </c>
      <c r="F94" s="362">
        <f>E94+F71</f>
        <v>-55617384.780000001</v>
      </c>
      <c r="G94" s="514"/>
      <c r="H94" s="514"/>
      <c r="J94" s="514"/>
      <c r="K94" s="514"/>
      <c r="L94" s="514"/>
      <c r="M94" s="514"/>
      <c r="N94" s="106">
        <f>N93-N92</f>
        <v>-14115382.359999999</v>
      </c>
      <c r="O94" s="121">
        <f>N94+O71+O92</f>
        <v>-14860415.529999999</v>
      </c>
      <c r="P94" s="121">
        <f>O94+P71</f>
        <v>-15997815.07</v>
      </c>
      <c r="Q94" s="121">
        <f t="shared" ref="Q94:R94" si="2">P94+Q71</f>
        <v>-17155096</v>
      </c>
      <c r="R94" s="121">
        <f t="shared" si="2"/>
        <v>-18535891.379999999</v>
      </c>
      <c r="S94" s="514"/>
    </row>
    <row r="95" spans="1:19" ht="14.5" x14ac:dyDescent="0.35">
      <c r="A95" s="514"/>
      <c r="B95" s="514"/>
      <c r="C95" s="514"/>
      <c r="D95" s="514"/>
      <c r="E95" s="362"/>
      <c r="F95" s="514"/>
      <c r="G95" s="514"/>
      <c r="H95" s="514"/>
      <c r="J95" s="514"/>
      <c r="K95" s="514"/>
      <c r="L95" s="514"/>
      <c r="M95" s="514"/>
      <c r="N95" s="514"/>
      <c r="O95" s="514"/>
      <c r="P95" s="514"/>
      <c r="Q95" s="362"/>
      <c r="R95" s="514"/>
      <c r="S95" s="514"/>
    </row>
    <row r="96" spans="1:19" ht="14.5" x14ac:dyDescent="0.35">
      <c r="A96" s="363" t="s">
        <v>267</v>
      </c>
      <c r="B96" s="150"/>
      <c r="C96" s="150"/>
      <c r="D96" s="364">
        <v>44943622.389845088</v>
      </c>
      <c r="E96" s="364">
        <v>45158752.62062037</v>
      </c>
      <c r="F96" s="364" t="e">
        <f>'COVID Reg Asset Calc Adj'!$S$29+'COVID Reg Asset Calc Adj'!$S$47</f>
        <v>#REF!</v>
      </c>
      <c r="G96" s="514"/>
      <c r="H96" s="514"/>
      <c r="J96" s="150"/>
      <c r="K96" s="150"/>
      <c r="L96" s="150"/>
      <c r="M96" s="363" t="s">
        <v>267</v>
      </c>
      <c r="N96" s="150"/>
      <c r="O96" s="150"/>
      <c r="P96" s="364">
        <v>15997815.394767743</v>
      </c>
      <c r="Q96" s="364">
        <v>17155096.322187945</v>
      </c>
      <c r="R96" s="364" t="e">
        <f>'COVID Reg Asset Calc Adj'!$S$90+'COVID Reg Asset Calc Adj'!$S$105</f>
        <v>#REF!</v>
      </c>
      <c r="S96" s="514"/>
    </row>
    <row r="97" spans="1:18" x14ac:dyDescent="0.25">
      <c r="A97" s="328" t="s">
        <v>268</v>
      </c>
      <c r="B97" s="514"/>
      <c r="C97" s="514"/>
      <c r="D97" s="106">
        <f>SUM(D94:D96)</f>
        <v>-1.5491992235183716E-4</v>
      </c>
      <c r="E97" s="106">
        <f>SUM(E94:E96)</f>
        <v>6.2036514282226563E-4</v>
      </c>
      <c r="F97" s="106" t="e">
        <f>SUM(F94:F96)</f>
        <v>#REF!</v>
      </c>
      <c r="G97" s="514"/>
      <c r="H97" s="514"/>
      <c r="J97" s="514"/>
      <c r="K97" s="514"/>
      <c r="L97" s="514"/>
      <c r="M97" s="328" t="s">
        <v>268</v>
      </c>
      <c r="N97" s="514"/>
      <c r="O97" s="514"/>
      <c r="P97" s="106">
        <f>SUM(P94:P96)</f>
        <v>0.32476774230599403</v>
      </c>
      <c r="Q97" s="106">
        <f>SUM(Q94:Q96)</f>
        <v>0.32218794524669647</v>
      </c>
      <c r="R97" s="106" t="e">
        <f>SUM(R94:R96)</f>
        <v>#REF!</v>
      </c>
    </row>
    <row r="98" spans="1:18" x14ac:dyDescent="0.25">
      <c r="A98" s="361">
        <v>144000</v>
      </c>
      <c r="B98" s="514"/>
      <c r="C98" s="514"/>
      <c r="D98" s="514"/>
      <c r="E98" s="514"/>
      <c r="F98" s="514"/>
      <c r="G98" s="514"/>
      <c r="H98" s="514"/>
      <c r="J98" s="514"/>
      <c r="K98" s="514"/>
      <c r="L98" s="514"/>
      <c r="M98" s="514"/>
      <c r="N98" s="514"/>
      <c r="O98" s="514"/>
      <c r="P98" s="514"/>
      <c r="Q98" s="514"/>
      <c r="R98" s="514"/>
    </row>
    <row r="99" spans="1:18" x14ac:dyDescent="0.25">
      <c r="A99" s="514" t="s">
        <v>270</v>
      </c>
      <c r="B99" s="514"/>
      <c r="C99" s="514"/>
      <c r="D99" s="514"/>
      <c r="E99" s="514"/>
      <c r="F99" s="514"/>
      <c r="G99" s="514"/>
      <c r="H99" s="514"/>
      <c r="J99" s="514"/>
      <c r="K99" s="514"/>
      <c r="L99" s="514"/>
      <c r="M99" s="361">
        <v>144000</v>
      </c>
      <c r="N99" s="514"/>
      <c r="O99" s="514"/>
      <c r="P99" s="514"/>
      <c r="Q99" s="514"/>
      <c r="R99" s="514"/>
    </row>
    <row r="100" spans="1:18" x14ac:dyDescent="0.25">
      <c r="A100" s="365">
        <v>44367</v>
      </c>
      <c r="B100" s="329">
        <v>11395531.501466727</v>
      </c>
      <c r="C100" s="514"/>
      <c r="D100" s="514"/>
      <c r="E100" s="514"/>
      <c r="F100" s="514"/>
      <c r="G100" s="514"/>
      <c r="H100" s="514"/>
      <c r="J100" s="514"/>
      <c r="K100" s="514"/>
      <c r="L100" s="365">
        <v>44367</v>
      </c>
      <c r="M100" s="329">
        <v>4698531.2797676474</v>
      </c>
      <c r="N100" s="514"/>
      <c r="O100" s="514"/>
      <c r="P100" s="514"/>
      <c r="Q100" s="514"/>
      <c r="R100" s="514"/>
    </row>
    <row r="101" spans="1:18" x14ac:dyDescent="0.25">
      <c r="A101" s="365">
        <v>44397</v>
      </c>
      <c r="B101" s="329">
        <v>3309242.7607393209</v>
      </c>
      <c r="C101" s="514"/>
      <c r="D101" s="514"/>
      <c r="E101" s="514"/>
      <c r="F101" s="514"/>
      <c r="G101" s="514"/>
      <c r="H101" s="514"/>
      <c r="J101" s="514"/>
      <c r="K101" s="514"/>
      <c r="L101" s="365">
        <v>44397</v>
      </c>
      <c r="M101" s="329">
        <v>1086541.4503369043</v>
      </c>
      <c r="N101" s="514"/>
      <c r="O101" s="514"/>
      <c r="P101" s="514"/>
      <c r="Q101" s="514"/>
      <c r="R101" s="514"/>
    </row>
    <row r="102" spans="1:18" x14ac:dyDescent="0.25">
      <c r="A102" s="365">
        <v>44428</v>
      </c>
      <c r="B102" s="329">
        <v>4869726.0042266399</v>
      </c>
      <c r="C102" s="514"/>
      <c r="D102" s="514"/>
      <c r="E102" s="514"/>
      <c r="F102" s="514"/>
      <c r="G102" s="514"/>
      <c r="H102" s="514"/>
      <c r="J102" s="514"/>
      <c r="K102" s="514"/>
      <c r="L102" s="365">
        <v>44428</v>
      </c>
      <c r="M102" s="329">
        <v>1160901.9655241594</v>
      </c>
      <c r="N102" s="514"/>
      <c r="O102" s="514"/>
      <c r="P102" s="514"/>
      <c r="Q102" s="514"/>
      <c r="R102" s="514"/>
    </row>
    <row r="103" spans="1:18" x14ac:dyDescent="0.25">
      <c r="A103" s="365">
        <v>44459</v>
      </c>
      <c r="B103" s="329">
        <v>4616412.798347231</v>
      </c>
      <c r="C103" s="514"/>
      <c r="D103" s="514"/>
      <c r="E103" s="514"/>
      <c r="F103" s="514"/>
      <c r="G103" s="514"/>
      <c r="H103" s="514"/>
      <c r="J103" s="514"/>
      <c r="K103" s="514"/>
      <c r="L103" s="365">
        <v>44459</v>
      </c>
      <c r="M103" s="329">
        <v>1390312.5892198766</v>
      </c>
      <c r="N103" s="514"/>
      <c r="O103" s="514"/>
      <c r="P103" s="514"/>
      <c r="Q103" s="514"/>
      <c r="R103" s="514"/>
    </row>
    <row r="104" spans="1:18" x14ac:dyDescent="0.25">
      <c r="A104" s="365">
        <v>44489</v>
      </c>
      <c r="B104" s="329">
        <v>6722582.508098416</v>
      </c>
      <c r="C104" s="514"/>
      <c r="D104" s="514"/>
      <c r="E104" s="514"/>
      <c r="F104" s="514"/>
      <c r="G104" s="514"/>
      <c r="H104" s="514"/>
      <c r="J104" s="514"/>
      <c r="K104" s="514"/>
      <c r="L104" s="365">
        <v>44489</v>
      </c>
      <c r="M104" s="329">
        <v>2462152.8284698986</v>
      </c>
      <c r="N104" s="514"/>
      <c r="O104" s="514"/>
      <c r="P104" s="514"/>
      <c r="Q104" s="514"/>
      <c r="R104" s="514"/>
    </row>
    <row r="105" spans="1:18" x14ac:dyDescent="0.25">
      <c r="A105" s="365">
        <v>44520</v>
      </c>
      <c r="B105" s="329">
        <v>5114775.07827029</v>
      </c>
      <c r="C105" s="514"/>
      <c r="D105" s="514"/>
      <c r="E105" s="514"/>
      <c r="F105" s="514"/>
      <c r="G105" s="514"/>
      <c r="H105" s="514"/>
      <c r="J105" s="514"/>
      <c r="K105" s="514"/>
      <c r="L105" s="365">
        <v>44520</v>
      </c>
      <c r="M105" s="329">
        <v>1384685.1678280178</v>
      </c>
      <c r="N105" s="514"/>
      <c r="O105" s="514"/>
      <c r="P105" s="514"/>
      <c r="Q105" s="514"/>
      <c r="R105" s="514"/>
    </row>
    <row r="106" spans="1:18" ht="14.5" x14ac:dyDescent="0.35">
      <c r="A106" s="365">
        <v>44550</v>
      </c>
      <c r="B106" s="329">
        <v>5670639.6094944924</v>
      </c>
      <c r="C106" s="329">
        <f>SUM(B100:B106)</f>
        <v>41698910.260643117</v>
      </c>
      <c r="D106" s="149">
        <f>C106+B120</f>
        <v>-1.3493568822741508</v>
      </c>
      <c r="E106" s="514"/>
      <c r="F106" s="514"/>
      <c r="G106" s="514"/>
      <c r="H106" s="514"/>
      <c r="J106" s="514"/>
      <c r="K106" s="514"/>
      <c r="L106" s="365">
        <v>44550</v>
      </c>
      <c r="M106" s="329">
        <v>1555986.3974060863</v>
      </c>
      <c r="N106" s="329">
        <f>SUM(M100:M106)</f>
        <v>13739111.67855259</v>
      </c>
      <c r="O106" s="327">
        <f>N106+M121</f>
        <v>0.31855259090662003</v>
      </c>
      <c r="P106" s="514"/>
      <c r="Q106" s="514"/>
      <c r="R106" s="514"/>
    </row>
    <row r="107" spans="1:18" x14ac:dyDescent="0.25">
      <c r="A107" s="365">
        <v>44217</v>
      </c>
      <c r="B107" s="329" t="e">
        <f>'Jan 2021 Summ'!#REF!</f>
        <v>#REF!</v>
      </c>
      <c r="C107" s="514"/>
      <c r="D107" s="514"/>
      <c r="E107" s="514"/>
      <c r="F107" s="514"/>
      <c r="G107" s="514"/>
      <c r="H107" s="514"/>
      <c r="J107" s="514"/>
      <c r="K107" s="514"/>
      <c r="L107" s="365">
        <v>44217</v>
      </c>
      <c r="M107" s="329">
        <f>'Jan 2021 Summ'!$C$7</f>
        <v>-511070.96653157659</v>
      </c>
      <c r="N107" s="514"/>
      <c r="O107" s="514"/>
      <c r="P107" s="514"/>
      <c r="Q107" s="514"/>
      <c r="R107" s="514"/>
    </row>
    <row r="108" spans="1:18" x14ac:dyDescent="0.25">
      <c r="A108" s="365">
        <v>44248</v>
      </c>
      <c r="B108" s="329" t="e">
        <f>'Feb 2021 Summ'!#REF!</f>
        <v>#REF!</v>
      </c>
      <c r="C108" s="514"/>
      <c r="D108" s="514"/>
      <c r="E108" s="514"/>
      <c r="F108" s="514"/>
      <c r="G108" s="514"/>
      <c r="H108" s="514"/>
      <c r="J108" s="514"/>
      <c r="K108" s="514"/>
      <c r="L108" s="365">
        <v>44248</v>
      </c>
      <c r="M108" s="329">
        <f>'Feb 2021 Summ'!$C$7</f>
        <v>-779788.35383518599</v>
      </c>
      <c r="N108" s="514"/>
      <c r="O108" s="514"/>
      <c r="P108" s="514"/>
      <c r="Q108" s="514"/>
      <c r="R108" s="514"/>
    </row>
    <row r="109" spans="1:18" x14ac:dyDescent="0.25">
      <c r="A109" s="365">
        <v>44276</v>
      </c>
      <c r="B109" s="329" t="e">
        <f>#REF!</f>
        <v>#REF!</v>
      </c>
      <c r="C109" s="514"/>
      <c r="D109" s="514"/>
      <c r="E109" s="514"/>
      <c r="F109" s="514"/>
      <c r="G109" s="514"/>
      <c r="H109" s="514"/>
      <c r="J109" s="514"/>
      <c r="K109" s="514"/>
      <c r="L109" s="365">
        <v>44276</v>
      </c>
      <c r="M109" s="329" t="e">
        <f>#REF!</f>
        <v>#REF!</v>
      </c>
      <c r="N109" s="514"/>
      <c r="O109" s="514"/>
      <c r="P109" s="514"/>
      <c r="Q109" s="514"/>
      <c r="R109" s="514"/>
    </row>
    <row r="110" spans="1:18" ht="14.5" x14ac:dyDescent="0.35">
      <c r="A110" s="365">
        <v>44307</v>
      </c>
      <c r="B110" s="329" t="e">
        <f>'Apr 2021 Summ'!#REF!</f>
        <v>#REF!</v>
      </c>
      <c r="C110" s="514"/>
      <c r="D110" s="514"/>
      <c r="E110" s="514"/>
      <c r="F110" s="514"/>
      <c r="G110" s="514"/>
      <c r="H110" s="514"/>
      <c r="J110" s="514"/>
      <c r="K110" s="514"/>
      <c r="L110" s="365">
        <v>44307</v>
      </c>
      <c r="M110" s="329">
        <f>'Apr 2021 Summ'!$C$7</f>
        <v>3124571.6604523063</v>
      </c>
      <c r="N110" s="514"/>
      <c r="O110" s="327"/>
      <c r="P110" s="514"/>
      <c r="Q110" s="514"/>
      <c r="R110" s="514"/>
    </row>
    <row r="111" spans="1:18" ht="14.5" x14ac:dyDescent="0.35">
      <c r="A111" s="365">
        <v>44337</v>
      </c>
      <c r="B111" s="366" t="e">
        <f>'May 2021 Summ'!#REF!</f>
        <v>#REF!</v>
      </c>
      <c r="C111" s="329" t="e">
        <f>SUM(B107:B111)</f>
        <v>#REF!</v>
      </c>
      <c r="D111" s="149" t="e">
        <f>C111+G71</f>
        <v>#REF!</v>
      </c>
      <c r="E111" s="514" t="s">
        <v>271</v>
      </c>
      <c r="F111" s="514"/>
      <c r="G111" s="514"/>
      <c r="H111" s="514"/>
      <c r="J111" s="514"/>
      <c r="K111" s="514"/>
      <c r="L111" s="365">
        <v>44337</v>
      </c>
      <c r="M111" s="366">
        <f>'May 2021 Summ'!$C$7</f>
        <v>-162515.09384631284</v>
      </c>
      <c r="N111" s="329" t="e">
        <f>SUM(M107:M111)</f>
        <v>#REF!</v>
      </c>
      <c r="O111" s="327">
        <v>-317818.40658628941</v>
      </c>
      <c r="P111" s="514" t="s">
        <v>271</v>
      </c>
      <c r="Q111" s="514"/>
      <c r="R111" s="514"/>
    </row>
    <row r="112" spans="1:18" ht="14.5" x14ac:dyDescent="0.35">
      <c r="A112" s="514"/>
      <c r="B112" s="329" t="e">
        <f>SUM(B100:B111)</f>
        <v>#REF!</v>
      </c>
      <c r="C112" s="329"/>
      <c r="D112" s="329" t="e">
        <f>#REF!-#REF!</f>
        <v>#REF!</v>
      </c>
      <c r="E112" s="514" t="s">
        <v>272</v>
      </c>
      <c r="F112" s="514"/>
      <c r="G112" s="514"/>
      <c r="H112" s="514"/>
      <c r="J112" s="514"/>
      <c r="K112" s="514"/>
      <c r="L112" s="514"/>
      <c r="M112" s="329" t="e">
        <f>SUM(M100:M111)</f>
        <v>#REF!</v>
      </c>
      <c r="N112" s="149"/>
      <c r="O112" s="327" t="e">
        <f>#REF!-#REF!</f>
        <v>#REF!</v>
      </c>
      <c r="P112" s="514" t="s">
        <v>272</v>
      </c>
      <c r="Q112" s="514"/>
      <c r="R112" s="514"/>
    </row>
    <row r="114" spans="1:13" x14ac:dyDescent="0.25">
      <c r="A114" s="514" t="s">
        <v>251</v>
      </c>
      <c r="B114" s="514" t="s">
        <v>3</v>
      </c>
      <c r="C114" s="514"/>
      <c r="D114" s="514"/>
      <c r="E114" s="514"/>
      <c r="F114" s="514"/>
      <c r="G114" s="514"/>
      <c r="H114" s="514"/>
      <c r="J114" s="514"/>
      <c r="K114" s="514"/>
      <c r="L114" s="514"/>
      <c r="M114" s="514"/>
    </row>
    <row r="115" spans="1:13" x14ac:dyDescent="0.25">
      <c r="A115" s="514" t="s">
        <v>84</v>
      </c>
      <c r="B115" s="325">
        <v>2020</v>
      </c>
      <c r="C115" s="514"/>
      <c r="D115" s="514"/>
      <c r="E115" s="514"/>
      <c r="F115" s="514"/>
      <c r="G115" s="514"/>
      <c r="H115" s="514"/>
      <c r="J115" s="514"/>
      <c r="K115" s="514"/>
      <c r="L115" s="514" t="s">
        <v>251</v>
      </c>
      <c r="M115" s="514" t="s">
        <v>14</v>
      </c>
    </row>
    <row r="116" spans="1:13" x14ac:dyDescent="0.25">
      <c r="A116" s="514" t="s">
        <v>252</v>
      </c>
      <c r="B116" s="514" t="s">
        <v>253</v>
      </c>
      <c r="C116" s="514"/>
      <c r="D116" s="514"/>
      <c r="E116" s="514"/>
      <c r="F116" s="514"/>
      <c r="G116" s="514"/>
      <c r="H116" s="514"/>
      <c r="J116" s="514"/>
      <c r="K116" s="514"/>
      <c r="L116" s="514" t="s">
        <v>84</v>
      </c>
      <c r="M116" s="325">
        <v>2020</v>
      </c>
    </row>
    <row r="117" spans="1:13" x14ac:dyDescent="0.25">
      <c r="A117" s="514" t="s">
        <v>273</v>
      </c>
      <c r="B117" s="514" t="s">
        <v>274</v>
      </c>
      <c r="C117" s="514"/>
      <c r="D117" s="514"/>
      <c r="E117" s="514"/>
      <c r="F117" s="514"/>
      <c r="G117" s="514"/>
      <c r="H117" s="514"/>
      <c r="J117" s="514"/>
      <c r="K117" s="514"/>
      <c r="L117" s="514" t="s">
        <v>252</v>
      </c>
      <c r="M117" s="514" t="s">
        <v>253</v>
      </c>
    </row>
    <row r="118" spans="1:13" x14ac:dyDescent="0.25">
      <c r="A118" s="514"/>
      <c r="B118" s="514"/>
      <c r="C118" s="514"/>
      <c r="D118" s="514"/>
      <c r="E118" s="514"/>
      <c r="F118" s="514"/>
      <c r="G118" s="514"/>
      <c r="H118" s="514"/>
      <c r="J118" s="514"/>
      <c r="K118" s="514"/>
      <c r="L118" s="514" t="s">
        <v>273</v>
      </c>
      <c r="M118" s="514" t="s">
        <v>274</v>
      </c>
    </row>
    <row r="119" spans="1:13" x14ac:dyDescent="0.25">
      <c r="A119" s="514" t="s">
        <v>254</v>
      </c>
      <c r="B119" s="514" t="s">
        <v>255</v>
      </c>
      <c r="C119" s="514"/>
      <c r="D119" s="514"/>
      <c r="E119" s="514"/>
      <c r="F119" s="514"/>
      <c r="G119" s="514"/>
      <c r="H119" s="514"/>
      <c r="J119" s="514"/>
      <c r="K119" s="514"/>
      <c r="L119" s="514"/>
      <c r="M119" s="514"/>
    </row>
    <row r="120" spans="1:13" x14ac:dyDescent="0.25">
      <c r="A120" s="326" t="s">
        <v>256</v>
      </c>
      <c r="B120" s="149">
        <v>-41698911.609999999</v>
      </c>
      <c r="C120" s="329"/>
      <c r="D120" s="514"/>
      <c r="E120" s="514"/>
      <c r="F120" s="514"/>
      <c r="G120" s="514"/>
      <c r="H120" s="514"/>
      <c r="J120" s="514"/>
      <c r="K120" s="514"/>
      <c r="L120" s="514" t="s">
        <v>254</v>
      </c>
      <c r="M120" s="514" t="s">
        <v>255</v>
      </c>
    </row>
    <row r="121" spans="1:13" x14ac:dyDescent="0.25">
      <c r="A121" s="326" t="s">
        <v>11</v>
      </c>
      <c r="B121" s="149">
        <v>35976857.020000003</v>
      </c>
      <c r="C121" s="514"/>
      <c r="D121" s="514"/>
      <c r="E121" s="514"/>
      <c r="F121" s="514"/>
      <c r="G121" s="514"/>
      <c r="H121" s="514"/>
      <c r="J121" s="514"/>
      <c r="K121" s="514"/>
      <c r="L121" s="326" t="s">
        <v>256</v>
      </c>
      <c r="M121" s="149">
        <v>-13739111.359999999</v>
      </c>
    </row>
    <row r="122" spans="1:13" x14ac:dyDescent="0.25">
      <c r="A122" s="326" t="s">
        <v>258</v>
      </c>
      <c r="B122" s="149">
        <v>5722054.5899999999</v>
      </c>
      <c r="C122" s="514"/>
      <c r="D122" s="514"/>
      <c r="E122" s="514"/>
      <c r="F122" s="514"/>
      <c r="G122" s="514"/>
      <c r="H122" s="514"/>
      <c r="J122" s="514"/>
      <c r="K122" s="514"/>
      <c r="L122" s="326" t="s">
        <v>11</v>
      </c>
      <c r="M122" s="149">
        <v>12193932.74</v>
      </c>
    </row>
    <row r="123" spans="1:13" x14ac:dyDescent="0.25">
      <c r="A123" s="326" t="s">
        <v>259</v>
      </c>
      <c r="B123" s="149">
        <v>0</v>
      </c>
      <c r="C123" s="514"/>
      <c r="D123" s="514"/>
      <c r="E123" s="514"/>
      <c r="F123" s="514"/>
      <c r="G123" s="514"/>
      <c r="H123" s="514"/>
      <c r="J123" s="514"/>
      <c r="K123" s="514"/>
      <c r="L123" s="326" t="s">
        <v>258</v>
      </c>
      <c r="M123" s="149">
        <v>1545178.6199999992</v>
      </c>
    </row>
    <row r="124" spans="1:13" x14ac:dyDescent="0.25">
      <c r="A124" s="326" t="s">
        <v>260</v>
      </c>
      <c r="B124" s="149">
        <v>3.7252902984619141E-9</v>
      </c>
      <c r="C124" s="514"/>
      <c r="D124" s="514"/>
      <c r="E124" s="514"/>
      <c r="F124" s="514"/>
      <c r="G124" s="514"/>
      <c r="H124" s="514"/>
      <c r="J124" s="514"/>
      <c r="K124" s="514"/>
      <c r="L124" s="326" t="s">
        <v>260</v>
      </c>
      <c r="M124" s="149">
        <v>0</v>
      </c>
    </row>
  </sheetData>
  <pageMargins left="0.7" right="0.7" top="0.75" bottom="0.75" header="0.3" footer="0.3"/>
  <pageSetup orientation="portrait"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AD2B0-32E1-4161-B854-0B42EE7F6F13}">
  <sheetPr>
    <pageSetUpPr fitToPage="1"/>
  </sheetPr>
  <dimension ref="A1:E40"/>
  <sheetViews>
    <sheetView view="pageBreakPreview" topLeftCell="A7" zoomScale="60" zoomScaleNormal="100" workbookViewId="0">
      <selection activeCell="A30" sqref="A30:C38"/>
    </sheetView>
  </sheetViews>
  <sheetFormatPr defaultColWidth="8.7265625" defaultRowHeight="14" x14ac:dyDescent="0.3"/>
  <cols>
    <col min="1" max="1" width="29.453125" style="269" customWidth="1"/>
    <col min="2" max="2" width="2.81640625" style="270" customWidth="1"/>
    <col min="3" max="3" width="15" style="270" customWidth="1"/>
    <col min="4" max="4" width="2.81640625" style="270" customWidth="1"/>
    <col min="5" max="16384" width="8.7265625" style="269"/>
  </cols>
  <sheetData>
    <row r="1" spans="1:5" x14ac:dyDescent="0.3">
      <c r="A1" s="268" t="s">
        <v>115</v>
      </c>
    </row>
    <row r="2" spans="1:5" x14ac:dyDescent="0.3">
      <c r="A2" s="268" t="s">
        <v>116</v>
      </c>
    </row>
    <row r="3" spans="1:5" x14ac:dyDescent="0.3">
      <c r="A3" s="271" t="s">
        <v>275</v>
      </c>
    </row>
    <row r="4" spans="1:5" x14ac:dyDescent="0.3">
      <c r="A4" s="272"/>
    </row>
    <row r="5" spans="1:5" s="273" customFormat="1" x14ac:dyDescent="0.3">
      <c r="B5" s="275"/>
      <c r="C5" s="274" t="s">
        <v>118</v>
      </c>
      <c r="D5" s="275"/>
    </row>
    <row r="6" spans="1:5" x14ac:dyDescent="0.3">
      <c r="A6" s="269" t="s">
        <v>276</v>
      </c>
      <c r="C6" s="270">
        <v>13088926.869850202</v>
      </c>
    </row>
    <row r="7" spans="1:5" x14ac:dyDescent="0.3">
      <c r="A7" s="269" t="s">
        <v>120</v>
      </c>
      <c r="C7" s="270">
        <v>308153.83324625483</v>
      </c>
    </row>
    <row r="8" spans="1:5" x14ac:dyDescent="0.3">
      <c r="A8" s="269" t="s">
        <v>121</v>
      </c>
      <c r="C8" s="276">
        <v>-1797231.53</v>
      </c>
    </row>
    <row r="9" spans="1:5" ht="14.5" thickBot="1" x14ac:dyDescent="0.35">
      <c r="A9" s="269" t="s">
        <v>237</v>
      </c>
      <c r="C9" s="277">
        <v>11599849.173096457</v>
      </c>
    </row>
    <row r="10" spans="1:5" ht="14.5" thickTop="1" x14ac:dyDescent="0.3"/>
    <row r="12" spans="1:5" x14ac:dyDescent="0.3">
      <c r="A12" s="269" t="s">
        <v>277</v>
      </c>
      <c r="C12" s="270">
        <v>14239725.085870372</v>
      </c>
    </row>
    <row r="13" spans="1:5" x14ac:dyDescent="0.3">
      <c r="A13" s="269" t="s">
        <v>124</v>
      </c>
      <c r="C13" s="276">
        <v>-18044.690087078139</v>
      </c>
    </row>
    <row r="14" spans="1:5" ht="14.5" thickBot="1" x14ac:dyDescent="0.35">
      <c r="A14" s="269" t="s">
        <v>238</v>
      </c>
      <c r="C14" s="277">
        <v>14221680.395783294</v>
      </c>
      <c r="E14" s="467"/>
    </row>
    <row r="15" spans="1:5" ht="14.5" thickTop="1" x14ac:dyDescent="0.3"/>
    <row r="16" spans="1:5" x14ac:dyDescent="0.3">
      <c r="A16" s="269" t="s">
        <v>278</v>
      </c>
      <c r="C16" s="270">
        <v>308153.83324625483</v>
      </c>
    </row>
    <row r="17" spans="1:4" x14ac:dyDescent="0.3">
      <c r="A17" s="269" t="s">
        <v>40</v>
      </c>
      <c r="C17" s="270">
        <v>-54223.689999999995</v>
      </c>
    </row>
    <row r="18" spans="1:4" x14ac:dyDescent="0.3">
      <c r="A18" s="269" t="s">
        <v>124</v>
      </c>
      <c r="C18" s="276">
        <v>-18044.690087078139</v>
      </c>
    </row>
    <row r="19" spans="1:4" ht="14.5" thickBot="1" x14ac:dyDescent="0.35">
      <c r="A19" s="269" t="s">
        <v>279</v>
      </c>
      <c r="C19" s="278">
        <v>271974.83333333296</v>
      </c>
    </row>
    <row r="20" spans="1:4" ht="14.5" thickTop="1" x14ac:dyDescent="0.3"/>
    <row r="21" spans="1:4" x14ac:dyDescent="0.3">
      <c r="A21" s="279" t="s">
        <v>280</v>
      </c>
    </row>
    <row r="22" spans="1:4" x14ac:dyDescent="0.3">
      <c r="A22" s="269" t="s">
        <v>129</v>
      </c>
      <c r="C22" s="270">
        <v>-308153.83324625483</v>
      </c>
    </row>
    <row r="23" spans="1:4" x14ac:dyDescent="0.3">
      <c r="A23" s="269" t="s">
        <v>130</v>
      </c>
      <c r="C23" s="270">
        <v>-18044.690087078139</v>
      </c>
    </row>
    <row r="24" spans="1:4" x14ac:dyDescent="0.3">
      <c r="A24" s="269" t="s">
        <v>131</v>
      </c>
      <c r="C24" s="270">
        <v>308153.83324625483</v>
      </c>
    </row>
    <row r="25" spans="1:4" x14ac:dyDescent="0.3">
      <c r="A25" s="269" t="s">
        <v>131</v>
      </c>
      <c r="C25" s="270">
        <v>18044.690087078139</v>
      </c>
    </row>
    <row r="29" spans="1:4" x14ac:dyDescent="0.3">
      <c r="B29" s="280"/>
      <c r="C29" s="280"/>
      <c r="D29" s="280"/>
    </row>
    <row r="30" spans="1:4" x14ac:dyDescent="0.3">
      <c r="B30" s="280"/>
      <c r="C30" s="281" t="s">
        <v>132</v>
      </c>
      <c r="D30" s="280"/>
    </row>
    <row r="31" spans="1:4" x14ac:dyDescent="0.3">
      <c r="B31" s="280"/>
      <c r="C31" s="281" t="s">
        <v>133</v>
      </c>
      <c r="D31" s="280"/>
    </row>
    <row r="32" spans="1:4" x14ac:dyDescent="0.3">
      <c r="A32" s="282" t="s">
        <v>281</v>
      </c>
      <c r="B32" s="280"/>
      <c r="C32" s="283" t="s">
        <v>135</v>
      </c>
      <c r="D32" s="280"/>
    </row>
    <row r="33" spans="1:4" x14ac:dyDescent="0.3">
      <c r="A33" s="269" t="s">
        <v>136</v>
      </c>
    </row>
    <row r="34" spans="1:4" x14ac:dyDescent="0.3">
      <c r="A34" s="269" t="s">
        <v>137</v>
      </c>
    </row>
    <row r="35" spans="1:4" x14ac:dyDescent="0.3">
      <c r="A35" s="269" t="s">
        <v>138</v>
      </c>
    </row>
    <row r="36" spans="1:4" x14ac:dyDescent="0.3">
      <c r="A36" s="269" t="s">
        <v>139</v>
      </c>
    </row>
    <row r="37" spans="1:4" x14ac:dyDescent="0.3">
      <c r="A37" s="269" t="s">
        <v>140</v>
      </c>
      <c r="C37" s="276"/>
    </row>
    <row r="38" spans="1:4" x14ac:dyDescent="0.3">
      <c r="A38" s="284" t="s">
        <v>141</v>
      </c>
      <c r="C38" s="270">
        <f>C13+'May 2021 Summ'!C36</f>
        <v>1337244.1198522486</v>
      </c>
    </row>
    <row r="40" spans="1:4" ht="30" customHeight="1" x14ac:dyDescent="0.3">
      <c r="B40" s="534"/>
      <c r="C40" s="534"/>
      <c r="D40" s="534"/>
    </row>
  </sheetData>
  <mergeCells count="1">
    <mergeCell ref="B40:D40"/>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456FC-E463-4A96-96A5-1263C10C4AF7}">
  <sheetPr>
    <pageSetUpPr fitToPage="1"/>
  </sheetPr>
  <dimension ref="A1:AH43"/>
  <sheetViews>
    <sheetView view="pageBreakPreview" zoomScale="60" zoomScaleNormal="90" workbookViewId="0">
      <pane ySplit="6" topLeftCell="A7" activePane="bottomLeft" state="frozen"/>
      <selection activeCell="J39" sqref="J39"/>
      <selection pane="bottomLeft" activeCell="A64" sqref="A64"/>
    </sheetView>
  </sheetViews>
  <sheetFormatPr defaultColWidth="9.1796875" defaultRowHeight="12.5" x14ac:dyDescent="0.25"/>
  <cols>
    <col min="1" max="1" width="33.1796875" style="290" customWidth="1"/>
    <col min="2" max="2" width="13.54296875" style="290" customWidth="1"/>
    <col min="3" max="3" width="17.81640625" style="290" customWidth="1"/>
    <col min="4" max="4" width="16.81640625" style="290" customWidth="1"/>
    <col min="5" max="5" width="17.81640625" style="290" customWidth="1"/>
    <col min="6" max="9" width="16.81640625" style="290" customWidth="1"/>
    <col min="10" max="10" width="16.81640625" style="289" customWidth="1"/>
    <col min="11" max="11" width="3.453125" style="290" customWidth="1"/>
    <col min="12" max="12" width="15.453125" style="291" customWidth="1"/>
    <col min="13" max="13" width="2.1796875" style="290" customWidth="1"/>
    <col min="14" max="14" width="14.1796875" style="291" customWidth="1"/>
    <col min="15" max="15" width="3" style="291" customWidth="1"/>
    <col min="16" max="16" width="14.1796875" style="291" customWidth="1"/>
    <col min="17" max="17" width="3.1796875" style="291" customWidth="1"/>
    <col min="18" max="18" width="14.1796875" style="291" customWidth="1"/>
    <col min="19" max="19" width="3" style="291" customWidth="1"/>
    <col min="20" max="20" width="14.1796875" style="291" customWidth="1"/>
    <col min="21" max="21" width="3" style="291" customWidth="1"/>
    <col min="22" max="22" width="14.1796875" style="291" customWidth="1"/>
    <col min="23" max="23" width="2.54296875" style="291" customWidth="1"/>
    <col min="24" max="24" width="14.1796875" style="291" customWidth="1"/>
    <col min="25" max="25" width="3" style="291" customWidth="1"/>
    <col min="26" max="26" width="14.1796875" style="291" customWidth="1"/>
    <col min="27" max="27" width="3" style="291" customWidth="1"/>
    <col min="28" max="28" width="14.1796875" style="291" customWidth="1"/>
    <col min="29" max="29" width="3" style="291" customWidth="1"/>
    <col min="30" max="30" width="14.1796875" style="291" customWidth="1"/>
    <col min="31" max="31" width="3.1796875" style="291" customWidth="1"/>
    <col min="32" max="32" width="12.1796875" style="290" customWidth="1"/>
    <col min="33" max="33" width="2.1796875" style="290" customWidth="1"/>
    <col min="34" max="34" width="13.1796875" style="290" customWidth="1"/>
    <col min="35" max="16384" width="9.1796875" style="290"/>
  </cols>
  <sheetData>
    <row r="1" spans="1:34" ht="20" x14ac:dyDescent="0.4">
      <c r="A1" s="17"/>
      <c r="B1" s="286"/>
      <c r="C1" s="287"/>
      <c r="D1" s="288">
        <v>44377</v>
      </c>
      <c r="E1" s="287"/>
      <c r="F1" s="286"/>
      <c r="G1" s="533" t="s">
        <v>144</v>
      </c>
      <c r="H1" s="533"/>
      <c r="I1" s="533"/>
    </row>
    <row r="2" spans="1:34" ht="4.5" hidden="1" customHeight="1" x14ac:dyDescent="0.25">
      <c r="A2" s="286"/>
      <c r="B2" s="286"/>
      <c r="C2" s="287"/>
      <c r="D2" s="286"/>
      <c r="E2" s="287"/>
      <c r="F2" s="286"/>
      <c r="G2" s="286"/>
      <c r="H2" s="286"/>
      <c r="I2" s="286"/>
    </row>
    <row r="3" spans="1:34" ht="12.65" hidden="1" customHeight="1" x14ac:dyDescent="0.25">
      <c r="A3" s="23" t="s">
        <v>146</v>
      </c>
      <c r="J3" s="290"/>
    </row>
    <row r="4" spans="1:34" ht="12.65" hidden="1" customHeight="1" x14ac:dyDescent="0.25">
      <c r="A4" s="23" t="s">
        <v>148</v>
      </c>
      <c r="J4" s="290"/>
    </row>
    <row r="5" spans="1:34" ht="8.5" customHeight="1" x14ac:dyDescent="0.25">
      <c r="A5" s="293"/>
      <c r="B5" s="294"/>
      <c r="C5" s="295"/>
      <c r="D5" s="294"/>
      <c r="E5" s="295"/>
      <c r="F5" s="294"/>
      <c r="G5" s="294"/>
      <c r="H5" s="294"/>
      <c r="I5" s="294"/>
    </row>
    <row r="6" spans="1:34" ht="65.5" customHeight="1" thickBot="1" x14ac:dyDescent="0.3">
      <c r="A6" s="29" t="s">
        <v>150</v>
      </c>
      <c r="B6" s="30" t="s">
        <v>151</v>
      </c>
      <c r="C6" s="31" t="s">
        <v>152</v>
      </c>
      <c r="D6" s="32" t="s">
        <v>153</v>
      </c>
      <c r="E6" s="33" t="s">
        <v>154</v>
      </c>
      <c r="F6" s="33" t="s">
        <v>155</v>
      </c>
      <c r="G6" s="33" t="s">
        <v>156</v>
      </c>
      <c r="H6" s="33" t="s">
        <v>157</v>
      </c>
      <c r="I6" s="34" t="s">
        <v>158</v>
      </c>
      <c r="J6" s="35" t="s">
        <v>159</v>
      </c>
      <c r="L6" s="296" t="s">
        <v>282</v>
      </c>
      <c r="N6" s="297" t="s">
        <v>244</v>
      </c>
      <c r="O6" s="298"/>
      <c r="P6" s="299" t="s">
        <v>283</v>
      </c>
      <c r="Q6" s="296"/>
      <c r="R6" s="300" t="s">
        <v>245</v>
      </c>
      <c r="S6" s="298"/>
      <c r="T6" s="299" t="s">
        <v>164</v>
      </c>
      <c r="U6" s="298"/>
      <c r="V6" s="299" t="s">
        <v>284</v>
      </c>
      <c r="W6" s="296"/>
      <c r="X6" s="300" t="s">
        <v>285</v>
      </c>
      <c r="Z6" s="299" t="s">
        <v>246</v>
      </c>
      <c r="AB6" s="299" t="s">
        <v>286</v>
      </c>
      <c r="AD6" s="299" t="s">
        <v>287</v>
      </c>
      <c r="AE6" s="296"/>
      <c r="AF6" s="300" t="s">
        <v>170</v>
      </c>
      <c r="AG6" s="300"/>
      <c r="AH6" s="300" t="s">
        <v>288</v>
      </c>
    </row>
    <row r="7" spans="1:34" ht="18" hidden="1" customHeight="1" thickTop="1" x14ac:dyDescent="0.25">
      <c r="A7" s="38" t="s">
        <v>289</v>
      </c>
      <c r="B7" s="38" t="s">
        <v>33</v>
      </c>
      <c r="C7" s="39">
        <v>135421062.80000001</v>
      </c>
      <c r="D7" s="40">
        <v>60490401.25</v>
      </c>
      <c r="E7" s="41">
        <v>74930661.579999998</v>
      </c>
      <c r="F7" s="42">
        <v>12750407.01</v>
      </c>
      <c r="G7" s="42">
        <v>7493899.6299999999</v>
      </c>
      <c r="H7" s="42">
        <v>8342856.8799999999</v>
      </c>
      <c r="I7" s="43">
        <v>46343498.060000002</v>
      </c>
      <c r="J7" s="44">
        <v>54686354.940000005</v>
      </c>
      <c r="N7" s="291">
        <v>18322837.463088058</v>
      </c>
      <c r="P7" s="291">
        <v>19954559.107742812</v>
      </c>
      <c r="T7" s="291">
        <v>-1631721.6446547545</v>
      </c>
      <c r="AF7" s="291"/>
    </row>
    <row r="8" spans="1:34" ht="18" hidden="1" customHeight="1" x14ac:dyDescent="0.25">
      <c r="A8" s="46" t="s">
        <v>289</v>
      </c>
      <c r="B8" s="46" t="s">
        <v>34</v>
      </c>
      <c r="C8" s="47">
        <v>37401973.390000001</v>
      </c>
      <c r="D8" s="48">
        <v>30126313.789999999</v>
      </c>
      <c r="E8" s="49">
        <v>7275659.5999999996</v>
      </c>
      <c r="F8" s="50">
        <v>1718851.35</v>
      </c>
      <c r="G8" s="50">
        <v>625887.76</v>
      </c>
      <c r="H8" s="50">
        <v>543396.71</v>
      </c>
      <c r="I8" s="51">
        <v>4387523.78</v>
      </c>
      <c r="J8" s="52">
        <v>4930920.49</v>
      </c>
      <c r="N8" s="291">
        <v>381809.36108206742</v>
      </c>
      <c r="P8" s="291">
        <v>406230.98036044475</v>
      </c>
      <c r="T8" s="291">
        <v>-24421.619278377329</v>
      </c>
      <c r="AF8" s="291"/>
    </row>
    <row r="9" spans="1:34" ht="18" hidden="1" customHeight="1" x14ac:dyDescent="0.25">
      <c r="A9" s="46" t="s">
        <v>289</v>
      </c>
      <c r="B9" s="46" t="s">
        <v>35</v>
      </c>
      <c r="C9" s="47">
        <v>28787654.460000001</v>
      </c>
      <c r="D9" s="48">
        <v>23340100.120000001</v>
      </c>
      <c r="E9" s="49">
        <v>5447554.3399999999</v>
      </c>
      <c r="F9" s="50">
        <v>955625.34</v>
      </c>
      <c r="G9" s="50">
        <v>961966.57</v>
      </c>
      <c r="H9" s="50">
        <v>227956.35</v>
      </c>
      <c r="I9" s="51">
        <v>3302006.08</v>
      </c>
      <c r="J9" s="52">
        <v>3529962.43</v>
      </c>
      <c r="N9" s="291">
        <v>192864.39620715997</v>
      </c>
      <c r="P9" s="291">
        <v>173342.71443261794</v>
      </c>
      <c r="T9" s="291">
        <v>19521.681774542027</v>
      </c>
      <c r="AF9" s="291"/>
    </row>
    <row r="10" spans="1:34" ht="18" hidden="1" customHeight="1" x14ac:dyDescent="0.25">
      <c r="A10" s="46" t="s">
        <v>289</v>
      </c>
      <c r="B10" s="46" t="s">
        <v>36</v>
      </c>
      <c r="C10" s="47">
        <v>2059820.86</v>
      </c>
      <c r="D10" s="48">
        <v>1312761.8799999999</v>
      </c>
      <c r="E10" s="49">
        <v>747058.98</v>
      </c>
      <c r="F10" s="50">
        <v>173067.39</v>
      </c>
      <c r="G10" s="50">
        <v>154698.85</v>
      </c>
      <c r="H10" s="50">
        <v>183777.25</v>
      </c>
      <c r="I10" s="51">
        <v>235515.49</v>
      </c>
      <c r="J10" s="52">
        <v>419292.74</v>
      </c>
      <c r="N10" s="291">
        <v>967.88705174193058</v>
      </c>
      <c r="P10" s="291">
        <v>1446.2444441677715</v>
      </c>
      <c r="T10" s="291">
        <v>-478.35739242584089</v>
      </c>
      <c r="AF10" s="291"/>
    </row>
    <row r="11" spans="1:34" ht="18" hidden="1" customHeight="1" x14ac:dyDescent="0.25">
      <c r="A11" s="46" t="s">
        <v>289</v>
      </c>
      <c r="B11" s="46" t="s">
        <v>37</v>
      </c>
      <c r="C11" s="47">
        <v>102255.8</v>
      </c>
      <c r="D11" s="48">
        <v>101237.19</v>
      </c>
      <c r="E11" s="49">
        <v>1018.61</v>
      </c>
      <c r="F11" s="50">
        <v>1000.32</v>
      </c>
      <c r="G11" s="50">
        <v>18.29</v>
      </c>
      <c r="H11" s="50">
        <v>0</v>
      </c>
      <c r="I11" s="51">
        <v>0</v>
      </c>
      <c r="J11" s="52">
        <v>0</v>
      </c>
      <c r="N11" s="291">
        <v>0</v>
      </c>
      <c r="P11" s="291">
        <v>0</v>
      </c>
      <c r="T11" s="291">
        <v>0</v>
      </c>
      <c r="AF11" s="291"/>
    </row>
    <row r="12" spans="1:34" ht="18" hidden="1" customHeight="1" x14ac:dyDescent="0.25">
      <c r="A12" s="46"/>
      <c r="B12" s="46"/>
      <c r="C12" s="57"/>
      <c r="D12" s="58"/>
      <c r="E12" s="59"/>
      <c r="F12" s="60"/>
      <c r="G12" s="60"/>
      <c r="H12" s="60"/>
      <c r="I12" s="61"/>
      <c r="J12" s="62"/>
      <c r="L12" s="291">
        <v>11341736.91</v>
      </c>
      <c r="N12" s="291">
        <v>2194010.1230334602</v>
      </c>
      <c r="P12" s="291">
        <v>1700897.7551252129</v>
      </c>
      <c r="R12" s="291">
        <v>-2016.18</v>
      </c>
      <c r="T12" s="291">
        <v>491096.18790824729</v>
      </c>
      <c r="AF12" s="291"/>
    </row>
    <row r="13" spans="1:34" ht="18" hidden="1" customHeight="1" thickBot="1" x14ac:dyDescent="0.3">
      <c r="A13" s="54" t="s">
        <v>289</v>
      </c>
      <c r="B13" s="54" t="s">
        <v>38</v>
      </c>
      <c r="C13" s="55">
        <v>203772767.31000003</v>
      </c>
      <c r="D13" s="55">
        <v>115370814.22999999</v>
      </c>
      <c r="E13" s="55">
        <v>88401953.109999999</v>
      </c>
      <c r="F13" s="55">
        <v>15598951.41</v>
      </c>
      <c r="G13" s="55">
        <v>9236471.0999999978</v>
      </c>
      <c r="H13" s="55">
        <v>9297987.1899999995</v>
      </c>
      <c r="I13" s="55">
        <v>54268543.410000004</v>
      </c>
      <c r="J13" s="55">
        <v>63566530.600000009</v>
      </c>
      <c r="N13" s="301">
        <v>21092489.230462488</v>
      </c>
      <c r="P13" s="301">
        <v>22236476.802105259</v>
      </c>
      <c r="Q13" s="301"/>
      <c r="R13" s="301"/>
      <c r="T13" s="291">
        <v>-1146003.7516427685</v>
      </c>
      <c r="V13" s="291">
        <v>5604076.3961424623</v>
      </c>
      <c r="X13" s="291">
        <v>-280597.10000000003</v>
      </c>
      <c r="Z13" s="291">
        <v>4177475.5444996939</v>
      </c>
      <c r="AB13" s="291">
        <v>3405084</v>
      </c>
      <c r="AD13" s="291">
        <v>772391.5444996939</v>
      </c>
      <c r="AF13" s="291">
        <v>10465596.73880332</v>
      </c>
      <c r="AH13" s="291">
        <v>11237988.283303013</v>
      </c>
    </row>
    <row r="14" spans="1:34" ht="18" hidden="1" customHeight="1" thickTop="1" x14ac:dyDescent="0.25">
      <c r="A14" s="38" t="s">
        <v>172</v>
      </c>
      <c r="B14" s="38" t="s">
        <v>33</v>
      </c>
      <c r="C14" s="39">
        <v>63723407.520000003</v>
      </c>
      <c r="D14" s="40">
        <v>44632928.799999997</v>
      </c>
      <c r="E14" s="41">
        <v>19090478.719999999</v>
      </c>
      <c r="F14" s="42">
        <v>5225843.25</v>
      </c>
      <c r="G14" s="42">
        <v>2002805.61</v>
      </c>
      <c r="H14" s="42">
        <v>1808383.65</v>
      </c>
      <c r="I14" s="43">
        <v>10053446.210000001</v>
      </c>
      <c r="J14" s="44">
        <v>11861829.860000001</v>
      </c>
      <c r="N14" s="291">
        <v>9516887.6524607651</v>
      </c>
      <c r="P14" s="291">
        <v>10564551.214486666</v>
      </c>
      <c r="T14" s="291">
        <v>-1047663.5620259009</v>
      </c>
      <c r="AF14" s="291"/>
    </row>
    <row r="15" spans="1:34" ht="18" hidden="1" customHeight="1" x14ac:dyDescent="0.25">
      <c r="A15" s="46" t="s">
        <v>172</v>
      </c>
      <c r="B15" s="46" t="s">
        <v>34</v>
      </c>
      <c r="C15" s="47">
        <v>25407002.530000001</v>
      </c>
      <c r="D15" s="48">
        <v>21840762.760000002</v>
      </c>
      <c r="E15" s="49">
        <v>3566239.77</v>
      </c>
      <c r="F15" s="50">
        <v>1196179.55</v>
      </c>
      <c r="G15" s="50">
        <v>404069.38</v>
      </c>
      <c r="H15" s="50">
        <v>218736.07</v>
      </c>
      <c r="I15" s="51">
        <v>1747254.77</v>
      </c>
      <c r="J15" s="52">
        <v>1965990.84</v>
      </c>
      <c r="N15" s="291">
        <v>436647.67657815124</v>
      </c>
      <c r="P15" s="291">
        <v>465950.6508353696</v>
      </c>
      <c r="T15" s="291">
        <v>-29302.97425721836</v>
      </c>
      <c r="AF15" s="291"/>
    </row>
    <row r="16" spans="1:34" ht="18" hidden="1" customHeight="1" x14ac:dyDescent="0.25">
      <c r="A16" s="46" t="s">
        <v>172</v>
      </c>
      <c r="B16" s="46" t="s">
        <v>35</v>
      </c>
      <c r="C16" s="47">
        <v>21680829.289999999</v>
      </c>
      <c r="D16" s="48">
        <v>20913103.5</v>
      </c>
      <c r="E16" s="49">
        <v>767725.79</v>
      </c>
      <c r="F16" s="50">
        <v>485215.55</v>
      </c>
      <c r="G16" s="50">
        <v>79689.95</v>
      </c>
      <c r="H16" s="50">
        <v>47275.31</v>
      </c>
      <c r="I16" s="51">
        <v>155544.98000000001</v>
      </c>
      <c r="J16" s="52">
        <v>202820.29</v>
      </c>
      <c r="N16" s="291">
        <v>40788.532068187058</v>
      </c>
      <c r="P16" s="291">
        <v>29047.18105178413</v>
      </c>
      <c r="T16" s="291">
        <v>11741.351016402929</v>
      </c>
      <c r="AF16" s="291"/>
    </row>
    <row r="17" spans="1:34" ht="18" hidden="1" customHeight="1" x14ac:dyDescent="0.25">
      <c r="A17" s="46" t="s">
        <v>172</v>
      </c>
      <c r="B17" s="46" t="s">
        <v>36</v>
      </c>
      <c r="C17" s="47">
        <v>1093452.46</v>
      </c>
      <c r="D17" s="48">
        <v>916419.25</v>
      </c>
      <c r="E17" s="49">
        <v>177033.21</v>
      </c>
      <c r="F17" s="50">
        <v>53645.26</v>
      </c>
      <c r="G17" s="50">
        <v>22165.91</v>
      </c>
      <c r="H17" s="50">
        <v>19565.490000000002</v>
      </c>
      <c r="I17" s="51">
        <v>81656.55</v>
      </c>
      <c r="J17" s="52">
        <v>101222.04000000001</v>
      </c>
      <c r="N17" s="291">
        <v>5158.7076001844925</v>
      </c>
      <c r="P17" s="291">
        <v>5143.4459448434609</v>
      </c>
      <c r="T17" s="291">
        <v>15.261655341031656</v>
      </c>
      <c r="AF17" s="291"/>
    </row>
    <row r="18" spans="1:34" ht="18" hidden="1" customHeight="1" x14ac:dyDescent="0.25">
      <c r="A18" s="46" t="s">
        <v>172</v>
      </c>
      <c r="B18" s="46" t="s">
        <v>37</v>
      </c>
      <c r="C18" s="47">
        <v>390</v>
      </c>
      <c r="D18" s="48">
        <v>0</v>
      </c>
      <c r="E18" s="49">
        <v>390</v>
      </c>
      <c r="F18" s="50">
        <v>0</v>
      </c>
      <c r="G18" s="50">
        <v>0</v>
      </c>
      <c r="H18" s="50">
        <v>0</v>
      </c>
      <c r="I18" s="51">
        <v>390</v>
      </c>
      <c r="J18" s="52">
        <v>390</v>
      </c>
      <c r="N18" s="291">
        <v>0</v>
      </c>
      <c r="P18" s="291">
        <v>0</v>
      </c>
      <c r="T18" s="291">
        <v>0</v>
      </c>
      <c r="AF18" s="291"/>
    </row>
    <row r="19" spans="1:34" ht="18" hidden="1" customHeight="1" x14ac:dyDescent="0.25">
      <c r="A19" s="46"/>
      <c r="B19" s="46"/>
      <c r="C19" s="57"/>
      <c r="D19" s="58"/>
      <c r="E19" s="59"/>
      <c r="F19" s="60"/>
      <c r="G19" s="60"/>
      <c r="H19" s="60"/>
      <c r="I19" s="61"/>
      <c r="J19" s="62"/>
      <c r="L19" s="291">
        <v>4626011.57</v>
      </c>
      <c r="N19" s="291">
        <v>1600366.6043891695</v>
      </c>
      <c r="P19" s="291">
        <v>2024234.3775315394</v>
      </c>
      <c r="R19" s="291">
        <v>1797231.53</v>
      </c>
      <c r="T19" s="291">
        <v>1373363.7568576301</v>
      </c>
      <c r="AF19" s="291"/>
    </row>
    <row r="20" spans="1:34" ht="18" hidden="1" customHeight="1" thickBot="1" x14ac:dyDescent="0.3">
      <c r="A20" s="54" t="s">
        <v>172</v>
      </c>
      <c r="B20" s="54" t="s">
        <v>38</v>
      </c>
      <c r="C20" s="55">
        <v>111905081.8</v>
      </c>
      <c r="D20" s="55">
        <v>88303214.310000002</v>
      </c>
      <c r="E20" s="55">
        <v>23601867.489999998</v>
      </c>
      <c r="F20" s="55">
        <v>6960883.6099999994</v>
      </c>
      <c r="G20" s="55">
        <v>2508730.8500000006</v>
      </c>
      <c r="H20" s="55">
        <v>2093960.52</v>
      </c>
      <c r="I20" s="55">
        <v>12038292.510000002</v>
      </c>
      <c r="J20" s="55">
        <v>14132253.029999999</v>
      </c>
      <c r="N20" s="301">
        <v>11599849.173096457</v>
      </c>
      <c r="P20" s="301">
        <v>13088926.869850202</v>
      </c>
      <c r="Q20" s="301"/>
      <c r="R20" s="301"/>
      <c r="T20" s="291">
        <v>308153.83324625483</v>
      </c>
      <c r="V20" s="291">
        <v>2715162.9766059937</v>
      </c>
      <c r="X20" s="291">
        <v>-54223.689999999995</v>
      </c>
      <c r="Z20" s="291">
        <v>2969093.1198522486</v>
      </c>
      <c r="AB20" s="291">
        <v>1631849</v>
      </c>
      <c r="AD20" s="291">
        <v>1337244.1198522486</v>
      </c>
      <c r="AF20" s="291">
        <v>12884436.275931045</v>
      </c>
      <c r="AH20" s="291">
        <v>14221680.395783294</v>
      </c>
    </row>
    <row r="21" spans="1:34" ht="18" customHeight="1" x14ac:dyDescent="0.25">
      <c r="A21" s="38" t="s">
        <v>172</v>
      </c>
      <c r="B21" s="38" t="s">
        <v>33</v>
      </c>
      <c r="C21" s="39">
        <v>63723407.520000003</v>
      </c>
      <c r="D21" s="40">
        <v>44632928.799999997</v>
      </c>
      <c r="E21" s="41">
        <v>19090478.719999999</v>
      </c>
      <c r="F21" s="42">
        <v>5225843.25</v>
      </c>
      <c r="G21" s="42">
        <v>2002805.61</v>
      </c>
      <c r="H21" s="42">
        <v>1808383.65</v>
      </c>
      <c r="I21" s="43">
        <v>10053446.210000001</v>
      </c>
      <c r="J21" s="44">
        <v>11861829.860000001</v>
      </c>
      <c r="N21" s="291">
        <v>9516887.6524607651</v>
      </c>
      <c r="P21" s="291">
        <v>10564551.214486666</v>
      </c>
      <c r="T21" s="291">
        <v>-1047663.5620259009</v>
      </c>
      <c r="AF21" s="291"/>
    </row>
    <row r="22" spans="1:34" ht="18" customHeight="1" x14ac:dyDescent="0.25">
      <c r="A22" s="46" t="s">
        <v>172</v>
      </c>
      <c r="B22" s="46" t="s">
        <v>34</v>
      </c>
      <c r="C22" s="47">
        <v>25407002.530000001</v>
      </c>
      <c r="D22" s="48">
        <v>21840762.760000002</v>
      </c>
      <c r="E22" s="49">
        <v>3566239.77</v>
      </c>
      <c r="F22" s="50">
        <v>1196179.55</v>
      </c>
      <c r="G22" s="50">
        <v>404069.38</v>
      </c>
      <c r="H22" s="50">
        <v>218736.07</v>
      </c>
      <c r="I22" s="51">
        <v>1747254.77</v>
      </c>
      <c r="J22" s="52">
        <v>1965990.84</v>
      </c>
      <c r="N22" s="291">
        <v>436647.67657815124</v>
      </c>
      <c r="P22" s="291">
        <v>465950.6508353696</v>
      </c>
      <c r="T22" s="291">
        <v>-29302.97425721836</v>
      </c>
      <c r="AF22" s="291"/>
    </row>
    <row r="23" spans="1:34" ht="18" customHeight="1" x14ac:dyDescent="0.25">
      <c r="A23" s="46" t="s">
        <v>172</v>
      </c>
      <c r="B23" s="46" t="s">
        <v>35</v>
      </c>
      <c r="C23" s="47">
        <v>21680829.289999999</v>
      </c>
      <c r="D23" s="48">
        <v>20913103.5</v>
      </c>
      <c r="E23" s="49">
        <v>767725.79</v>
      </c>
      <c r="F23" s="50">
        <v>485215.55</v>
      </c>
      <c r="G23" s="50">
        <v>79689.95</v>
      </c>
      <c r="H23" s="50">
        <v>47275.31</v>
      </c>
      <c r="I23" s="51">
        <v>155544.98000000001</v>
      </c>
      <c r="J23" s="52">
        <v>202820.29</v>
      </c>
      <c r="N23" s="291">
        <v>40788.532068187058</v>
      </c>
      <c r="P23" s="291">
        <v>29047.18105178413</v>
      </c>
      <c r="T23" s="291">
        <v>11741.351016402929</v>
      </c>
      <c r="AF23" s="291"/>
    </row>
    <row r="24" spans="1:34" ht="18" customHeight="1" x14ac:dyDescent="0.25">
      <c r="A24" s="46" t="s">
        <v>172</v>
      </c>
      <c r="B24" s="46" t="s">
        <v>36</v>
      </c>
      <c r="C24" s="47">
        <v>1093452.46</v>
      </c>
      <c r="D24" s="48">
        <v>916419.25</v>
      </c>
      <c r="E24" s="49">
        <v>177033.21</v>
      </c>
      <c r="F24" s="50">
        <v>53645.26</v>
      </c>
      <c r="G24" s="50">
        <v>22165.91</v>
      </c>
      <c r="H24" s="50">
        <v>19565.490000000002</v>
      </c>
      <c r="I24" s="51">
        <v>81656.55</v>
      </c>
      <c r="J24" s="52">
        <v>101222.04000000001</v>
      </c>
      <c r="N24" s="291">
        <v>5158.7076001844925</v>
      </c>
      <c r="P24" s="291">
        <v>5143.4459448434609</v>
      </c>
      <c r="T24" s="291">
        <v>15.261655341031656</v>
      </c>
      <c r="AF24" s="291"/>
    </row>
    <row r="25" spans="1:34" ht="18" customHeight="1" x14ac:dyDescent="0.25">
      <c r="A25" s="46" t="s">
        <v>172</v>
      </c>
      <c r="B25" s="46" t="s">
        <v>37</v>
      </c>
      <c r="C25" s="47">
        <v>390</v>
      </c>
      <c r="D25" s="48">
        <v>0</v>
      </c>
      <c r="E25" s="49">
        <v>390</v>
      </c>
      <c r="F25" s="50">
        <v>0</v>
      </c>
      <c r="G25" s="50">
        <v>0</v>
      </c>
      <c r="H25" s="50">
        <v>0</v>
      </c>
      <c r="I25" s="51">
        <v>390</v>
      </c>
      <c r="J25" s="52">
        <v>390</v>
      </c>
      <c r="N25" s="291">
        <v>0</v>
      </c>
      <c r="P25" s="291">
        <v>0</v>
      </c>
      <c r="T25" s="291">
        <v>0</v>
      </c>
      <c r="AF25" s="291"/>
    </row>
    <row r="26" spans="1:34" ht="18" customHeight="1" x14ac:dyDescent="0.25">
      <c r="A26" s="46"/>
      <c r="B26" s="46"/>
      <c r="C26" s="57"/>
      <c r="D26" s="58"/>
      <c r="E26" s="59"/>
      <c r="F26" s="60"/>
      <c r="G26" s="60"/>
      <c r="H26" s="60"/>
      <c r="I26" s="61"/>
      <c r="J26" s="62"/>
      <c r="L26" s="291">
        <v>4626011.57</v>
      </c>
      <c r="N26" s="291">
        <v>1600366.6043891695</v>
      </c>
      <c r="P26" s="291">
        <v>2024234.3775315394</v>
      </c>
      <c r="R26" s="291">
        <v>1797231.53</v>
      </c>
      <c r="T26" s="291">
        <v>1373363.7568576301</v>
      </c>
      <c r="AF26" s="291"/>
    </row>
    <row r="27" spans="1:34" ht="18" customHeight="1" thickBot="1" x14ac:dyDescent="0.3">
      <c r="A27" s="54" t="s">
        <v>172</v>
      </c>
      <c r="B27" s="54" t="s">
        <v>38</v>
      </c>
      <c r="C27" s="55">
        <v>111905081.8</v>
      </c>
      <c r="D27" s="55">
        <v>88303214.310000002</v>
      </c>
      <c r="E27" s="55">
        <v>23601867.489999998</v>
      </c>
      <c r="F27" s="55">
        <v>6960883.6099999994</v>
      </c>
      <c r="G27" s="55">
        <v>2508730.8500000006</v>
      </c>
      <c r="H27" s="55">
        <v>2093960.52</v>
      </c>
      <c r="I27" s="55">
        <v>12038292.510000002</v>
      </c>
      <c r="J27" s="55">
        <v>14132253.029999999</v>
      </c>
      <c r="N27" s="301">
        <v>11599849.173096457</v>
      </c>
      <c r="P27" s="301">
        <v>13088926.869850202</v>
      </c>
      <c r="Q27" s="301"/>
      <c r="R27" s="301"/>
      <c r="T27" s="291">
        <v>308153.83324625483</v>
      </c>
      <c r="V27" s="291">
        <v>2715162.9766059937</v>
      </c>
      <c r="X27" s="291">
        <v>-54223.689999999995</v>
      </c>
      <c r="Z27" s="291">
        <v>2969093.1198522486</v>
      </c>
      <c r="AB27" s="291">
        <v>1631849</v>
      </c>
      <c r="AD27" s="291">
        <v>1337244.1198522486</v>
      </c>
      <c r="AF27" s="291">
        <v>12884436.275931045</v>
      </c>
      <c r="AH27" s="291">
        <v>14221680.395783294</v>
      </c>
    </row>
    <row r="28" spans="1:34" ht="18" hidden="1" customHeight="1" thickTop="1" x14ac:dyDescent="0.25">
      <c r="A28" s="38" t="s">
        <v>290</v>
      </c>
      <c r="B28" s="38" t="s">
        <v>33</v>
      </c>
      <c r="C28" s="39">
        <v>59374906.659999996</v>
      </c>
      <c r="D28" s="40">
        <v>36441738.729999997</v>
      </c>
      <c r="E28" s="41">
        <v>22933167.93</v>
      </c>
      <c r="F28" s="42">
        <v>6619692.1200000001</v>
      </c>
      <c r="G28" s="42">
        <v>2391573.13</v>
      </c>
      <c r="H28" s="42">
        <v>2177716.98</v>
      </c>
      <c r="I28" s="43">
        <v>11744185.699999999</v>
      </c>
      <c r="J28" s="44">
        <v>13921902.68</v>
      </c>
      <c r="N28" s="291">
        <v>11245750.959077448</v>
      </c>
      <c r="P28" s="291">
        <v>12561247.355253303</v>
      </c>
      <c r="T28" s="291">
        <v>-1315496.3961758558</v>
      </c>
      <c r="AF28" s="291"/>
    </row>
    <row r="29" spans="1:34" ht="18" hidden="1" customHeight="1" x14ac:dyDescent="0.25">
      <c r="A29" s="46" t="s">
        <v>290</v>
      </c>
      <c r="B29" s="46" t="s">
        <v>34</v>
      </c>
      <c r="C29" s="47">
        <v>31380705.77</v>
      </c>
      <c r="D29" s="48">
        <v>26023285.850000001</v>
      </c>
      <c r="E29" s="49">
        <v>5357419.92</v>
      </c>
      <c r="F29" s="50">
        <v>1873385.43</v>
      </c>
      <c r="G29" s="50">
        <v>680038.61</v>
      </c>
      <c r="H29" s="50">
        <v>366090.34</v>
      </c>
      <c r="I29" s="51">
        <v>2437905.54</v>
      </c>
      <c r="J29" s="52">
        <v>2803995.88</v>
      </c>
      <c r="N29" s="291">
        <v>272897.54590214964</v>
      </c>
      <c r="P29" s="291">
        <v>298174.65030022454</v>
      </c>
      <c r="T29" s="291">
        <v>-25277.104398074909</v>
      </c>
      <c r="AF29" s="291"/>
    </row>
    <row r="30" spans="1:34" ht="18" hidden="1" customHeight="1" x14ac:dyDescent="0.25">
      <c r="A30" s="46" t="s">
        <v>290</v>
      </c>
      <c r="B30" s="46" t="s">
        <v>35</v>
      </c>
      <c r="C30" s="47">
        <v>7138535.6399999997</v>
      </c>
      <c r="D30" s="48">
        <v>6293757.4000000004</v>
      </c>
      <c r="E30" s="49">
        <v>844778.24</v>
      </c>
      <c r="F30" s="50">
        <v>365246.25</v>
      </c>
      <c r="G30" s="50">
        <v>71658.78</v>
      </c>
      <c r="H30" s="50">
        <v>101886.28</v>
      </c>
      <c r="I30" s="51">
        <v>305986.93</v>
      </c>
      <c r="J30" s="52">
        <v>407873.20999999996</v>
      </c>
      <c r="N30" s="291">
        <v>36731.745261286851</v>
      </c>
      <c r="P30" s="291">
        <v>44555.617376733499</v>
      </c>
      <c r="T30" s="291">
        <v>-7823.8721154466475</v>
      </c>
      <c r="AF30" s="291"/>
    </row>
    <row r="31" spans="1:34" ht="18" hidden="1" customHeight="1" x14ac:dyDescent="0.25">
      <c r="A31" s="46" t="s">
        <v>290</v>
      </c>
      <c r="B31" s="46" t="s">
        <v>36</v>
      </c>
      <c r="C31" s="47">
        <v>2993778.02</v>
      </c>
      <c r="D31" s="48">
        <v>2699647.07</v>
      </c>
      <c r="E31" s="49">
        <v>294130.95</v>
      </c>
      <c r="F31" s="50">
        <v>206043.97</v>
      </c>
      <c r="G31" s="50">
        <v>18240.87</v>
      </c>
      <c r="H31" s="50">
        <v>4852.6499999999996</v>
      </c>
      <c r="I31" s="51">
        <v>64993.46</v>
      </c>
      <c r="J31" s="52">
        <v>69846.11</v>
      </c>
      <c r="N31" s="291">
        <v>0</v>
      </c>
      <c r="P31" s="291">
        <v>0</v>
      </c>
      <c r="T31" s="291">
        <v>0</v>
      </c>
      <c r="AF31" s="291"/>
    </row>
    <row r="32" spans="1:34" ht="18" hidden="1" customHeight="1" x14ac:dyDescent="0.25">
      <c r="A32" s="46" t="s">
        <v>290</v>
      </c>
      <c r="B32" s="46" t="s">
        <v>37</v>
      </c>
      <c r="C32" s="47">
        <v>171168.95</v>
      </c>
      <c r="D32" s="48">
        <v>116864.02</v>
      </c>
      <c r="E32" s="49">
        <v>54304.93</v>
      </c>
      <c r="F32" s="50">
        <v>7259.91</v>
      </c>
      <c r="G32" s="50">
        <v>6300.93</v>
      </c>
      <c r="H32" s="50">
        <v>5970.34</v>
      </c>
      <c r="I32" s="51">
        <v>34773.75</v>
      </c>
      <c r="J32" s="52">
        <v>40744.089999999997</v>
      </c>
      <c r="N32" s="291">
        <v>0</v>
      </c>
      <c r="P32" s="291">
        <v>0</v>
      </c>
      <c r="T32" s="291">
        <v>0</v>
      </c>
      <c r="AF32" s="291"/>
    </row>
    <row r="33" spans="1:34" ht="18" hidden="1" customHeight="1" x14ac:dyDescent="0.25">
      <c r="A33" s="46"/>
      <c r="B33" s="46"/>
      <c r="C33" s="57"/>
      <c r="D33" s="58"/>
      <c r="E33" s="59"/>
      <c r="F33" s="60"/>
      <c r="G33" s="60"/>
      <c r="H33" s="60"/>
      <c r="I33" s="61"/>
      <c r="J33" s="62"/>
      <c r="L33" s="291">
        <v>5063792.1399999997</v>
      </c>
      <c r="N33" s="291">
        <v>1359294.1784816654</v>
      </c>
      <c r="P33" s="291">
        <v>1755978.5822907665</v>
      </c>
      <c r="R33" s="291">
        <v>2597653.19</v>
      </c>
      <c r="T33" s="291">
        <v>2200968.7861908991</v>
      </c>
      <c r="AF33" s="291"/>
    </row>
    <row r="34" spans="1:34" ht="18" hidden="1" customHeight="1" thickBot="1" x14ac:dyDescent="0.3">
      <c r="A34" s="54" t="s">
        <v>290</v>
      </c>
      <c r="B34" s="54" t="s">
        <v>38</v>
      </c>
      <c r="C34" s="55">
        <v>101059095.03999999</v>
      </c>
      <c r="D34" s="55">
        <v>71575293.069999993</v>
      </c>
      <c r="E34" s="55">
        <v>29483801.969999999</v>
      </c>
      <c r="F34" s="55">
        <v>9071627.6800000016</v>
      </c>
      <c r="G34" s="55">
        <v>3167812.32</v>
      </c>
      <c r="H34" s="55">
        <v>2656516.5899999994</v>
      </c>
      <c r="I34" s="55">
        <v>14587845.379999999</v>
      </c>
      <c r="J34" s="55">
        <v>17244361.969999999</v>
      </c>
      <c r="N34" s="301">
        <v>12914674.428722549</v>
      </c>
      <c r="P34" s="301">
        <v>14659956.205221029</v>
      </c>
      <c r="Q34" s="301"/>
      <c r="R34" s="301"/>
      <c r="T34" s="291">
        <v>852371.41350152157</v>
      </c>
      <c r="V34" s="291">
        <v>1115228.1707916956</v>
      </c>
      <c r="X34" s="291">
        <v>-145138.57999999999</v>
      </c>
      <c r="Z34" s="291">
        <v>1822461.0042932171</v>
      </c>
      <c r="AB34" s="291">
        <v>1780807</v>
      </c>
      <c r="AD34" s="291">
        <v>41654.004293217091</v>
      </c>
      <c r="AF34" s="291">
        <v>15541076.800666578</v>
      </c>
      <c r="AH34" s="291">
        <v>15582730.804959795</v>
      </c>
    </row>
    <row r="35" spans="1:34" ht="21" hidden="1" customHeight="1" thickTop="1" x14ac:dyDescent="0.25">
      <c r="A35" s="63" t="s">
        <v>291</v>
      </c>
      <c r="B35" s="64" t="s">
        <v>33</v>
      </c>
      <c r="C35" s="65">
        <v>482243752.17999995</v>
      </c>
      <c r="D35" s="65">
        <v>274745633.39999998</v>
      </c>
      <c r="E35" s="65">
        <v>207498118.83000001</v>
      </c>
      <c r="F35" s="65">
        <v>47638899.969999999</v>
      </c>
      <c r="G35" s="65">
        <v>20754248.459999997</v>
      </c>
      <c r="H35" s="65">
        <v>21081272.16</v>
      </c>
      <c r="I35" s="65">
        <v>118023698.23999999</v>
      </c>
      <c r="J35" s="65">
        <v>139104970.40000001</v>
      </c>
      <c r="N35" s="291">
        <v>81815934.151753247</v>
      </c>
      <c r="P35" s="291">
        <v>93276056.463390514</v>
      </c>
      <c r="T35" s="291">
        <v>-11460122.311637267</v>
      </c>
      <c r="AF35" s="291"/>
    </row>
    <row r="36" spans="1:34" ht="21" hidden="1" customHeight="1" x14ac:dyDescent="0.25">
      <c r="A36" s="66" t="s">
        <v>291</v>
      </c>
      <c r="B36" s="67" t="s">
        <v>34</v>
      </c>
      <c r="C36" s="65">
        <v>180334868.52000001</v>
      </c>
      <c r="D36" s="65">
        <v>151313241.69</v>
      </c>
      <c r="E36" s="65">
        <v>29021626.829999998</v>
      </c>
      <c r="F36" s="65">
        <v>8199018.8799999999</v>
      </c>
      <c r="G36" s="65">
        <v>3003233.62</v>
      </c>
      <c r="H36" s="65">
        <v>2053049.59</v>
      </c>
      <c r="I36" s="65">
        <v>15766324.739999998</v>
      </c>
      <c r="J36" s="65">
        <v>17819374.329999998</v>
      </c>
      <c r="N36" s="291">
        <v>2320676.937534635</v>
      </c>
      <c r="P36" s="291">
        <v>2423857.0600775713</v>
      </c>
      <c r="T36" s="291">
        <v>-103180.12254293635</v>
      </c>
      <c r="AF36" s="291"/>
    </row>
    <row r="37" spans="1:34" ht="21" hidden="1" customHeight="1" x14ac:dyDescent="0.25">
      <c r="A37" s="66" t="s">
        <v>291</v>
      </c>
      <c r="B37" s="67" t="s">
        <v>35</v>
      </c>
      <c r="C37" s="65">
        <v>137382036.80999997</v>
      </c>
      <c r="D37" s="65">
        <v>127998309.01000002</v>
      </c>
      <c r="E37" s="65">
        <v>9383727.8000000007</v>
      </c>
      <c r="F37" s="65">
        <v>3464779.2899999996</v>
      </c>
      <c r="G37" s="65">
        <v>1204724.4099999999</v>
      </c>
      <c r="H37" s="65">
        <v>441475.64</v>
      </c>
      <c r="I37" s="65">
        <v>4272748.46</v>
      </c>
      <c r="J37" s="65">
        <v>4714224.0999999996</v>
      </c>
      <c r="N37" s="291">
        <v>473780.5709019315</v>
      </c>
      <c r="P37" s="291">
        <v>509803.58371479163</v>
      </c>
      <c r="T37" s="291">
        <v>-36023.012812860135</v>
      </c>
      <c r="AF37" s="291"/>
    </row>
    <row r="38" spans="1:34" ht="21" hidden="1" customHeight="1" x14ac:dyDescent="0.25">
      <c r="A38" s="66" t="s">
        <v>291</v>
      </c>
      <c r="B38" s="67" t="s">
        <v>36</v>
      </c>
      <c r="C38" s="65">
        <v>27992416.98</v>
      </c>
      <c r="D38" s="65">
        <v>22988522.98</v>
      </c>
      <c r="E38" s="65">
        <v>5003894</v>
      </c>
      <c r="F38" s="65">
        <v>3083577.8600000003</v>
      </c>
      <c r="G38" s="65">
        <v>460873.81999999995</v>
      </c>
      <c r="H38" s="65">
        <v>472567.30000000005</v>
      </c>
      <c r="I38" s="65">
        <v>986875.0199999999</v>
      </c>
      <c r="J38" s="65">
        <v>1459442.32</v>
      </c>
      <c r="N38" s="291">
        <v>174924.9954800875</v>
      </c>
      <c r="P38" s="291">
        <v>177457.55554155898</v>
      </c>
      <c r="T38" s="291">
        <v>-2532.5600614714785</v>
      </c>
      <c r="AF38" s="291"/>
    </row>
    <row r="39" spans="1:34" ht="21" hidden="1" customHeight="1" x14ac:dyDescent="0.25">
      <c r="A39" s="66" t="s">
        <v>291</v>
      </c>
      <c r="B39" s="67" t="s">
        <v>37</v>
      </c>
      <c r="C39" s="65">
        <v>294647.06</v>
      </c>
      <c r="D39" s="65">
        <v>235881.89</v>
      </c>
      <c r="E39" s="65">
        <v>58765.17</v>
      </c>
      <c r="F39" s="65">
        <v>9091.5299999999988</v>
      </c>
      <c r="G39" s="65">
        <v>7150.52</v>
      </c>
      <c r="H39" s="65">
        <v>6801.64</v>
      </c>
      <c r="I39" s="65">
        <v>35721.480000000003</v>
      </c>
      <c r="J39" s="65">
        <v>42523.119999999995</v>
      </c>
      <c r="N39" s="291">
        <v>0</v>
      </c>
      <c r="P39" s="291">
        <v>0</v>
      </c>
      <c r="T39" s="291">
        <v>0</v>
      </c>
      <c r="AF39" s="291"/>
    </row>
    <row r="40" spans="1:34" ht="21" hidden="1" customHeight="1" x14ac:dyDescent="0.25">
      <c r="A40" s="66"/>
      <c r="B40" s="67"/>
      <c r="C40" s="68"/>
      <c r="D40" s="69"/>
      <c r="E40" s="70"/>
      <c r="F40" s="70"/>
      <c r="G40" s="70"/>
      <c r="H40" s="70"/>
      <c r="I40" s="71"/>
      <c r="J40" s="72"/>
      <c r="L40" s="291">
        <v>45125191.930000007</v>
      </c>
      <c r="N40" s="291">
        <v>14234922.695716657</v>
      </c>
      <c r="P40" s="291">
        <v>13183264.454717318</v>
      </c>
      <c r="R40" s="291">
        <v>7350901.4900000002</v>
      </c>
      <c r="T40" s="291">
        <v>8402559.7309993394</v>
      </c>
      <c r="AF40" s="291"/>
    </row>
    <row r="41" spans="1:34" ht="21" hidden="1" customHeight="1" x14ac:dyDescent="0.25">
      <c r="A41" s="66" t="s">
        <v>291</v>
      </c>
      <c r="B41" s="67" t="s">
        <v>38</v>
      </c>
      <c r="C41" s="68">
        <v>828247721.54999983</v>
      </c>
      <c r="D41" s="68">
        <v>577281588.97000003</v>
      </c>
      <c r="E41" s="68">
        <v>250966132.63000003</v>
      </c>
      <c r="F41" s="68">
        <v>62395367.530000001</v>
      </c>
      <c r="G41" s="68">
        <v>25430230.829999998</v>
      </c>
      <c r="H41" s="68">
        <v>24055166.330000002</v>
      </c>
      <c r="I41" s="68">
        <v>139085367.94</v>
      </c>
      <c r="J41" s="68">
        <v>163140534.27000001</v>
      </c>
      <c r="N41" s="291">
        <v>99020239.351386547</v>
      </c>
      <c r="P41" s="291">
        <v>109570439.11744177</v>
      </c>
      <c r="T41" s="291">
        <v>-3199298.2760551963</v>
      </c>
      <c r="V41" s="291">
        <v>25913126.952198721</v>
      </c>
      <c r="X41" s="291">
        <v>-934921.82</v>
      </c>
      <c r="Z41" s="291">
        <v>21778906.856143527</v>
      </c>
      <c r="AB41" s="291">
        <v>12426881</v>
      </c>
      <c r="AD41" s="291">
        <v>9352025.8561435137</v>
      </c>
      <c r="AF41" s="291">
        <v>87061899.815400928</v>
      </c>
      <c r="AH41" s="291">
        <v>96413925.671544448</v>
      </c>
    </row>
    <row r="42" spans="1:34" ht="13" thickTop="1" x14ac:dyDescent="0.25">
      <c r="B42" s="302"/>
      <c r="C42" s="303"/>
      <c r="D42" s="303"/>
      <c r="E42" s="303"/>
      <c r="F42" s="303"/>
      <c r="G42" s="303"/>
      <c r="H42" s="303"/>
      <c r="I42" s="303"/>
    </row>
    <row r="43" spans="1:34" x14ac:dyDescent="0.25">
      <c r="C43" s="304"/>
      <c r="E43" s="304"/>
    </row>
  </sheetData>
  <mergeCells count="1">
    <mergeCell ref="G1:I1"/>
  </mergeCells>
  <printOptions horizontalCentered="1"/>
  <pageMargins left="0.2" right="0.2" top="0.2" bottom="0.19" header="0.17" footer="0.17"/>
  <pageSetup scale="35"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A901-41E4-491A-8362-962E3F824940}">
  <sheetPr codeName="Sheet6">
    <pageSetUpPr fitToPage="1"/>
  </sheetPr>
  <dimension ref="A1:E36"/>
  <sheetViews>
    <sheetView view="pageBreakPreview" zoomScale="60" zoomScaleNormal="85" workbookViewId="0">
      <selection activeCell="I29" sqref="I29"/>
    </sheetView>
  </sheetViews>
  <sheetFormatPr defaultColWidth="8.7265625" defaultRowHeight="14" x14ac:dyDescent="0.3"/>
  <cols>
    <col min="1" max="1" width="29.453125" style="269" customWidth="1"/>
    <col min="2" max="2" width="2.81640625" style="270" customWidth="1"/>
    <col min="3" max="3" width="15" style="270" customWidth="1"/>
    <col min="4" max="4" width="2.81640625" style="270" customWidth="1"/>
    <col min="5" max="16384" width="8.7265625" style="269"/>
  </cols>
  <sheetData>
    <row r="1" spans="1:5" x14ac:dyDescent="0.3">
      <c r="A1" s="268" t="s">
        <v>115</v>
      </c>
    </row>
    <row r="2" spans="1:5" x14ac:dyDescent="0.3">
      <c r="A2" s="268" t="s">
        <v>116</v>
      </c>
    </row>
    <row r="3" spans="1:5" x14ac:dyDescent="0.3">
      <c r="A3" s="271" t="s">
        <v>292</v>
      </c>
    </row>
    <row r="4" spans="1:5" x14ac:dyDescent="0.3">
      <c r="A4" s="272"/>
    </row>
    <row r="5" spans="1:5" s="273" customFormat="1" x14ac:dyDescent="0.3">
      <c r="B5" s="275"/>
      <c r="C5" s="274" t="s">
        <v>118</v>
      </c>
      <c r="D5" s="275"/>
    </row>
    <row r="6" spans="1:5" x14ac:dyDescent="0.3">
      <c r="A6" s="269" t="s">
        <v>293</v>
      </c>
      <c r="C6" s="270">
        <v>14019116.493696518</v>
      </c>
    </row>
    <row r="7" spans="1:5" x14ac:dyDescent="0.3">
      <c r="A7" s="269" t="s">
        <v>120</v>
      </c>
      <c r="C7" s="270">
        <v>-162515.09384631284</v>
      </c>
    </row>
    <row r="8" spans="1:5" x14ac:dyDescent="0.3">
      <c r="A8" s="269" t="s">
        <v>121</v>
      </c>
      <c r="C8" s="276">
        <v>-767674.53000000026</v>
      </c>
    </row>
    <row r="9" spans="1:5" ht="14.5" thickBot="1" x14ac:dyDescent="0.35">
      <c r="A9" s="269" t="s">
        <v>276</v>
      </c>
      <c r="C9" s="277">
        <v>13088926.869850203</v>
      </c>
    </row>
    <row r="10" spans="1:5" ht="14.5" thickTop="1" x14ac:dyDescent="0.3"/>
    <row r="12" spans="1:5" x14ac:dyDescent="0.3">
      <c r="A12" s="269" t="s">
        <v>294</v>
      </c>
      <c r="C12" s="270">
        <v>14721477.603050018</v>
      </c>
    </row>
    <row r="13" spans="1:5" x14ac:dyDescent="0.3">
      <c r="A13" s="269" t="s">
        <v>124</v>
      </c>
      <c r="C13" s="276">
        <v>-481752.5171796456</v>
      </c>
    </row>
    <row r="14" spans="1:5" ht="14.5" thickBot="1" x14ac:dyDescent="0.35">
      <c r="A14" s="269" t="s">
        <v>277</v>
      </c>
      <c r="C14" s="277">
        <v>14239725.085870372</v>
      </c>
      <c r="E14" s="467"/>
    </row>
    <row r="15" spans="1:5" ht="14.5" thickTop="1" x14ac:dyDescent="0.3"/>
    <row r="16" spans="1:5" x14ac:dyDescent="0.3">
      <c r="A16" s="269" t="s">
        <v>295</v>
      </c>
      <c r="C16" s="270">
        <v>-162515.09384631284</v>
      </c>
    </row>
    <row r="17" spans="1:3" x14ac:dyDescent="0.3">
      <c r="A17" s="269" t="s">
        <v>40</v>
      </c>
      <c r="C17" s="270">
        <v>-47262.59</v>
      </c>
    </row>
    <row r="18" spans="1:3" x14ac:dyDescent="0.3">
      <c r="A18" s="269" t="s">
        <v>124</v>
      </c>
      <c r="C18" s="276">
        <v>-481752.5171796456</v>
      </c>
    </row>
    <row r="19" spans="1:3" ht="14.5" thickBot="1" x14ac:dyDescent="0.35">
      <c r="A19" s="269" t="s">
        <v>296</v>
      </c>
      <c r="C19" s="278">
        <v>271974.83333333279</v>
      </c>
    </row>
    <row r="20" spans="1:3" ht="14.5" thickTop="1" x14ac:dyDescent="0.3"/>
    <row r="21" spans="1:3" x14ac:dyDescent="0.3">
      <c r="A21" s="279" t="s">
        <v>297</v>
      </c>
    </row>
    <row r="22" spans="1:3" x14ac:dyDescent="0.3">
      <c r="A22" s="269" t="s">
        <v>129</v>
      </c>
      <c r="C22" s="270">
        <v>162515.09384631284</v>
      </c>
    </row>
    <row r="23" spans="1:3" x14ac:dyDescent="0.3">
      <c r="A23" s="269" t="s">
        <v>130</v>
      </c>
      <c r="C23" s="270">
        <v>-481752.5171796456</v>
      </c>
    </row>
    <row r="24" spans="1:3" x14ac:dyDescent="0.3">
      <c r="A24" s="269" t="s">
        <v>131</v>
      </c>
      <c r="C24" s="270">
        <v>-162515.09384631284</v>
      </c>
    </row>
    <row r="25" spans="1:3" x14ac:dyDescent="0.3">
      <c r="A25" s="269" t="s">
        <v>131</v>
      </c>
      <c r="C25" s="270">
        <v>481752.5171796456</v>
      </c>
    </row>
    <row r="27" spans="1:3" x14ac:dyDescent="0.3">
      <c r="B27" s="269"/>
      <c r="C27" s="280" t="s">
        <v>298</v>
      </c>
    </row>
    <row r="28" spans="1:3" x14ac:dyDescent="0.3">
      <c r="B28" s="269"/>
      <c r="C28" s="281" t="s">
        <v>133</v>
      </c>
    </row>
    <row r="29" spans="1:3" x14ac:dyDescent="0.3">
      <c r="B29" s="269"/>
      <c r="C29" s="281" t="s">
        <v>299</v>
      </c>
    </row>
    <row r="30" spans="1:3" x14ac:dyDescent="0.3">
      <c r="A30" s="282" t="s">
        <v>300</v>
      </c>
      <c r="B30" s="269"/>
      <c r="C30" s="283" t="s">
        <v>301</v>
      </c>
    </row>
    <row r="31" spans="1:3" x14ac:dyDescent="0.3">
      <c r="A31" s="269" t="s">
        <v>136</v>
      </c>
      <c r="B31" s="269"/>
    </row>
    <row r="32" spans="1:3" x14ac:dyDescent="0.3">
      <c r="A32" s="269" t="s">
        <v>137</v>
      </c>
      <c r="B32" s="269"/>
    </row>
    <row r="33" spans="1:3" x14ac:dyDescent="0.3">
      <c r="A33" s="269" t="s">
        <v>138</v>
      </c>
      <c r="B33" s="269"/>
    </row>
    <row r="34" spans="1:3" x14ac:dyDescent="0.3">
      <c r="A34" s="269" t="s">
        <v>139</v>
      </c>
      <c r="B34" s="269"/>
    </row>
    <row r="35" spans="1:3" x14ac:dyDescent="0.3">
      <c r="A35" s="269" t="s">
        <v>140</v>
      </c>
      <c r="B35" s="269"/>
      <c r="C35" s="276"/>
    </row>
    <row r="36" spans="1:3" x14ac:dyDescent="0.3">
      <c r="A36" s="284" t="s">
        <v>141</v>
      </c>
      <c r="B36" s="269"/>
      <c r="C36" s="270">
        <f>C13+'Apr 2021 Summ'!C35</f>
        <v>1355288.8099393267</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B1F2E-E572-41F2-8114-B4E2653AEC62}">
  <sheetPr codeName="Sheet7">
    <pageSetUpPr fitToPage="1"/>
  </sheetPr>
  <dimension ref="A1:AH17"/>
  <sheetViews>
    <sheetView view="pageBreakPreview" zoomScale="60" zoomScaleNormal="85" workbookViewId="0">
      <pane ySplit="6" topLeftCell="A7" activePane="bottomLeft" state="frozen"/>
      <selection activeCell="J39" sqref="J39"/>
      <selection pane="bottomLeft" activeCell="B36" sqref="B36"/>
    </sheetView>
  </sheetViews>
  <sheetFormatPr defaultColWidth="9.1796875" defaultRowHeight="12.5" x14ac:dyDescent="0.25"/>
  <cols>
    <col min="1" max="1" width="33.1796875" style="290" customWidth="1"/>
    <col min="2" max="2" width="13.54296875" style="290" customWidth="1"/>
    <col min="3" max="3" width="17.81640625" style="290" customWidth="1"/>
    <col min="4" max="4" width="16.81640625" style="290" customWidth="1"/>
    <col min="5" max="5" width="17.81640625" style="290" customWidth="1"/>
    <col min="6" max="9" width="16.81640625" style="290" customWidth="1"/>
    <col min="10" max="10" width="16.81640625" style="289" customWidth="1"/>
    <col min="11" max="11" width="3.453125" style="290" customWidth="1"/>
    <col min="12" max="12" width="15.453125" style="291" customWidth="1"/>
    <col min="13" max="13" width="2.1796875" style="290" customWidth="1"/>
    <col min="14" max="14" width="14.1796875" style="291" customWidth="1"/>
    <col min="15" max="15" width="3" style="291" customWidth="1"/>
    <col min="16" max="16" width="14.1796875" style="291" customWidth="1"/>
    <col min="17" max="17" width="3.1796875" style="291" customWidth="1"/>
    <col min="18" max="18" width="14.1796875" style="291" customWidth="1"/>
    <col min="19" max="19" width="3" style="291" customWidth="1"/>
    <col min="20" max="20" width="14.1796875" style="291" customWidth="1"/>
    <col min="21" max="21" width="3" style="291" customWidth="1"/>
    <col min="22" max="22" width="14.1796875" style="291" customWidth="1"/>
    <col min="23" max="23" width="2.54296875" style="291" customWidth="1"/>
    <col min="24" max="24" width="14.1796875" style="291" customWidth="1"/>
    <col min="25" max="25" width="3" style="291" customWidth="1"/>
    <col min="26" max="26" width="14.1796875" style="291" customWidth="1"/>
    <col min="27" max="27" width="3" style="291" customWidth="1"/>
    <col min="28" max="28" width="14.1796875" style="291" customWidth="1"/>
    <col min="29" max="29" width="3" style="291" customWidth="1"/>
    <col min="30" max="30" width="14.1796875" style="291" customWidth="1"/>
    <col min="31" max="31" width="3.1796875" style="291" customWidth="1"/>
    <col min="32" max="32" width="12.1796875" style="290" customWidth="1"/>
    <col min="33" max="33" width="2.1796875" style="290" customWidth="1"/>
    <col min="34" max="34" width="13.1796875" style="290" customWidth="1"/>
    <col min="35" max="16384" width="9.1796875" style="290"/>
  </cols>
  <sheetData>
    <row r="1" spans="1:34" ht="20" x14ac:dyDescent="0.4">
      <c r="A1" s="17"/>
      <c r="B1" s="286"/>
      <c r="C1" s="287"/>
      <c r="D1" s="288">
        <v>44347</v>
      </c>
      <c r="E1" s="287"/>
      <c r="F1" s="286"/>
      <c r="G1" s="533" t="s">
        <v>144</v>
      </c>
      <c r="H1" s="533"/>
      <c r="I1" s="533"/>
    </row>
    <row r="2" spans="1:34" ht="4.5" hidden="1" customHeight="1" x14ac:dyDescent="0.25">
      <c r="A2" s="286"/>
      <c r="B2" s="286"/>
      <c r="C2" s="287"/>
      <c r="D2" s="286"/>
      <c r="E2" s="287"/>
      <c r="F2" s="286"/>
      <c r="G2" s="286"/>
      <c r="H2" s="286"/>
      <c r="I2" s="286"/>
    </row>
    <row r="3" spans="1:34" ht="12.65" hidden="1" customHeight="1" x14ac:dyDescent="0.25">
      <c r="A3" s="23" t="s">
        <v>146</v>
      </c>
      <c r="J3" s="290"/>
    </row>
    <row r="4" spans="1:34" ht="12.65" hidden="1" customHeight="1" x14ac:dyDescent="0.25">
      <c r="A4" s="23" t="s">
        <v>148</v>
      </c>
      <c r="J4" s="290"/>
    </row>
    <row r="5" spans="1:34" ht="8.5" customHeight="1" x14ac:dyDescent="0.25">
      <c r="A5" s="293"/>
      <c r="B5" s="294"/>
      <c r="C5" s="295"/>
      <c r="D5" s="294"/>
      <c r="E5" s="295"/>
      <c r="F5" s="294"/>
      <c r="G5" s="294"/>
      <c r="H5" s="294"/>
      <c r="I5" s="294"/>
    </row>
    <row r="6" spans="1:34" ht="65.5" customHeight="1" thickBot="1" x14ac:dyDescent="0.3">
      <c r="A6" s="29" t="s">
        <v>150</v>
      </c>
      <c r="B6" s="30" t="s">
        <v>151</v>
      </c>
      <c r="C6" s="31" t="s">
        <v>152</v>
      </c>
      <c r="D6" s="32" t="s">
        <v>153</v>
      </c>
      <c r="E6" s="33" t="s">
        <v>154</v>
      </c>
      <c r="F6" s="33" t="s">
        <v>155</v>
      </c>
      <c r="G6" s="33" t="s">
        <v>156</v>
      </c>
      <c r="H6" s="33" t="s">
        <v>157</v>
      </c>
      <c r="I6" s="34" t="s">
        <v>158</v>
      </c>
      <c r="J6" s="35" t="s">
        <v>159</v>
      </c>
      <c r="L6" s="296" t="s">
        <v>302</v>
      </c>
      <c r="N6" s="297" t="s">
        <v>283</v>
      </c>
      <c r="O6" s="298"/>
      <c r="P6" s="299" t="s">
        <v>303</v>
      </c>
      <c r="Q6" s="296"/>
      <c r="R6" s="300" t="s">
        <v>304</v>
      </c>
      <c r="S6" s="298"/>
      <c r="T6" s="299" t="s">
        <v>164</v>
      </c>
      <c r="U6" s="298"/>
      <c r="V6" s="299" t="s">
        <v>305</v>
      </c>
      <c r="W6" s="296"/>
      <c r="X6" s="300" t="s">
        <v>306</v>
      </c>
      <c r="Z6" s="299" t="s">
        <v>307</v>
      </c>
      <c r="AB6" s="299" t="s">
        <v>308</v>
      </c>
      <c r="AD6" s="299" t="s">
        <v>309</v>
      </c>
      <c r="AE6" s="296"/>
      <c r="AF6" s="300" t="s">
        <v>170</v>
      </c>
      <c r="AG6" s="300"/>
      <c r="AH6" s="300" t="s">
        <v>310</v>
      </c>
    </row>
    <row r="7" spans="1:34" s="374" customFormat="1" ht="18" customHeight="1" x14ac:dyDescent="0.25">
      <c r="A7" s="367" t="s">
        <v>172</v>
      </c>
      <c r="B7" s="367" t="s">
        <v>33</v>
      </c>
      <c r="C7" s="368">
        <v>54618017.969999999</v>
      </c>
      <c r="D7" s="369">
        <v>33935414.869999997</v>
      </c>
      <c r="E7" s="370">
        <v>20682603.100000001</v>
      </c>
      <c r="F7" s="371">
        <v>4840179.04</v>
      </c>
      <c r="G7" s="371">
        <v>2620314.0699999998</v>
      </c>
      <c r="H7" s="371">
        <v>2121760.37</v>
      </c>
      <c r="I7" s="372">
        <v>11100349.619999999</v>
      </c>
      <c r="J7" s="373">
        <v>13222109.989999998</v>
      </c>
      <c r="L7" s="375"/>
      <c r="N7" s="375">
        <v>10564551.214486666</v>
      </c>
      <c r="O7" s="375"/>
      <c r="P7" s="375">
        <v>11499761.794228973</v>
      </c>
      <c r="Q7" s="375"/>
      <c r="R7" s="375"/>
      <c r="S7" s="375"/>
      <c r="T7" s="375">
        <v>-935210.57974230684</v>
      </c>
      <c r="U7" s="375"/>
      <c r="V7" s="375"/>
      <c r="W7" s="375"/>
      <c r="X7" s="375"/>
      <c r="Y7" s="375"/>
      <c r="Z7" s="375"/>
      <c r="AA7" s="375"/>
      <c r="AB7" s="375"/>
      <c r="AC7" s="375"/>
      <c r="AD7" s="375"/>
      <c r="AE7" s="375"/>
      <c r="AF7" s="375"/>
    </row>
    <row r="8" spans="1:34" s="374" customFormat="1" ht="18" customHeight="1" x14ac:dyDescent="0.25">
      <c r="A8" s="376" t="s">
        <v>172</v>
      </c>
      <c r="B8" s="376" t="s">
        <v>34</v>
      </c>
      <c r="C8" s="377">
        <v>21560678</v>
      </c>
      <c r="D8" s="378">
        <v>17821177.27</v>
      </c>
      <c r="E8" s="379">
        <v>3739500.73</v>
      </c>
      <c r="F8" s="380">
        <v>982937.3</v>
      </c>
      <c r="G8" s="380">
        <v>342175.98</v>
      </c>
      <c r="H8" s="380">
        <v>333289.82</v>
      </c>
      <c r="I8" s="381">
        <v>2081097.63</v>
      </c>
      <c r="J8" s="382">
        <v>2414387.4499999997</v>
      </c>
      <c r="L8" s="375"/>
      <c r="N8" s="375">
        <v>465950.6508353696</v>
      </c>
      <c r="O8" s="375"/>
      <c r="P8" s="375">
        <v>516092.18927460705</v>
      </c>
      <c r="Q8" s="375"/>
      <c r="R8" s="375"/>
      <c r="S8" s="375"/>
      <c r="T8" s="375">
        <v>-50141.538439237454</v>
      </c>
      <c r="U8" s="375"/>
      <c r="V8" s="375"/>
      <c r="W8" s="375"/>
      <c r="X8" s="375"/>
      <c r="Y8" s="375"/>
      <c r="Z8" s="375"/>
      <c r="AA8" s="375"/>
      <c r="AB8" s="375"/>
      <c r="AC8" s="375"/>
      <c r="AD8" s="375"/>
      <c r="AE8" s="375"/>
      <c r="AF8" s="375"/>
    </row>
    <row r="9" spans="1:34" s="374" customFormat="1" ht="18" customHeight="1" x14ac:dyDescent="0.25">
      <c r="A9" s="376" t="s">
        <v>172</v>
      </c>
      <c r="B9" s="376" t="s">
        <v>35</v>
      </c>
      <c r="C9" s="377">
        <v>11264869.02</v>
      </c>
      <c r="D9" s="378">
        <v>10664919.300000001</v>
      </c>
      <c r="E9" s="379">
        <v>599949.72</v>
      </c>
      <c r="F9" s="380">
        <v>210039.37</v>
      </c>
      <c r="G9" s="380">
        <v>77681.649999999994</v>
      </c>
      <c r="H9" s="380">
        <v>52272.42</v>
      </c>
      <c r="I9" s="381">
        <v>259956.28</v>
      </c>
      <c r="J9" s="382">
        <v>312228.7</v>
      </c>
      <c r="L9" s="375"/>
      <c r="N9" s="375">
        <v>29047.18105178413</v>
      </c>
      <c r="O9" s="375"/>
      <c r="P9" s="375">
        <v>55419.66825879275</v>
      </c>
      <c r="Q9" s="375"/>
      <c r="R9" s="375"/>
      <c r="S9" s="375"/>
      <c r="T9" s="375">
        <v>-26372.48720700862</v>
      </c>
      <c r="U9" s="375"/>
      <c r="V9" s="375"/>
      <c r="W9" s="375"/>
      <c r="X9" s="375"/>
      <c r="Y9" s="375"/>
      <c r="Z9" s="375"/>
      <c r="AA9" s="375"/>
      <c r="AB9" s="375"/>
      <c r="AC9" s="375"/>
      <c r="AD9" s="375"/>
      <c r="AE9" s="375"/>
      <c r="AF9" s="375"/>
    </row>
    <row r="10" spans="1:34" s="374" customFormat="1" ht="18" customHeight="1" x14ac:dyDescent="0.25">
      <c r="A10" s="376" t="s">
        <v>172</v>
      </c>
      <c r="B10" s="376" t="s">
        <v>36</v>
      </c>
      <c r="C10" s="377">
        <v>1052143.24</v>
      </c>
      <c r="D10" s="378">
        <v>877107.31</v>
      </c>
      <c r="E10" s="379">
        <v>175035.93</v>
      </c>
      <c r="F10" s="380">
        <v>52164.22</v>
      </c>
      <c r="G10" s="380">
        <v>21834.76</v>
      </c>
      <c r="H10" s="380">
        <v>18080.23</v>
      </c>
      <c r="I10" s="381">
        <v>82956.72</v>
      </c>
      <c r="J10" s="382">
        <v>101036.95</v>
      </c>
      <c r="L10" s="375"/>
      <c r="N10" s="375">
        <v>5143.4459448434609</v>
      </c>
      <c r="O10" s="375"/>
      <c r="P10" s="375">
        <v>5242.5352000774637</v>
      </c>
      <c r="Q10" s="375"/>
      <c r="R10" s="375"/>
      <c r="S10" s="375"/>
      <c r="T10" s="375">
        <v>-99.089255234002849</v>
      </c>
      <c r="U10" s="375"/>
      <c r="V10" s="375"/>
      <c r="W10" s="375"/>
      <c r="X10" s="375"/>
      <c r="Y10" s="375"/>
      <c r="Z10" s="375"/>
      <c r="AA10" s="375"/>
      <c r="AB10" s="375"/>
      <c r="AC10" s="375"/>
      <c r="AD10" s="375"/>
      <c r="AE10" s="375"/>
      <c r="AF10" s="375"/>
    </row>
    <row r="11" spans="1:34" s="374" customFormat="1" ht="18" customHeight="1" x14ac:dyDescent="0.25">
      <c r="A11" s="376" t="s">
        <v>172</v>
      </c>
      <c r="B11" s="376" t="s">
        <v>37</v>
      </c>
      <c r="C11" s="377">
        <v>390</v>
      </c>
      <c r="D11" s="378">
        <v>0</v>
      </c>
      <c r="E11" s="379">
        <v>390</v>
      </c>
      <c r="F11" s="380">
        <v>0</v>
      </c>
      <c r="G11" s="380">
        <v>0</v>
      </c>
      <c r="H11" s="380">
        <v>0</v>
      </c>
      <c r="I11" s="381">
        <v>390</v>
      </c>
      <c r="J11" s="382">
        <v>390</v>
      </c>
      <c r="L11" s="375"/>
      <c r="N11" s="375">
        <v>0</v>
      </c>
      <c r="O11" s="375"/>
      <c r="P11" s="375">
        <v>0</v>
      </c>
      <c r="Q11" s="375"/>
      <c r="R11" s="375"/>
      <c r="S11" s="375"/>
      <c r="T11" s="375">
        <v>0</v>
      </c>
      <c r="U11" s="375"/>
      <c r="V11" s="375"/>
      <c r="W11" s="375"/>
      <c r="X11" s="375"/>
      <c r="Y11" s="375"/>
      <c r="Z11" s="375"/>
      <c r="AA11" s="375"/>
      <c r="AB11" s="375"/>
      <c r="AC11" s="375"/>
      <c r="AD11" s="375"/>
      <c r="AE11" s="375"/>
      <c r="AF11" s="375"/>
    </row>
    <row r="12" spans="1:34" s="374" customFormat="1" ht="18" customHeight="1" x14ac:dyDescent="0.25">
      <c r="A12" s="376"/>
      <c r="B12" s="376"/>
      <c r="C12" s="383"/>
      <c r="D12" s="384"/>
      <c r="E12" s="385"/>
      <c r="F12" s="386"/>
      <c r="G12" s="386"/>
      <c r="H12" s="386"/>
      <c r="I12" s="387"/>
      <c r="J12" s="388"/>
      <c r="L12" s="375">
        <v>5851241.5999999996</v>
      </c>
      <c r="N12" s="375">
        <v>2024234.3775315394</v>
      </c>
      <c r="O12" s="375"/>
      <c r="P12" s="375">
        <v>1942600.3067340655</v>
      </c>
      <c r="Q12" s="375"/>
      <c r="R12" s="375">
        <v>767674.53000000026</v>
      </c>
      <c r="S12" s="375"/>
      <c r="T12" s="375">
        <v>849308.60079747415</v>
      </c>
      <c r="U12" s="375"/>
      <c r="V12" s="375"/>
      <c r="W12" s="375"/>
      <c r="X12" s="375"/>
      <c r="Y12" s="375"/>
      <c r="Z12" s="375"/>
      <c r="AA12" s="375"/>
      <c r="AB12" s="375"/>
      <c r="AC12" s="375"/>
      <c r="AD12" s="375"/>
      <c r="AE12" s="375"/>
      <c r="AF12" s="375"/>
    </row>
    <row r="13" spans="1:34" s="374" customFormat="1" ht="18" customHeight="1" thickBot="1" x14ac:dyDescent="0.3">
      <c r="A13" s="389" t="s">
        <v>172</v>
      </c>
      <c r="B13" s="389" t="s">
        <v>38</v>
      </c>
      <c r="C13" s="390">
        <v>88496098.229999989</v>
      </c>
      <c r="D13" s="390">
        <v>63298618.75</v>
      </c>
      <c r="E13" s="390">
        <v>25197479.48</v>
      </c>
      <c r="F13" s="390">
        <v>6085319.9299999997</v>
      </c>
      <c r="G13" s="390">
        <v>3062006.4599999995</v>
      </c>
      <c r="H13" s="390">
        <v>2525402.84</v>
      </c>
      <c r="I13" s="390">
        <v>13524750.25</v>
      </c>
      <c r="J13" s="390">
        <v>16050153.089999996</v>
      </c>
      <c r="L13" s="375"/>
      <c r="N13" s="391">
        <v>13088926.869850202</v>
      </c>
      <c r="O13" s="375"/>
      <c r="P13" s="391">
        <v>14019116.493696518</v>
      </c>
      <c r="Q13" s="391"/>
      <c r="R13" s="391"/>
      <c r="S13" s="375"/>
      <c r="T13" s="375">
        <v>-162515.09384631284</v>
      </c>
      <c r="U13" s="375"/>
      <c r="V13" s="375">
        <v>2924940.6604523063</v>
      </c>
      <c r="W13" s="375"/>
      <c r="X13" s="375">
        <v>-47262.59</v>
      </c>
      <c r="Y13" s="375"/>
      <c r="Z13" s="375">
        <v>2715162.9766059937</v>
      </c>
      <c r="AA13" s="375"/>
      <c r="AB13" s="375">
        <v>1359874.1666666667</v>
      </c>
      <c r="AC13" s="375"/>
      <c r="AD13" s="375">
        <v>1355288.809939327</v>
      </c>
      <c r="AE13" s="375"/>
      <c r="AF13" s="375">
        <v>12884436.275931045</v>
      </c>
      <c r="AH13" s="375">
        <v>14239725.085870372</v>
      </c>
    </row>
    <row r="14" spans="1:34" ht="13" thickTop="1" x14ac:dyDescent="0.25"/>
    <row r="16" spans="1:34" ht="14.5" x14ac:dyDescent="0.35">
      <c r="A16" s="512"/>
      <c r="B16" s="512"/>
      <c r="C16" s="313"/>
      <c r="D16" s="512"/>
      <c r="E16" s="512"/>
      <c r="F16" s="512"/>
    </row>
    <row r="17" spans="1:6" ht="14.5" x14ac:dyDescent="0.35">
      <c r="A17" s="512"/>
      <c r="B17" s="512"/>
      <c r="C17" s="313"/>
      <c r="D17" s="512"/>
      <c r="E17" s="512"/>
      <c r="F17" s="512"/>
    </row>
  </sheetData>
  <mergeCells count="1">
    <mergeCell ref="G1:I1"/>
  </mergeCells>
  <printOptions horizontalCentered="1"/>
  <pageMargins left="0.2" right="0.2" top="0.2" bottom="0.19" header="0.17" footer="0.17"/>
  <pageSetup scale="35"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2CDA4-C8B0-42CD-B59B-47C17BBAC051}">
  <sheetPr codeName="Sheet8">
    <pageSetUpPr fitToPage="1"/>
  </sheetPr>
  <dimension ref="A1:G37"/>
  <sheetViews>
    <sheetView view="pageBreakPreview" topLeftCell="A5" zoomScale="60" zoomScaleNormal="100" workbookViewId="0">
      <selection activeCell="G28" sqref="G28"/>
    </sheetView>
  </sheetViews>
  <sheetFormatPr defaultColWidth="8.7265625" defaultRowHeight="14" x14ac:dyDescent="0.3"/>
  <cols>
    <col min="1" max="1" width="29.453125" style="269" customWidth="1"/>
    <col min="2" max="2" width="3.26953125" style="269" customWidth="1"/>
    <col min="3" max="3" width="15" style="270" customWidth="1"/>
    <col min="4" max="4" width="2.81640625" style="270" customWidth="1"/>
    <col min="5" max="6" width="8.7265625" style="269"/>
    <col min="7" max="7" width="11.26953125" style="269" bestFit="1" customWidth="1"/>
    <col min="8" max="16384" width="8.7265625" style="269"/>
  </cols>
  <sheetData>
    <row r="1" spans="1:7" x14ac:dyDescent="0.3">
      <c r="A1" s="268" t="s">
        <v>115</v>
      </c>
    </row>
    <row r="2" spans="1:7" x14ac:dyDescent="0.3">
      <c r="A2" s="268" t="s">
        <v>116</v>
      </c>
    </row>
    <row r="3" spans="1:7" x14ac:dyDescent="0.3">
      <c r="A3" s="271" t="s">
        <v>311</v>
      </c>
    </row>
    <row r="4" spans="1:7" x14ac:dyDescent="0.3">
      <c r="A4" s="272"/>
    </row>
    <row r="5" spans="1:7" s="273" customFormat="1" x14ac:dyDescent="0.3">
      <c r="C5" s="274" t="s">
        <v>118</v>
      </c>
      <c r="D5" s="275"/>
    </row>
    <row r="6" spans="1:7" x14ac:dyDescent="0.3">
      <c r="A6" s="269" t="s">
        <v>312</v>
      </c>
      <c r="C6" s="270">
        <v>14822110.833244208</v>
      </c>
    </row>
    <row r="7" spans="1:7" x14ac:dyDescent="0.3">
      <c r="A7" s="269" t="s">
        <v>120</v>
      </c>
      <c r="C7" s="270">
        <v>3124571.6604523063</v>
      </c>
    </row>
    <row r="8" spans="1:7" x14ac:dyDescent="0.3">
      <c r="A8" s="269" t="s">
        <v>121</v>
      </c>
      <c r="C8" s="276">
        <v>-3927566</v>
      </c>
    </row>
    <row r="9" spans="1:7" ht="14.5" thickBot="1" x14ac:dyDescent="0.35">
      <c r="A9" s="269" t="s">
        <v>293</v>
      </c>
      <c r="C9" s="277">
        <v>14019116.493696515</v>
      </c>
    </row>
    <row r="10" spans="1:7" ht="14.5" thickTop="1" x14ac:dyDescent="0.3"/>
    <row r="12" spans="1:7" x14ac:dyDescent="0.3">
      <c r="A12" s="269" t="s">
        <v>313</v>
      </c>
      <c r="C12" s="270">
        <v>10699753.133244207</v>
      </c>
    </row>
    <row r="13" spans="1:7" x14ac:dyDescent="0.3">
      <c r="A13" s="269" t="s">
        <v>124</v>
      </c>
      <c r="C13" s="276">
        <v>4021724.4698058106</v>
      </c>
    </row>
    <row r="14" spans="1:7" ht="14.5" thickBot="1" x14ac:dyDescent="0.35">
      <c r="A14" s="269" t="s">
        <v>294</v>
      </c>
      <c r="C14" s="277">
        <v>14721477.603050018</v>
      </c>
      <c r="E14" s="467"/>
      <c r="G14" s="270"/>
    </row>
    <row r="15" spans="1:7" ht="14.5" thickTop="1" x14ac:dyDescent="0.3">
      <c r="G15" s="270"/>
    </row>
    <row r="16" spans="1:7" x14ac:dyDescent="0.3">
      <c r="A16" s="269" t="s">
        <v>314</v>
      </c>
      <c r="C16" s="270">
        <v>3124571.6604523063</v>
      </c>
    </row>
    <row r="17" spans="1:4" x14ac:dyDescent="0.3">
      <c r="A17" s="269" t="s">
        <v>40</v>
      </c>
      <c r="C17" s="270">
        <v>-86646</v>
      </c>
    </row>
    <row r="18" spans="1:4" x14ac:dyDescent="0.3">
      <c r="A18" s="269" t="s">
        <v>124</v>
      </c>
      <c r="C18" s="276">
        <v>4021724.4698058106</v>
      </c>
    </row>
    <row r="19" spans="1:4" ht="14.5" thickBot="1" x14ac:dyDescent="0.35">
      <c r="A19" s="269" t="s">
        <v>315</v>
      </c>
      <c r="B19" s="273"/>
      <c r="C19" s="278">
        <v>-983798.80935350433</v>
      </c>
    </row>
    <row r="20" spans="1:4" ht="14.5" thickTop="1" x14ac:dyDescent="0.3">
      <c r="B20" s="273"/>
    </row>
    <row r="21" spans="1:4" x14ac:dyDescent="0.3">
      <c r="A21" s="279" t="s">
        <v>316</v>
      </c>
      <c r="B21" s="273"/>
    </row>
    <row r="22" spans="1:4" x14ac:dyDescent="0.3">
      <c r="A22" s="269" t="s">
        <v>129</v>
      </c>
      <c r="B22" s="273"/>
      <c r="C22" s="270">
        <v>-3124571.6604523063</v>
      </c>
    </row>
    <row r="23" spans="1:4" x14ac:dyDescent="0.3">
      <c r="A23" s="269" t="s">
        <v>130</v>
      </c>
      <c r="B23" s="273"/>
      <c r="C23" s="270">
        <v>4021724.4698058106</v>
      </c>
    </row>
    <row r="24" spans="1:4" x14ac:dyDescent="0.3">
      <c r="A24" s="269" t="s">
        <v>131</v>
      </c>
      <c r="B24" s="273"/>
      <c r="C24" s="270">
        <v>-897152.80935350433</v>
      </c>
    </row>
    <row r="25" spans="1:4" x14ac:dyDescent="0.3">
      <c r="B25" s="273"/>
    </row>
    <row r="26" spans="1:4" x14ac:dyDescent="0.3">
      <c r="C26" s="280" t="s">
        <v>298</v>
      </c>
      <c r="D26" s="280"/>
    </row>
    <row r="27" spans="1:4" x14ac:dyDescent="0.3">
      <c r="C27" s="281" t="s">
        <v>133</v>
      </c>
      <c r="D27" s="280"/>
    </row>
    <row r="28" spans="1:4" x14ac:dyDescent="0.3">
      <c r="C28" s="281" t="s">
        <v>299</v>
      </c>
      <c r="D28" s="280"/>
    </row>
    <row r="29" spans="1:4" x14ac:dyDescent="0.3">
      <c r="A29" s="282" t="s">
        <v>317</v>
      </c>
      <c r="C29" s="283" t="s">
        <v>301</v>
      </c>
      <c r="D29" s="280"/>
    </row>
    <row r="30" spans="1:4" x14ac:dyDescent="0.3">
      <c r="A30" s="269" t="s">
        <v>136</v>
      </c>
    </row>
    <row r="31" spans="1:4" x14ac:dyDescent="0.3">
      <c r="A31" s="269" t="s">
        <v>137</v>
      </c>
    </row>
    <row r="32" spans="1:4" x14ac:dyDescent="0.3">
      <c r="A32" s="269" t="s">
        <v>138</v>
      </c>
    </row>
    <row r="33" spans="1:4" x14ac:dyDescent="0.3">
      <c r="A33" s="269" t="s">
        <v>139</v>
      </c>
    </row>
    <row r="34" spans="1:4" x14ac:dyDescent="0.3">
      <c r="A34" s="269" t="s">
        <v>140</v>
      </c>
      <c r="C34" s="276"/>
    </row>
    <row r="35" spans="1:4" x14ac:dyDescent="0.3">
      <c r="A35" s="284" t="s">
        <v>141</v>
      </c>
      <c r="C35" s="270">
        <f>C13+'Mar 2021 Summ'!D30</f>
        <v>1837041.3271189723</v>
      </c>
    </row>
    <row r="37" spans="1:4" ht="30" customHeight="1" x14ac:dyDescent="0.3">
      <c r="B37" s="285"/>
      <c r="C37" s="526"/>
      <c r="D37" s="510"/>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5A33B-7961-4822-83BF-B4F5822BD28D}">
  <sheetPr codeName="Sheet9">
    <pageSetUpPr fitToPage="1"/>
  </sheetPr>
  <dimension ref="A1:AH14"/>
  <sheetViews>
    <sheetView view="pageBreakPreview" zoomScale="60" zoomScaleNormal="100" workbookViewId="0">
      <pane ySplit="6" topLeftCell="A7" activePane="bottomLeft" state="frozen"/>
      <selection activeCell="J39" sqref="J39"/>
      <selection pane="bottomLeft" activeCell="D32" sqref="D32"/>
    </sheetView>
  </sheetViews>
  <sheetFormatPr defaultColWidth="9.1796875" defaultRowHeight="12.5" x14ac:dyDescent="0.25"/>
  <cols>
    <col min="1" max="1" width="33.1796875" style="290" customWidth="1"/>
    <col min="2" max="2" width="13.54296875" style="290" customWidth="1"/>
    <col min="3" max="3" width="17.81640625" style="290" customWidth="1"/>
    <col min="4" max="4" width="16.81640625" style="290" customWidth="1"/>
    <col min="5" max="5" width="17.81640625" style="290" customWidth="1"/>
    <col min="6" max="9" width="16.81640625" style="290" customWidth="1"/>
    <col min="10" max="10" width="16.81640625" style="289" customWidth="1"/>
    <col min="11" max="11" width="3.453125" style="290" customWidth="1"/>
    <col min="12" max="12" width="15.453125" style="291" customWidth="1"/>
    <col min="13" max="13" width="2.1796875" style="290" customWidth="1"/>
    <col min="14" max="14" width="14.1796875" style="291" customWidth="1"/>
    <col min="15" max="15" width="3" style="291" customWidth="1"/>
    <col min="16" max="16" width="14.1796875" style="291" customWidth="1"/>
    <col min="17" max="17" width="3.1796875" style="291" customWidth="1"/>
    <col min="18" max="18" width="14.1796875" style="291" customWidth="1"/>
    <col min="19" max="19" width="3" style="291" customWidth="1"/>
    <col min="20" max="20" width="14.1796875" style="291" customWidth="1"/>
    <col min="21" max="21" width="3" style="291" customWidth="1"/>
    <col min="22" max="22" width="14.1796875" style="291" customWidth="1"/>
    <col min="23" max="23" width="2.54296875" style="291" customWidth="1"/>
    <col min="24" max="24" width="14.1796875" style="291" customWidth="1"/>
    <col min="25" max="25" width="3" style="291" customWidth="1"/>
    <col min="26" max="26" width="14.1796875" style="291" customWidth="1"/>
    <col min="27" max="27" width="3" style="291" customWidth="1"/>
    <col min="28" max="28" width="14.1796875" style="291" customWidth="1"/>
    <col min="29" max="29" width="3" style="291" customWidth="1"/>
    <col min="30" max="30" width="14.1796875" style="291" customWidth="1"/>
    <col min="31" max="31" width="3.1796875" style="291" customWidth="1"/>
    <col min="32" max="32" width="12.1796875" style="290" customWidth="1"/>
    <col min="33" max="33" width="2.1796875" style="290" customWidth="1"/>
    <col min="34" max="34" width="12.1796875" style="290" customWidth="1"/>
    <col min="35" max="16384" width="9.1796875" style="290"/>
  </cols>
  <sheetData>
    <row r="1" spans="1:34" ht="20" x14ac:dyDescent="0.4">
      <c r="A1" s="17"/>
      <c r="B1" s="286"/>
      <c r="C1" s="287"/>
      <c r="D1" s="288">
        <v>44316</v>
      </c>
      <c r="E1" s="287"/>
      <c r="F1" s="286"/>
      <c r="G1" s="533" t="s">
        <v>144</v>
      </c>
      <c r="H1" s="533"/>
      <c r="I1" s="533"/>
    </row>
    <row r="2" spans="1:34" ht="4.5" hidden="1" customHeight="1" x14ac:dyDescent="0.25">
      <c r="A2" s="286"/>
      <c r="B2" s="286"/>
      <c r="C2" s="287"/>
      <c r="D2" s="286"/>
      <c r="E2" s="287"/>
      <c r="F2" s="286"/>
      <c r="G2" s="286"/>
      <c r="H2" s="286"/>
      <c r="I2" s="286"/>
    </row>
    <row r="3" spans="1:34" ht="12.65" hidden="1" customHeight="1" x14ac:dyDescent="0.25">
      <c r="A3" s="23" t="s">
        <v>146</v>
      </c>
      <c r="J3" s="290"/>
    </row>
    <row r="4" spans="1:34" ht="12.65" hidden="1" customHeight="1" x14ac:dyDescent="0.25">
      <c r="A4" s="23" t="s">
        <v>148</v>
      </c>
      <c r="J4" s="290"/>
    </row>
    <row r="5" spans="1:34" ht="8.5" customHeight="1" x14ac:dyDescent="0.25">
      <c r="A5" s="293"/>
      <c r="B5" s="294"/>
      <c r="C5" s="295"/>
      <c r="D5" s="294"/>
      <c r="E5" s="295"/>
      <c r="F5" s="294"/>
      <c r="G5" s="294"/>
      <c r="H5" s="294"/>
      <c r="I5" s="294"/>
    </row>
    <row r="6" spans="1:34" ht="65.5" customHeight="1" thickBot="1" x14ac:dyDescent="0.3">
      <c r="A6" s="29" t="s">
        <v>150</v>
      </c>
      <c r="B6" s="30" t="s">
        <v>151</v>
      </c>
      <c r="C6" s="31" t="s">
        <v>152</v>
      </c>
      <c r="D6" s="32" t="s">
        <v>153</v>
      </c>
      <c r="E6" s="33" t="s">
        <v>154</v>
      </c>
      <c r="F6" s="33" t="s">
        <v>155</v>
      </c>
      <c r="G6" s="33" t="s">
        <v>156</v>
      </c>
      <c r="H6" s="33" t="s">
        <v>157</v>
      </c>
      <c r="I6" s="34" t="s">
        <v>158</v>
      </c>
      <c r="J6" s="35" t="s">
        <v>159</v>
      </c>
      <c r="L6" s="296" t="s">
        <v>318</v>
      </c>
      <c r="N6" s="297" t="s">
        <v>303</v>
      </c>
      <c r="O6" s="298"/>
      <c r="P6" s="299" t="s">
        <v>319</v>
      </c>
      <c r="Q6" s="296"/>
      <c r="R6" s="300" t="s">
        <v>320</v>
      </c>
      <c r="S6" s="298"/>
      <c r="T6" s="299" t="s">
        <v>164</v>
      </c>
      <c r="U6" s="298"/>
      <c r="V6" s="299" t="s">
        <v>321</v>
      </c>
      <c r="W6" s="296"/>
      <c r="X6" s="296" t="s">
        <v>322</v>
      </c>
      <c r="Z6" s="299" t="s">
        <v>323</v>
      </c>
      <c r="AB6" s="299" t="s">
        <v>324</v>
      </c>
      <c r="AD6" s="299" t="s">
        <v>325</v>
      </c>
      <c r="AE6" s="296"/>
      <c r="AF6" s="300" t="s">
        <v>170</v>
      </c>
      <c r="AG6" s="300"/>
      <c r="AH6" s="300" t="s">
        <v>326</v>
      </c>
    </row>
    <row r="7" spans="1:34" ht="18" customHeight="1" x14ac:dyDescent="0.25">
      <c r="A7" s="38" t="s">
        <v>172</v>
      </c>
      <c r="B7" s="38" t="s">
        <v>33</v>
      </c>
      <c r="C7" s="39">
        <v>53030872.840000004</v>
      </c>
      <c r="D7" s="40">
        <v>29694761.140000001</v>
      </c>
      <c r="E7" s="41">
        <v>23336111.699999999</v>
      </c>
      <c r="F7" s="42">
        <v>6018220.4500000002</v>
      </c>
      <c r="G7" s="42">
        <v>2941314.83</v>
      </c>
      <c r="H7" s="42">
        <v>2979543.86</v>
      </c>
      <c r="I7" s="43">
        <v>11397032.560000001</v>
      </c>
      <c r="J7" s="44">
        <v>14376576.42</v>
      </c>
      <c r="N7" s="291">
        <v>11499761.794228973</v>
      </c>
      <c r="P7" s="291">
        <v>12326741.896048039</v>
      </c>
      <c r="T7" s="291">
        <v>-826980.10181906633</v>
      </c>
      <c r="AF7" s="291"/>
    </row>
    <row r="8" spans="1:34" ht="18" customHeight="1" x14ac:dyDescent="0.25">
      <c r="A8" s="46" t="s">
        <v>172</v>
      </c>
      <c r="B8" s="46" t="s">
        <v>34</v>
      </c>
      <c r="C8" s="47">
        <v>23208668.329999998</v>
      </c>
      <c r="D8" s="48">
        <v>19221174.199999999</v>
      </c>
      <c r="E8" s="49">
        <v>3987494.13</v>
      </c>
      <c r="F8" s="50">
        <v>935335.86</v>
      </c>
      <c r="G8" s="50">
        <v>455475.69</v>
      </c>
      <c r="H8" s="50">
        <v>374003.32</v>
      </c>
      <c r="I8" s="51">
        <v>2222679.2599999998</v>
      </c>
      <c r="J8" s="52">
        <v>2596682.5799999996</v>
      </c>
      <c r="N8" s="291">
        <v>516092.18927460705</v>
      </c>
      <c r="P8" s="291">
        <v>513527.35011145857</v>
      </c>
      <c r="T8" s="291">
        <v>2564.8391631484847</v>
      </c>
      <c r="AF8" s="291"/>
    </row>
    <row r="9" spans="1:34" ht="18" customHeight="1" x14ac:dyDescent="0.25">
      <c r="A9" s="46" t="s">
        <v>172</v>
      </c>
      <c r="B9" s="46" t="s">
        <v>35</v>
      </c>
      <c r="C9" s="47">
        <v>16120202.48</v>
      </c>
      <c r="D9" s="48">
        <v>14865008.33</v>
      </c>
      <c r="E9" s="49">
        <v>1255194.1499999999</v>
      </c>
      <c r="F9" s="50">
        <v>288770.65999999997</v>
      </c>
      <c r="G9" s="50">
        <v>142373.44</v>
      </c>
      <c r="H9" s="50">
        <v>496540.17</v>
      </c>
      <c r="I9" s="51">
        <v>327509.88</v>
      </c>
      <c r="J9" s="52">
        <v>824050.05</v>
      </c>
      <c r="N9" s="291">
        <v>55419.66825879275</v>
      </c>
      <c r="P9" s="291">
        <v>65507.75489425553</v>
      </c>
      <c r="T9" s="291">
        <v>-10088.08663546278</v>
      </c>
      <c r="AF9" s="291"/>
    </row>
    <row r="10" spans="1:34" ht="18" customHeight="1" x14ac:dyDescent="0.25">
      <c r="A10" s="46" t="s">
        <v>172</v>
      </c>
      <c r="B10" s="46" t="s">
        <v>36</v>
      </c>
      <c r="C10" s="47">
        <v>1225011.77</v>
      </c>
      <c r="D10" s="48">
        <v>1042955.71</v>
      </c>
      <c r="E10" s="49">
        <v>182056.06</v>
      </c>
      <c r="F10" s="50">
        <v>52645.67</v>
      </c>
      <c r="G10" s="50">
        <v>27329.71</v>
      </c>
      <c r="H10" s="50">
        <v>20440.63</v>
      </c>
      <c r="I10" s="51">
        <v>81640.05</v>
      </c>
      <c r="J10" s="52">
        <v>102080.68000000001</v>
      </c>
      <c r="N10" s="291">
        <v>5242.5352000774637</v>
      </c>
      <c r="P10" s="291">
        <v>5178.9900230125058</v>
      </c>
      <c r="T10" s="291">
        <v>63.545177064957898</v>
      </c>
      <c r="AF10" s="291"/>
    </row>
    <row r="11" spans="1:34" ht="18" customHeight="1" x14ac:dyDescent="0.25">
      <c r="A11" s="46" t="s">
        <v>172</v>
      </c>
      <c r="B11" s="46" t="s">
        <v>37</v>
      </c>
      <c r="C11" s="47">
        <v>390</v>
      </c>
      <c r="D11" s="48">
        <v>0</v>
      </c>
      <c r="E11" s="49">
        <v>390</v>
      </c>
      <c r="F11" s="50">
        <v>0</v>
      </c>
      <c r="G11" s="50">
        <v>0</v>
      </c>
      <c r="H11" s="50">
        <v>0</v>
      </c>
      <c r="I11" s="51">
        <v>390</v>
      </c>
      <c r="J11" s="52">
        <v>390</v>
      </c>
      <c r="N11" s="291">
        <v>0</v>
      </c>
      <c r="P11" s="291">
        <v>0</v>
      </c>
      <c r="T11" s="291">
        <v>0</v>
      </c>
      <c r="AF11" s="291"/>
    </row>
    <row r="12" spans="1:34" ht="18" customHeight="1" x14ac:dyDescent="0.25">
      <c r="A12" s="46"/>
      <c r="B12" s="46"/>
      <c r="C12" s="57"/>
      <c r="D12" s="58"/>
      <c r="E12" s="59"/>
      <c r="F12" s="60"/>
      <c r="G12" s="60"/>
      <c r="H12" s="60"/>
      <c r="I12" s="61"/>
      <c r="J12" s="62"/>
      <c r="L12" s="291">
        <v>5615270.5700000003</v>
      </c>
      <c r="N12" s="291">
        <v>1942600.3067340655</v>
      </c>
      <c r="P12" s="291">
        <v>1911154.8421674434</v>
      </c>
      <c r="R12" s="291">
        <v>3927566</v>
      </c>
      <c r="T12" s="291">
        <v>3959011.4645666219</v>
      </c>
      <c r="AF12" s="291"/>
    </row>
    <row r="13" spans="1:34" ht="18" customHeight="1" thickBot="1" x14ac:dyDescent="0.3">
      <c r="A13" s="54" t="s">
        <v>172</v>
      </c>
      <c r="B13" s="54" t="s">
        <v>38</v>
      </c>
      <c r="C13" s="55">
        <v>93585145.420000002</v>
      </c>
      <c r="D13" s="55">
        <v>64823899.380000003</v>
      </c>
      <c r="E13" s="55">
        <v>28761246.039999995</v>
      </c>
      <c r="F13" s="55">
        <v>7294972.6400000006</v>
      </c>
      <c r="G13" s="55">
        <v>3566493.67</v>
      </c>
      <c r="H13" s="55">
        <v>3870527.9799999995</v>
      </c>
      <c r="I13" s="55">
        <v>14029251.750000002</v>
      </c>
      <c r="J13" s="55">
        <v>17899779.73</v>
      </c>
      <c r="N13" s="301">
        <v>14019116.493696518</v>
      </c>
      <c r="P13" s="301">
        <v>14822110.833244208</v>
      </c>
      <c r="Q13" s="301"/>
      <c r="R13" s="301"/>
      <c r="T13" s="291">
        <v>3124571.6604523063</v>
      </c>
      <c r="V13" s="291">
        <v>-112985</v>
      </c>
      <c r="X13" s="291">
        <v>-86646</v>
      </c>
      <c r="Z13" s="291">
        <v>2924940.6604523063</v>
      </c>
      <c r="AB13" s="291">
        <v>1087899.3333333333</v>
      </c>
      <c r="AD13" s="291">
        <v>1837041.327118973</v>
      </c>
      <c r="AF13" s="291">
        <v>12884436.275931045</v>
      </c>
      <c r="AH13" s="291">
        <v>14721477.603050018</v>
      </c>
    </row>
    <row r="14" spans="1:34" ht="13" thickTop="1" x14ac:dyDescent="0.25"/>
  </sheetData>
  <mergeCells count="1">
    <mergeCell ref="G1:I1"/>
  </mergeCells>
  <printOptions horizontalCentered="1"/>
  <pageMargins left="0.2" right="0.2" top="0.2" bottom="0.19" header="0.17" footer="0.17"/>
  <pageSetup scale="35"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F97FD-F340-4E70-94B1-618CAB366516}">
  <sheetPr>
    <pageSetUpPr fitToPage="1"/>
  </sheetPr>
  <dimension ref="A1:E33"/>
  <sheetViews>
    <sheetView view="pageBreakPreview" topLeftCell="A4" zoomScale="60" zoomScaleNormal="100" workbookViewId="0">
      <selection activeCell="D31" sqref="D31"/>
    </sheetView>
  </sheetViews>
  <sheetFormatPr defaultColWidth="8.7265625" defaultRowHeight="14" x14ac:dyDescent="0.3"/>
  <cols>
    <col min="1" max="1" width="29.453125" style="478" customWidth="1"/>
    <col min="2" max="2" width="3.26953125" style="478" customWidth="1"/>
    <col min="3" max="3" width="2.81640625" style="479" customWidth="1"/>
    <col min="4" max="4" width="15" style="479" customWidth="1"/>
    <col min="5" max="5" width="2.81640625" style="479" customWidth="1"/>
    <col min="6" max="16384" width="8.7265625" style="478"/>
  </cols>
  <sheetData>
    <row r="1" spans="1:5" x14ac:dyDescent="0.3">
      <c r="A1" s="495" t="s">
        <v>115</v>
      </c>
    </row>
    <row r="2" spans="1:5" x14ac:dyDescent="0.3">
      <c r="A2" s="495" t="s">
        <v>116</v>
      </c>
    </row>
    <row r="3" spans="1:5" x14ac:dyDescent="0.3">
      <c r="A3" s="494" t="s">
        <v>327</v>
      </c>
    </row>
    <row r="4" spans="1:5" x14ac:dyDescent="0.3">
      <c r="A4" s="493"/>
    </row>
    <row r="5" spans="1:5" s="487" customFormat="1" x14ac:dyDescent="0.3">
      <c r="C5" s="491"/>
      <c r="D5" s="492" t="s">
        <v>118</v>
      </c>
      <c r="E5" s="491"/>
    </row>
    <row r="6" spans="1:5" x14ac:dyDescent="0.3">
      <c r="A6" s="478" t="s">
        <v>328</v>
      </c>
      <c r="D6" s="479">
        <v>14900010.155564284</v>
      </c>
    </row>
    <row r="7" spans="1:5" x14ac:dyDescent="0.3">
      <c r="A7" s="478" t="s">
        <v>120</v>
      </c>
      <c r="D7" s="479">
        <v>-77899.322320075706</v>
      </c>
    </row>
    <row r="8" spans="1:5" x14ac:dyDescent="0.3">
      <c r="A8" s="478" t="s">
        <v>121</v>
      </c>
      <c r="D8" s="482">
        <v>0</v>
      </c>
    </row>
    <row r="9" spans="1:5" ht="14.5" thickBot="1" x14ac:dyDescent="0.35">
      <c r="A9" s="478" t="s">
        <v>312</v>
      </c>
      <c r="D9" s="490">
        <v>14822110.833244208</v>
      </c>
    </row>
    <row r="10" spans="1:5" ht="14.5" thickTop="1" x14ac:dyDescent="0.3">
      <c r="D10" s="489"/>
    </row>
    <row r="12" spans="1:5" x14ac:dyDescent="0.3">
      <c r="A12" s="478" t="s">
        <v>329</v>
      </c>
      <c r="D12" s="479">
        <v>10266581.489032706</v>
      </c>
    </row>
    <row r="13" spans="1:5" x14ac:dyDescent="0.3">
      <c r="A13" s="478" t="s">
        <v>124</v>
      </c>
      <c r="D13" s="482">
        <v>433171.64421150088</v>
      </c>
    </row>
    <row r="14" spans="1:5" ht="14.5" thickBot="1" x14ac:dyDescent="0.35">
      <c r="A14" s="478" t="s">
        <v>313</v>
      </c>
      <c r="D14" s="490">
        <v>10699753.133244207</v>
      </c>
    </row>
    <row r="15" spans="1:5" ht="14.5" thickTop="1" x14ac:dyDescent="0.3"/>
    <row r="16" spans="1:5" x14ac:dyDescent="0.3">
      <c r="A16" s="478" t="s">
        <v>330</v>
      </c>
      <c r="D16" s="479">
        <v>-77899.322320075706</v>
      </c>
    </row>
    <row r="17" spans="1:5" x14ac:dyDescent="0.3">
      <c r="A17" s="478" t="s">
        <v>124</v>
      </c>
      <c r="D17" s="482">
        <v>433171.64421150088</v>
      </c>
    </row>
    <row r="18" spans="1:5" ht="14.5" thickBot="1" x14ac:dyDescent="0.35">
      <c r="A18" s="478" t="s">
        <v>331</v>
      </c>
      <c r="B18" s="487"/>
      <c r="D18" s="488">
        <v>-511070.96653157659</v>
      </c>
    </row>
    <row r="19" spans="1:5" ht="14.5" thickTop="1" x14ac:dyDescent="0.3"/>
    <row r="20" spans="1:5" x14ac:dyDescent="0.3">
      <c r="B20" s="487"/>
      <c r="C20" s="511"/>
      <c r="D20" s="511"/>
      <c r="E20" s="511"/>
    </row>
    <row r="21" spans="1:5" x14ac:dyDescent="0.3">
      <c r="C21" s="483"/>
      <c r="D21" s="483" t="s">
        <v>298</v>
      </c>
      <c r="E21" s="483"/>
    </row>
    <row r="22" spans="1:5" x14ac:dyDescent="0.3">
      <c r="C22" s="483"/>
      <c r="D22" s="486" t="s">
        <v>133</v>
      </c>
      <c r="E22" s="483"/>
    </row>
    <row r="23" spans="1:5" x14ac:dyDescent="0.3">
      <c r="C23" s="483"/>
      <c r="D23" s="486" t="s">
        <v>332</v>
      </c>
      <c r="E23" s="483"/>
    </row>
    <row r="24" spans="1:5" x14ac:dyDescent="0.3">
      <c r="A24" s="485" t="s">
        <v>333</v>
      </c>
      <c r="C24" s="483"/>
      <c r="D24" s="484" t="s">
        <v>301</v>
      </c>
      <c r="E24" s="483"/>
    </row>
    <row r="25" spans="1:5" x14ac:dyDescent="0.3">
      <c r="A25" s="478" t="s">
        <v>136</v>
      </c>
    </row>
    <row r="26" spans="1:5" x14ac:dyDescent="0.3">
      <c r="A26" s="478" t="s">
        <v>137</v>
      </c>
    </row>
    <row r="27" spans="1:5" x14ac:dyDescent="0.3">
      <c r="A27" s="478" t="s">
        <v>138</v>
      </c>
    </row>
    <row r="28" spans="1:5" x14ac:dyDescent="0.3">
      <c r="A28" s="478" t="s">
        <v>139</v>
      </c>
    </row>
    <row r="29" spans="1:5" x14ac:dyDescent="0.3">
      <c r="A29" s="478" t="s">
        <v>140</v>
      </c>
      <c r="D29" s="482"/>
    </row>
    <row r="30" spans="1:5" x14ac:dyDescent="0.3">
      <c r="A30" s="481" t="s">
        <v>141</v>
      </c>
      <c r="D30" s="479">
        <f>D13+'Feb 2021 Summ'!C30</f>
        <v>-2184683.1426868383</v>
      </c>
    </row>
    <row r="32" spans="1:5" x14ac:dyDescent="0.3">
      <c r="B32" s="480"/>
      <c r="C32" s="535"/>
      <c r="D32" s="535"/>
      <c r="E32" s="535"/>
    </row>
    <row r="33" spans="1:2" s="479" customFormat="1" x14ac:dyDescent="0.3">
      <c r="A33" s="478"/>
      <c r="B33" s="478"/>
    </row>
  </sheetData>
  <mergeCells count="1">
    <mergeCell ref="C32:E32"/>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7D694-66C3-475D-86FE-FEF6CF9E085E}">
  <sheetPr codeName="Sheet29">
    <pageSetUpPr fitToPage="1"/>
  </sheetPr>
  <dimension ref="A1:AD14"/>
  <sheetViews>
    <sheetView view="pageBreakPreview" topLeftCell="F1" zoomScale="60" zoomScaleNormal="100" workbookViewId="0">
      <pane ySplit="6" topLeftCell="A7" activePane="bottomLeft" state="frozen"/>
      <selection activeCell="J39" sqref="J39"/>
      <selection pane="bottomLeft" activeCell="K32" sqref="K32"/>
    </sheetView>
  </sheetViews>
  <sheetFormatPr defaultColWidth="9.1796875" defaultRowHeight="12.5" x14ac:dyDescent="0.25"/>
  <cols>
    <col min="1" max="1" width="33.1796875" style="243" customWidth="1"/>
    <col min="2" max="2" width="13.54296875" style="243" customWidth="1"/>
    <col min="3" max="3" width="17.81640625" style="243" customWidth="1"/>
    <col min="4" max="4" width="16.81640625" style="243" customWidth="1"/>
    <col min="5" max="5" width="17.81640625" style="243" customWidth="1"/>
    <col min="6" max="9" width="16.81640625" style="243" customWidth="1"/>
    <col min="10" max="10" width="16.81640625" style="242" customWidth="1"/>
    <col min="11" max="11" width="3.453125" style="243" customWidth="1"/>
    <col min="12" max="12" width="15.453125" style="244" customWidth="1"/>
    <col min="13" max="13" width="2.1796875" style="243" customWidth="1"/>
    <col min="14" max="14" width="14.1796875" style="244" customWidth="1"/>
    <col min="15" max="15" width="3" style="244" customWidth="1"/>
    <col min="16" max="16" width="14.1796875" style="244" customWidth="1"/>
    <col min="17" max="17" width="3" style="244" customWidth="1"/>
    <col min="18" max="18" width="14.1796875" style="244" customWidth="1"/>
    <col min="19" max="19" width="3" style="244" customWidth="1"/>
    <col min="20" max="20" width="14.1796875" style="244" customWidth="1"/>
    <col min="21" max="21" width="3" style="244" customWidth="1"/>
    <col min="22" max="22" width="14.1796875" style="244" customWidth="1"/>
    <col min="23" max="23" width="3" style="244" customWidth="1"/>
    <col min="24" max="24" width="14.1796875" style="244" customWidth="1"/>
    <col min="25" max="25" width="3" style="244" customWidth="1"/>
    <col min="26" max="26" width="14.1796875" style="244" customWidth="1"/>
    <col min="27" max="27" width="3.1796875" style="244" customWidth="1"/>
    <col min="28" max="28" width="12.1796875" style="243" customWidth="1"/>
    <col min="29" max="29" width="2.1796875" style="243" customWidth="1"/>
    <col min="30" max="30" width="12.1796875" style="243" customWidth="1"/>
    <col min="31" max="16384" width="9.1796875" style="243"/>
  </cols>
  <sheetData>
    <row r="1" spans="1:30" ht="20" x14ac:dyDescent="0.4">
      <c r="A1" s="17"/>
      <c r="B1" s="239"/>
      <c r="C1" s="240"/>
      <c r="D1" s="241">
        <v>44256</v>
      </c>
      <c r="E1" s="240"/>
      <c r="F1" s="239"/>
      <c r="G1" s="536" t="s">
        <v>144</v>
      </c>
      <c r="H1" s="536"/>
      <c r="I1" s="536"/>
    </row>
    <row r="2" spans="1:30" ht="4.5" hidden="1" customHeight="1" x14ac:dyDescent="0.25">
      <c r="A2" s="239"/>
      <c r="B2" s="239"/>
      <c r="C2" s="240"/>
      <c r="D2" s="239"/>
      <c r="E2" s="240"/>
      <c r="F2" s="239"/>
      <c r="G2" s="239"/>
      <c r="H2" s="239"/>
      <c r="I2" s="239"/>
    </row>
    <row r="3" spans="1:30" ht="12.65" hidden="1" customHeight="1" x14ac:dyDescent="0.25">
      <c r="A3" s="23" t="s">
        <v>146</v>
      </c>
      <c r="J3" s="243"/>
    </row>
    <row r="4" spans="1:30" ht="12.65" hidden="1" customHeight="1" x14ac:dyDescent="0.25">
      <c r="A4" s="23" t="s">
        <v>148</v>
      </c>
      <c r="J4" s="243"/>
    </row>
    <row r="5" spans="1:30" ht="8.5" customHeight="1" x14ac:dyDescent="0.25">
      <c r="A5" s="245"/>
      <c r="B5" s="246"/>
      <c r="C5" s="247"/>
      <c r="D5" s="246"/>
      <c r="E5" s="247"/>
      <c r="F5" s="246"/>
      <c r="G5" s="246"/>
      <c r="H5" s="246"/>
      <c r="I5" s="246"/>
    </row>
    <row r="6" spans="1:30" ht="60" customHeight="1" thickBot="1" x14ac:dyDescent="0.3">
      <c r="A6" s="29" t="s">
        <v>150</v>
      </c>
      <c r="B6" s="30" t="s">
        <v>151</v>
      </c>
      <c r="C6" s="31" t="s">
        <v>152</v>
      </c>
      <c r="D6" s="32" t="s">
        <v>153</v>
      </c>
      <c r="E6" s="33" t="s">
        <v>154</v>
      </c>
      <c r="F6" s="33" t="s">
        <v>155</v>
      </c>
      <c r="G6" s="33" t="s">
        <v>156</v>
      </c>
      <c r="H6" s="33" t="s">
        <v>157</v>
      </c>
      <c r="I6" s="34" t="s">
        <v>158</v>
      </c>
      <c r="J6" s="35" t="s">
        <v>159</v>
      </c>
      <c r="L6" s="248" t="s">
        <v>334</v>
      </c>
      <c r="N6" s="249" t="s">
        <v>319</v>
      </c>
      <c r="O6" s="250"/>
      <c r="P6" s="251" t="s">
        <v>335</v>
      </c>
      <c r="Q6" s="250"/>
      <c r="R6" s="251" t="s">
        <v>164</v>
      </c>
      <c r="S6" s="250"/>
      <c r="T6" s="251" t="s">
        <v>336</v>
      </c>
      <c r="V6" s="251" t="s">
        <v>337</v>
      </c>
      <c r="X6" s="251" t="s">
        <v>338</v>
      </c>
      <c r="Z6" s="251" t="s">
        <v>339</v>
      </c>
      <c r="AA6" s="248"/>
      <c r="AB6" s="252" t="s">
        <v>170</v>
      </c>
      <c r="AC6" s="252"/>
      <c r="AD6" s="252" t="s">
        <v>340</v>
      </c>
    </row>
    <row r="7" spans="1:30" ht="18" customHeight="1" x14ac:dyDescent="0.25">
      <c r="A7" s="38" t="s">
        <v>172</v>
      </c>
      <c r="B7" s="38" t="s">
        <v>33</v>
      </c>
      <c r="C7" s="39">
        <v>61078604.710000001</v>
      </c>
      <c r="D7" s="40">
        <v>34945041.009999998</v>
      </c>
      <c r="E7" s="41">
        <v>26133563.699999999</v>
      </c>
      <c r="F7" s="42">
        <v>7134381.1699999999</v>
      </c>
      <c r="G7" s="42">
        <v>4325188.88</v>
      </c>
      <c r="H7" s="42">
        <v>2781283.53</v>
      </c>
      <c r="I7" s="43">
        <v>11892710.119999999</v>
      </c>
      <c r="J7" s="44">
        <v>14673993.649999999</v>
      </c>
      <c r="N7" s="244">
        <v>12326741.896048039</v>
      </c>
      <c r="P7" s="244">
        <v>12450281.769040771</v>
      </c>
      <c r="R7" s="244">
        <v>-123539.87299273163</v>
      </c>
      <c r="AB7" s="244"/>
    </row>
    <row r="8" spans="1:30" ht="18" customHeight="1" x14ac:dyDescent="0.25">
      <c r="A8" s="46" t="s">
        <v>172</v>
      </c>
      <c r="B8" s="46" t="s">
        <v>34</v>
      </c>
      <c r="C8" s="47">
        <v>20507505</v>
      </c>
      <c r="D8" s="48">
        <v>16447787.050000001</v>
      </c>
      <c r="E8" s="49">
        <v>4059717.95</v>
      </c>
      <c r="F8" s="50">
        <v>1042463.51</v>
      </c>
      <c r="G8" s="50">
        <v>483210.36</v>
      </c>
      <c r="H8" s="50">
        <v>413296.92</v>
      </c>
      <c r="I8" s="51">
        <v>2120747.16</v>
      </c>
      <c r="J8" s="52">
        <v>2534044.08</v>
      </c>
      <c r="N8" s="244">
        <v>513527.35011145857</v>
      </c>
      <c r="P8" s="244">
        <v>534162.80212477199</v>
      </c>
      <c r="R8" s="244">
        <v>-20635.452013313421</v>
      </c>
      <c r="AB8" s="244"/>
    </row>
    <row r="9" spans="1:30" ht="18" customHeight="1" x14ac:dyDescent="0.25">
      <c r="A9" s="46" t="s">
        <v>172</v>
      </c>
      <c r="B9" s="46" t="s">
        <v>35</v>
      </c>
      <c r="C9" s="47">
        <v>13631889.24</v>
      </c>
      <c r="D9" s="48">
        <v>12433552.029999999</v>
      </c>
      <c r="E9" s="49">
        <v>1198337.21</v>
      </c>
      <c r="F9" s="50">
        <v>309802.8</v>
      </c>
      <c r="G9" s="50">
        <v>520138.49</v>
      </c>
      <c r="H9" s="50">
        <v>55052.480000000003</v>
      </c>
      <c r="I9" s="51">
        <v>313343.44</v>
      </c>
      <c r="J9" s="52">
        <v>368395.92</v>
      </c>
      <c r="N9" s="244">
        <v>65507.75489425553</v>
      </c>
      <c r="P9" s="244">
        <v>57141.113102661999</v>
      </c>
      <c r="R9" s="244">
        <v>8366.6417915935308</v>
      </c>
      <c r="AB9" s="244"/>
    </row>
    <row r="10" spans="1:30" ht="18" customHeight="1" x14ac:dyDescent="0.25">
      <c r="A10" s="46" t="s">
        <v>172</v>
      </c>
      <c r="B10" s="46" t="s">
        <v>36</v>
      </c>
      <c r="C10" s="47">
        <v>1310959.93</v>
      </c>
      <c r="D10" s="48">
        <v>1142287.22</v>
      </c>
      <c r="E10" s="49">
        <v>168672.71</v>
      </c>
      <c r="F10" s="50">
        <v>45022.239999999998</v>
      </c>
      <c r="G10" s="50">
        <v>22020.63</v>
      </c>
      <c r="H10" s="50">
        <v>18949.64</v>
      </c>
      <c r="I10" s="51">
        <v>82680.2</v>
      </c>
      <c r="J10" s="52">
        <v>101629.84</v>
      </c>
      <c r="N10" s="244">
        <v>5178.9900230125058</v>
      </c>
      <c r="P10" s="244">
        <v>4284.9096514862194</v>
      </c>
      <c r="R10" s="244">
        <v>894.0803715262864</v>
      </c>
      <c r="AB10" s="244"/>
    </row>
    <row r="11" spans="1:30" ht="18" customHeight="1" x14ac:dyDescent="0.25">
      <c r="A11" s="46" t="s">
        <v>172</v>
      </c>
      <c r="B11" s="46" t="s">
        <v>37</v>
      </c>
      <c r="C11" s="47">
        <v>390</v>
      </c>
      <c r="D11" s="48">
        <v>0</v>
      </c>
      <c r="E11" s="49">
        <v>390</v>
      </c>
      <c r="F11" s="50">
        <v>0</v>
      </c>
      <c r="G11" s="50">
        <v>0</v>
      </c>
      <c r="H11" s="50">
        <v>0</v>
      </c>
      <c r="I11" s="51">
        <v>390</v>
      </c>
      <c r="J11" s="52">
        <v>390</v>
      </c>
      <c r="N11" s="244">
        <v>0</v>
      </c>
      <c r="P11" s="244">
        <v>0</v>
      </c>
      <c r="R11" s="244">
        <v>0</v>
      </c>
      <c r="AB11" s="244"/>
    </row>
    <row r="12" spans="1:30" ht="18" customHeight="1" x14ac:dyDescent="0.25">
      <c r="A12" s="46"/>
      <c r="B12" s="46"/>
      <c r="C12" s="57"/>
      <c r="D12" s="58"/>
      <c r="E12" s="59"/>
      <c r="F12" s="60"/>
      <c r="G12" s="60"/>
      <c r="H12" s="60"/>
      <c r="I12" s="61"/>
      <c r="J12" s="62"/>
      <c r="L12" s="244">
        <v>5524374.4699999997</v>
      </c>
      <c r="N12" s="244">
        <v>1911154.8421674434</v>
      </c>
      <c r="P12" s="244">
        <v>1854139.5616445935</v>
      </c>
      <c r="R12" s="244">
        <v>57015.280522849876</v>
      </c>
      <c r="AB12" s="244"/>
    </row>
    <row r="13" spans="1:30" ht="18" customHeight="1" thickBot="1" x14ac:dyDescent="0.3">
      <c r="A13" s="54" t="s">
        <v>172</v>
      </c>
      <c r="B13" s="54" t="s">
        <v>38</v>
      </c>
      <c r="C13" s="55">
        <v>96529348.88000001</v>
      </c>
      <c r="D13" s="55">
        <v>64968667.310000002</v>
      </c>
      <c r="E13" s="55">
        <v>31560681.57</v>
      </c>
      <c r="F13" s="55">
        <v>8531669.7200000007</v>
      </c>
      <c r="G13" s="55">
        <v>5350558.3600000003</v>
      </c>
      <c r="H13" s="55">
        <v>3268582.57</v>
      </c>
      <c r="I13" s="55">
        <v>14409870.919999998</v>
      </c>
      <c r="J13" s="55">
        <v>17678453.489999998</v>
      </c>
      <c r="N13" s="253">
        <v>14822110.833244208</v>
      </c>
      <c r="P13" s="253">
        <v>14900010.155564284</v>
      </c>
      <c r="R13" s="244">
        <v>-77899.322320075706</v>
      </c>
      <c r="T13" s="244">
        <v>-1290859.3203667626</v>
      </c>
      <c r="V13" s="244">
        <v>-1368758.6426868383</v>
      </c>
      <c r="X13" s="244">
        <v>815924.5</v>
      </c>
      <c r="Z13" s="244">
        <v>-2184683.1426868383</v>
      </c>
      <c r="AB13" s="244">
        <v>12884436.275931045</v>
      </c>
      <c r="AD13" s="244">
        <v>10699753.133244207</v>
      </c>
    </row>
    <row r="14" spans="1:30" ht="13" thickTop="1" x14ac:dyDescent="0.25"/>
  </sheetData>
  <mergeCells count="1">
    <mergeCell ref="G1:I1"/>
  </mergeCells>
  <printOptions horizontalCentered="1"/>
  <pageMargins left="0.2" right="0.2" top="0.2" bottom="0.19" header="0.17" footer="0.17"/>
  <pageSetup scale="38"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BE489-15EE-44F8-BE6B-355911526425}">
  <sheetPr codeName="Sheet11">
    <pageSetUpPr fitToPage="1"/>
  </sheetPr>
  <dimension ref="A1:E32"/>
  <sheetViews>
    <sheetView topLeftCell="A4" zoomScaleNormal="100" workbookViewId="0">
      <selection activeCell="C31" sqref="C31"/>
    </sheetView>
  </sheetViews>
  <sheetFormatPr defaultColWidth="8.7265625" defaultRowHeight="14" x14ac:dyDescent="0.3"/>
  <cols>
    <col min="1" max="1" width="29.453125" style="255" customWidth="1"/>
    <col min="2" max="2" width="2.81640625" style="256" customWidth="1"/>
    <col min="3" max="3" width="15" style="256" customWidth="1"/>
    <col min="4" max="4" width="2.81640625" style="256" customWidth="1"/>
    <col min="5" max="16384" width="8.7265625" style="255"/>
  </cols>
  <sheetData>
    <row r="1" spans="1:5" x14ac:dyDescent="0.3">
      <c r="A1" s="254" t="s">
        <v>115</v>
      </c>
    </row>
    <row r="2" spans="1:5" x14ac:dyDescent="0.3">
      <c r="A2" s="254" t="s">
        <v>116</v>
      </c>
    </row>
    <row r="3" spans="1:5" x14ac:dyDescent="0.3">
      <c r="A3" s="257" t="s">
        <v>341</v>
      </c>
    </row>
    <row r="4" spans="1:5" x14ac:dyDescent="0.3">
      <c r="A4" s="258"/>
    </row>
    <row r="5" spans="1:5" s="259" customFormat="1" x14ac:dyDescent="0.3">
      <c r="B5" s="260"/>
      <c r="C5" s="469" t="s">
        <v>118</v>
      </c>
      <c r="D5" s="260"/>
    </row>
    <row r="6" spans="1:5" x14ac:dyDescent="0.3">
      <c r="A6" s="255" t="s">
        <v>342</v>
      </c>
      <c r="C6" s="468">
        <v>15679798.50939947</v>
      </c>
    </row>
    <row r="7" spans="1:5" s="504" customFormat="1" x14ac:dyDescent="0.3">
      <c r="A7" s="504" t="s">
        <v>120</v>
      </c>
      <c r="B7" s="505"/>
      <c r="C7" s="506">
        <v>-779788.35383518599</v>
      </c>
      <c r="D7" s="505"/>
    </row>
    <row r="8" spans="1:5" s="504" customFormat="1" x14ac:dyDescent="0.3">
      <c r="A8" s="504" t="s">
        <v>121</v>
      </c>
      <c r="B8" s="505"/>
      <c r="C8" s="507">
        <v>0</v>
      </c>
      <c r="D8" s="505"/>
    </row>
    <row r="9" spans="1:5" s="504" customFormat="1" ht="14.5" thickBot="1" x14ac:dyDescent="0.35">
      <c r="A9" s="504" t="s">
        <v>328</v>
      </c>
      <c r="B9" s="505"/>
      <c r="C9" s="508">
        <v>14900010.155564284</v>
      </c>
      <c r="D9" s="505"/>
    </row>
    <row r="10" spans="1:5" s="504" customFormat="1" ht="14.5" thickTop="1" x14ac:dyDescent="0.3">
      <c r="B10" s="505"/>
      <c r="C10" s="506"/>
      <c r="D10" s="505"/>
    </row>
    <row r="11" spans="1:5" s="504" customFormat="1" x14ac:dyDescent="0.3">
      <c r="B11" s="505"/>
      <c r="C11" s="506"/>
      <c r="D11" s="505"/>
    </row>
    <row r="12" spans="1:5" s="504" customFormat="1" x14ac:dyDescent="0.3">
      <c r="A12" s="504" t="s">
        <v>343</v>
      </c>
      <c r="B12" s="505"/>
      <c r="C12" s="506">
        <v>12101390.476066135</v>
      </c>
      <c r="D12" s="505"/>
    </row>
    <row r="13" spans="1:5" s="504" customFormat="1" x14ac:dyDescent="0.3">
      <c r="A13" s="504" t="s">
        <v>124</v>
      </c>
      <c r="B13" s="505"/>
      <c r="C13" s="507">
        <v>-1834808.9870334286</v>
      </c>
      <c r="D13" s="505"/>
    </row>
    <row r="14" spans="1:5" ht="14.5" thickBot="1" x14ac:dyDescent="0.35">
      <c r="A14" s="255" t="s">
        <v>329</v>
      </c>
      <c r="C14" s="471">
        <v>10266581.489032706</v>
      </c>
      <c r="E14" s="467"/>
    </row>
    <row r="15" spans="1:5" ht="14.5" thickTop="1" x14ac:dyDescent="0.3">
      <c r="C15" s="468"/>
    </row>
    <row r="16" spans="1:5" x14ac:dyDescent="0.3">
      <c r="A16" s="255" t="s">
        <v>344</v>
      </c>
      <c r="C16" s="468">
        <v>-1290859.3203667626</v>
      </c>
    </row>
    <row r="17" spans="1:4" x14ac:dyDescent="0.3">
      <c r="A17" s="255" t="s">
        <v>124</v>
      </c>
      <c r="C17" s="470">
        <v>-1834808.9870334286</v>
      </c>
    </row>
    <row r="18" spans="1:4" ht="14.5" thickBot="1" x14ac:dyDescent="0.35">
      <c r="A18" s="255" t="s">
        <v>345</v>
      </c>
      <c r="C18" s="472">
        <v>543949.66666666605</v>
      </c>
    </row>
    <row r="19" spans="1:4" ht="14.5" thickTop="1" x14ac:dyDescent="0.3">
      <c r="C19" s="468"/>
    </row>
    <row r="20" spans="1:4" ht="14.5" customHeight="1" x14ac:dyDescent="0.35">
      <c r="B20" s="499"/>
      <c r="C20" s="498"/>
      <c r="D20" s="499"/>
    </row>
    <row r="21" spans="1:4" x14ac:dyDescent="0.3">
      <c r="B21" s="261"/>
      <c r="C21" s="473" t="s">
        <v>298</v>
      </c>
      <c r="D21" s="261"/>
    </row>
    <row r="22" spans="1:4" x14ac:dyDescent="0.3">
      <c r="B22" s="261"/>
      <c r="C22" s="473" t="s">
        <v>133</v>
      </c>
      <c r="D22" s="261"/>
    </row>
    <row r="23" spans="1:4" x14ac:dyDescent="0.3">
      <c r="B23" s="261"/>
      <c r="C23" s="473" t="s">
        <v>332</v>
      </c>
      <c r="D23" s="261"/>
    </row>
    <row r="24" spans="1:4" x14ac:dyDescent="0.3">
      <c r="A24" s="262" t="s">
        <v>346</v>
      </c>
      <c r="B24" s="261"/>
      <c r="C24" s="474" t="s">
        <v>301</v>
      </c>
      <c r="D24" s="261"/>
    </row>
    <row r="25" spans="1:4" x14ac:dyDescent="0.3">
      <c r="A25" s="255" t="s">
        <v>136</v>
      </c>
      <c r="C25" s="468"/>
    </row>
    <row r="26" spans="1:4" x14ac:dyDescent="0.3">
      <c r="A26" s="255" t="s">
        <v>137</v>
      </c>
      <c r="C26" s="468"/>
    </row>
    <row r="27" spans="1:4" x14ac:dyDescent="0.3">
      <c r="A27" s="255" t="s">
        <v>138</v>
      </c>
      <c r="C27" s="468"/>
    </row>
    <row r="28" spans="1:4" x14ac:dyDescent="0.3">
      <c r="A28" s="255" t="s">
        <v>139</v>
      </c>
      <c r="C28" s="468"/>
    </row>
    <row r="29" spans="1:4" x14ac:dyDescent="0.3">
      <c r="A29" s="255" t="s">
        <v>140</v>
      </c>
      <c r="C29" s="470"/>
    </row>
    <row r="30" spans="1:4" x14ac:dyDescent="0.3">
      <c r="A30" s="263" t="s">
        <v>141</v>
      </c>
      <c r="C30" s="468">
        <f>C13+'Jan 2021 Summ'!C30</f>
        <v>-2617854.7868983392</v>
      </c>
    </row>
    <row r="32" spans="1:4" x14ac:dyDescent="0.3">
      <c r="B32" s="499"/>
      <c r="C32" s="499"/>
      <c r="D32" s="499"/>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1378-9E6E-4461-8F36-807FD9C4227F}">
  <sheetPr codeName="Sheet28">
    <pageSetUpPr fitToPage="1"/>
  </sheetPr>
  <dimension ref="A1:AD14"/>
  <sheetViews>
    <sheetView view="pageBreakPreview" zoomScale="60" zoomScaleNormal="70" workbookViewId="0">
      <pane ySplit="6" topLeftCell="A7" activePane="bottomLeft" state="frozen"/>
      <selection activeCell="D5" sqref="D5"/>
      <selection pane="bottomLeft" activeCell="J47" sqref="J47"/>
    </sheetView>
  </sheetViews>
  <sheetFormatPr defaultColWidth="9.1796875" defaultRowHeight="12.5" x14ac:dyDescent="0.25"/>
  <cols>
    <col min="1" max="1" width="33.1796875" style="243" customWidth="1"/>
    <col min="2" max="2" width="13.54296875" style="243" customWidth="1"/>
    <col min="3" max="3" width="17.81640625" style="243" customWidth="1"/>
    <col min="4" max="4" width="16.81640625" style="243" customWidth="1"/>
    <col min="5" max="5" width="17.81640625" style="243" customWidth="1"/>
    <col min="6" max="9" width="16.81640625" style="243" customWidth="1"/>
    <col min="10" max="10" width="16.81640625" style="242" customWidth="1"/>
    <col min="11" max="11" width="3.453125" style="243" customWidth="1"/>
    <col min="12" max="12" width="15.453125" style="244" customWidth="1"/>
    <col min="13" max="13" width="2.1796875" style="243" customWidth="1"/>
    <col min="14" max="14" width="14.1796875" style="244" customWidth="1"/>
    <col min="15" max="15" width="3" style="244" customWidth="1"/>
    <col min="16" max="16" width="14.1796875" style="244" customWidth="1"/>
    <col min="17" max="17" width="3" style="244" customWidth="1"/>
    <col min="18" max="18" width="14.1796875" style="244" customWidth="1"/>
    <col min="19" max="19" width="3" style="244" customWidth="1"/>
    <col min="20" max="20" width="14.1796875" style="244" customWidth="1"/>
    <col min="21" max="21" width="3" style="244" customWidth="1"/>
    <col min="22" max="22" width="14.1796875" style="244" customWidth="1"/>
    <col min="23" max="23" width="3" style="244" customWidth="1"/>
    <col min="24" max="24" width="14.1796875" style="244" customWidth="1"/>
    <col min="25" max="25" width="3" style="244" customWidth="1"/>
    <col min="26" max="26" width="14.1796875" style="244" customWidth="1"/>
    <col min="27" max="27" width="3.1796875" style="244" customWidth="1"/>
    <col min="28" max="28" width="12.1796875" style="243" customWidth="1"/>
    <col min="29" max="29" width="2.1796875" style="243" customWidth="1"/>
    <col min="30" max="30" width="12.1796875" style="243" customWidth="1"/>
    <col min="31" max="16384" width="9.1796875" style="243"/>
  </cols>
  <sheetData>
    <row r="1" spans="1:30" ht="20" x14ac:dyDescent="0.4">
      <c r="A1" s="17"/>
      <c r="B1" s="239"/>
      <c r="C1" s="240"/>
      <c r="D1" s="241">
        <v>44228</v>
      </c>
      <c r="E1" s="240"/>
      <c r="F1" s="239"/>
      <c r="G1" s="536" t="s">
        <v>144</v>
      </c>
      <c r="H1" s="536"/>
      <c r="I1" s="536"/>
    </row>
    <row r="2" spans="1:30" ht="4.5" hidden="1" customHeight="1" x14ac:dyDescent="0.25">
      <c r="A2" s="239"/>
      <c r="B2" s="239"/>
      <c r="C2" s="240"/>
      <c r="D2" s="239"/>
      <c r="E2" s="240"/>
      <c r="F2" s="239"/>
      <c r="G2" s="239"/>
      <c r="H2" s="239"/>
      <c r="I2" s="239"/>
    </row>
    <row r="3" spans="1:30" ht="12.65" hidden="1" customHeight="1" x14ac:dyDescent="0.25">
      <c r="A3" s="23" t="s">
        <v>146</v>
      </c>
      <c r="J3" s="243"/>
    </row>
    <row r="4" spans="1:30" ht="12.65" hidden="1" customHeight="1" x14ac:dyDescent="0.25">
      <c r="A4" s="23" t="s">
        <v>148</v>
      </c>
      <c r="J4" s="243"/>
    </row>
    <row r="5" spans="1:30" ht="8.5" customHeight="1" x14ac:dyDescent="0.25">
      <c r="A5" s="245"/>
      <c r="B5" s="246"/>
      <c r="C5" s="247"/>
      <c r="D5" s="246"/>
      <c r="E5" s="247"/>
      <c r="F5" s="246"/>
      <c r="G5" s="246"/>
      <c r="H5" s="246"/>
      <c r="I5" s="246"/>
    </row>
    <row r="6" spans="1:30" ht="60" customHeight="1" thickBot="1" x14ac:dyDescent="0.3">
      <c r="A6" s="29" t="s">
        <v>150</v>
      </c>
      <c r="B6" s="30" t="s">
        <v>151</v>
      </c>
      <c r="C6" s="31" t="s">
        <v>152</v>
      </c>
      <c r="D6" s="32" t="s">
        <v>153</v>
      </c>
      <c r="E6" s="33" t="s">
        <v>154</v>
      </c>
      <c r="F6" s="33" t="s">
        <v>155</v>
      </c>
      <c r="G6" s="33" t="s">
        <v>156</v>
      </c>
      <c r="H6" s="33" t="s">
        <v>157</v>
      </c>
      <c r="I6" s="34" t="s">
        <v>158</v>
      </c>
      <c r="J6" s="35" t="s">
        <v>159</v>
      </c>
      <c r="L6" s="248" t="s">
        <v>347</v>
      </c>
      <c r="N6" s="249" t="s">
        <v>335</v>
      </c>
      <c r="O6" s="250"/>
      <c r="P6" s="251" t="s">
        <v>348</v>
      </c>
      <c r="Q6" s="250"/>
      <c r="R6" s="251" t="s">
        <v>164</v>
      </c>
      <c r="S6" s="250"/>
      <c r="T6" s="251" t="s">
        <v>349</v>
      </c>
      <c r="V6" s="251" t="s">
        <v>336</v>
      </c>
      <c r="X6" s="251" t="s">
        <v>350</v>
      </c>
      <c r="Z6" s="251" t="s">
        <v>351</v>
      </c>
      <c r="AA6" s="248"/>
      <c r="AB6" s="252" t="s">
        <v>352</v>
      </c>
      <c r="AC6" s="252"/>
      <c r="AD6" s="252" t="s">
        <v>353</v>
      </c>
    </row>
    <row r="7" spans="1:30" ht="18" customHeight="1" x14ac:dyDescent="0.25">
      <c r="A7" s="38" t="s">
        <v>172</v>
      </c>
      <c r="B7" s="38" t="s">
        <v>33</v>
      </c>
      <c r="C7" s="39">
        <v>63778117.479999997</v>
      </c>
      <c r="D7" s="40">
        <v>35832755.990000002</v>
      </c>
      <c r="E7" s="41">
        <v>27945361.489999998</v>
      </c>
      <c r="F7" s="42">
        <v>9120673.5299999993</v>
      </c>
      <c r="G7" s="42">
        <v>3906727.96</v>
      </c>
      <c r="H7" s="42">
        <v>3042712.08</v>
      </c>
      <c r="I7" s="43">
        <v>11875247.92</v>
      </c>
      <c r="J7" s="44">
        <v>14917960</v>
      </c>
      <c r="N7" s="244">
        <v>12450281.769040771</v>
      </c>
      <c r="P7" s="244">
        <v>13890733.906594891</v>
      </c>
      <c r="R7" s="244">
        <v>-1440452.1375541203</v>
      </c>
    </row>
    <row r="8" spans="1:30" ht="18" customHeight="1" x14ac:dyDescent="0.25">
      <c r="A8" s="46" t="s">
        <v>172</v>
      </c>
      <c r="B8" s="46" t="s">
        <v>34</v>
      </c>
      <c r="C8" s="47">
        <v>21953736.57</v>
      </c>
      <c r="D8" s="48">
        <v>17659206.289999999</v>
      </c>
      <c r="E8" s="49">
        <v>4294530.28</v>
      </c>
      <c r="F8" s="50">
        <v>1275949.1399999999</v>
      </c>
      <c r="G8" s="50">
        <v>577693.76</v>
      </c>
      <c r="H8" s="50">
        <v>436380.91</v>
      </c>
      <c r="I8" s="51">
        <v>2004506.47</v>
      </c>
      <c r="J8" s="52">
        <v>2440887.38</v>
      </c>
      <c r="N8" s="244">
        <v>534162.80212477199</v>
      </c>
      <c r="P8" s="244">
        <v>558838.23413180665</v>
      </c>
      <c r="R8" s="244">
        <v>-24675.432007034658</v>
      </c>
    </row>
    <row r="9" spans="1:30" ht="18" customHeight="1" x14ac:dyDescent="0.25">
      <c r="A9" s="46" t="s">
        <v>172</v>
      </c>
      <c r="B9" s="46" t="s">
        <v>35</v>
      </c>
      <c r="C9" s="47">
        <v>13463792.93</v>
      </c>
      <c r="D9" s="48">
        <v>12040988.25</v>
      </c>
      <c r="E9" s="49">
        <v>1422804.68</v>
      </c>
      <c r="F9" s="50">
        <v>833600.38</v>
      </c>
      <c r="G9" s="50">
        <v>130412.83</v>
      </c>
      <c r="H9" s="50">
        <v>77266.710000000006</v>
      </c>
      <c r="I9" s="51">
        <v>381524.76</v>
      </c>
      <c r="J9" s="52">
        <v>458791.47000000003</v>
      </c>
      <c r="N9" s="244">
        <v>57141.113102661999</v>
      </c>
      <c r="P9" s="244">
        <v>56166.058549965863</v>
      </c>
      <c r="R9" s="244">
        <v>975.05455269613594</v>
      </c>
    </row>
    <row r="10" spans="1:30" ht="18" customHeight="1" x14ac:dyDescent="0.25">
      <c r="A10" s="46" t="s">
        <v>172</v>
      </c>
      <c r="B10" s="46" t="s">
        <v>36</v>
      </c>
      <c r="C10" s="47">
        <v>1383264.98</v>
      </c>
      <c r="D10" s="48">
        <v>1216006.8799999999</v>
      </c>
      <c r="E10" s="49">
        <v>167258.1</v>
      </c>
      <c r="F10" s="50">
        <v>65282.94</v>
      </c>
      <c r="G10" s="50">
        <v>19035.099999999999</v>
      </c>
      <c r="H10" s="50">
        <v>16847.740000000002</v>
      </c>
      <c r="I10" s="51">
        <v>66092.320000000007</v>
      </c>
      <c r="J10" s="52">
        <v>82940.060000000012</v>
      </c>
      <c r="N10" s="244">
        <v>4284.9096514862194</v>
      </c>
      <c r="P10" s="244">
        <v>4354.5545480556584</v>
      </c>
      <c r="R10" s="244">
        <v>-69.64489656943897</v>
      </c>
    </row>
    <row r="11" spans="1:30" ht="18" customHeight="1" x14ac:dyDescent="0.25">
      <c r="A11" s="46" t="s">
        <v>172</v>
      </c>
      <c r="B11" s="46" t="s">
        <v>37</v>
      </c>
      <c r="C11" s="47">
        <v>390</v>
      </c>
      <c r="D11" s="48">
        <v>0</v>
      </c>
      <c r="E11" s="49">
        <v>390</v>
      </c>
      <c r="F11" s="50">
        <v>0</v>
      </c>
      <c r="G11" s="50">
        <v>0</v>
      </c>
      <c r="H11" s="50">
        <v>0</v>
      </c>
      <c r="I11" s="51">
        <v>390</v>
      </c>
      <c r="J11" s="52">
        <v>390</v>
      </c>
      <c r="N11" s="244">
        <v>0</v>
      </c>
      <c r="P11" s="244">
        <v>0</v>
      </c>
      <c r="R11" s="244">
        <v>0</v>
      </c>
    </row>
    <row r="12" spans="1:30" ht="18" customHeight="1" x14ac:dyDescent="0.25">
      <c r="A12" s="46"/>
      <c r="B12" s="46"/>
      <c r="C12" s="57"/>
      <c r="D12" s="58"/>
      <c r="E12" s="59"/>
      <c r="F12" s="60"/>
      <c r="G12" s="60"/>
      <c r="H12" s="60"/>
      <c r="I12" s="61"/>
      <c r="J12" s="62"/>
      <c r="L12" s="244">
        <v>5359566.3899999997</v>
      </c>
      <c r="N12" s="244">
        <v>1854139.5616445935</v>
      </c>
      <c r="P12" s="244">
        <v>1169705.75557475</v>
      </c>
      <c r="R12" s="244">
        <v>684433.80606984347</v>
      </c>
    </row>
    <row r="13" spans="1:30" ht="18" customHeight="1" thickBot="1" x14ac:dyDescent="0.3">
      <c r="A13" s="54" t="s">
        <v>172</v>
      </c>
      <c r="B13" s="54" t="s">
        <v>38</v>
      </c>
      <c r="C13" s="55">
        <v>100579301.95999999</v>
      </c>
      <c r="D13" s="55">
        <v>66748957.410000004</v>
      </c>
      <c r="E13" s="55">
        <v>33830344.550000004</v>
      </c>
      <c r="F13" s="55">
        <v>11295505.99</v>
      </c>
      <c r="G13" s="55">
        <v>4633869.6499999994</v>
      </c>
      <c r="H13" s="55">
        <v>3573207.4400000004</v>
      </c>
      <c r="I13" s="55">
        <v>14327761.470000001</v>
      </c>
      <c r="J13" s="55">
        <v>17900968.909999996</v>
      </c>
      <c r="N13" s="253">
        <v>14900010.155564284</v>
      </c>
      <c r="P13" s="244">
        <v>15679798.50939947</v>
      </c>
      <c r="R13" s="244">
        <v>-779788.35383518599</v>
      </c>
      <c r="T13" s="244">
        <v>-511070.96653157659</v>
      </c>
      <c r="V13" s="244">
        <v>-1290859.3203667626</v>
      </c>
      <c r="X13" s="244">
        <v>543949.66666666663</v>
      </c>
      <c r="Z13" s="244">
        <v>-1834808.9870334291</v>
      </c>
      <c r="AB13" s="244">
        <v>12101390.476066135</v>
      </c>
      <c r="AD13" s="244">
        <v>10266581.489032706</v>
      </c>
    </row>
    <row r="14" spans="1:30" ht="13" thickTop="1" x14ac:dyDescent="0.25"/>
  </sheetData>
  <mergeCells count="1">
    <mergeCell ref="G1:I1"/>
  </mergeCells>
  <printOptions horizontalCentered="1"/>
  <pageMargins left="0.2" right="0.2" top="0.2" bottom="0.19" header="0.17" footer="0.17"/>
  <pageSetup scale="38"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DA1C-63A8-4E2F-876A-07D4D747DFC5}">
  <sheetPr codeName="Sheet12">
    <pageSetUpPr fitToPage="1"/>
  </sheetPr>
  <dimension ref="A1:E32"/>
  <sheetViews>
    <sheetView view="pageBreakPreview" zoomScale="60" zoomScaleNormal="100" workbookViewId="0">
      <selection activeCell="C31" sqref="C31"/>
    </sheetView>
  </sheetViews>
  <sheetFormatPr defaultColWidth="8.7265625" defaultRowHeight="14" x14ac:dyDescent="0.3"/>
  <cols>
    <col min="1" max="1" width="29.453125" style="76" customWidth="1"/>
    <col min="2" max="2" width="2.81640625" style="77" customWidth="1"/>
    <col min="3" max="3" width="15" style="77" customWidth="1"/>
    <col min="4" max="4" width="2.81640625" style="77" customWidth="1"/>
    <col min="5" max="16384" width="8.7265625" style="76"/>
  </cols>
  <sheetData>
    <row r="1" spans="1:5" x14ac:dyDescent="0.3">
      <c r="A1" s="75" t="s">
        <v>115</v>
      </c>
    </row>
    <row r="2" spans="1:5" x14ac:dyDescent="0.3">
      <c r="A2" s="75" t="s">
        <v>116</v>
      </c>
    </row>
    <row r="3" spans="1:5" x14ac:dyDescent="0.3">
      <c r="A3" s="235" t="s">
        <v>354</v>
      </c>
    </row>
    <row r="4" spans="1:5" x14ac:dyDescent="0.3">
      <c r="A4" s="78"/>
    </row>
    <row r="5" spans="1:5" s="79" customFormat="1" x14ac:dyDescent="0.3">
      <c r="B5" s="81"/>
      <c r="C5" s="80" t="s">
        <v>118</v>
      </c>
      <c r="D5" s="81"/>
    </row>
    <row r="6" spans="1:5" x14ac:dyDescent="0.3">
      <c r="A6" s="76" t="s">
        <v>355</v>
      </c>
      <c r="C6" s="77">
        <v>16190869.475931047</v>
      </c>
    </row>
    <row r="7" spans="1:5" s="500" customFormat="1" x14ac:dyDescent="0.3">
      <c r="A7" s="500" t="s">
        <v>120</v>
      </c>
      <c r="B7" s="501"/>
      <c r="C7" s="501">
        <v>-511070.96653157659</v>
      </c>
      <c r="D7" s="501"/>
    </row>
    <row r="8" spans="1:5" s="500" customFormat="1" x14ac:dyDescent="0.3">
      <c r="A8" s="500" t="s">
        <v>121</v>
      </c>
      <c r="B8" s="501"/>
      <c r="C8" s="502">
        <v>0</v>
      </c>
      <c r="D8" s="501"/>
    </row>
    <row r="9" spans="1:5" s="500" customFormat="1" ht="14.5" thickBot="1" x14ac:dyDescent="0.35">
      <c r="A9" s="500" t="s">
        <v>342</v>
      </c>
      <c r="B9" s="501"/>
      <c r="C9" s="503">
        <v>15679798.50939947</v>
      </c>
      <c r="D9" s="501"/>
    </row>
    <row r="10" spans="1:5" s="500" customFormat="1" ht="14.5" thickTop="1" x14ac:dyDescent="0.3">
      <c r="B10" s="501"/>
      <c r="C10" s="501"/>
      <c r="D10" s="501"/>
    </row>
    <row r="11" spans="1:5" s="500" customFormat="1" x14ac:dyDescent="0.3">
      <c r="B11" s="501"/>
      <c r="C11" s="501"/>
      <c r="D11" s="501"/>
    </row>
    <row r="12" spans="1:5" s="500" customFormat="1" x14ac:dyDescent="0.3">
      <c r="A12" s="500" t="s">
        <v>356</v>
      </c>
      <c r="B12" s="501"/>
      <c r="C12" s="501">
        <v>12884436.275931045</v>
      </c>
      <c r="D12" s="501"/>
    </row>
    <row r="13" spans="1:5" s="500" customFormat="1" x14ac:dyDescent="0.3">
      <c r="A13" s="500" t="s">
        <v>124</v>
      </c>
      <c r="B13" s="501"/>
      <c r="C13" s="502">
        <v>-783045.79986491054</v>
      </c>
      <c r="D13" s="501"/>
    </row>
    <row r="14" spans="1:5" ht="14.5" thickBot="1" x14ac:dyDescent="0.35">
      <c r="A14" s="76" t="s">
        <v>343</v>
      </c>
      <c r="C14" s="85">
        <v>12101390.476066135</v>
      </c>
      <c r="E14" s="467"/>
    </row>
    <row r="15" spans="1:5" ht="14.5" thickTop="1" x14ac:dyDescent="0.3"/>
    <row r="16" spans="1:5" x14ac:dyDescent="0.3">
      <c r="A16" s="76" t="s">
        <v>344</v>
      </c>
      <c r="C16" s="77">
        <v>-511070.96653157659</v>
      </c>
    </row>
    <row r="17" spans="1:4" x14ac:dyDescent="0.3">
      <c r="A17" s="76" t="s">
        <v>124</v>
      </c>
      <c r="C17" s="84">
        <v>-783045.79986491054</v>
      </c>
    </row>
    <row r="18" spans="1:4" ht="14.5" thickBot="1" x14ac:dyDescent="0.35">
      <c r="A18" s="76" t="s">
        <v>345</v>
      </c>
      <c r="C18" s="89">
        <v>271974.83333333395</v>
      </c>
    </row>
    <row r="19" spans="1:4" ht="14.5" thickTop="1" x14ac:dyDescent="0.3"/>
    <row r="20" spans="1:4" ht="14.5" customHeight="1" x14ac:dyDescent="0.3">
      <c r="B20" s="509"/>
      <c r="C20" s="509"/>
      <c r="D20" s="509"/>
    </row>
    <row r="21" spans="1:4" x14ac:dyDescent="0.3">
      <c r="B21" s="107"/>
      <c r="C21" s="107" t="s">
        <v>298</v>
      </c>
      <c r="D21" s="107"/>
    </row>
    <row r="22" spans="1:4" x14ac:dyDescent="0.3">
      <c r="B22" s="107"/>
      <c r="C22" s="108" t="s">
        <v>133</v>
      </c>
      <c r="D22" s="107"/>
    </row>
    <row r="23" spans="1:4" x14ac:dyDescent="0.3">
      <c r="B23" s="107"/>
      <c r="C23" s="108" t="s">
        <v>332</v>
      </c>
      <c r="D23" s="107"/>
    </row>
    <row r="24" spans="1:4" x14ac:dyDescent="0.3">
      <c r="A24" s="110" t="s">
        <v>357</v>
      </c>
      <c r="B24" s="107"/>
      <c r="C24" s="111" t="s">
        <v>301</v>
      </c>
      <c r="D24" s="107"/>
    </row>
    <row r="25" spans="1:4" x14ac:dyDescent="0.3">
      <c r="A25" s="76" t="s">
        <v>136</v>
      </c>
    </row>
    <row r="26" spans="1:4" x14ac:dyDescent="0.3">
      <c r="A26" s="76" t="s">
        <v>137</v>
      </c>
    </row>
    <row r="27" spans="1:4" x14ac:dyDescent="0.3">
      <c r="A27" s="76" t="s">
        <v>138</v>
      </c>
    </row>
    <row r="28" spans="1:4" x14ac:dyDescent="0.3">
      <c r="A28" s="76" t="s">
        <v>139</v>
      </c>
    </row>
    <row r="29" spans="1:4" x14ac:dyDescent="0.3">
      <c r="A29" s="76" t="s">
        <v>140</v>
      </c>
      <c r="C29" s="84"/>
    </row>
    <row r="30" spans="1:4" x14ac:dyDescent="0.3">
      <c r="A30" s="118" t="s">
        <v>141</v>
      </c>
      <c r="C30" s="77">
        <f>C17</f>
        <v>-783045.79986491054</v>
      </c>
    </row>
    <row r="32" spans="1:4" ht="30" customHeight="1" x14ac:dyDescent="0.3">
      <c r="B32" s="531"/>
      <c r="C32" s="531"/>
      <c r="D32" s="531"/>
    </row>
  </sheetData>
  <mergeCells count="1">
    <mergeCell ref="B32:D32"/>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C9A0E-48CA-4D70-8B15-76E776279D97}">
  <sheetPr codeName="Sheet13"/>
  <dimension ref="A1:W81"/>
  <sheetViews>
    <sheetView topLeftCell="A13" workbookViewId="0">
      <selection activeCell="C25" sqref="C25"/>
    </sheetView>
  </sheetViews>
  <sheetFormatPr defaultRowHeight="14.5" x14ac:dyDescent="0.35"/>
  <cols>
    <col min="1" max="1" width="29.54296875" customWidth="1"/>
    <col min="4" max="4" width="12.26953125" customWidth="1"/>
    <col min="5" max="5" width="12.453125" customWidth="1"/>
    <col min="6" max="6" width="11.7265625" style="160" customWidth="1"/>
    <col min="7" max="7" width="12.81640625" style="160" customWidth="1"/>
    <col min="8" max="13" width="12.81640625" customWidth="1"/>
    <col min="14" max="14" width="10.54296875" customWidth="1"/>
    <col min="15" max="15" width="14.54296875" bestFit="1" customWidth="1"/>
    <col min="16" max="16" width="11.54296875" bestFit="1" customWidth="1"/>
    <col min="17" max="17" width="13.54296875" bestFit="1" customWidth="1"/>
    <col min="19" max="19" width="14.54296875" bestFit="1" customWidth="1"/>
    <col min="21" max="21" width="13.453125" bestFit="1" customWidth="1"/>
    <col min="23" max="23" width="13.26953125" bestFit="1" customWidth="1"/>
  </cols>
  <sheetData>
    <row r="1" spans="1:17" x14ac:dyDescent="0.35">
      <c r="A1" s="512"/>
      <c r="B1" s="512"/>
      <c r="C1" s="512"/>
      <c r="D1" s="512"/>
      <c r="E1" s="512"/>
      <c r="G1" s="160" t="s">
        <v>15</v>
      </c>
      <c r="H1" s="512"/>
      <c r="I1" s="512"/>
      <c r="J1" s="512"/>
      <c r="K1" s="512"/>
      <c r="L1" s="512"/>
      <c r="M1" s="512"/>
      <c r="N1" s="512"/>
      <c r="O1" s="512"/>
      <c r="P1" s="512"/>
      <c r="Q1" s="512"/>
    </row>
    <row r="2" spans="1:17" ht="45" x14ac:dyDescent="0.5">
      <c r="A2" s="205" t="s">
        <v>16</v>
      </c>
      <c r="B2" s="512"/>
      <c r="C2" s="512"/>
      <c r="D2" s="103"/>
      <c r="E2" s="184" t="s">
        <v>17</v>
      </c>
      <c r="F2" s="194" t="s">
        <v>18</v>
      </c>
      <c r="G2" s="207" t="s">
        <v>19</v>
      </c>
      <c r="H2" s="207" t="s">
        <v>20</v>
      </c>
      <c r="I2" s="4" t="s">
        <v>21</v>
      </c>
      <c r="J2" s="4" t="s">
        <v>22</v>
      </c>
      <c r="K2" s="4" t="s">
        <v>23</v>
      </c>
      <c r="L2" s="4" t="s">
        <v>24</v>
      </c>
      <c r="M2" s="4" t="s">
        <v>25</v>
      </c>
      <c r="N2" s="167"/>
      <c r="O2" s="512"/>
      <c r="P2" s="512"/>
      <c r="Q2" s="512"/>
    </row>
    <row r="3" spans="1:17" x14ac:dyDescent="0.35">
      <c r="A3" s="56" t="s">
        <v>32</v>
      </c>
      <c r="B3" s="38" t="s">
        <v>33</v>
      </c>
      <c r="C3" s="512"/>
      <c r="D3" s="512"/>
      <c r="E3" s="512"/>
      <c r="G3" s="160">
        <v>11791199.375252649</v>
      </c>
      <c r="H3" s="160">
        <v>14277586.481520763</v>
      </c>
      <c r="I3" s="160">
        <v>18698844.623116907</v>
      </c>
      <c r="J3" s="160">
        <v>22792380.170691311</v>
      </c>
      <c r="K3" s="160">
        <v>28668394.001114693</v>
      </c>
      <c r="L3" s="160">
        <v>33140085.367515981</v>
      </c>
      <c r="M3" s="160"/>
      <c r="N3" s="160"/>
      <c r="O3" s="160"/>
      <c r="P3" s="160"/>
      <c r="Q3" s="160"/>
    </row>
    <row r="4" spans="1:17" x14ac:dyDescent="0.35">
      <c r="A4" s="56" t="s">
        <v>32</v>
      </c>
      <c r="B4" s="46" t="s">
        <v>34</v>
      </c>
      <c r="C4" s="512"/>
      <c r="D4" s="512"/>
      <c r="E4" s="512"/>
      <c r="G4" s="160">
        <v>688778.32690135681</v>
      </c>
      <c r="H4" s="160">
        <v>740401.71173845348</v>
      </c>
      <c r="I4" s="160">
        <v>847646.86565573479</v>
      </c>
      <c r="J4" s="160">
        <v>952794.5996340696</v>
      </c>
      <c r="K4" s="160">
        <v>966916.29522386822</v>
      </c>
      <c r="L4" s="160">
        <v>1071032.7302936418</v>
      </c>
      <c r="M4" s="160"/>
      <c r="N4" s="160"/>
      <c r="O4" s="160"/>
      <c r="P4" s="160"/>
      <c r="Q4" s="160"/>
    </row>
    <row r="5" spans="1:17" x14ac:dyDescent="0.35">
      <c r="A5" s="56" t="s">
        <v>32</v>
      </c>
      <c r="B5" s="46" t="s">
        <v>35</v>
      </c>
      <c r="C5" s="512"/>
      <c r="D5" s="512"/>
      <c r="E5" s="512"/>
      <c r="G5" s="160">
        <v>252135.52078534168</v>
      </c>
      <c r="H5" s="160">
        <v>495931.77993731829</v>
      </c>
      <c r="I5" s="160">
        <v>630823.66361595201</v>
      </c>
      <c r="J5" s="160">
        <v>622647.44083685393</v>
      </c>
      <c r="K5" s="160">
        <v>817966.88192053151</v>
      </c>
      <c r="L5" s="160">
        <v>887013.33462020219</v>
      </c>
      <c r="M5" s="160"/>
      <c r="N5" s="160"/>
      <c r="O5" s="160"/>
      <c r="P5" s="160"/>
      <c r="Q5" s="160"/>
    </row>
    <row r="6" spans="1:17" x14ac:dyDescent="0.35">
      <c r="A6" s="56" t="s">
        <v>32</v>
      </c>
      <c r="B6" s="46" t="s">
        <v>36</v>
      </c>
      <c r="C6" s="512"/>
      <c r="D6" s="512"/>
      <c r="E6" s="512"/>
      <c r="G6" s="160">
        <v>4594.0960627258355</v>
      </c>
      <c r="H6" s="160">
        <v>7160.3193670954715</v>
      </c>
      <c r="I6" s="160">
        <v>11199.687126409475</v>
      </c>
      <c r="J6" s="160">
        <v>27156.176199959951</v>
      </c>
      <c r="K6" s="160">
        <v>44953.812343474012</v>
      </c>
      <c r="L6" s="160">
        <v>69948.250683536156</v>
      </c>
      <c r="M6" s="160"/>
      <c r="N6" s="160"/>
      <c r="O6" s="160"/>
      <c r="P6" s="160"/>
      <c r="Q6" s="160"/>
    </row>
    <row r="7" spans="1:17" x14ac:dyDescent="0.35">
      <c r="A7" s="56" t="s">
        <v>32</v>
      </c>
      <c r="B7" s="46" t="s">
        <v>37</v>
      </c>
      <c r="C7" s="512"/>
      <c r="D7" s="512"/>
      <c r="E7" s="512"/>
      <c r="G7" s="160">
        <v>0</v>
      </c>
      <c r="H7" s="160">
        <v>0</v>
      </c>
      <c r="I7" s="160">
        <v>0</v>
      </c>
      <c r="J7" s="160">
        <v>0</v>
      </c>
      <c r="K7" s="160">
        <v>0</v>
      </c>
      <c r="L7" s="160">
        <v>0</v>
      </c>
      <c r="M7" s="160"/>
      <c r="N7" s="160"/>
      <c r="O7" s="160"/>
      <c r="P7" s="160"/>
      <c r="Q7" s="160"/>
    </row>
    <row r="8" spans="1:17" x14ac:dyDescent="0.35">
      <c r="A8" s="512"/>
      <c r="B8" s="512"/>
      <c r="C8" s="512"/>
      <c r="D8" s="512"/>
      <c r="E8" s="512"/>
      <c r="G8" s="160">
        <v>1239016.5424646542</v>
      </c>
      <c r="H8" s="160">
        <v>1763886.3296424171</v>
      </c>
      <c r="I8" s="160">
        <v>1966177.786917682</v>
      </c>
      <c r="J8" s="160">
        <v>2376127.0374177205</v>
      </c>
      <c r="K8" s="160">
        <v>2995456.9422757649</v>
      </c>
      <c r="L8" s="160">
        <v>3440383.3280352647</v>
      </c>
      <c r="M8" s="160"/>
      <c r="N8" s="160"/>
      <c r="O8" s="160"/>
      <c r="P8" s="160"/>
      <c r="Q8" s="160"/>
    </row>
    <row r="9" spans="1:17" ht="15" thickBot="1" x14ac:dyDescent="0.4">
      <c r="A9" s="512"/>
      <c r="B9" s="512" t="s">
        <v>38</v>
      </c>
      <c r="C9" s="512"/>
      <c r="D9" s="21"/>
      <c r="E9" s="21">
        <v>3465349</v>
      </c>
      <c r="F9" s="160" t="e">
        <f>-#REF!</f>
        <v>#REF!</v>
      </c>
      <c r="G9" s="193">
        <v>13975723.861466726</v>
      </c>
      <c r="H9" s="193">
        <v>17284966.622206047</v>
      </c>
      <c r="I9" s="193">
        <v>22154692.626432687</v>
      </c>
      <c r="J9" s="193">
        <v>26771105.424779918</v>
      </c>
      <c r="K9" s="193">
        <v>33493687.932878334</v>
      </c>
      <c r="L9" s="193">
        <v>38608463.011148624</v>
      </c>
      <c r="M9" s="160"/>
      <c r="N9" s="160"/>
      <c r="O9" s="160"/>
      <c r="P9" s="160"/>
      <c r="Q9" s="160"/>
    </row>
    <row r="10" spans="1:17" ht="15" thickTop="1" x14ac:dyDescent="0.35">
      <c r="A10" s="512"/>
      <c r="B10" s="512"/>
      <c r="C10" s="512"/>
      <c r="D10" s="512"/>
      <c r="E10" s="21"/>
      <c r="H10" s="160"/>
      <c r="I10" s="160"/>
      <c r="J10" s="160"/>
      <c r="K10" s="160"/>
      <c r="L10" s="160"/>
      <c r="M10" s="160"/>
      <c r="N10" s="160"/>
      <c r="O10" s="160"/>
      <c r="P10" s="160"/>
      <c r="Q10" s="160"/>
    </row>
    <row r="11" spans="1:17" x14ac:dyDescent="0.35">
      <c r="A11" s="512"/>
      <c r="B11" s="512"/>
      <c r="C11" s="512"/>
      <c r="D11" s="512"/>
      <c r="E11" s="21"/>
      <c r="H11" s="160"/>
      <c r="I11" s="160"/>
      <c r="J11" s="160"/>
      <c r="K11" s="160"/>
      <c r="L11" s="160"/>
      <c r="M11" s="160"/>
      <c r="N11" s="160"/>
      <c r="O11" s="160"/>
      <c r="P11" s="160"/>
      <c r="Q11" s="160"/>
    </row>
    <row r="12" spans="1:17" x14ac:dyDescent="0.35">
      <c r="A12" s="201" t="s">
        <v>41</v>
      </c>
      <c r="B12" s="201" t="s">
        <v>358</v>
      </c>
      <c r="C12" s="201"/>
      <c r="D12" s="201"/>
      <c r="E12" s="166"/>
      <c r="F12" s="202"/>
      <c r="G12" s="202">
        <f>G3</f>
        <v>11791199.375252649</v>
      </c>
      <c r="H12" s="202">
        <f t="shared" ref="H12:L12" si="0">H3</f>
        <v>14277586.481520763</v>
      </c>
      <c r="I12" s="202">
        <f t="shared" si="0"/>
        <v>18698844.623116907</v>
      </c>
      <c r="J12" s="202">
        <f t="shared" si="0"/>
        <v>22792380.170691311</v>
      </c>
      <c r="K12" s="202">
        <f t="shared" si="0"/>
        <v>28668394.001114693</v>
      </c>
      <c r="L12" s="202">
        <f t="shared" si="0"/>
        <v>33140085.367515981</v>
      </c>
      <c r="M12" s="202"/>
      <c r="N12" s="160"/>
      <c r="O12" s="160"/>
      <c r="P12" s="160"/>
      <c r="Q12" s="160"/>
    </row>
    <row r="13" spans="1:17" x14ac:dyDescent="0.35">
      <c r="A13" s="201"/>
      <c r="B13" s="201"/>
      <c r="C13" s="201"/>
      <c r="D13" s="201"/>
      <c r="E13" s="166"/>
      <c r="F13" s="202"/>
      <c r="G13" s="202">
        <f t="shared" ref="G13:L13" si="1">G4</f>
        <v>688778.32690135681</v>
      </c>
      <c r="H13" s="202">
        <f t="shared" si="1"/>
        <v>740401.71173845348</v>
      </c>
      <c r="I13" s="202">
        <f t="shared" si="1"/>
        <v>847646.86565573479</v>
      </c>
      <c r="J13" s="202">
        <f t="shared" si="1"/>
        <v>952794.5996340696</v>
      </c>
      <c r="K13" s="202">
        <f t="shared" si="1"/>
        <v>966916.29522386822</v>
      </c>
      <c r="L13" s="202">
        <f t="shared" si="1"/>
        <v>1071032.7302936418</v>
      </c>
      <c r="M13" s="202"/>
      <c r="N13" s="160"/>
      <c r="O13" s="160"/>
      <c r="P13" s="160"/>
      <c r="Q13" s="160"/>
    </row>
    <row r="14" spans="1:17" x14ac:dyDescent="0.35">
      <c r="A14" s="201"/>
      <c r="B14" s="201"/>
      <c r="C14" s="201"/>
      <c r="D14" s="201"/>
      <c r="E14" s="166"/>
      <c r="F14" s="202"/>
      <c r="G14" s="202">
        <f t="shared" ref="G14:L14" si="2">G5</f>
        <v>252135.52078534168</v>
      </c>
      <c r="H14" s="202">
        <f t="shared" si="2"/>
        <v>495931.77993731829</v>
      </c>
      <c r="I14" s="202">
        <f t="shared" si="2"/>
        <v>630823.66361595201</v>
      </c>
      <c r="J14" s="202">
        <f t="shared" si="2"/>
        <v>622647.44083685393</v>
      </c>
      <c r="K14" s="202">
        <f t="shared" si="2"/>
        <v>817966.88192053151</v>
      </c>
      <c r="L14" s="202">
        <f t="shared" si="2"/>
        <v>887013.33462020219</v>
      </c>
      <c r="M14" s="202"/>
      <c r="N14" s="160"/>
      <c r="O14" s="160"/>
      <c r="P14" s="160"/>
      <c r="Q14" s="160"/>
    </row>
    <row r="15" spans="1:17" x14ac:dyDescent="0.35">
      <c r="A15" s="201"/>
      <c r="B15" s="201"/>
      <c r="C15" s="201"/>
      <c r="D15" s="201"/>
      <c r="E15" s="166"/>
      <c r="F15" s="202"/>
      <c r="G15" s="202">
        <f t="shared" ref="G15:L15" si="3">G6</f>
        <v>4594.0960627258355</v>
      </c>
      <c r="H15" s="202">
        <f t="shared" si="3"/>
        <v>7160.3193670954715</v>
      </c>
      <c r="I15" s="202">
        <f t="shared" si="3"/>
        <v>11199.687126409475</v>
      </c>
      <c r="J15" s="202">
        <f t="shared" si="3"/>
        <v>27156.176199959951</v>
      </c>
      <c r="K15" s="202">
        <f t="shared" si="3"/>
        <v>44953.812343474012</v>
      </c>
      <c r="L15" s="202">
        <f t="shared" si="3"/>
        <v>69948.250683536156</v>
      </c>
      <c r="M15" s="202"/>
      <c r="N15" s="160"/>
      <c r="O15" s="160"/>
      <c r="P15" s="160"/>
      <c r="Q15" s="160"/>
    </row>
    <row r="16" spans="1:17" x14ac:dyDescent="0.35">
      <c r="A16" s="201"/>
      <c r="B16" s="201"/>
      <c r="C16" s="201"/>
      <c r="D16" s="201"/>
      <c r="E16" s="166"/>
      <c r="F16" s="202"/>
      <c r="G16" s="202">
        <f t="shared" ref="G16:L16" si="4">G7</f>
        <v>0</v>
      </c>
      <c r="H16" s="202">
        <f t="shared" si="4"/>
        <v>0</v>
      </c>
      <c r="I16" s="202">
        <f t="shared" si="4"/>
        <v>0</v>
      </c>
      <c r="J16" s="202">
        <f t="shared" si="4"/>
        <v>0</v>
      </c>
      <c r="K16" s="202">
        <f t="shared" si="4"/>
        <v>0</v>
      </c>
      <c r="L16" s="202">
        <f t="shared" si="4"/>
        <v>0</v>
      </c>
      <c r="M16" s="202"/>
      <c r="N16" s="160"/>
      <c r="O16" s="160"/>
      <c r="P16" s="160"/>
      <c r="Q16" s="160"/>
    </row>
    <row r="17" spans="1:17" x14ac:dyDescent="0.35">
      <c r="A17" s="201"/>
      <c r="B17" s="201"/>
      <c r="C17" s="201"/>
      <c r="D17" s="201"/>
      <c r="E17" s="166"/>
      <c r="F17" s="202"/>
      <c r="G17" s="202">
        <f t="shared" ref="G17:L17" si="5">G8</f>
        <v>1239016.5424646542</v>
      </c>
      <c r="H17" s="202">
        <f t="shared" si="5"/>
        <v>1763886.3296424171</v>
      </c>
      <c r="I17" s="202">
        <f t="shared" si="5"/>
        <v>1966177.786917682</v>
      </c>
      <c r="J17" s="202">
        <f t="shared" si="5"/>
        <v>2376127.0374177205</v>
      </c>
      <c r="K17" s="202">
        <f t="shared" si="5"/>
        <v>2995456.9422757649</v>
      </c>
      <c r="L17" s="202">
        <f t="shared" si="5"/>
        <v>3440383.3280352647</v>
      </c>
      <c r="M17" s="202"/>
      <c r="N17" s="160"/>
      <c r="O17" s="160"/>
      <c r="P17" s="160"/>
      <c r="Q17" s="160"/>
    </row>
    <row r="18" spans="1:17" ht="15" thickBot="1" x14ac:dyDescent="0.4">
      <c r="A18" s="201"/>
      <c r="B18" s="201"/>
      <c r="C18" s="201"/>
      <c r="D18" s="201"/>
      <c r="E18" s="166">
        <f>E9</f>
        <v>3465349</v>
      </c>
      <c r="F18" s="202" t="e">
        <f>F9</f>
        <v>#REF!</v>
      </c>
      <c r="G18" s="203">
        <f>SUM(G12:G17)</f>
        <v>13975723.861466728</v>
      </c>
      <c r="H18" s="203">
        <f t="shared" ref="H18:L18" si="6">SUM(H12:H17)</f>
        <v>17284966.622206047</v>
      </c>
      <c r="I18" s="203">
        <f t="shared" si="6"/>
        <v>22154692.626432687</v>
      </c>
      <c r="J18" s="203">
        <f t="shared" si="6"/>
        <v>26771105.424779918</v>
      </c>
      <c r="K18" s="203">
        <f t="shared" si="6"/>
        <v>33493687.932878334</v>
      </c>
      <c r="L18" s="203">
        <f t="shared" si="6"/>
        <v>38608463.011148624</v>
      </c>
      <c r="M18" s="202"/>
      <c r="N18" s="160"/>
      <c r="O18" s="160"/>
      <c r="P18" s="160"/>
      <c r="Q18" s="160"/>
    </row>
    <row r="19" spans="1:17" ht="15" thickTop="1" x14ac:dyDescent="0.35">
      <c r="A19" s="201"/>
      <c r="B19" s="201"/>
      <c r="C19" s="201"/>
      <c r="D19" s="201"/>
      <c r="E19" s="166"/>
      <c r="F19" s="202"/>
      <c r="G19" s="202"/>
      <c r="H19" s="202"/>
      <c r="I19" s="202"/>
      <c r="J19" s="202"/>
      <c r="K19" s="202"/>
      <c r="L19" s="202"/>
      <c r="M19" s="202"/>
      <c r="N19" s="160"/>
      <c r="O19" s="160"/>
      <c r="P19" s="160"/>
      <c r="Q19" s="160"/>
    </row>
    <row r="20" spans="1:17" x14ac:dyDescent="0.35">
      <c r="A20" s="201"/>
      <c r="B20" s="201"/>
      <c r="C20" s="201"/>
      <c r="D20" s="201"/>
      <c r="E20" s="166"/>
      <c r="F20" s="202"/>
      <c r="G20" s="202"/>
      <c r="H20" s="202"/>
      <c r="I20" s="202"/>
      <c r="J20" s="202"/>
      <c r="K20" s="202"/>
      <c r="L20" s="202"/>
      <c r="M20" s="202"/>
      <c r="N20" s="160"/>
      <c r="O20" s="160"/>
      <c r="P20" s="160"/>
      <c r="Q20" s="160"/>
    </row>
    <row r="21" spans="1:17" x14ac:dyDescent="0.35">
      <c r="A21" s="201"/>
      <c r="B21" s="201"/>
      <c r="C21" s="201"/>
      <c r="D21" s="201"/>
      <c r="E21" s="166"/>
      <c r="F21" s="202"/>
      <c r="G21" s="202"/>
      <c r="H21" s="202"/>
      <c r="I21" s="202"/>
      <c r="J21" s="202"/>
      <c r="K21" s="202"/>
      <c r="L21" s="202"/>
      <c r="M21" s="202"/>
      <c r="N21" s="160"/>
      <c r="O21" s="160"/>
      <c r="P21" s="160"/>
      <c r="Q21" s="160"/>
    </row>
    <row r="22" spans="1:17" x14ac:dyDescent="0.35">
      <c r="A22" s="201"/>
      <c r="B22" s="201"/>
      <c r="C22" s="201"/>
      <c r="D22" s="201"/>
      <c r="E22" s="166"/>
      <c r="F22" s="202"/>
      <c r="G22" s="202"/>
      <c r="H22" s="202"/>
      <c r="I22" s="202"/>
      <c r="J22" s="202"/>
      <c r="K22" s="202"/>
      <c r="L22" s="202"/>
      <c r="M22" s="202"/>
      <c r="N22" s="160"/>
      <c r="O22" s="160"/>
      <c r="P22" s="160"/>
      <c r="Q22" s="160"/>
    </row>
    <row r="23" spans="1:17" x14ac:dyDescent="0.35">
      <c r="A23" s="201"/>
      <c r="B23" s="201"/>
      <c r="C23" s="201"/>
      <c r="D23" s="201"/>
      <c r="E23" s="166"/>
      <c r="F23" s="202"/>
      <c r="G23" s="202"/>
      <c r="H23" s="202"/>
      <c r="I23" s="202"/>
      <c r="J23" s="202"/>
      <c r="K23" s="202"/>
      <c r="L23" s="202"/>
      <c r="M23" s="202"/>
      <c r="N23" s="160"/>
      <c r="O23" s="160"/>
      <c r="P23" s="160"/>
      <c r="Q23" s="160"/>
    </row>
    <row r="24" spans="1:17" ht="15" thickBot="1" x14ac:dyDescent="0.4">
      <c r="A24" s="201"/>
      <c r="B24" s="201"/>
      <c r="C24" s="201"/>
      <c r="D24" s="201"/>
      <c r="E24" s="166"/>
      <c r="F24" s="202"/>
      <c r="G24" s="203"/>
      <c r="H24" s="203"/>
      <c r="I24" s="203"/>
      <c r="J24" s="203"/>
      <c r="K24" s="203"/>
      <c r="L24" s="203"/>
      <c r="M24" s="202"/>
      <c r="N24" s="160"/>
      <c r="O24" s="160"/>
      <c r="P24" s="160"/>
      <c r="Q24" s="160"/>
    </row>
    <row r="25" spans="1:17" ht="15" thickTop="1" x14ac:dyDescent="0.35">
      <c r="A25" s="201"/>
      <c r="B25" s="201"/>
      <c r="C25" s="201"/>
      <c r="D25" s="201"/>
      <c r="E25" s="202"/>
      <c r="F25" s="202"/>
      <c r="G25" s="202"/>
      <c r="H25" s="202"/>
      <c r="I25" s="202"/>
      <c r="J25" s="202"/>
      <c r="K25" s="202"/>
      <c r="L25" s="202"/>
      <c r="M25" s="202"/>
      <c r="N25" s="160"/>
      <c r="O25" s="160"/>
      <c r="P25" s="160"/>
      <c r="Q25" s="160"/>
    </row>
    <row r="26" spans="1:17" x14ac:dyDescent="0.35">
      <c r="A26" s="512"/>
      <c r="B26" s="512"/>
      <c r="C26" s="512"/>
      <c r="D26" s="512"/>
      <c r="E26" s="512"/>
      <c r="H26" s="512"/>
      <c r="I26" s="512"/>
      <c r="J26" s="512"/>
      <c r="K26" s="512"/>
      <c r="L26" s="512"/>
      <c r="M26" s="160"/>
      <c r="N26" s="160"/>
      <c r="O26" s="160"/>
      <c r="P26" s="160"/>
      <c r="Q26" s="160"/>
    </row>
    <row r="27" spans="1:17" x14ac:dyDescent="0.35">
      <c r="A27" s="512" t="s">
        <v>47</v>
      </c>
      <c r="B27" s="152" t="s">
        <v>48</v>
      </c>
      <c r="C27" s="152"/>
      <c r="D27" s="152"/>
      <c r="E27" s="152"/>
      <c r="F27" s="208"/>
      <c r="G27" s="208" t="e">
        <f>G18-F18</f>
        <v>#REF!</v>
      </c>
      <c r="H27" s="208" t="e">
        <f>H28+G27</f>
        <v>#REF!</v>
      </c>
      <c r="I27" s="208" t="e">
        <f t="shared" ref="I27:L27" si="7">I28+H27</f>
        <v>#REF!</v>
      </c>
      <c r="J27" s="208" t="e">
        <f t="shared" si="7"/>
        <v>#REF!</v>
      </c>
      <c r="K27" s="208" t="e">
        <f t="shared" si="7"/>
        <v>#REF!</v>
      </c>
      <c r="L27" s="208" t="e">
        <f t="shared" si="7"/>
        <v>#REF!</v>
      </c>
      <c r="M27" s="208"/>
      <c r="N27" s="160"/>
      <c r="O27" s="160"/>
      <c r="P27" s="160"/>
      <c r="Q27" s="160"/>
    </row>
    <row r="28" spans="1:17" x14ac:dyDescent="0.35">
      <c r="A28" s="512"/>
      <c r="B28" s="152" t="s">
        <v>49</v>
      </c>
      <c r="C28" s="152"/>
      <c r="D28" s="152"/>
      <c r="E28" s="152"/>
      <c r="F28" s="208"/>
      <c r="G28" s="208" t="e">
        <f>G27+E18</f>
        <v>#REF!</v>
      </c>
      <c r="H28" s="209">
        <f>H18-G18</f>
        <v>3309242.760739319</v>
      </c>
      <c r="I28" s="209">
        <f t="shared" ref="I28:L28" si="8">I18-H18</f>
        <v>4869726.0042266399</v>
      </c>
      <c r="J28" s="209">
        <f t="shared" si="8"/>
        <v>4616412.798347231</v>
      </c>
      <c r="K28" s="209">
        <f t="shared" si="8"/>
        <v>6722582.508098416</v>
      </c>
      <c r="L28" s="209">
        <f t="shared" si="8"/>
        <v>5114775.07827029</v>
      </c>
      <c r="M28" s="208"/>
      <c r="N28" s="160"/>
      <c r="O28" s="160"/>
      <c r="P28" s="160"/>
      <c r="Q28" s="160"/>
    </row>
    <row r="29" spans="1:17" x14ac:dyDescent="0.35">
      <c r="A29" s="512"/>
      <c r="B29" s="152" t="s">
        <v>50</v>
      </c>
      <c r="C29" s="152"/>
      <c r="D29" s="152"/>
      <c r="E29" s="152"/>
      <c r="F29" s="208"/>
      <c r="G29" s="208" t="e">
        <f>G28</f>
        <v>#REF!</v>
      </c>
      <c r="H29" s="209" t="e">
        <f>G29+H28</f>
        <v>#REF!</v>
      </c>
      <c r="I29" s="209" t="e">
        <f t="shared" ref="I29:L29" si="9">H29+I28</f>
        <v>#REF!</v>
      </c>
      <c r="J29" s="209" t="e">
        <f t="shared" si="9"/>
        <v>#REF!</v>
      </c>
      <c r="K29" s="209" t="e">
        <f t="shared" si="9"/>
        <v>#REF!</v>
      </c>
      <c r="L29" s="209" t="e">
        <f t="shared" si="9"/>
        <v>#REF!</v>
      </c>
      <c r="M29" s="208"/>
      <c r="N29" s="160"/>
      <c r="O29" s="160"/>
      <c r="P29" s="160"/>
      <c r="Q29" s="160"/>
    </row>
    <row r="30" spans="1:17" x14ac:dyDescent="0.35">
      <c r="A30" s="512"/>
      <c r="B30" s="152" t="s">
        <v>51</v>
      </c>
      <c r="C30" s="152"/>
      <c r="D30" s="152"/>
      <c r="E30" s="152"/>
      <c r="F30" s="208"/>
      <c r="G30" s="168">
        <v>4534326</v>
      </c>
      <c r="H30" s="209">
        <v>5290047</v>
      </c>
      <c r="I30" s="168">
        <f>4534326*(8/6)</f>
        <v>6045768</v>
      </c>
      <c r="J30" s="209">
        <v>6801489</v>
      </c>
      <c r="K30" s="168">
        <v>7557210</v>
      </c>
      <c r="L30" s="209">
        <v>8312931</v>
      </c>
      <c r="M30" s="208"/>
      <c r="N30" s="160"/>
      <c r="O30" s="160"/>
      <c r="P30" s="160"/>
      <c r="Q30" s="160"/>
    </row>
    <row r="31" spans="1:17" x14ac:dyDescent="0.35">
      <c r="A31" s="512"/>
      <c r="B31" s="152" t="s">
        <v>52</v>
      </c>
      <c r="C31" s="152"/>
      <c r="D31" s="152"/>
      <c r="E31" s="152"/>
      <c r="F31" s="208"/>
      <c r="G31" s="208" t="e">
        <f>G29-G30</f>
        <v>#REF!</v>
      </c>
      <c r="H31" s="208" t="e">
        <f>H29-H30</f>
        <v>#REF!</v>
      </c>
      <c r="I31" s="208" t="e">
        <f t="shared" ref="I31:L31" si="10">I29-I30</f>
        <v>#REF!</v>
      </c>
      <c r="J31" s="208" t="e">
        <f t="shared" si="10"/>
        <v>#REF!</v>
      </c>
      <c r="K31" s="208" t="e">
        <f t="shared" si="10"/>
        <v>#REF!</v>
      </c>
      <c r="L31" s="208" t="e">
        <f t="shared" si="10"/>
        <v>#REF!</v>
      </c>
      <c r="M31" s="208"/>
      <c r="N31" s="160"/>
      <c r="O31" s="160"/>
      <c r="P31" s="160"/>
      <c r="Q31" s="160"/>
    </row>
    <row r="32" spans="1:17" x14ac:dyDescent="0.35">
      <c r="A32" s="152"/>
      <c r="B32" s="152"/>
      <c r="C32" s="152"/>
      <c r="D32" s="152"/>
      <c r="E32" s="152"/>
      <c r="F32" s="208"/>
      <c r="G32" s="208"/>
      <c r="H32" s="209"/>
      <c r="I32" s="209"/>
      <c r="J32" s="209"/>
      <c r="K32" s="209"/>
      <c r="L32" s="209"/>
      <c r="M32" s="208"/>
      <c r="N32" s="160"/>
      <c r="O32" s="160"/>
      <c r="P32" s="160"/>
      <c r="Q32" s="160"/>
    </row>
    <row r="33" spans="1:19" x14ac:dyDescent="0.35">
      <c r="A33" s="152"/>
      <c r="B33" s="152"/>
      <c r="C33" s="152"/>
      <c r="D33" s="152"/>
      <c r="E33" s="152"/>
      <c r="F33" s="208"/>
      <c r="G33" s="208"/>
      <c r="H33" s="208"/>
      <c r="I33" s="208"/>
      <c r="J33" s="208"/>
      <c r="K33" s="208"/>
      <c r="L33" s="208"/>
      <c r="M33" s="208"/>
      <c r="N33" s="160"/>
      <c r="O33" s="160"/>
      <c r="P33" s="160"/>
      <c r="Q33" s="160"/>
      <c r="R33" s="512"/>
      <c r="S33" s="512"/>
    </row>
    <row r="34" spans="1:19" x14ac:dyDescent="0.35">
      <c r="A34" s="152"/>
      <c r="B34" s="152"/>
      <c r="C34" s="152"/>
      <c r="D34" s="152"/>
      <c r="E34" s="152"/>
      <c r="F34" s="208"/>
      <c r="G34" s="208"/>
      <c r="H34" s="209"/>
      <c r="I34" s="209"/>
      <c r="J34" s="209"/>
      <c r="K34" s="209"/>
      <c r="L34" s="209"/>
      <c r="M34" s="208"/>
      <c r="N34" s="160"/>
      <c r="O34" s="160"/>
      <c r="P34" s="160"/>
      <c r="Q34" s="160"/>
      <c r="R34" s="512"/>
      <c r="S34" s="512"/>
    </row>
    <row r="35" spans="1:19" x14ac:dyDescent="0.35">
      <c r="A35" s="152"/>
      <c r="B35" s="152"/>
      <c r="C35" s="152"/>
      <c r="D35" s="152"/>
      <c r="E35" s="152"/>
      <c r="F35" s="208"/>
      <c r="G35" s="208"/>
      <c r="H35" s="209"/>
      <c r="I35" s="209"/>
      <c r="J35" s="209"/>
      <c r="K35" s="209"/>
      <c r="L35" s="209"/>
      <c r="M35" s="208"/>
      <c r="N35" s="160"/>
      <c r="O35" s="160"/>
      <c r="P35" s="160"/>
      <c r="Q35" s="160"/>
      <c r="R35" s="512"/>
      <c r="S35" s="512"/>
    </row>
    <row r="36" spans="1:19" x14ac:dyDescent="0.35">
      <c r="A36" s="152"/>
      <c r="B36" s="152"/>
      <c r="C36" s="152"/>
      <c r="D36" s="152"/>
      <c r="E36" s="152"/>
      <c r="F36" s="208"/>
      <c r="G36" s="208"/>
      <c r="H36" s="152"/>
      <c r="I36" s="152"/>
      <c r="J36" s="152"/>
      <c r="K36" s="152"/>
      <c r="L36" s="152"/>
      <c r="M36" s="208"/>
      <c r="N36" s="160"/>
      <c r="O36" s="160"/>
      <c r="P36" s="160"/>
      <c r="Q36" s="160"/>
      <c r="R36" s="512"/>
      <c r="S36" s="512"/>
    </row>
    <row r="37" spans="1:19" x14ac:dyDescent="0.35">
      <c r="A37" s="152"/>
      <c r="B37" s="152"/>
      <c r="C37" s="152"/>
      <c r="D37" s="152"/>
      <c r="E37" s="152"/>
      <c r="F37" s="208"/>
      <c r="G37" s="208"/>
      <c r="H37" s="208"/>
      <c r="I37" s="208"/>
      <c r="J37" s="208"/>
      <c r="K37" s="208"/>
      <c r="L37" s="208"/>
      <c r="M37" s="208"/>
      <c r="N37" s="160"/>
      <c r="O37" s="160"/>
      <c r="P37" s="160"/>
      <c r="Q37" s="160"/>
      <c r="R37" s="512"/>
      <c r="S37" s="512"/>
    </row>
    <row r="38" spans="1:19" x14ac:dyDescent="0.35">
      <c r="A38" s="512"/>
      <c r="B38" s="512"/>
      <c r="C38" s="512"/>
      <c r="D38" s="512"/>
      <c r="E38" s="160"/>
      <c r="H38" s="160"/>
      <c r="I38" s="160"/>
      <c r="J38" s="160"/>
      <c r="K38" s="160"/>
      <c r="L38" s="160"/>
      <c r="M38" s="160"/>
      <c r="N38" s="160"/>
      <c r="O38" s="160"/>
      <c r="P38" s="160"/>
      <c r="Q38" s="160"/>
      <c r="R38" s="512"/>
      <c r="S38" s="512"/>
    </row>
    <row r="39" spans="1:19" x14ac:dyDescent="0.35">
      <c r="A39" s="154"/>
      <c r="B39" s="154" t="s">
        <v>359</v>
      </c>
      <c r="C39" s="154"/>
      <c r="D39" s="154"/>
      <c r="E39" s="206"/>
      <c r="F39" s="206"/>
      <c r="G39" s="206" t="e">
        <f>G34+G28</f>
        <v>#REF!</v>
      </c>
      <c r="H39" s="206">
        <f>H34+H28</f>
        <v>3309242.760739319</v>
      </c>
      <c r="I39" s="206" t="e">
        <f>I35+I29</f>
        <v>#REF!</v>
      </c>
      <c r="J39" s="206" t="e">
        <f>J35+J29</f>
        <v>#REF!</v>
      </c>
      <c r="K39" s="206" t="e">
        <f>K35+K29</f>
        <v>#REF!</v>
      </c>
      <c r="L39" s="206" t="e">
        <f>L35+L29</f>
        <v>#REF!</v>
      </c>
      <c r="M39" s="206"/>
      <c r="N39" s="206"/>
      <c r="O39" s="206"/>
      <c r="P39" s="206"/>
      <c r="Q39" s="206"/>
      <c r="R39" s="160"/>
      <c r="S39" s="160"/>
    </row>
    <row r="40" spans="1:19" ht="15" thickBot="1" x14ac:dyDescent="0.4">
      <c r="A40" s="158"/>
      <c r="B40" s="158" t="s">
        <v>360</v>
      </c>
      <c r="C40" s="158"/>
      <c r="D40" s="158"/>
      <c r="E40" s="200"/>
      <c r="F40" s="200"/>
      <c r="G40" s="200" t="e">
        <f>G37+G31</f>
        <v>#REF!</v>
      </c>
      <c r="H40" s="200" t="e">
        <f t="shared" ref="H40:L40" si="11">H37+H31</f>
        <v>#REF!</v>
      </c>
      <c r="I40" s="200" t="e">
        <f t="shared" si="11"/>
        <v>#REF!</v>
      </c>
      <c r="J40" s="200" t="e">
        <f t="shared" si="11"/>
        <v>#REF!</v>
      </c>
      <c r="K40" s="200" t="e">
        <f t="shared" si="11"/>
        <v>#REF!</v>
      </c>
      <c r="L40" s="200" t="e">
        <f t="shared" si="11"/>
        <v>#REF!</v>
      </c>
      <c r="M40" s="200"/>
      <c r="N40" s="206"/>
      <c r="O40" s="206" t="e">
        <f>L39-L40</f>
        <v>#REF!</v>
      </c>
      <c r="P40" s="206"/>
      <c r="Q40" s="206"/>
      <c r="R40" s="512"/>
      <c r="S40" s="512"/>
    </row>
    <row r="41" spans="1:19" ht="44.5" x14ac:dyDescent="0.45">
      <c r="A41" s="204" t="s">
        <v>70</v>
      </c>
      <c r="B41" s="512"/>
      <c r="C41" s="512"/>
      <c r="D41" s="103"/>
      <c r="E41" s="184" t="s">
        <v>17</v>
      </c>
      <c r="F41" s="194" t="s">
        <v>18</v>
      </c>
      <c r="G41" s="207" t="s">
        <v>19</v>
      </c>
      <c r="H41" s="207" t="s">
        <v>20</v>
      </c>
      <c r="I41" s="4" t="s">
        <v>21</v>
      </c>
      <c r="J41" s="4" t="s">
        <v>22</v>
      </c>
      <c r="K41" s="4" t="s">
        <v>23</v>
      </c>
      <c r="L41" s="4" t="s">
        <v>24</v>
      </c>
      <c r="M41" s="4" t="s">
        <v>25</v>
      </c>
      <c r="N41" s="160"/>
      <c r="O41" s="160"/>
      <c r="P41" s="160"/>
      <c r="Q41" s="160"/>
      <c r="R41" s="512"/>
      <c r="S41" s="512"/>
    </row>
    <row r="42" spans="1:19" x14ac:dyDescent="0.35">
      <c r="A42" s="512" t="s">
        <v>71</v>
      </c>
      <c r="B42" s="512" t="s">
        <v>33</v>
      </c>
      <c r="C42" s="512"/>
      <c r="D42" s="512"/>
      <c r="E42" s="512"/>
      <c r="G42" s="160">
        <v>4359961.8965262044</v>
      </c>
      <c r="H42" s="160">
        <v>5263365.0969783794</v>
      </c>
      <c r="I42" s="160">
        <v>6552041.1102550197</v>
      </c>
      <c r="J42" s="160">
        <v>7779955.1262166696</v>
      </c>
      <c r="K42" s="160">
        <v>9963419.3005808871</v>
      </c>
      <c r="L42" s="160">
        <v>11161783.976122979</v>
      </c>
      <c r="M42" s="160"/>
      <c r="N42" s="160"/>
      <c r="O42" s="160"/>
      <c r="P42" s="160"/>
      <c r="Q42" s="160"/>
      <c r="R42" s="512"/>
      <c r="S42" s="512"/>
    </row>
    <row r="43" spans="1:19" x14ac:dyDescent="0.35">
      <c r="A43" s="512" t="s">
        <v>71</v>
      </c>
      <c r="B43" s="512" t="s">
        <v>34</v>
      </c>
      <c r="C43" s="512"/>
      <c r="D43" s="512"/>
      <c r="E43" s="512"/>
      <c r="G43" s="160">
        <v>446708.79674507864</v>
      </c>
      <c r="H43" s="160">
        <v>496375.54391363077</v>
      </c>
      <c r="I43" s="160">
        <v>507544.59212270088</v>
      </c>
      <c r="J43" s="160">
        <v>537627.59018245689</v>
      </c>
      <c r="K43" s="160">
        <v>615627.25370454881</v>
      </c>
      <c r="L43" s="160">
        <v>656085.78422648774</v>
      </c>
      <c r="M43" s="160"/>
      <c r="N43" s="160"/>
      <c r="O43" s="160"/>
      <c r="P43" s="160"/>
      <c r="Q43" s="160"/>
      <c r="R43" s="512"/>
      <c r="S43" s="512"/>
    </row>
    <row r="44" spans="1:19" x14ac:dyDescent="0.35">
      <c r="A44" s="512" t="s">
        <v>71</v>
      </c>
      <c r="B44" s="512" t="s">
        <v>35</v>
      </c>
      <c r="C44" s="512"/>
      <c r="D44" s="512"/>
      <c r="E44" s="512"/>
      <c r="G44" s="160">
        <v>14490.081356485618</v>
      </c>
      <c r="H44" s="160">
        <v>15542.199584821583</v>
      </c>
      <c r="I44" s="160">
        <v>16006.184524470433</v>
      </c>
      <c r="J44" s="160">
        <v>17496.547102882781</v>
      </c>
      <c r="K44" s="160">
        <v>20520.876797906189</v>
      </c>
      <c r="L44" s="160">
        <v>18941.821828126805</v>
      </c>
      <c r="M44" s="160"/>
      <c r="N44" s="160"/>
      <c r="O44" s="160"/>
      <c r="P44" s="160"/>
      <c r="Q44" s="160"/>
      <c r="R44" s="512"/>
      <c r="S44" s="512"/>
    </row>
    <row r="45" spans="1:19" x14ac:dyDescent="0.35">
      <c r="A45" s="512" t="s">
        <v>71</v>
      </c>
      <c r="B45" s="512" t="s">
        <v>36</v>
      </c>
      <c r="C45" s="512"/>
      <c r="D45" s="512"/>
      <c r="E45" s="512"/>
      <c r="G45" s="160">
        <v>356735.83317753044</v>
      </c>
      <c r="H45" s="160">
        <v>278124.55953761504</v>
      </c>
      <c r="I45" s="160">
        <v>61634.426701624951</v>
      </c>
      <c r="J45" s="160">
        <v>54596.457231142136</v>
      </c>
      <c r="K45" s="160">
        <v>105873.92508973755</v>
      </c>
      <c r="L45" s="160">
        <v>239297.84829526726</v>
      </c>
      <c r="M45" s="160"/>
      <c r="N45" s="160"/>
      <c r="O45" s="160"/>
      <c r="P45" s="160"/>
      <c r="Q45" s="160"/>
      <c r="R45" s="512"/>
      <c r="S45" s="512"/>
    </row>
    <row r="46" spans="1:19" x14ac:dyDescent="0.35">
      <c r="A46" s="512" t="s">
        <v>71</v>
      </c>
      <c r="B46" s="512" t="s">
        <v>37</v>
      </c>
      <c r="C46" s="512"/>
      <c r="D46" s="512"/>
      <c r="E46" s="512"/>
      <c r="G46" s="160">
        <v>0</v>
      </c>
      <c r="H46" s="160">
        <v>0</v>
      </c>
      <c r="I46" s="160">
        <v>0</v>
      </c>
      <c r="J46" s="160">
        <v>0</v>
      </c>
      <c r="K46" s="160">
        <v>0</v>
      </c>
      <c r="L46" s="160">
        <v>0</v>
      </c>
      <c r="M46" s="160"/>
      <c r="N46" s="160"/>
      <c r="O46" s="160"/>
      <c r="P46" s="160"/>
      <c r="Q46" s="160"/>
      <c r="R46" s="512"/>
      <c r="S46" s="512"/>
    </row>
    <row r="47" spans="1:19" x14ac:dyDescent="0.35">
      <c r="A47" s="512"/>
      <c r="B47" s="512"/>
      <c r="C47" s="512"/>
      <c r="D47" s="512"/>
      <c r="E47" s="512"/>
      <c r="G47" s="160">
        <v>358749.19196234847</v>
      </c>
      <c r="H47" s="160">
        <v>569779.8500901052</v>
      </c>
      <c r="I47" s="160">
        <v>646862.90202489495</v>
      </c>
      <c r="J47" s="160">
        <v>784726.0841154356</v>
      </c>
      <c r="K47" s="160">
        <v>931113.27714540449</v>
      </c>
      <c r="L47" s="160">
        <v>945130.3706736411</v>
      </c>
      <c r="M47" s="160"/>
      <c r="N47" s="160"/>
      <c r="O47" s="160"/>
      <c r="P47" s="160"/>
      <c r="Q47" s="160"/>
      <c r="R47" s="512"/>
      <c r="S47" s="512"/>
    </row>
    <row r="48" spans="1:19" ht="15" thickBot="1" x14ac:dyDescent="0.4">
      <c r="A48" s="512" t="s">
        <v>71</v>
      </c>
      <c r="B48" s="512" t="s">
        <v>38</v>
      </c>
      <c r="C48" s="512"/>
      <c r="D48" s="21"/>
      <c r="E48" s="21">
        <v>927808</v>
      </c>
      <c r="F48" s="160" t="e">
        <f>-#REF!</f>
        <v>#REF!</v>
      </c>
      <c r="G48" s="193">
        <v>5536645.7997676469</v>
      </c>
      <c r="H48" s="193">
        <v>6623187.2501045512</v>
      </c>
      <c r="I48" s="193">
        <v>7784089.2156287106</v>
      </c>
      <c r="J48" s="193">
        <f>SUM(J42:J47)</f>
        <v>9174401.8048485871</v>
      </c>
      <c r="K48" s="193">
        <v>11636554.633318486</v>
      </c>
      <c r="L48" s="193">
        <v>13021239.801146504</v>
      </c>
      <c r="M48" s="160"/>
      <c r="N48" s="160"/>
      <c r="O48" s="160"/>
      <c r="P48" s="160"/>
      <c r="Q48" s="160"/>
      <c r="R48" s="512"/>
      <c r="S48" s="512"/>
    </row>
    <row r="49" spans="1:17" ht="15" thickTop="1" x14ac:dyDescent="0.35">
      <c r="A49" s="512"/>
      <c r="B49" s="512"/>
      <c r="C49" s="512"/>
      <c r="D49" s="512"/>
      <c r="E49" s="512"/>
      <c r="H49" s="160"/>
      <c r="I49" s="160"/>
      <c r="J49" s="160"/>
      <c r="K49" s="160"/>
      <c r="L49" s="160"/>
      <c r="M49" s="160"/>
      <c r="N49" s="160"/>
      <c r="O49" s="160"/>
      <c r="P49" s="160"/>
      <c r="Q49" s="160"/>
    </row>
    <row r="50" spans="1:17" x14ac:dyDescent="0.35">
      <c r="A50" s="512"/>
      <c r="B50" s="512"/>
      <c r="C50" s="512"/>
      <c r="D50" s="512"/>
      <c r="E50" s="512"/>
      <c r="H50" s="160"/>
      <c r="I50" s="160"/>
      <c r="J50" s="160"/>
      <c r="K50" s="160"/>
      <c r="L50" s="160"/>
      <c r="M50" s="160"/>
      <c r="N50" s="160"/>
      <c r="O50" s="160"/>
      <c r="P50" s="160"/>
      <c r="Q50" s="160"/>
    </row>
    <row r="51" spans="1:17" x14ac:dyDescent="0.35">
      <c r="A51" s="512"/>
      <c r="B51" s="512"/>
      <c r="C51" s="512"/>
      <c r="D51" s="512"/>
      <c r="E51" s="512"/>
      <c r="H51" s="160"/>
      <c r="I51" s="160"/>
      <c r="J51" s="160"/>
      <c r="K51" s="160"/>
      <c r="L51" s="160"/>
      <c r="M51" s="160"/>
      <c r="N51" s="160"/>
      <c r="O51" s="160"/>
      <c r="P51" s="160"/>
      <c r="Q51" s="160"/>
    </row>
    <row r="52" spans="1:17" x14ac:dyDescent="0.35">
      <c r="A52" s="201" t="s">
        <v>41</v>
      </c>
      <c r="B52" s="201" t="s">
        <v>358</v>
      </c>
      <c r="C52" s="201"/>
      <c r="D52" s="201"/>
      <c r="E52" s="166"/>
      <c r="F52" s="202"/>
      <c r="G52" s="202">
        <f>G42</f>
        <v>4359961.8965262044</v>
      </c>
      <c r="H52" s="202">
        <f t="shared" ref="H52:L52" si="12">H42</f>
        <v>5263365.0969783794</v>
      </c>
      <c r="I52" s="202">
        <f t="shared" si="12"/>
        <v>6552041.1102550197</v>
      </c>
      <c r="J52" s="202">
        <f t="shared" si="12"/>
        <v>7779955.1262166696</v>
      </c>
      <c r="K52" s="202">
        <f t="shared" si="12"/>
        <v>9963419.3005808871</v>
      </c>
      <c r="L52" s="202">
        <f t="shared" si="12"/>
        <v>11161783.976122979</v>
      </c>
      <c r="M52" s="202"/>
      <c r="N52" s="160"/>
      <c r="O52" s="160"/>
      <c r="P52" s="160"/>
      <c r="Q52" s="160"/>
    </row>
    <row r="53" spans="1:17" x14ac:dyDescent="0.35">
      <c r="A53" s="201"/>
      <c r="B53" s="201"/>
      <c r="C53" s="201"/>
      <c r="D53" s="201"/>
      <c r="E53" s="166"/>
      <c r="F53" s="202"/>
      <c r="G53" s="202">
        <f t="shared" ref="G53:L53" si="13">G43</f>
        <v>446708.79674507864</v>
      </c>
      <c r="H53" s="202">
        <f t="shared" si="13"/>
        <v>496375.54391363077</v>
      </c>
      <c r="I53" s="202">
        <f t="shared" si="13"/>
        <v>507544.59212270088</v>
      </c>
      <c r="J53" s="202">
        <f t="shared" si="13"/>
        <v>537627.59018245689</v>
      </c>
      <c r="K53" s="202">
        <f t="shared" si="13"/>
        <v>615627.25370454881</v>
      </c>
      <c r="L53" s="202">
        <f t="shared" si="13"/>
        <v>656085.78422648774</v>
      </c>
      <c r="M53" s="202"/>
      <c r="N53" s="160"/>
      <c r="O53" s="160"/>
      <c r="P53" s="160"/>
      <c r="Q53" s="160"/>
    </row>
    <row r="54" spans="1:17" x14ac:dyDescent="0.35">
      <c r="A54" s="201"/>
      <c r="B54" s="201"/>
      <c r="C54" s="201"/>
      <c r="D54" s="201"/>
      <c r="E54" s="166"/>
      <c r="F54" s="202"/>
      <c r="G54" s="202">
        <f t="shared" ref="G54:L54" si="14">G44</f>
        <v>14490.081356485618</v>
      </c>
      <c r="H54" s="202">
        <f t="shared" si="14"/>
        <v>15542.199584821583</v>
      </c>
      <c r="I54" s="202">
        <f t="shared" si="14"/>
        <v>16006.184524470433</v>
      </c>
      <c r="J54" s="202">
        <f t="shared" si="14"/>
        <v>17496.547102882781</v>
      </c>
      <c r="K54" s="202">
        <f t="shared" si="14"/>
        <v>20520.876797906189</v>
      </c>
      <c r="L54" s="202">
        <f t="shared" si="14"/>
        <v>18941.821828126805</v>
      </c>
      <c r="M54" s="202"/>
      <c r="N54" s="160"/>
      <c r="O54" s="160"/>
      <c r="P54" s="160"/>
      <c r="Q54" s="160"/>
    </row>
    <row r="55" spans="1:17" x14ac:dyDescent="0.35">
      <c r="A55" s="201"/>
      <c r="B55" s="201"/>
      <c r="C55" s="201"/>
      <c r="D55" s="201"/>
      <c r="E55" s="166"/>
      <c r="F55" s="202"/>
      <c r="G55" s="202">
        <f t="shared" ref="G55:L55" si="15">G45</f>
        <v>356735.83317753044</v>
      </c>
      <c r="H55" s="202">
        <f t="shared" si="15"/>
        <v>278124.55953761504</v>
      </c>
      <c r="I55" s="202">
        <f t="shared" si="15"/>
        <v>61634.426701624951</v>
      </c>
      <c r="J55" s="202">
        <f t="shared" si="15"/>
        <v>54596.457231142136</v>
      </c>
      <c r="K55" s="202">
        <f t="shared" si="15"/>
        <v>105873.92508973755</v>
      </c>
      <c r="L55" s="202">
        <f t="shared" si="15"/>
        <v>239297.84829526726</v>
      </c>
      <c r="M55" s="202"/>
      <c r="N55" s="160"/>
      <c r="O55" s="160"/>
      <c r="P55" s="160"/>
      <c r="Q55" s="160"/>
    </row>
    <row r="56" spans="1:17" x14ac:dyDescent="0.35">
      <c r="A56" s="201"/>
      <c r="B56" s="201"/>
      <c r="C56" s="201"/>
      <c r="D56" s="201"/>
      <c r="E56" s="166"/>
      <c r="F56" s="202"/>
      <c r="G56" s="202">
        <f t="shared" ref="G56:L56" si="16">G46</f>
        <v>0</v>
      </c>
      <c r="H56" s="202">
        <f t="shared" si="16"/>
        <v>0</v>
      </c>
      <c r="I56" s="202">
        <f t="shared" si="16"/>
        <v>0</v>
      </c>
      <c r="J56" s="202">
        <f t="shared" si="16"/>
        <v>0</v>
      </c>
      <c r="K56" s="202">
        <f t="shared" si="16"/>
        <v>0</v>
      </c>
      <c r="L56" s="202">
        <f t="shared" si="16"/>
        <v>0</v>
      </c>
      <c r="M56" s="202"/>
      <c r="N56" s="160"/>
      <c r="O56" s="160"/>
      <c r="P56" s="160"/>
      <c r="Q56" s="160"/>
    </row>
    <row r="57" spans="1:17" x14ac:dyDescent="0.35">
      <c r="A57" s="201"/>
      <c r="B57" s="201"/>
      <c r="C57" s="201"/>
      <c r="D57" s="201"/>
      <c r="E57" s="166"/>
      <c r="F57" s="202"/>
      <c r="G57" s="202">
        <f t="shared" ref="G57:L57" si="17">G47</f>
        <v>358749.19196234847</v>
      </c>
      <c r="H57" s="202">
        <f t="shared" si="17"/>
        <v>569779.8500901052</v>
      </c>
      <c r="I57" s="202">
        <f t="shared" si="17"/>
        <v>646862.90202489495</v>
      </c>
      <c r="J57" s="202">
        <f t="shared" si="17"/>
        <v>784726.0841154356</v>
      </c>
      <c r="K57" s="202">
        <f t="shared" si="17"/>
        <v>931113.27714540449</v>
      </c>
      <c r="L57" s="202">
        <f t="shared" si="17"/>
        <v>945130.3706736411</v>
      </c>
      <c r="M57" s="202"/>
      <c r="N57" s="160"/>
      <c r="O57" s="160"/>
      <c r="P57" s="160"/>
      <c r="Q57" s="160"/>
    </row>
    <row r="58" spans="1:17" ht="15" thickBot="1" x14ac:dyDescent="0.4">
      <c r="A58" s="201"/>
      <c r="B58" s="201"/>
      <c r="C58" s="201"/>
      <c r="D58" s="201"/>
      <c r="E58" s="166">
        <f>E48</f>
        <v>927808</v>
      </c>
      <c r="F58" s="202" t="e">
        <f>F48</f>
        <v>#REF!</v>
      </c>
      <c r="G58" s="203">
        <f>SUM(G52:G57)</f>
        <v>5536645.7997676469</v>
      </c>
      <c r="H58" s="203">
        <f t="shared" ref="H58" si="18">SUM(H52:H57)</f>
        <v>6623187.2501045512</v>
      </c>
      <c r="I58" s="203">
        <f t="shared" ref="I58" si="19">SUM(I52:I57)</f>
        <v>7784089.2156287106</v>
      </c>
      <c r="J58" s="203">
        <f t="shared" ref="J58" si="20">SUM(J52:J57)</f>
        <v>9174401.8048485871</v>
      </c>
      <c r="K58" s="203">
        <f t="shared" ref="K58" si="21">SUM(K52:K57)</f>
        <v>11636554.633318486</v>
      </c>
      <c r="L58" s="203">
        <f t="shared" ref="L58" si="22">SUM(L52:L57)</f>
        <v>13021239.801146504</v>
      </c>
      <c r="M58" s="202"/>
      <c r="N58" s="160"/>
      <c r="O58" s="512"/>
      <c r="P58" s="512"/>
      <c r="Q58" s="512"/>
    </row>
    <row r="59" spans="1:17" ht="15" thickTop="1" x14ac:dyDescent="0.35">
      <c r="A59" s="201"/>
      <c r="B59" s="201"/>
      <c r="C59" s="201"/>
      <c r="D59" s="201"/>
      <c r="E59" s="166"/>
      <c r="F59" s="202"/>
      <c r="G59" s="202"/>
      <c r="H59" s="202"/>
      <c r="I59" s="202"/>
      <c r="J59" s="202"/>
      <c r="K59" s="202"/>
      <c r="L59" s="202"/>
      <c r="M59" s="201"/>
      <c r="N59" s="512"/>
      <c r="O59" s="512"/>
      <c r="P59" s="512"/>
      <c r="Q59" s="512"/>
    </row>
    <row r="60" spans="1:17" x14ac:dyDescent="0.35">
      <c r="A60" s="201"/>
      <c r="B60" s="201"/>
      <c r="C60" s="201"/>
      <c r="D60" s="201"/>
      <c r="E60" s="166"/>
      <c r="F60" s="202"/>
      <c r="G60" s="202"/>
      <c r="H60" s="202"/>
      <c r="I60" s="202"/>
      <c r="J60" s="202"/>
      <c r="K60" s="202"/>
      <c r="L60" s="202"/>
      <c r="M60" s="201"/>
      <c r="N60" s="512"/>
      <c r="O60" s="512"/>
      <c r="P60" s="512"/>
      <c r="Q60" s="512"/>
    </row>
    <row r="61" spans="1:17" x14ac:dyDescent="0.35">
      <c r="A61" s="201"/>
      <c r="B61" s="201"/>
      <c r="C61" s="201"/>
      <c r="D61" s="201"/>
      <c r="E61" s="166"/>
      <c r="F61" s="202"/>
      <c r="G61" s="202"/>
      <c r="H61" s="202"/>
      <c r="I61" s="202"/>
      <c r="J61" s="202"/>
      <c r="K61" s="202"/>
      <c r="L61" s="202"/>
      <c r="M61" s="201"/>
      <c r="N61" s="512"/>
      <c r="O61" s="512"/>
      <c r="P61" s="512"/>
      <c r="Q61" s="512"/>
    </row>
    <row r="62" spans="1:17" x14ac:dyDescent="0.35">
      <c r="A62" s="201"/>
      <c r="B62" s="201"/>
      <c r="C62" s="201"/>
      <c r="D62" s="201"/>
      <c r="E62" s="166"/>
      <c r="F62" s="202"/>
      <c r="G62" s="202"/>
      <c r="H62" s="202"/>
      <c r="I62" s="202"/>
      <c r="J62" s="202"/>
      <c r="K62" s="202"/>
      <c r="L62" s="202"/>
      <c r="M62" s="201"/>
      <c r="N62" s="512"/>
      <c r="O62" s="512"/>
      <c r="P62" s="512"/>
      <c r="Q62" s="512"/>
    </row>
    <row r="63" spans="1:17" x14ac:dyDescent="0.35">
      <c r="A63" s="201"/>
      <c r="B63" s="201"/>
      <c r="C63" s="201"/>
      <c r="D63" s="201"/>
      <c r="E63" s="166"/>
      <c r="F63" s="202"/>
      <c r="G63" s="210"/>
      <c r="H63" s="210"/>
      <c r="I63" s="210"/>
      <c r="J63" s="210"/>
      <c r="K63" s="210"/>
      <c r="L63" s="210"/>
      <c r="M63" s="211"/>
      <c r="N63" s="154"/>
      <c r="O63" s="2"/>
      <c r="P63" s="3"/>
      <c r="Q63" s="3"/>
    </row>
    <row r="64" spans="1:17" x14ac:dyDescent="0.35">
      <c r="A64" s="201"/>
      <c r="B64" s="201"/>
      <c r="C64" s="201"/>
      <c r="D64" s="201"/>
      <c r="E64" s="166"/>
      <c r="F64" s="202"/>
      <c r="G64" s="210"/>
      <c r="H64" s="210"/>
      <c r="I64" s="210"/>
      <c r="J64" s="210"/>
      <c r="K64" s="210"/>
      <c r="L64" s="210"/>
      <c r="M64" s="211"/>
      <c r="N64" s="154"/>
      <c r="O64" s="512"/>
      <c r="P64" s="512"/>
      <c r="Q64" s="512"/>
    </row>
    <row r="65" spans="1:23" x14ac:dyDescent="0.35">
      <c r="A65" s="201"/>
      <c r="B65" s="201"/>
      <c r="C65" s="201"/>
      <c r="D65" s="201"/>
      <c r="E65" s="202"/>
      <c r="F65" s="202"/>
      <c r="G65" s="210"/>
      <c r="H65" s="210"/>
      <c r="I65" s="210"/>
      <c r="J65" s="210"/>
      <c r="K65" s="210"/>
      <c r="L65" s="210"/>
      <c r="M65" s="211"/>
      <c r="N65" s="154"/>
      <c r="O65" s="512"/>
      <c r="P65" s="512"/>
      <c r="Q65" s="512"/>
      <c r="R65" s="512"/>
      <c r="S65" s="512"/>
      <c r="T65" s="512"/>
      <c r="U65" s="512"/>
      <c r="V65" s="512"/>
      <c r="W65" s="512"/>
    </row>
    <row r="67" spans="1:23" x14ac:dyDescent="0.35">
      <c r="A67" s="512" t="s">
        <v>47</v>
      </c>
      <c r="B67" s="512" t="s">
        <v>48</v>
      </c>
      <c r="C67" s="512"/>
      <c r="D67" s="512"/>
      <c r="E67" s="512"/>
      <c r="G67" s="160" t="e">
        <f>G58-F58</f>
        <v>#REF!</v>
      </c>
      <c r="H67" s="160" t="e">
        <f>H68+G67</f>
        <v>#REF!</v>
      </c>
      <c r="I67" s="160" t="e">
        <f t="shared" ref="I67" si="23">I68+H67</f>
        <v>#REF!</v>
      </c>
      <c r="J67" s="160" t="e">
        <f t="shared" ref="J67" si="24">J68+I67</f>
        <v>#REF!</v>
      </c>
      <c r="K67" s="160" t="e">
        <f t="shared" ref="K67" si="25">K68+J67</f>
        <v>#REF!</v>
      </c>
      <c r="L67" s="160" t="e">
        <f t="shared" ref="L67" si="26">L68+K67</f>
        <v>#REF!</v>
      </c>
      <c r="M67" s="512"/>
      <c r="N67" s="512"/>
      <c r="O67" s="512"/>
      <c r="P67" s="512"/>
      <c r="Q67" s="512"/>
      <c r="R67" s="512"/>
      <c r="S67" s="512"/>
      <c r="T67" s="512"/>
      <c r="U67" s="512"/>
      <c r="V67" s="512"/>
      <c r="W67" s="512"/>
    </row>
    <row r="68" spans="1:23" x14ac:dyDescent="0.35">
      <c r="A68" s="512"/>
      <c r="B68" s="152" t="s">
        <v>49</v>
      </c>
      <c r="C68" s="152"/>
      <c r="D68" s="152"/>
      <c r="E68" s="152"/>
      <c r="F68" s="208"/>
      <c r="G68" s="208" t="e">
        <f>G67+E58</f>
        <v>#REF!</v>
      </c>
      <c r="H68" s="209">
        <f>H58-G58</f>
        <v>1086541.4503369043</v>
      </c>
      <c r="I68" s="209">
        <f t="shared" ref="I68:L68" si="27">I58-H58</f>
        <v>1160901.9655241594</v>
      </c>
      <c r="J68" s="209">
        <f t="shared" si="27"/>
        <v>1390312.5892198766</v>
      </c>
      <c r="K68" s="209">
        <f t="shared" si="27"/>
        <v>2462152.8284698986</v>
      </c>
      <c r="L68" s="209">
        <f t="shared" si="27"/>
        <v>1384685.1678280178</v>
      </c>
      <c r="M68" s="152"/>
      <c r="N68" s="512"/>
      <c r="O68" s="512"/>
      <c r="P68" s="512"/>
      <c r="Q68" s="512"/>
      <c r="R68" s="512"/>
      <c r="S68" s="512"/>
      <c r="T68" s="512"/>
      <c r="U68" s="512"/>
      <c r="V68" s="512"/>
      <c r="W68" s="512"/>
    </row>
    <row r="69" spans="1:23" x14ac:dyDescent="0.35">
      <c r="A69" s="512"/>
      <c r="B69" s="152" t="s">
        <v>50</v>
      </c>
      <c r="C69" s="152"/>
      <c r="D69" s="152"/>
      <c r="E69" s="152"/>
      <c r="F69" s="208"/>
      <c r="G69" s="208" t="e">
        <f>G68</f>
        <v>#REF!</v>
      </c>
      <c r="H69" s="209" t="e">
        <f>G69+H68</f>
        <v>#REF!</v>
      </c>
      <c r="I69" s="209" t="e">
        <f t="shared" ref="I69" si="28">H69+I68</f>
        <v>#REF!</v>
      </c>
      <c r="J69" s="209" t="e">
        <f t="shared" ref="J69" si="29">I69+J68</f>
        <v>#REF!</v>
      </c>
      <c r="K69" s="209" t="e">
        <f t="shared" ref="K69" si="30">J69+K68</f>
        <v>#REF!</v>
      </c>
      <c r="L69" s="209" t="e">
        <f t="shared" ref="L69" si="31">K69+L68</f>
        <v>#REF!</v>
      </c>
      <c r="M69" s="152"/>
      <c r="N69" s="512"/>
      <c r="O69" s="160"/>
      <c r="P69" s="160"/>
      <c r="Q69" s="160"/>
      <c r="R69" s="160"/>
      <c r="S69" s="160"/>
      <c r="T69" s="160"/>
      <c r="U69" s="160"/>
      <c r="V69" s="160"/>
      <c r="W69" s="160"/>
    </row>
    <row r="70" spans="1:23" x14ac:dyDescent="0.35">
      <c r="A70" s="512"/>
      <c r="B70" s="152" t="s">
        <v>51</v>
      </c>
      <c r="C70" s="152"/>
      <c r="D70" s="152"/>
      <c r="E70" s="152"/>
      <c r="F70" s="208"/>
      <c r="G70" s="208">
        <v>1074815</v>
      </c>
      <c r="H70" s="209">
        <v>1253950.8333333335</v>
      </c>
      <c r="I70" s="168">
        <f>1074815*(8/6)</f>
        <v>1433086.6666666665</v>
      </c>
      <c r="J70" s="209">
        <v>1612222.5</v>
      </c>
      <c r="K70" s="209">
        <v>1791358.3333333335</v>
      </c>
      <c r="L70" s="209">
        <v>1970494.1666666665</v>
      </c>
      <c r="M70" s="152"/>
      <c r="N70" s="512"/>
      <c r="O70" s="512"/>
      <c r="P70" s="512"/>
      <c r="Q70" s="512"/>
      <c r="R70" s="512"/>
      <c r="S70" s="512"/>
      <c r="T70" s="512"/>
      <c r="U70" s="512"/>
      <c r="V70" s="512"/>
      <c r="W70" s="512"/>
    </row>
    <row r="71" spans="1:23" x14ac:dyDescent="0.35">
      <c r="A71" s="512"/>
      <c r="B71" s="152" t="s">
        <v>52</v>
      </c>
      <c r="C71" s="152"/>
      <c r="D71" s="152"/>
      <c r="E71" s="152"/>
      <c r="F71" s="208"/>
      <c r="G71" s="208" t="e">
        <f>G69-G70</f>
        <v>#REF!</v>
      </c>
      <c r="H71" s="208" t="e">
        <f>H69-H70</f>
        <v>#REF!</v>
      </c>
      <c r="I71" s="208" t="e">
        <f t="shared" ref="I71" si="32">I69-I70</f>
        <v>#REF!</v>
      </c>
      <c r="J71" s="208" t="e">
        <f t="shared" ref="J71" si="33">J69-J70</f>
        <v>#REF!</v>
      </c>
      <c r="K71" s="208" t="e">
        <f t="shared" ref="K71" si="34">K69-K70</f>
        <v>#REF!</v>
      </c>
      <c r="L71" s="208" t="e">
        <f t="shared" ref="L71" si="35">L69-L70</f>
        <v>#REF!</v>
      </c>
      <c r="M71" s="152"/>
      <c r="N71" s="512"/>
      <c r="O71" s="160"/>
      <c r="P71" s="160"/>
      <c r="Q71" s="160"/>
      <c r="R71" s="160"/>
      <c r="S71" s="160"/>
      <c r="T71" s="160"/>
      <c r="U71" s="160"/>
      <c r="V71" s="512"/>
      <c r="W71" s="512"/>
    </row>
    <row r="72" spans="1:23" x14ac:dyDescent="0.35">
      <c r="A72" s="152"/>
      <c r="B72" s="152"/>
      <c r="C72" s="152"/>
      <c r="D72" s="152"/>
      <c r="E72" s="152"/>
      <c r="F72" s="208"/>
      <c r="G72" s="208"/>
      <c r="H72" s="209"/>
      <c r="I72" s="209"/>
      <c r="J72" s="209"/>
      <c r="K72" s="209"/>
      <c r="L72" s="209"/>
      <c r="M72" s="152"/>
      <c r="N72" s="512"/>
      <c r="O72" s="512"/>
      <c r="P72" s="512"/>
      <c r="Q72" s="512"/>
      <c r="R72" s="512"/>
      <c r="S72" s="512"/>
      <c r="T72" s="512"/>
      <c r="U72" s="512"/>
      <c r="V72" s="512"/>
      <c r="W72" s="512"/>
    </row>
    <row r="73" spans="1:23" x14ac:dyDescent="0.35">
      <c r="A73" s="152"/>
      <c r="B73" s="152"/>
      <c r="C73" s="152"/>
      <c r="D73" s="152"/>
      <c r="E73" s="152"/>
      <c r="F73" s="208"/>
      <c r="G73" s="208"/>
      <c r="H73" s="208"/>
      <c r="I73" s="208"/>
      <c r="J73" s="208"/>
      <c r="K73" s="208"/>
      <c r="L73" s="208"/>
      <c r="M73" s="152"/>
      <c r="N73" s="512"/>
      <c r="O73" s="160"/>
      <c r="P73" s="160"/>
      <c r="Q73" s="160"/>
      <c r="R73" s="160"/>
      <c r="S73" s="160"/>
      <c r="T73" s="160"/>
      <c r="U73" s="160"/>
      <c r="V73" s="512"/>
      <c r="W73" s="512"/>
    </row>
    <row r="74" spans="1:23" x14ac:dyDescent="0.35">
      <c r="A74" s="152"/>
      <c r="B74" s="152"/>
      <c r="C74" s="152"/>
      <c r="D74" s="152"/>
      <c r="E74" s="152"/>
      <c r="F74" s="208"/>
      <c r="G74" s="208"/>
      <c r="H74" s="209"/>
      <c r="I74" s="209"/>
      <c r="J74" s="209"/>
      <c r="K74" s="209"/>
      <c r="L74" s="209"/>
      <c r="M74" s="152"/>
      <c r="N74" s="512"/>
      <c r="O74" s="512"/>
      <c r="P74" s="512"/>
      <c r="Q74" s="512"/>
      <c r="R74" s="512"/>
      <c r="S74" s="512"/>
      <c r="T74" s="512"/>
      <c r="U74" s="512"/>
      <c r="V74" s="512"/>
      <c r="W74" s="512"/>
    </row>
    <row r="75" spans="1:23" x14ac:dyDescent="0.35">
      <c r="A75" s="152"/>
      <c r="B75" s="152"/>
      <c r="C75" s="152"/>
      <c r="D75" s="152"/>
      <c r="E75" s="152"/>
      <c r="F75" s="208"/>
      <c r="G75" s="208"/>
      <c r="H75" s="209"/>
      <c r="I75" s="209"/>
      <c r="J75" s="209"/>
      <c r="K75" s="209"/>
      <c r="L75" s="209"/>
      <c r="M75" s="152"/>
      <c r="N75" s="512"/>
      <c r="O75" s="160"/>
      <c r="P75" s="160"/>
      <c r="Q75" s="160"/>
      <c r="R75" s="160"/>
      <c r="S75" s="160"/>
      <c r="T75" s="160"/>
      <c r="U75" s="160"/>
      <c r="V75" s="512"/>
      <c r="W75" s="512"/>
    </row>
    <row r="76" spans="1:23" x14ac:dyDescent="0.35">
      <c r="A76" s="152"/>
      <c r="B76" s="152"/>
      <c r="C76" s="152"/>
      <c r="D76" s="152"/>
      <c r="E76" s="152"/>
      <c r="F76" s="208"/>
      <c r="G76" s="208"/>
      <c r="H76" s="152"/>
      <c r="I76" s="152"/>
      <c r="J76" s="152"/>
      <c r="K76" s="152"/>
      <c r="L76" s="152"/>
      <c r="M76" s="152"/>
      <c r="N76" s="512"/>
      <c r="O76" s="512"/>
      <c r="P76" s="512"/>
      <c r="Q76" s="512"/>
      <c r="R76" s="512"/>
      <c r="S76" s="512"/>
      <c r="T76" s="512"/>
      <c r="U76" s="512"/>
      <c r="V76" s="512"/>
      <c r="W76" s="512"/>
    </row>
    <row r="77" spans="1:23" x14ac:dyDescent="0.35">
      <c r="A77" s="152"/>
      <c r="B77" s="152"/>
      <c r="C77" s="152"/>
      <c r="D77" s="152"/>
      <c r="E77" s="152"/>
      <c r="F77" s="208"/>
      <c r="G77" s="208"/>
      <c r="H77" s="208"/>
      <c r="I77" s="208"/>
      <c r="J77" s="208"/>
      <c r="K77" s="208"/>
      <c r="L77" s="208"/>
      <c r="M77" s="152"/>
      <c r="N77" s="512"/>
      <c r="O77" s="512"/>
      <c r="P77" s="512"/>
      <c r="Q77" s="512"/>
      <c r="R77" s="512"/>
      <c r="S77" s="512"/>
      <c r="T77" s="512"/>
      <c r="U77" s="512"/>
      <c r="V77" s="512"/>
      <c r="W77" s="512"/>
    </row>
    <row r="78" spans="1:23" x14ac:dyDescent="0.35">
      <c r="A78" s="152"/>
      <c r="B78" s="152"/>
      <c r="C78" s="152"/>
      <c r="D78" s="152"/>
      <c r="E78" s="152"/>
      <c r="F78" s="208"/>
      <c r="G78" s="208"/>
      <c r="H78" s="152"/>
      <c r="I78" s="152"/>
      <c r="J78" s="152"/>
      <c r="K78" s="152"/>
      <c r="L78" s="152"/>
      <c r="M78" s="152"/>
      <c r="N78" s="512"/>
      <c r="O78" s="512"/>
      <c r="P78" s="512"/>
      <c r="Q78" s="512"/>
      <c r="R78" s="512"/>
      <c r="S78" s="512"/>
      <c r="T78" s="512"/>
      <c r="U78" s="512"/>
      <c r="V78" s="512"/>
      <c r="W78" s="512"/>
    </row>
    <row r="79" spans="1:23" x14ac:dyDescent="0.35">
      <c r="A79" s="154"/>
      <c r="B79" s="154" t="s">
        <v>359</v>
      </c>
      <c r="C79" s="154"/>
      <c r="D79" s="154"/>
      <c r="E79" s="154"/>
      <c r="F79" s="206"/>
      <c r="G79" s="206" t="e">
        <f>G74+G68</f>
        <v>#REF!</v>
      </c>
      <c r="H79" s="206" t="e">
        <f>H75+H69</f>
        <v>#REF!</v>
      </c>
      <c r="I79" s="206" t="e">
        <f>I75+I69</f>
        <v>#REF!</v>
      </c>
      <c r="J79" s="206" t="e">
        <f>J75+J69</f>
        <v>#REF!</v>
      </c>
      <c r="K79" s="206" t="e">
        <f>K75+K69</f>
        <v>#REF!</v>
      </c>
      <c r="L79" s="206" t="e">
        <f>L75+L69</f>
        <v>#REF!</v>
      </c>
      <c r="M79" s="154"/>
      <c r="N79" s="154"/>
      <c r="O79" s="154"/>
      <c r="P79" s="154"/>
      <c r="Q79" s="512"/>
      <c r="R79" s="512"/>
      <c r="S79" s="512"/>
      <c r="T79" s="512"/>
      <c r="U79" s="512"/>
      <c r="V79" s="512"/>
      <c r="W79" s="512"/>
    </row>
    <row r="80" spans="1:23" ht="15" thickBot="1" x14ac:dyDescent="0.4">
      <c r="A80" s="158"/>
      <c r="B80" s="158" t="s">
        <v>360</v>
      </c>
      <c r="C80" s="158"/>
      <c r="D80" s="158"/>
      <c r="E80" s="200"/>
      <c r="F80" s="200"/>
      <c r="G80" s="200" t="e">
        <f>G77+G71</f>
        <v>#REF!</v>
      </c>
      <c r="H80" s="200" t="e">
        <f t="shared" ref="H80:L80" si="36">H77+H71</f>
        <v>#REF!</v>
      </c>
      <c r="I80" s="200" t="e">
        <f t="shared" si="36"/>
        <v>#REF!</v>
      </c>
      <c r="J80" s="200" t="e">
        <f t="shared" si="36"/>
        <v>#REF!</v>
      </c>
      <c r="K80" s="200" t="e">
        <f t="shared" si="36"/>
        <v>#REF!</v>
      </c>
      <c r="L80" s="200" t="e">
        <f t="shared" si="36"/>
        <v>#REF!</v>
      </c>
      <c r="M80" s="158"/>
      <c r="N80" s="206" t="e">
        <f>K79-K80</f>
        <v>#REF!</v>
      </c>
      <c r="O80" s="160"/>
      <c r="P80" s="160"/>
      <c r="Q80" s="160"/>
      <c r="R80" s="160"/>
      <c r="S80" s="160"/>
      <c r="T80" s="512"/>
      <c r="U80" s="512"/>
      <c r="V80" s="512"/>
      <c r="W80" s="512"/>
    </row>
    <row r="81" spans="1:16" x14ac:dyDescent="0.35">
      <c r="A81" s="154"/>
      <c r="B81" s="154"/>
      <c r="C81" s="154"/>
      <c r="D81" s="154"/>
      <c r="E81" s="154"/>
      <c r="F81" s="206"/>
      <c r="G81" s="206"/>
      <c r="H81" s="154"/>
      <c r="I81" s="154"/>
      <c r="J81" s="154"/>
      <c r="K81" s="154"/>
      <c r="L81" s="154"/>
      <c r="M81" s="154"/>
      <c r="N81" s="154"/>
      <c r="O81" s="154"/>
      <c r="P81" s="154"/>
    </row>
  </sheetData>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A31F1-5B3F-403D-8E92-532682262E97}">
  <sheetPr codeName="Sheet26">
    <pageSetUpPr fitToPage="1"/>
  </sheetPr>
  <dimension ref="A1:AD14"/>
  <sheetViews>
    <sheetView view="pageBreakPreview" topLeftCell="B1" zoomScale="60" zoomScaleNormal="80" workbookViewId="0">
      <pane ySplit="6" topLeftCell="A7" activePane="bottomLeft" state="frozen"/>
      <selection activeCell="J39" sqref="J39"/>
      <selection pane="bottomLeft" activeCell="L44" sqref="L44"/>
    </sheetView>
  </sheetViews>
  <sheetFormatPr defaultColWidth="9.1796875" defaultRowHeight="12.5" x14ac:dyDescent="0.25"/>
  <cols>
    <col min="1" max="1" width="33.1796875" style="231" customWidth="1"/>
    <col min="2" max="2" width="13.54296875" style="231" customWidth="1"/>
    <col min="3" max="3" width="17.81640625" style="231" customWidth="1"/>
    <col min="4" max="4" width="16.81640625" style="231" customWidth="1"/>
    <col min="5" max="5" width="17.81640625" style="231" customWidth="1"/>
    <col min="6" max="9" width="16.81640625" style="231" customWidth="1"/>
    <col min="10" max="10" width="16.81640625" style="20" customWidth="1"/>
    <col min="11" max="11" width="3.453125" style="231" customWidth="1"/>
    <col min="12" max="12" width="15.453125" style="21" customWidth="1"/>
    <col min="13" max="13" width="2.1796875" style="231" customWidth="1"/>
    <col min="14" max="14" width="14.1796875" style="21" customWidth="1"/>
    <col min="15" max="15" width="3" style="21" customWidth="1"/>
    <col min="16" max="16" width="14.1796875" style="21" customWidth="1"/>
    <col min="17" max="17" width="3" style="21" customWidth="1"/>
    <col min="18" max="18" width="14.1796875" style="21" customWidth="1"/>
    <col min="19" max="19" width="3" style="21" customWidth="1"/>
    <col min="20" max="20" width="14.1796875" style="21" customWidth="1"/>
    <col min="21" max="21" width="3" style="21" customWidth="1"/>
    <col min="22" max="22" width="14.1796875" style="21" customWidth="1"/>
    <col min="23" max="23" width="3" style="21" customWidth="1"/>
    <col min="24" max="24" width="14.1796875" style="21" customWidth="1"/>
    <col min="25" max="25" width="3" style="21" customWidth="1"/>
    <col min="26" max="26" width="14.1796875" style="21" customWidth="1"/>
    <col min="27" max="27" width="3.1796875" style="21" customWidth="1"/>
    <col min="28" max="28" width="12.7265625" style="231" bestFit="1" customWidth="1"/>
    <col min="29" max="29" width="2.1796875" style="231" customWidth="1"/>
    <col min="30" max="30" width="12.7265625" style="231" bestFit="1" customWidth="1"/>
    <col min="31" max="16384" width="9.1796875" style="231"/>
  </cols>
  <sheetData>
    <row r="1" spans="1:30" ht="20" x14ac:dyDescent="0.4">
      <c r="A1" s="17"/>
      <c r="B1" s="513"/>
      <c r="C1" s="18"/>
      <c r="D1" s="19">
        <v>44197</v>
      </c>
      <c r="E1" s="18"/>
      <c r="F1" s="513"/>
      <c r="G1" s="532" t="s">
        <v>144</v>
      </c>
      <c r="H1" s="532"/>
      <c r="I1" s="532"/>
      <c r="K1" s="513"/>
      <c r="M1" s="513"/>
      <c r="AB1" s="513"/>
      <c r="AC1" s="513"/>
      <c r="AD1" s="513"/>
    </row>
    <row r="2" spans="1:30" ht="4.5" hidden="1" customHeight="1" x14ac:dyDescent="0.25">
      <c r="A2" s="513"/>
      <c r="B2" s="513"/>
      <c r="C2" s="18"/>
      <c r="D2" s="513"/>
      <c r="E2" s="18"/>
      <c r="F2" s="513"/>
      <c r="G2" s="513"/>
      <c r="H2" s="513"/>
      <c r="I2" s="513"/>
      <c r="K2" s="513"/>
      <c r="M2" s="513"/>
      <c r="AB2" s="513"/>
      <c r="AC2" s="513"/>
      <c r="AD2" s="513"/>
    </row>
    <row r="3" spans="1:30" ht="12.65" hidden="1" customHeight="1" x14ac:dyDescent="0.25">
      <c r="A3" s="23" t="s">
        <v>146</v>
      </c>
      <c r="B3" s="513"/>
      <c r="C3" s="513"/>
      <c r="D3" s="513"/>
      <c r="E3" s="513"/>
      <c r="F3" s="513"/>
      <c r="G3" s="513"/>
      <c r="H3" s="513"/>
      <c r="I3" s="513"/>
      <c r="J3" s="513"/>
      <c r="K3" s="513"/>
      <c r="M3" s="513"/>
      <c r="AB3" s="513"/>
      <c r="AC3" s="513"/>
      <c r="AD3" s="513"/>
    </row>
    <row r="4" spans="1:30" ht="12.65" hidden="1" customHeight="1" x14ac:dyDescent="0.25">
      <c r="A4" s="23" t="s">
        <v>148</v>
      </c>
      <c r="B4" s="513"/>
      <c r="C4" s="513"/>
      <c r="D4" s="513"/>
      <c r="E4" s="513"/>
      <c r="F4" s="513"/>
      <c r="G4" s="513"/>
      <c r="H4" s="513"/>
      <c r="I4" s="513"/>
      <c r="J4" s="513"/>
      <c r="K4" s="513"/>
      <c r="M4" s="513"/>
      <c r="AB4" s="513"/>
      <c r="AC4" s="513"/>
      <c r="AD4" s="513"/>
    </row>
    <row r="5" spans="1:30" ht="8.5" customHeight="1" x14ac:dyDescent="0.25">
      <c r="A5" s="25"/>
      <c r="B5" s="26"/>
      <c r="C5" s="27"/>
      <c r="D5" s="26"/>
      <c r="E5" s="27"/>
      <c r="F5" s="26"/>
      <c r="G5" s="26"/>
      <c r="H5" s="26"/>
      <c r="I5" s="26"/>
      <c r="K5" s="513"/>
      <c r="M5" s="513"/>
      <c r="AB5" s="513"/>
      <c r="AC5" s="513"/>
      <c r="AD5" s="513"/>
    </row>
    <row r="6" spans="1:30" ht="60" customHeight="1" thickBot="1" x14ac:dyDescent="0.3">
      <c r="A6" s="29" t="s">
        <v>150</v>
      </c>
      <c r="B6" s="30" t="s">
        <v>151</v>
      </c>
      <c r="C6" s="31" t="s">
        <v>152</v>
      </c>
      <c r="D6" s="32" t="s">
        <v>153</v>
      </c>
      <c r="E6" s="33" t="s">
        <v>154</v>
      </c>
      <c r="F6" s="33" t="s">
        <v>155</v>
      </c>
      <c r="G6" s="33" t="s">
        <v>156</v>
      </c>
      <c r="H6" s="33" t="s">
        <v>157</v>
      </c>
      <c r="I6" s="34" t="s">
        <v>158</v>
      </c>
      <c r="J6" s="35" t="s">
        <v>159</v>
      </c>
      <c r="K6" s="513"/>
      <c r="L6" s="103" t="s">
        <v>361</v>
      </c>
      <c r="M6" s="513"/>
      <c r="N6" s="169" t="s">
        <v>362</v>
      </c>
      <c r="O6" s="395"/>
      <c r="P6" s="36" t="s">
        <v>363</v>
      </c>
      <c r="Q6" s="395"/>
      <c r="R6" s="36" t="s">
        <v>164</v>
      </c>
      <c r="S6" s="395"/>
      <c r="T6" s="36" t="s">
        <v>349</v>
      </c>
      <c r="V6" s="36" t="s">
        <v>349</v>
      </c>
      <c r="X6" s="36" t="s">
        <v>364</v>
      </c>
      <c r="Z6" s="36" t="s">
        <v>365</v>
      </c>
      <c r="AA6" s="103"/>
      <c r="AB6" s="232" t="s">
        <v>170</v>
      </c>
      <c r="AC6" s="232"/>
      <c r="AD6" s="232" t="s">
        <v>352</v>
      </c>
    </row>
    <row r="7" spans="1:30" ht="18" customHeight="1" x14ac:dyDescent="0.35">
      <c r="A7" s="38" t="s">
        <v>172</v>
      </c>
      <c r="B7" s="38" t="s">
        <v>33</v>
      </c>
      <c r="C7" s="39">
        <v>69217337.629999995</v>
      </c>
      <c r="D7" s="40">
        <v>40183565.780000001</v>
      </c>
      <c r="E7" s="41">
        <v>29033771.850000001</v>
      </c>
      <c r="F7" s="42">
        <v>7953447.5999999996</v>
      </c>
      <c r="G7" s="42">
        <v>4151121.41</v>
      </c>
      <c r="H7" s="42">
        <v>3646807.16</v>
      </c>
      <c r="I7" s="43">
        <v>13282395.68</v>
      </c>
      <c r="J7" s="44">
        <v>16929202.84</v>
      </c>
      <c r="K7" s="512"/>
      <c r="L7" s="174"/>
      <c r="M7" s="512"/>
      <c r="N7" s="174">
        <v>13890733.906594891</v>
      </c>
      <c r="O7" s="174"/>
      <c r="P7" s="174">
        <v>14368415.507463662</v>
      </c>
      <c r="Q7" s="174"/>
      <c r="R7" s="174">
        <v>-477681.60086877085</v>
      </c>
      <c r="S7" s="174"/>
      <c r="T7" s="174"/>
      <c r="U7" s="174"/>
      <c r="V7" s="174"/>
      <c r="W7" s="174"/>
      <c r="X7" s="174"/>
      <c r="Y7" s="174"/>
      <c r="Z7" s="174"/>
      <c r="AA7" s="174"/>
      <c r="AB7" s="174"/>
      <c r="AC7" s="512"/>
      <c r="AD7" s="512"/>
    </row>
    <row r="8" spans="1:30" ht="18" customHeight="1" x14ac:dyDescent="0.35">
      <c r="A8" s="46" t="s">
        <v>172</v>
      </c>
      <c r="B8" s="46" t="s">
        <v>34</v>
      </c>
      <c r="C8" s="47">
        <v>23470494.359999999</v>
      </c>
      <c r="D8" s="48">
        <v>19038732.960000001</v>
      </c>
      <c r="E8" s="49">
        <v>4431761.4000000004</v>
      </c>
      <c r="F8" s="50">
        <v>1214645.1399999999</v>
      </c>
      <c r="G8" s="50">
        <v>562760.62</v>
      </c>
      <c r="H8" s="50">
        <v>463295.36</v>
      </c>
      <c r="I8" s="51">
        <v>2191060.2799999998</v>
      </c>
      <c r="J8" s="52">
        <v>2654355.6399999997</v>
      </c>
      <c r="K8" s="512"/>
      <c r="L8" s="174"/>
      <c r="M8" s="512"/>
      <c r="N8" s="174">
        <v>558838.23413180665</v>
      </c>
      <c r="O8" s="174"/>
      <c r="P8" s="174">
        <v>603049.21684180852</v>
      </c>
      <c r="Q8" s="174"/>
      <c r="R8" s="174">
        <v>-44210.982710001874</v>
      </c>
      <c r="S8" s="174"/>
      <c r="T8" s="174"/>
      <c r="U8" s="174"/>
      <c r="V8" s="174"/>
      <c r="W8" s="174"/>
      <c r="X8" s="174"/>
      <c r="Y8" s="174"/>
      <c r="Z8" s="174"/>
      <c r="AA8" s="174"/>
      <c r="AB8" s="174"/>
      <c r="AC8" s="512"/>
      <c r="AD8" s="512"/>
    </row>
    <row r="9" spans="1:30" ht="18" customHeight="1" x14ac:dyDescent="0.35">
      <c r="A9" s="46" t="s">
        <v>172</v>
      </c>
      <c r="B9" s="46" t="s">
        <v>35</v>
      </c>
      <c r="C9" s="47">
        <v>23884476.02</v>
      </c>
      <c r="D9" s="48">
        <v>22831651.140000001</v>
      </c>
      <c r="E9" s="49">
        <v>1052824.8799999999</v>
      </c>
      <c r="F9" s="50">
        <v>283804.87</v>
      </c>
      <c r="G9" s="50">
        <v>197203.58</v>
      </c>
      <c r="H9" s="50">
        <v>189823.49</v>
      </c>
      <c r="I9" s="51">
        <v>381992.94</v>
      </c>
      <c r="J9" s="52">
        <v>571816.42999999993</v>
      </c>
      <c r="K9" s="512"/>
      <c r="L9" s="174"/>
      <c r="M9" s="512"/>
      <c r="N9" s="174">
        <v>56166.058549965863</v>
      </c>
      <c r="O9" s="174"/>
      <c r="P9" s="174">
        <v>53554.577646096659</v>
      </c>
      <c r="Q9" s="174"/>
      <c r="R9" s="174">
        <v>2611.4809038692038</v>
      </c>
      <c r="S9" s="174"/>
      <c r="T9" s="174"/>
      <c r="U9" s="174"/>
      <c r="V9" s="174"/>
      <c r="W9" s="174"/>
      <c r="X9" s="174"/>
      <c r="Y9" s="174"/>
      <c r="Z9" s="174"/>
      <c r="AA9" s="174"/>
      <c r="AB9" s="174"/>
      <c r="AC9" s="512"/>
      <c r="AD9" s="512"/>
    </row>
    <row r="10" spans="1:30" ht="18" customHeight="1" x14ac:dyDescent="0.35">
      <c r="A10" s="46" t="s">
        <v>172</v>
      </c>
      <c r="B10" s="46" t="s">
        <v>36</v>
      </c>
      <c r="C10" s="47">
        <v>1443559.23</v>
      </c>
      <c r="D10" s="48">
        <v>1299427.44</v>
      </c>
      <c r="E10" s="49">
        <v>144131.79</v>
      </c>
      <c r="F10" s="50">
        <v>41832.720000000001</v>
      </c>
      <c r="G10" s="50">
        <v>17127.61</v>
      </c>
      <c r="H10" s="50">
        <v>19061.919999999998</v>
      </c>
      <c r="I10" s="51">
        <v>66109.539999999994</v>
      </c>
      <c r="J10" s="52">
        <v>85171.459999999992</v>
      </c>
      <c r="K10" s="512"/>
      <c r="L10" s="174"/>
      <c r="M10" s="512"/>
      <c r="N10" s="174">
        <v>4354.5545480556584</v>
      </c>
      <c r="O10" s="174"/>
      <c r="P10" s="174">
        <v>3747.6767790432314</v>
      </c>
      <c r="Q10" s="174"/>
      <c r="R10" s="174">
        <v>606.87776901242705</v>
      </c>
      <c r="S10" s="174"/>
      <c r="T10" s="174"/>
      <c r="U10" s="174"/>
      <c r="V10" s="174"/>
      <c r="W10" s="174"/>
      <c r="X10" s="174"/>
      <c r="Y10" s="174"/>
      <c r="Z10" s="174"/>
      <c r="AA10" s="174"/>
      <c r="AB10" s="174"/>
      <c r="AC10" s="512"/>
      <c r="AD10" s="512"/>
    </row>
    <row r="11" spans="1:30" ht="18" customHeight="1" x14ac:dyDescent="0.35">
      <c r="A11" s="46" t="s">
        <v>172</v>
      </c>
      <c r="B11" s="46" t="s">
        <v>37</v>
      </c>
      <c r="C11" s="47">
        <v>390</v>
      </c>
      <c r="D11" s="48">
        <v>0</v>
      </c>
      <c r="E11" s="49">
        <v>390</v>
      </c>
      <c r="F11" s="50">
        <v>0</v>
      </c>
      <c r="G11" s="50">
        <v>0</v>
      </c>
      <c r="H11" s="50">
        <v>0</v>
      </c>
      <c r="I11" s="51">
        <v>390</v>
      </c>
      <c r="J11" s="52">
        <v>390</v>
      </c>
      <c r="K11" s="512"/>
      <c r="L11" s="174"/>
      <c r="M11" s="512"/>
      <c r="N11" s="174">
        <v>0</v>
      </c>
      <c r="O11" s="174"/>
      <c r="P11" s="174">
        <v>0</v>
      </c>
      <c r="Q11" s="174"/>
      <c r="R11" s="174">
        <v>0</v>
      </c>
      <c r="S11" s="174"/>
      <c r="T11" s="174"/>
      <c r="U11" s="174"/>
      <c r="V11" s="174"/>
      <c r="W11" s="174"/>
      <c r="X11" s="174"/>
      <c r="Y11" s="174"/>
      <c r="Z11" s="174"/>
      <c r="AA11" s="174"/>
      <c r="AB11" s="174"/>
      <c r="AC11" s="512"/>
      <c r="AD11" s="512"/>
    </row>
    <row r="12" spans="1:30" ht="18" customHeight="1" x14ac:dyDescent="0.35">
      <c r="A12" s="46"/>
      <c r="B12" s="46"/>
      <c r="C12" s="57"/>
      <c r="D12" s="58"/>
      <c r="E12" s="59"/>
      <c r="F12" s="60"/>
      <c r="G12" s="60"/>
      <c r="H12" s="60"/>
      <c r="I12" s="61"/>
      <c r="J12" s="62"/>
      <c r="K12" s="512"/>
      <c r="L12" s="174">
        <v>3381145.51</v>
      </c>
      <c r="M12" s="512"/>
      <c r="N12" s="174">
        <v>1169705.75557475</v>
      </c>
      <c r="O12" s="174"/>
      <c r="P12" s="174">
        <v>1162102.4972004376</v>
      </c>
      <c r="Q12" s="174"/>
      <c r="R12" s="174">
        <v>7603.2583743124269</v>
      </c>
      <c r="S12" s="174"/>
      <c r="T12" s="174"/>
      <c r="U12" s="174"/>
      <c r="V12" s="174"/>
      <c r="W12" s="174"/>
      <c r="X12" s="174"/>
      <c r="Y12" s="174"/>
      <c r="Z12" s="174"/>
      <c r="AA12" s="174"/>
      <c r="AB12" s="174"/>
      <c r="AC12" s="512"/>
      <c r="AD12" s="512"/>
    </row>
    <row r="13" spans="1:30" ht="18" customHeight="1" thickBot="1" x14ac:dyDescent="0.4">
      <c r="A13" s="54" t="s">
        <v>172</v>
      </c>
      <c r="B13" s="54" t="s">
        <v>38</v>
      </c>
      <c r="C13" s="55">
        <v>118016257.23999999</v>
      </c>
      <c r="D13" s="55">
        <v>83353377.319999993</v>
      </c>
      <c r="E13" s="55">
        <v>34662879.920000002</v>
      </c>
      <c r="F13" s="55">
        <v>9493730.3300000001</v>
      </c>
      <c r="G13" s="55">
        <v>4928213.2200000007</v>
      </c>
      <c r="H13" s="55">
        <v>4318987.93</v>
      </c>
      <c r="I13" s="55">
        <v>15921948.439999998</v>
      </c>
      <c r="J13" s="55">
        <v>20240936.370000001</v>
      </c>
      <c r="K13" s="512"/>
      <c r="L13" s="174"/>
      <c r="M13" s="512"/>
      <c r="N13" s="183">
        <v>15679798.50939947</v>
      </c>
      <c r="O13" s="174"/>
      <c r="P13" s="174">
        <v>16190869.475931047</v>
      </c>
      <c r="Q13" s="174"/>
      <c r="R13" s="174">
        <v>-511070.96653157659</v>
      </c>
      <c r="S13" s="174"/>
      <c r="T13" s="174">
        <v>0</v>
      </c>
      <c r="U13" s="174"/>
      <c r="V13" s="174">
        <v>-511070.96653157659</v>
      </c>
      <c r="W13" s="174"/>
      <c r="X13" s="174">
        <v>271974.83333333331</v>
      </c>
      <c r="Y13" s="174"/>
      <c r="Z13" s="174">
        <v>-783045.79986490984</v>
      </c>
      <c r="AA13" s="174"/>
      <c r="AB13" s="174">
        <v>12884436.275931045</v>
      </c>
      <c r="AC13" s="512"/>
      <c r="AD13" s="174">
        <v>12101390.476066135</v>
      </c>
    </row>
    <row r="14" spans="1:30" ht="13" thickTop="1" x14ac:dyDescent="0.25">
      <c r="A14" s="513"/>
      <c r="B14" s="513"/>
      <c r="C14" s="513"/>
      <c r="D14" s="513"/>
      <c r="E14" s="513"/>
      <c r="F14" s="513"/>
      <c r="G14" s="513"/>
      <c r="H14" s="513"/>
      <c r="I14" s="513"/>
      <c r="K14" s="513"/>
      <c r="M14" s="513"/>
      <c r="AB14" s="513"/>
      <c r="AC14" s="513"/>
      <c r="AD14" s="513"/>
    </row>
  </sheetData>
  <mergeCells count="1">
    <mergeCell ref="G1:I1"/>
  </mergeCells>
  <printOptions horizontalCentered="1"/>
  <pageMargins left="0.2" right="0.2" top="0.2" bottom="0.19" header="0.17" footer="0.17"/>
  <pageSetup scale="38"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2D34E-7C0B-4D4F-8DA5-E556854C08EB}">
  <sheetPr>
    <tabColor theme="8" tint="0.79998168889431442"/>
  </sheetPr>
  <dimension ref="A1"/>
  <sheetViews>
    <sheetView workbookViewId="0">
      <selection activeCell="K31" sqref="K31"/>
    </sheetView>
  </sheetViews>
  <sheetFormatPr defaultRowHeight="14.5" x14ac:dyDescent="0.35"/>
  <sheetData/>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FC4A5-F8CF-40D0-959A-8A0FC203B8FD}">
  <sheetPr>
    <pageSetUpPr fitToPage="1"/>
  </sheetPr>
  <dimension ref="A1:E30"/>
  <sheetViews>
    <sheetView view="pageBreakPreview" zoomScale="60" zoomScaleNormal="70" workbookViewId="0">
      <selection activeCell="C17" sqref="C17"/>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366</v>
      </c>
    </row>
    <row r="4" spans="1:5" x14ac:dyDescent="0.3">
      <c r="A4" s="435"/>
    </row>
    <row r="5" spans="1:5" s="436" customFormat="1" x14ac:dyDescent="0.3">
      <c r="C5" s="437" t="s">
        <v>118</v>
      </c>
      <c r="D5" s="438"/>
    </row>
    <row r="6" spans="1:5" x14ac:dyDescent="0.3">
      <c r="A6" s="467" t="s">
        <v>367</v>
      </c>
      <c r="C6" s="433">
        <v>14563154.418518309</v>
      </c>
    </row>
    <row r="7" spans="1:5" x14ac:dyDescent="0.3">
      <c r="A7" s="467" t="s">
        <v>120</v>
      </c>
      <c r="C7" s="433">
        <v>1627715.057412738</v>
      </c>
    </row>
    <row r="8" spans="1:5" x14ac:dyDescent="0.3">
      <c r="A8" s="467" t="s">
        <v>121</v>
      </c>
      <c r="C8" s="439">
        <v>0</v>
      </c>
    </row>
    <row r="9" spans="1:5" ht="14.5" thickBot="1" x14ac:dyDescent="0.35">
      <c r="A9" s="467" t="s">
        <v>355</v>
      </c>
      <c r="C9" s="440">
        <v>16190869.475931047</v>
      </c>
    </row>
    <row r="10" spans="1:5" ht="14.5" thickTop="1" x14ac:dyDescent="0.3">
      <c r="A10" s="467"/>
    </row>
    <row r="11" spans="1:5" x14ac:dyDescent="0.3">
      <c r="A11" s="467"/>
    </row>
    <row r="12" spans="1:5" x14ac:dyDescent="0.3">
      <c r="A12" s="467" t="s">
        <v>368</v>
      </c>
      <c r="C12" s="433">
        <v>11528696.051851641</v>
      </c>
    </row>
    <row r="13" spans="1:5" x14ac:dyDescent="0.3">
      <c r="A13" s="467" t="s">
        <v>124</v>
      </c>
      <c r="C13" s="439">
        <v>1355740.224079404</v>
      </c>
    </row>
    <row r="14" spans="1:5" ht="14.5" thickBot="1" x14ac:dyDescent="0.35">
      <c r="A14" s="467" t="s">
        <v>356</v>
      </c>
      <c r="C14" s="440">
        <v>12884436.275931045</v>
      </c>
      <c r="E14" s="467"/>
    </row>
    <row r="15" spans="1:5" ht="14.5" thickTop="1" x14ac:dyDescent="0.3">
      <c r="A15" s="467"/>
    </row>
    <row r="16" spans="1:5" x14ac:dyDescent="0.3">
      <c r="A16" s="467" t="s">
        <v>369</v>
      </c>
      <c r="C16" s="433">
        <v>1627715.057412738</v>
      </c>
    </row>
    <row r="17" spans="1:5" x14ac:dyDescent="0.3">
      <c r="A17" s="467" t="s">
        <v>124</v>
      </c>
      <c r="C17" s="439">
        <v>1355740.224079404</v>
      </c>
    </row>
    <row r="18" spans="1:5" ht="14.5" thickBot="1" x14ac:dyDescent="0.35">
      <c r="A18" s="467" t="s">
        <v>370</v>
      </c>
      <c r="C18" s="441">
        <v>271974.83333333395</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372</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C13+'Nov 2020 Summ'!C30</f>
        <v>12884436.275931045</v>
      </c>
      <c r="E30" s="432"/>
    </row>
  </sheetData>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3618-B7A8-476E-9139-6CC954F3A17C}">
  <sheetPr codeName="Sheet25">
    <pageSetUpPr fitToPage="1"/>
  </sheetPr>
  <dimension ref="A1:Z14"/>
  <sheetViews>
    <sheetView view="pageBreakPreview" topLeftCell="B1" zoomScale="60" zoomScaleNormal="70" workbookViewId="0">
      <pane ySplit="6" topLeftCell="A7" activePane="bottomLeft" state="frozen"/>
      <selection activeCell="J39" sqref="J39"/>
      <selection pane="bottomLeft" activeCell="T29" sqref="T29"/>
    </sheetView>
  </sheetViews>
  <sheetFormatPr defaultColWidth="9.1796875" defaultRowHeight="12.5" x14ac:dyDescent="0.25"/>
  <cols>
    <col min="1" max="1" width="33.1796875" style="216" customWidth="1"/>
    <col min="2" max="2" width="13.54296875" style="216" customWidth="1"/>
    <col min="3" max="3" width="17.81640625" style="216" customWidth="1"/>
    <col min="4" max="4" width="16.81640625" style="216" customWidth="1"/>
    <col min="5" max="5" width="17.81640625" style="216" customWidth="1"/>
    <col min="6" max="9" width="16.81640625" style="216" customWidth="1"/>
    <col min="10" max="10" width="16.81640625" style="215" customWidth="1"/>
    <col min="11" max="11" width="3.453125" style="216" customWidth="1"/>
    <col min="12" max="12" width="15.453125" style="217" customWidth="1"/>
    <col min="13" max="13" width="2.1796875" style="216" customWidth="1"/>
    <col min="14" max="14" width="14.1796875" style="217" customWidth="1"/>
    <col min="15" max="15" width="3" style="217" customWidth="1"/>
    <col min="16" max="16" width="14.1796875" style="217" customWidth="1"/>
    <col min="17" max="17" width="3" style="217" customWidth="1"/>
    <col min="18" max="18" width="14.1796875" style="217" customWidth="1"/>
    <col min="19" max="19" width="3" style="217" customWidth="1"/>
    <col min="20" max="20" width="14.1796875" style="217" customWidth="1"/>
    <col min="21" max="21" width="11.453125" style="217" customWidth="1"/>
    <col min="22" max="22" width="14.1796875" style="217" customWidth="1"/>
    <col min="23" max="23" width="3" style="217" customWidth="1"/>
    <col min="24" max="24" width="14.1796875" style="217" customWidth="1"/>
    <col min="25" max="25" width="3" style="217" customWidth="1"/>
    <col min="26" max="26" width="14.1796875" style="217" customWidth="1"/>
    <col min="27" max="29" width="9.1796875" style="216"/>
    <col min="30" max="30" width="13" style="216" customWidth="1"/>
    <col min="31" max="31" width="13.54296875" style="216" customWidth="1"/>
    <col min="32" max="16384" width="9.1796875" style="216"/>
  </cols>
  <sheetData>
    <row r="1" spans="1:26" ht="20" x14ac:dyDescent="0.4">
      <c r="A1" s="17"/>
      <c r="B1" s="212"/>
      <c r="C1" s="213"/>
      <c r="D1" s="214" t="s">
        <v>373</v>
      </c>
      <c r="E1" s="213"/>
      <c r="F1" s="212"/>
      <c r="G1" s="537" t="s">
        <v>144</v>
      </c>
      <c r="H1" s="537"/>
      <c r="I1" s="537"/>
    </row>
    <row r="2" spans="1:26" ht="4.5" hidden="1" customHeight="1" x14ac:dyDescent="0.25">
      <c r="A2" s="212"/>
      <c r="B2" s="212"/>
      <c r="C2" s="213"/>
      <c r="D2" s="212"/>
      <c r="E2" s="213"/>
      <c r="F2" s="212"/>
      <c r="G2" s="212"/>
      <c r="H2" s="212"/>
      <c r="I2" s="212"/>
    </row>
    <row r="3" spans="1:26" ht="12.65" hidden="1" customHeight="1" x14ac:dyDescent="0.25">
      <c r="A3" s="23" t="s">
        <v>146</v>
      </c>
      <c r="J3" s="216"/>
    </row>
    <row r="4" spans="1:26" ht="12.65" hidden="1" customHeight="1" x14ac:dyDescent="0.25">
      <c r="A4" s="23" t="s">
        <v>148</v>
      </c>
      <c r="J4" s="216"/>
    </row>
    <row r="5" spans="1:26" ht="8.5" customHeight="1" x14ac:dyDescent="0.25">
      <c r="A5" s="218"/>
      <c r="B5" s="219"/>
      <c r="C5" s="220"/>
      <c r="D5" s="219"/>
      <c r="E5" s="220"/>
      <c r="F5" s="219"/>
      <c r="G5" s="219"/>
      <c r="H5" s="219"/>
      <c r="I5" s="219"/>
    </row>
    <row r="6" spans="1:26" ht="60" customHeight="1" thickBot="1" x14ac:dyDescent="0.3">
      <c r="A6" s="29" t="s">
        <v>150</v>
      </c>
      <c r="B6" s="30" t="s">
        <v>151</v>
      </c>
      <c r="C6" s="31" t="s">
        <v>152</v>
      </c>
      <c r="D6" s="32" t="s">
        <v>153</v>
      </c>
      <c r="E6" s="33" t="s">
        <v>154</v>
      </c>
      <c r="F6" s="33" t="s">
        <v>155</v>
      </c>
      <c r="G6" s="33" t="s">
        <v>156</v>
      </c>
      <c r="H6" s="33" t="s">
        <v>157</v>
      </c>
      <c r="I6" s="34" t="s">
        <v>158</v>
      </c>
      <c r="J6" s="35" t="s">
        <v>159</v>
      </c>
      <c r="L6" s="221" t="s">
        <v>374</v>
      </c>
      <c r="N6" s="222" t="s">
        <v>363</v>
      </c>
      <c r="O6" s="223"/>
      <c r="P6" s="224" t="s">
        <v>375</v>
      </c>
      <c r="Q6" s="223"/>
      <c r="R6" s="224" t="s">
        <v>164</v>
      </c>
      <c r="S6" s="223"/>
      <c r="T6" s="224" t="s">
        <v>376</v>
      </c>
      <c r="V6" s="224" t="s">
        <v>377</v>
      </c>
      <c r="X6" s="224" t="s">
        <v>378</v>
      </c>
      <c r="Z6" s="224" t="s">
        <v>379</v>
      </c>
    </row>
    <row r="7" spans="1:26" ht="18" customHeight="1" x14ac:dyDescent="0.25">
      <c r="A7" s="38" t="s">
        <v>172</v>
      </c>
      <c r="B7" s="38" t="s">
        <v>33</v>
      </c>
      <c r="C7" s="39">
        <v>63888340.469999999</v>
      </c>
      <c r="D7" s="40">
        <v>32973791.5</v>
      </c>
      <c r="E7" s="41">
        <v>30914548.969999999</v>
      </c>
      <c r="F7" s="42">
        <v>8624839.5800000001</v>
      </c>
      <c r="G7" s="42">
        <v>5196388.32</v>
      </c>
      <c r="H7" s="42">
        <v>4547782.0199999996</v>
      </c>
      <c r="I7" s="43">
        <v>12545539.050000001</v>
      </c>
      <c r="J7" s="44">
        <v>17093321.07</v>
      </c>
      <c r="N7" s="217">
        <v>14368415.507463662</v>
      </c>
      <c r="P7" s="217">
        <v>12691284.680800043</v>
      </c>
      <c r="R7" s="217">
        <v>1677130.8266636189</v>
      </c>
    </row>
    <row r="8" spans="1:26" ht="18" customHeight="1" x14ac:dyDescent="0.25">
      <c r="A8" s="46" t="s">
        <v>172</v>
      </c>
      <c r="B8" s="46" t="s">
        <v>34</v>
      </c>
      <c r="C8" s="47">
        <v>20405135.489999998</v>
      </c>
      <c r="D8" s="48">
        <v>15550352.91</v>
      </c>
      <c r="E8" s="49">
        <v>4854782.58</v>
      </c>
      <c r="F8" s="50">
        <v>1399603.9</v>
      </c>
      <c r="G8" s="50">
        <v>685835.06</v>
      </c>
      <c r="H8" s="50">
        <v>643610.18999999994</v>
      </c>
      <c r="I8" s="51">
        <v>2125733.4300000002</v>
      </c>
      <c r="J8" s="52">
        <v>2769343.62</v>
      </c>
      <c r="N8" s="217">
        <v>603049.21684180852</v>
      </c>
      <c r="P8" s="217">
        <v>637344.72294679936</v>
      </c>
      <c r="R8" s="217">
        <v>-34295.50610499084</v>
      </c>
    </row>
    <row r="9" spans="1:26" ht="18" customHeight="1" x14ac:dyDescent="0.25">
      <c r="A9" s="46" t="s">
        <v>172</v>
      </c>
      <c r="B9" s="46" t="s">
        <v>35</v>
      </c>
      <c r="C9" s="47">
        <v>11351522.880000001</v>
      </c>
      <c r="D9" s="48">
        <v>10118052.140000001</v>
      </c>
      <c r="E9" s="49">
        <v>1233470.74</v>
      </c>
      <c r="F9" s="50">
        <v>497150.51</v>
      </c>
      <c r="G9" s="50">
        <v>214011.85</v>
      </c>
      <c r="H9" s="50">
        <v>220553.14</v>
      </c>
      <c r="I9" s="51">
        <v>301755.24</v>
      </c>
      <c r="J9" s="52">
        <v>522308.38</v>
      </c>
      <c r="N9" s="217">
        <v>53554.577646096659</v>
      </c>
      <c r="P9" s="217">
        <v>52316.315408898561</v>
      </c>
      <c r="R9" s="217">
        <v>1238.2622371980979</v>
      </c>
    </row>
    <row r="10" spans="1:26" ht="18" customHeight="1" x14ac:dyDescent="0.25">
      <c r="A10" s="46" t="s">
        <v>172</v>
      </c>
      <c r="B10" s="46" t="s">
        <v>36</v>
      </c>
      <c r="C10" s="47">
        <v>1172820.28</v>
      </c>
      <c r="D10" s="48">
        <v>1038660.52</v>
      </c>
      <c r="E10" s="49">
        <v>134159.76</v>
      </c>
      <c r="F10" s="50">
        <v>41719.879999999997</v>
      </c>
      <c r="G10" s="50">
        <v>19965.28</v>
      </c>
      <c r="H10" s="50">
        <v>20319.91</v>
      </c>
      <c r="I10" s="51">
        <v>52154.69</v>
      </c>
      <c r="J10" s="52">
        <v>72474.600000000006</v>
      </c>
      <c r="N10" s="217">
        <v>3747.6767790432314</v>
      </c>
      <c r="P10" s="217">
        <v>2921.7811527499975</v>
      </c>
      <c r="R10" s="217">
        <v>825.89562629323382</v>
      </c>
    </row>
    <row r="11" spans="1:26" ht="18" customHeight="1" x14ac:dyDescent="0.25">
      <c r="A11" s="46" t="s">
        <v>172</v>
      </c>
      <c r="B11" s="46" t="s">
        <v>37</v>
      </c>
      <c r="C11" s="47">
        <v>1430</v>
      </c>
      <c r="D11" s="48">
        <v>0</v>
      </c>
      <c r="E11" s="49">
        <v>1430</v>
      </c>
      <c r="F11" s="50">
        <v>0</v>
      </c>
      <c r="G11" s="50">
        <v>0</v>
      </c>
      <c r="H11" s="50">
        <v>0</v>
      </c>
      <c r="I11" s="51">
        <v>1430</v>
      </c>
      <c r="J11" s="52">
        <v>1430</v>
      </c>
      <c r="N11" s="217">
        <v>0</v>
      </c>
      <c r="P11" s="217">
        <v>0</v>
      </c>
      <c r="R11" s="217">
        <v>0</v>
      </c>
    </row>
    <row r="12" spans="1:26" ht="18" customHeight="1" x14ac:dyDescent="0.25">
      <c r="A12" s="46"/>
      <c r="B12" s="46"/>
      <c r="C12" s="57"/>
      <c r="D12" s="58"/>
      <c r="E12" s="59"/>
      <c r="F12" s="60"/>
      <c r="G12" s="60"/>
      <c r="H12" s="60"/>
      <c r="I12" s="61"/>
      <c r="J12" s="62"/>
      <c r="L12" s="217">
        <v>3359167.57</v>
      </c>
      <c r="N12" s="217">
        <v>1162102.4972004376</v>
      </c>
      <c r="P12" s="217">
        <v>1179286.918209818</v>
      </c>
      <c r="R12" s="217">
        <v>-17184.42100938037</v>
      </c>
    </row>
    <row r="13" spans="1:26" ht="18" customHeight="1" thickBot="1" x14ac:dyDescent="0.3">
      <c r="A13" s="54" t="s">
        <v>172</v>
      </c>
      <c r="B13" s="54" t="s">
        <v>38</v>
      </c>
      <c r="C13" s="55">
        <v>96819249.11999999</v>
      </c>
      <c r="D13" s="55">
        <v>59680857.07</v>
      </c>
      <c r="E13" s="55">
        <v>37138392.049999997</v>
      </c>
      <c r="F13" s="55">
        <v>10563313.870000001</v>
      </c>
      <c r="G13" s="55">
        <v>6116200.5100000007</v>
      </c>
      <c r="H13" s="55">
        <v>5432265.2599999988</v>
      </c>
      <c r="I13" s="55">
        <v>15026612.41</v>
      </c>
      <c r="J13" s="55">
        <v>20458877.670000002</v>
      </c>
      <c r="N13" s="225">
        <v>16190869.475931047</v>
      </c>
      <c r="P13" s="217">
        <v>14563154.418518309</v>
      </c>
      <c r="R13" s="217">
        <v>1627715.057412738</v>
      </c>
      <c r="T13" s="217">
        <v>14520419.218518307</v>
      </c>
      <c r="V13" s="217">
        <v>16148134.275931045</v>
      </c>
      <c r="X13" s="217">
        <v>3263698</v>
      </c>
      <c r="Z13" s="217">
        <v>12884436.275931045</v>
      </c>
    </row>
    <row r="14" spans="1:26" ht="13" thickTop="1" x14ac:dyDescent="0.25"/>
  </sheetData>
  <mergeCells count="1">
    <mergeCell ref="G1:I1"/>
  </mergeCells>
  <printOptions horizontalCentered="1"/>
  <pageMargins left="0.2" right="0.2" top="0.2" bottom="0.19" header="0.17" footer="0.17"/>
  <pageSetup scale="41"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26FCF-D289-4C4F-AA98-DCF2AF700DA2}">
  <sheetPr>
    <pageSetUpPr fitToPage="1"/>
  </sheetPr>
  <dimension ref="A1:E30"/>
  <sheetViews>
    <sheetView zoomScale="70" zoomScaleNormal="70" workbookViewId="0">
      <selection activeCell="P42" sqref="P42"/>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380</v>
      </c>
    </row>
    <row r="4" spans="1:5" x14ac:dyDescent="0.3">
      <c r="A4" s="435"/>
    </row>
    <row r="5" spans="1:5" s="436" customFormat="1" x14ac:dyDescent="0.3">
      <c r="C5" s="437" t="s">
        <v>118</v>
      </c>
      <c r="D5" s="438"/>
    </row>
    <row r="6" spans="1:5" x14ac:dyDescent="0.3">
      <c r="A6" s="467" t="s">
        <v>381</v>
      </c>
      <c r="C6" s="433">
        <v>12594041.19123257</v>
      </c>
    </row>
    <row r="7" spans="1:5" x14ac:dyDescent="0.3">
      <c r="A7" s="467" t="s">
        <v>120</v>
      </c>
      <c r="C7" s="433">
        <v>1969113.227285739</v>
      </c>
    </row>
    <row r="8" spans="1:5" x14ac:dyDescent="0.3">
      <c r="A8" s="467" t="s">
        <v>121</v>
      </c>
      <c r="C8" s="439">
        <v>0</v>
      </c>
    </row>
    <row r="9" spans="1:5" ht="14.5" thickBot="1" x14ac:dyDescent="0.35">
      <c r="A9" s="467" t="s">
        <v>367</v>
      </c>
      <c r="C9" s="440">
        <v>14563154.418518309</v>
      </c>
    </row>
    <row r="10" spans="1:5" ht="14.5" thickTop="1" x14ac:dyDescent="0.3">
      <c r="A10" s="467"/>
    </row>
    <row r="11" spans="1:5" x14ac:dyDescent="0.3">
      <c r="A11" s="467"/>
    </row>
    <row r="12" spans="1:5" x14ac:dyDescent="0.3">
      <c r="A12" s="467" t="s">
        <v>382</v>
      </c>
      <c r="C12" s="433">
        <v>9831557.6578992344</v>
      </c>
    </row>
    <row r="13" spans="1:5" x14ac:dyDescent="0.3">
      <c r="A13" s="467" t="s">
        <v>124</v>
      </c>
      <c r="C13" s="439">
        <v>1697138.3939524069</v>
      </c>
    </row>
    <row r="14" spans="1:5" ht="14.5" thickBot="1" x14ac:dyDescent="0.35">
      <c r="A14" s="467" t="s">
        <v>368</v>
      </c>
      <c r="C14" s="440">
        <v>11528696.051851641</v>
      </c>
      <c r="E14" s="467"/>
    </row>
    <row r="15" spans="1:5" ht="14.5" thickTop="1" x14ac:dyDescent="0.3">
      <c r="A15" s="467"/>
    </row>
    <row r="16" spans="1:5" x14ac:dyDescent="0.3">
      <c r="A16" s="467" t="s">
        <v>383</v>
      </c>
      <c r="C16" s="433">
        <v>1969113.227285739</v>
      </c>
    </row>
    <row r="17" spans="1:5" x14ac:dyDescent="0.3">
      <c r="A17" s="467" t="s">
        <v>124</v>
      </c>
      <c r="C17" s="433">
        <v>1697138.3939524069</v>
      </c>
    </row>
    <row r="18" spans="1:5" ht="14.5" thickBot="1" x14ac:dyDescent="0.35">
      <c r="A18" s="467" t="s">
        <v>384</v>
      </c>
      <c r="C18" s="440">
        <v>271974.83333333209</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385</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C13+'Oct 2020 Summ'!C30</f>
        <v>11528696.051851641</v>
      </c>
      <c r="E30" s="432"/>
    </row>
  </sheetData>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F88A2-B3D1-4E77-8E7F-3AF795699705}">
  <sheetPr codeName="Sheet24">
    <pageSetUpPr fitToPage="1"/>
  </sheetPr>
  <dimension ref="A1:AF14"/>
  <sheetViews>
    <sheetView view="pageBreakPreview" topLeftCell="C1" zoomScale="60" zoomScaleNormal="85" workbookViewId="0">
      <selection activeCell="W13" sqref="W13:AB14"/>
    </sheetView>
  </sheetViews>
  <sheetFormatPr defaultRowHeight="14.5" x14ac:dyDescent="0.35"/>
  <cols>
    <col min="1" max="1" width="19.1796875" customWidth="1"/>
    <col min="2" max="2" width="33.1796875" customWidth="1"/>
    <col min="3" max="3" width="13.54296875" customWidth="1"/>
    <col min="4" max="4" width="17.81640625" customWidth="1"/>
    <col min="5" max="5" width="16.81640625" customWidth="1"/>
    <col min="6" max="6" width="17.81640625" customWidth="1"/>
    <col min="7" max="10" width="16.81640625" customWidth="1"/>
    <col min="11" max="11" width="16.81640625" style="173" customWidth="1"/>
    <col min="12" max="12" width="3.453125" customWidth="1"/>
    <col min="13" max="13" width="15.453125" style="174" customWidth="1"/>
    <col min="14" max="14" width="2.1796875" customWidth="1"/>
    <col min="15" max="15" width="14.1796875" style="174" customWidth="1"/>
    <col min="16" max="16" width="3" style="174" customWidth="1"/>
    <col min="17" max="17" width="14.1796875" style="174" customWidth="1"/>
    <col min="18" max="18" width="3" style="174" customWidth="1"/>
    <col min="19" max="19" width="14.1796875" style="174" customWidth="1"/>
    <col min="20" max="20" width="3" style="174" customWidth="1"/>
    <col min="21" max="21" width="14.1796875" style="174" customWidth="1"/>
    <col min="22" max="22" width="3" style="174" customWidth="1"/>
    <col min="23" max="23" width="14.1796875" style="174" customWidth="1"/>
    <col min="24" max="24" width="3" style="174" customWidth="1"/>
    <col min="25" max="25" width="14.1796875" style="174" customWidth="1"/>
    <col min="26" max="26" width="3" style="174" customWidth="1"/>
    <col min="27" max="27" width="14.1796875" style="174" customWidth="1"/>
    <col min="31" max="32" width="11.7265625" customWidth="1"/>
  </cols>
  <sheetData>
    <row r="1" spans="1:32" ht="20" x14ac:dyDescent="0.4">
      <c r="A1" s="16" t="s">
        <v>142</v>
      </c>
      <c r="B1" s="17"/>
      <c r="C1" s="170"/>
      <c r="D1" s="171"/>
      <c r="E1" s="172" t="s">
        <v>386</v>
      </c>
      <c r="F1" s="171"/>
      <c r="G1" s="170"/>
      <c r="H1" s="538" t="s">
        <v>144</v>
      </c>
      <c r="I1" s="538"/>
      <c r="J1" s="538"/>
      <c r="L1" s="512"/>
      <c r="N1" s="512"/>
      <c r="AB1" s="512"/>
      <c r="AC1" s="512"/>
      <c r="AD1" s="512"/>
      <c r="AE1" s="512"/>
      <c r="AF1" s="512"/>
    </row>
    <row r="2" spans="1:32" ht="4.5" hidden="1" customHeight="1" x14ac:dyDescent="0.35">
      <c r="A2" s="170"/>
      <c r="B2" s="170"/>
      <c r="C2" s="170"/>
      <c r="D2" s="171"/>
      <c r="E2" s="170"/>
      <c r="F2" s="171"/>
      <c r="G2" s="170"/>
      <c r="H2" s="170"/>
      <c r="I2" s="170"/>
      <c r="J2" s="170"/>
      <c r="L2" s="512"/>
      <c r="N2" s="512"/>
      <c r="AB2" s="512"/>
      <c r="AC2" s="512"/>
      <c r="AD2" s="512"/>
      <c r="AE2" s="512"/>
      <c r="AF2" s="512"/>
    </row>
    <row r="3" spans="1:32" ht="12.65" hidden="1" customHeight="1" x14ac:dyDescent="0.35">
      <c r="A3" s="22" t="s">
        <v>145</v>
      </c>
      <c r="B3" s="23" t="s">
        <v>146</v>
      </c>
      <c r="C3" s="512"/>
      <c r="D3" s="512"/>
      <c r="E3" s="512"/>
      <c r="F3" s="512"/>
      <c r="G3" s="512"/>
      <c r="H3" s="512"/>
      <c r="I3" s="512"/>
      <c r="J3" s="512"/>
      <c r="K3" s="512"/>
      <c r="L3" s="512"/>
      <c r="N3" s="512"/>
      <c r="AB3" s="512"/>
      <c r="AC3" s="512"/>
      <c r="AD3" s="512"/>
      <c r="AE3" s="512"/>
      <c r="AF3" s="512"/>
    </row>
    <row r="4" spans="1:32" ht="12.65" hidden="1" customHeight="1" x14ac:dyDescent="0.35">
      <c r="A4" s="22" t="s">
        <v>147</v>
      </c>
      <c r="B4" s="23" t="s">
        <v>148</v>
      </c>
      <c r="C4" s="512"/>
      <c r="D4" s="512"/>
      <c r="E4" s="512"/>
      <c r="F4" s="512"/>
      <c r="G4" s="512"/>
      <c r="H4" s="512"/>
      <c r="I4" s="512"/>
      <c r="J4" s="512"/>
      <c r="K4" s="512"/>
      <c r="L4" s="512"/>
      <c r="N4" s="512"/>
      <c r="AB4" s="512"/>
      <c r="AC4" s="512"/>
      <c r="AD4" s="512"/>
      <c r="AE4" s="512"/>
      <c r="AF4" s="512"/>
    </row>
    <row r="5" spans="1:32" ht="8.5" customHeight="1" x14ac:dyDescent="0.35">
      <c r="A5" s="175"/>
      <c r="B5" s="176"/>
      <c r="C5" s="177"/>
      <c r="D5" s="178"/>
      <c r="E5" s="177"/>
      <c r="F5" s="178"/>
      <c r="G5" s="177"/>
      <c r="H5" s="177"/>
      <c r="I5" s="177"/>
      <c r="J5" s="177"/>
      <c r="L5" s="512"/>
      <c r="N5" s="512"/>
      <c r="AB5" s="512"/>
      <c r="AC5" s="512"/>
      <c r="AD5" s="512"/>
      <c r="AE5" s="512"/>
      <c r="AF5" s="512"/>
    </row>
    <row r="6" spans="1:32" ht="60" customHeight="1" thickBot="1" x14ac:dyDescent="0.4">
      <c r="A6" s="28" t="s">
        <v>149</v>
      </c>
      <c r="B6" s="29" t="s">
        <v>150</v>
      </c>
      <c r="C6" s="30" t="s">
        <v>151</v>
      </c>
      <c r="D6" s="31" t="s">
        <v>152</v>
      </c>
      <c r="E6" s="32" t="s">
        <v>153</v>
      </c>
      <c r="F6" s="33" t="s">
        <v>154</v>
      </c>
      <c r="G6" s="33" t="s">
        <v>155</v>
      </c>
      <c r="H6" s="33" t="s">
        <v>156</v>
      </c>
      <c r="I6" s="33" t="s">
        <v>157</v>
      </c>
      <c r="J6" s="34" t="s">
        <v>158</v>
      </c>
      <c r="K6" s="35" t="s">
        <v>159</v>
      </c>
      <c r="L6" s="512"/>
      <c r="M6" s="179" t="s">
        <v>387</v>
      </c>
      <c r="N6" s="512"/>
      <c r="O6" s="180" t="s">
        <v>388</v>
      </c>
      <c r="P6" s="181"/>
      <c r="Q6" s="182" t="s">
        <v>389</v>
      </c>
      <c r="R6" s="181"/>
      <c r="S6" s="182" t="s">
        <v>164</v>
      </c>
      <c r="T6" s="181"/>
      <c r="U6" s="182" t="s">
        <v>390</v>
      </c>
      <c r="W6" s="182" t="s">
        <v>376</v>
      </c>
      <c r="Y6" s="182" t="s">
        <v>391</v>
      </c>
      <c r="AA6" s="182" t="s">
        <v>392</v>
      </c>
      <c r="AB6" s="512"/>
      <c r="AC6" s="512"/>
      <c r="AD6" s="512"/>
      <c r="AE6" s="512"/>
      <c r="AF6" s="512"/>
    </row>
    <row r="7" spans="1:32" ht="18" customHeight="1" x14ac:dyDescent="0.35">
      <c r="A7" s="37">
        <v>44166</v>
      </c>
      <c r="B7" s="38" t="s">
        <v>172</v>
      </c>
      <c r="C7" s="38" t="s">
        <v>33</v>
      </c>
      <c r="D7" s="39">
        <v>60693736.619999997</v>
      </c>
      <c r="E7" s="40">
        <v>31393392.940000001</v>
      </c>
      <c r="F7" s="41">
        <v>29300343.68</v>
      </c>
      <c r="G7" s="42">
        <v>9075495.6899999995</v>
      </c>
      <c r="H7" s="42">
        <v>6096628.7699999996</v>
      </c>
      <c r="I7" s="42">
        <v>4536435.92</v>
      </c>
      <c r="J7" s="43">
        <v>9591783.3000000007</v>
      </c>
      <c r="K7" s="44">
        <v>14128219.220000001</v>
      </c>
      <c r="L7" s="512"/>
      <c r="N7" s="512"/>
      <c r="O7" s="174">
        <v>12691284.680800043</v>
      </c>
      <c r="Q7" s="174">
        <v>10860245.613688482</v>
      </c>
      <c r="S7" s="174">
        <v>1831039.0671115611</v>
      </c>
      <c r="AB7" s="512"/>
      <c r="AC7" s="512"/>
      <c r="AD7" s="512"/>
      <c r="AE7" s="512"/>
      <c r="AF7" s="512"/>
    </row>
    <row r="8" spans="1:32" ht="18" customHeight="1" x14ac:dyDescent="0.35">
      <c r="A8" s="37">
        <v>44166</v>
      </c>
      <c r="B8" s="46" t="s">
        <v>172</v>
      </c>
      <c r="C8" s="46" t="s">
        <v>34</v>
      </c>
      <c r="D8" s="47">
        <v>21101023.719999999</v>
      </c>
      <c r="E8" s="48">
        <v>16100319.949999999</v>
      </c>
      <c r="F8" s="49">
        <v>5000703.7699999996</v>
      </c>
      <c r="G8" s="50">
        <v>1512333.11</v>
      </c>
      <c r="H8" s="50">
        <v>944385.22</v>
      </c>
      <c r="I8" s="50">
        <v>579545.55000000005</v>
      </c>
      <c r="J8" s="51">
        <v>1964439.89</v>
      </c>
      <c r="K8" s="52">
        <v>2543985.44</v>
      </c>
      <c r="L8" s="512"/>
      <c r="N8" s="512"/>
      <c r="O8" s="174">
        <v>637344.72294679936</v>
      </c>
      <c r="Q8" s="174">
        <v>585191.26034529961</v>
      </c>
      <c r="S8" s="174">
        <v>52153.462601499748</v>
      </c>
      <c r="AB8" s="512"/>
      <c r="AC8" s="512"/>
      <c r="AD8" s="512"/>
      <c r="AE8" s="512"/>
      <c r="AF8" s="512"/>
    </row>
    <row r="9" spans="1:32" ht="18" customHeight="1" x14ac:dyDescent="0.35">
      <c r="A9" s="37">
        <v>44166</v>
      </c>
      <c r="B9" s="46" t="s">
        <v>172</v>
      </c>
      <c r="C9" s="46" t="s">
        <v>35</v>
      </c>
      <c r="D9" s="47">
        <v>17760328</v>
      </c>
      <c r="E9" s="48">
        <v>16731517.41</v>
      </c>
      <c r="F9" s="49">
        <v>1028810.59</v>
      </c>
      <c r="G9" s="50">
        <v>444253.51</v>
      </c>
      <c r="H9" s="50">
        <v>237731.49</v>
      </c>
      <c r="I9" s="50">
        <v>60301.47</v>
      </c>
      <c r="J9" s="51">
        <v>286524.12</v>
      </c>
      <c r="K9" s="52">
        <v>346825.58999999997</v>
      </c>
      <c r="L9" s="512"/>
      <c r="N9" s="512"/>
      <c r="O9" s="174">
        <v>52316.315408898561</v>
      </c>
      <c r="Q9" s="174">
        <v>45099.400905928975</v>
      </c>
      <c r="S9" s="174">
        <v>7216.9145029695865</v>
      </c>
      <c r="AB9" s="512"/>
      <c r="AC9" s="512"/>
      <c r="AD9" s="512"/>
      <c r="AE9" s="512"/>
      <c r="AF9" s="512"/>
    </row>
    <row r="10" spans="1:32" ht="18" customHeight="1" x14ac:dyDescent="0.35">
      <c r="A10" s="37">
        <v>44166</v>
      </c>
      <c r="B10" s="46" t="s">
        <v>172</v>
      </c>
      <c r="C10" s="46" t="s">
        <v>36</v>
      </c>
      <c r="D10" s="47">
        <v>1064360.92</v>
      </c>
      <c r="E10" s="48">
        <v>931666.52</v>
      </c>
      <c r="F10" s="49">
        <v>132694.39999999999</v>
      </c>
      <c r="G10" s="50">
        <v>52573.66</v>
      </c>
      <c r="H10" s="50">
        <v>25774.28</v>
      </c>
      <c r="I10" s="50">
        <v>20225.91</v>
      </c>
      <c r="J10" s="51">
        <v>34120.550000000003</v>
      </c>
      <c r="K10" s="52">
        <v>54346.460000000006</v>
      </c>
      <c r="L10" s="512"/>
      <c r="N10" s="512"/>
      <c r="O10" s="174">
        <v>2921.7811527499975</v>
      </c>
      <c r="Q10" s="174">
        <v>1955.6598961255413</v>
      </c>
      <c r="S10" s="174">
        <v>966.12125662445624</v>
      </c>
      <c r="AB10" s="512"/>
      <c r="AC10" s="512"/>
      <c r="AD10" s="512"/>
      <c r="AE10" s="512"/>
      <c r="AF10" s="512"/>
    </row>
    <row r="11" spans="1:32" ht="18" customHeight="1" x14ac:dyDescent="0.35">
      <c r="A11" s="37">
        <v>44166</v>
      </c>
      <c r="B11" s="46" t="s">
        <v>172</v>
      </c>
      <c r="C11" s="46" t="s">
        <v>37</v>
      </c>
      <c r="D11" s="47">
        <v>1430</v>
      </c>
      <c r="E11" s="48">
        <v>0</v>
      </c>
      <c r="F11" s="49">
        <v>1430</v>
      </c>
      <c r="G11" s="50">
        <v>0</v>
      </c>
      <c r="H11" s="50">
        <v>0</v>
      </c>
      <c r="I11" s="50">
        <v>0</v>
      </c>
      <c r="J11" s="51">
        <v>1430</v>
      </c>
      <c r="K11" s="52">
        <v>1430</v>
      </c>
      <c r="L11" s="512"/>
      <c r="N11" s="512"/>
      <c r="O11" s="174">
        <v>0</v>
      </c>
      <c r="Q11" s="174">
        <v>0</v>
      </c>
      <c r="S11" s="174">
        <v>0</v>
      </c>
      <c r="AB11" s="512"/>
      <c r="AC11" s="512"/>
      <c r="AD11" s="512"/>
      <c r="AE11" s="512"/>
      <c r="AF11" s="512"/>
    </row>
    <row r="12" spans="1:32" ht="18" customHeight="1" x14ac:dyDescent="0.35">
      <c r="A12" s="45"/>
      <c r="B12" s="46"/>
      <c r="C12" s="46"/>
      <c r="D12" s="57"/>
      <c r="E12" s="58"/>
      <c r="F12" s="59"/>
      <c r="G12" s="60"/>
      <c r="H12" s="60"/>
      <c r="I12" s="60"/>
      <c r="J12" s="61"/>
      <c r="K12" s="62"/>
      <c r="L12" s="512"/>
      <c r="M12" s="174">
        <v>3408840.77</v>
      </c>
      <c r="N12" s="512"/>
      <c r="O12" s="174">
        <v>1179286.918209818</v>
      </c>
      <c r="Q12" s="174">
        <v>1101549.2563967335</v>
      </c>
      <c r="S12" s="174">
        <v>77737.661813084502</v>
      </c>
      <c r="AB12" s="512"/>
      <c r="AC12" s="512"/>
      <c r="AD12" s="512"/>
      <c r="AE12" s="512"/>
      <c r="AF12" s="512"/>
    </row>
    <row r="13" spans="1:32" ht="18" customHeight="1" thickBot="1" x14ac:dyDescent="0.4">
      <c r="A13" s="37">
        <v>44166</v>
      </c>
      <c r="B13" s="54" t="s">
        <v>172</v>
      </c>
      <c r="C13" s="54" t="s">
        <v>38</v>
      </c>
      <c r="D13" s="55">
        <v>100620879.26000001</v>
      </c>
      <c r="E13" s="55">
        <v>65156896.82</v>
      </c>
      <c r="F13" s="55">
        <v>35463982.440000005</v>
      </c>
      <c r="G13" s="55">
        <v>11084655.969999999</v>
      </c>
      <c r="H13" s="55">
        <v>7304519.7599999998</v>
      </c>
      <c r="I13" s="55">
        <v>5196508.8499999996</v>
      </c>
      <c r="J13" s="55">
        <v>11878297.860000001</v>
      </c>
      <c r="K13" s="55">
        <v>17074806.710000001</v>
      </c>
      <c r="L13" s="512"/>
      <c r="N13" s="512"/>
      <c r="O13" s="183">
        <v>14563154.418518309</v>
      </c>
      <c r="Q13" s="174">
        <v>12594041.19123257</v>
      </c>
      <c r="S13" s="174">
        <v>1969113.227285739</v>
      </c>
      <c r="U13" s="174">
        <v>12551305.991232568</v>
      </c>
      <c r="W13" s="497">
        <v>14520419.218518307</v>
      </c>
      <c r="X13" s="497"/>
      <c r="Y13" s="497">
        <v>2991723.1666666665</v>
      </c>
      <c r="Z13" s="497"/>
      <c r="AA13" s="497">
        <v>11528696.051851641</v>
      </c>
      <c r="AB13" s="152"/>
      <c r="AC13" s="512"/>
      <c r="AD13" s="512"/>
      <c r="AE13" s="21">
        <v>1384685.1678280178</v>
      </c>
      <c r="AF13" s="195">
        <v>-1205549.3344946858</v>
      </c>
    </row>
    <row r="14" spans="1:32" ht="15" thickTop="1" x14ac:dyDescent="0.35">
      <c r="A14" s="512"/>
      <c r="B14" s="512"/>
      <c r="C14" s="512"/>
      <c r="D14" s="512"/>
      <c r="E14" s="512"/>
      <c r="F14" s="512"/>
      <c r="G14" s="512"/>
      <c r="H14" s="512"/>
      <c r="I14" s="512"/>
      <c r="J14" s="512"/>
      <c r="L14" s="512"/>
      <c r="N14" s="512"/>
      <c r="W14" s="497"/>
      <c r="X14" s="497"/>
      <c r="Y14" s="497"/>
      <c r="Z14" s="497"/>
      <c r="AA14" s="497"/>
      <c r="AB14" s="152"/>
      <c r="AC14" s="512"/>
      <c r="AD14" s="512"/>
      <c r="AE14" s="512"/>
      <c r="AF14" s="512"/>
    </row>
  </sheetData>
  <mergeCells count="1">
    <mergeCell ref="H1:J1"/>
  </mergeCells>
  <pageMargins left="0.7" right="0.7" top="0.75" bottom="0.75" header="0.3" footer="0.3"/>
  <pageSetup scale="2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1F8F-70A8-4FC6-8A0C-E789747CD1C1}">
  <sheetPr>
    <pageSetUpPr fitToPage="1"/>
  </sheetPr>
  <dimension ref="A1:E30"/>
  <sheetViews>
    <sheetView zoomScale="70" zoomScaleNormal="70" workbookViewId="0">
      <selection activeCell="C30" sqref="C30"/>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393</v>
      </c>
    </row>
    <row r="4" spans="1:5" x14ac:dyDescent="0.3">
      <c r="A4" s="435"/>
    </row>
    <row r="5" spans="1:5" s="436" customFormat="1" x14ac:dyDescent="0.3">
      <c r="C5" s="437" t="s">
        <v>118</v>
      </c>
      <c r="D5" s="438"/>
    </row>
    <row r="6" spans="1:5" x14ac:dyDescent="0.3">
      <c r="A6" s="467" t="s">
        <v>394</v>
      </c>
      <c r="C6" s="433">
        <v>10436923.009447288</v>
      </c>
    </row>
    <row r="7" spans="1:5" x14ac:dyDescent="0.3">
      <c r="A7" s="467" t="s">
        <v>120</v>
      </c>
      <c r="C7" s="433">
        <v>2157118.1817852817</v>
      </c>
    </row>
    <row r="8" spans="1:5" x14ac:dyDescent="0.3">
      <c r="A8" s="467" t="s">
        <v>121</v>
      </c>
      <c r="C8" s="439">
        <v>0</v>
      </c>
    </row>
    <row r="9" spans="1:5" ht="14.5" thickBot="1" x14ac:dyDescent="0.35">
      <c r="A9" s="467" t="s">
        <v>381</v>
      </c>
      <c r="C9" s="440">
        <v>12594041.19123257</v>
      </c>
    </row>
    <row r="10" spans="1:5" ht="14.5" thickTop="1" x14ac:dyDescent="0.3">
      <c r="A10" s="467"/>
    </row>
    <row r="11" spans="1:5" x14ac:dyDescent="0.3">
      <c r="A11" s="467"/>
    </row>
    <row r="12" spans="1:5" x14ac:dyDescent="0.3">
      <c r="A12" s="467" t="s">
        <v>395</v>
      </c>
      <c r="C12" s="433">
        <v>7946414.3094472867</v>
      </c>
    </row>
    <row r="13" spans="1:5" x14ac:dyDescent="0.3">
      <c r="A13" s="467" t="s">
        <v>124</v>
      </c>
      <c r="C13" s="439">
        <v>1885143.3484519478</v>
      </c>
    </row>
    <row r="14" spans="1:5" ht="14.5" thickBot="1" x14ac:dyDescent="0.35">
      <c r="A14" s="467" t="s">
        <v>382</v>
      </c>
      <c r="C14" s="440">
        <v>9831557.6578992344</v>
      </c>
      <c r="E14" s="467"/>
    </row>
    <row r="15" spans="1:5" ht="14.5" thickTop="1" x14ac:dyDescent="0.3">
      <c r="A15" s="467"/>
    </row>
    <row r="16" spans="1:5" x14ac:dyDescent="0.3">
      <c r="A16" s="467" t="s">
        <v>396</v>
      </c>
      <c r="C16" s="433">
        <v>2157118.1817852817</v>
      </c>
    </row>
    <row r="17" spans="1:5" x14ac:dyDescent="0.3">
      <c r="A17" s="467" t="s">
        <v>124</v>
      </c>
      <c r="C17" s="433">
        <v>1885143.3484519478</v>
      </c>
    </row>
    <row r="18" spans="1:5" ht="14.5" thickBot="1" x14ac:dyDescent="0.35">
      <c r="A18" s="467" t="s">
        <v>397</v>
      </c>
      <c r="C18" s="440">
        <v>271974.83333333395</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398</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C13+'Sep 2020 Summ'!C30</f>
        <v>9831557.6578992344</v>
      </c>
      <c r="E30" s="432"/>
    </row>
  </sheetData>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22B78-AA62-4AC2-9E3A-E2F3A6CF13CE}">
  <sheetPr codeName="Sheet23">
    <pageSetUpPr fitToPage="1"/>
  </sheetPr>
  <dimension ref="A1:Z14"/>
  <sheetViews>
    <sheetView view="pageBreakPreview" topLeftCell="B1" zoomScale="60" zoomScaleNormal="85" workbookViewId="0">
      <selection activeCell="P29" sqref="P29:AC29"/>
    </sheetView>
  </sheetViews>
  <sheetFormatPr defaultColWidth="9.1796875" defaultRowHeight="12.5" x14ac:dyDescent="0.25"/>
  <cols>
    <col min="1" max="1" width="33.1796875" style="155" customWidth="1"/>
    <col min="2" max="2" width="13.54296875" style="155" customWidth="1"/>
    <col min="3" max="3" width="17.81640625" style="155" customWidth="1"/>
    <col min="4" max="4" width="16.81640625" style="155" customWidth="1"/>
    <col min="5" max="5" width="17.81640625" style="155" customWidth="1"/>
    <col min="6" max="9" width="16.81640625" style="155" customWidth="1"/>
    <col min="10" max="10" width="16.81640625" style="20" customWidth="1"/>
    <col min="11" max="11" width="3.453125" style="155" customWidth="1"/>
    <col min="12" max="12" width="15.453125" style="21" customWidth="1"/>
    <col min="13" max="13" width="2.1796875" style="155" customWidth="1"/>
    <col min="14" max="14" width="14.1796875" style="21" customWidth="1"/>
    <col min="15" max="15" width="3" style="21" customWidth="1"/>
    <col min="16" max="16" width="14.1796875" style="21" customWidth="1"/>
    <col min="17" max="17" width="3" style="21" customWidth="1"/>
    <col min="18" max="18" width="14.1796875" style="21" customWidth="1"/>
    <col min="19" max="19" width="3" style="21" customWidth="1"/>
    <col min="20" max="20" width="14.1796875" style="21" customWidth="1"/>
    <col min="21" max="21" width="3" style="21" customWidth="1"/>
    <col min="22" max="22" width="14.1796875" style="21" customWidth="1"/>
    <col min="23" max="23" width="3" style="21" customWidth="1"/>
    <col min="24" max="24" width="14.1796875" style="21" customWidth="1"/>
    <col min="25" max="25" width="3" style="21" customWidth="1"/>
    <col min="26" max="26" width="14.1796875" style="21" customWidth="1"/>
    <col min="27" max="16384" width="9.1796875" style="155"/>
  </cols>
  <sheetData>
    <row r="1" spans="1:26" ht="20" x14ac:dyDescent="0.4">
      <c r="A1" s="17"/>
      <c r="B1" s="513"/>
      <c r="C1" s="18"/>
      <c r="D1" s="19" t="s">
        <v>399</v>
      </c>
      <c r="E1" s="18"/>
      <c r="F1" s="513"/>
      <c r="G1" s="532" t="s">
        <v>144</v>
      </c>
      <c r="H1" s="532"/>
      <c r="I1" s="532"/>
      <c r="K1" s="513"/>
      <c r="M1" s="513"/>
    </row>
    <row r="2" spans="1:26" ht="4.5" hidden="1" customHeight="1" x14ac:dyDescent="0.25">
      <c r="A2" s="513"/>
      <c r="B2" s="513"/>
      <c r="C2" s="18"/>
      <c r="D2" s="513"/>
      <c r="E2" s="18"/>
      <c r="F2" s="513"/>
      <c r="G2" s="513"/>
      <c r="H2" s="513"/>
      <c r="I2" s="513"/>
      <c r="K2" s="513"/>
      <c r="M2" s="513"/>
    </row>
    <row r="3" spans="1:26" ht="12.65" hidden="1" customHeight="1" x14ac:dyDescent="0.25">
      <c r="A3" s="23" t="s">
        <v>146</v>
      </c>
      <c r="B3" s="513"/>
      <c r="C3" s="513"/>
      <c r="D3" s="513"/>
      <c r="E3" s="513"/>
      <c r="F3" s="513"/>
      <c r="G3" s="513"/>
      <c r="H3" s="513"/>
      <c r="I3" s="513"/>
      <c r="J3" s="513"/>
      <c r="K3" s="513"/>
      <c r="M3" s="513"/>
    </row>
    <row r="4" spans="1:26" ht="12.65" hidden="1" customHeight="1" x14ac:dyDescent="0.25">
      <c r="A4" s="23" t="s">
        <v>148</v>
      </c>
      <c r="B4" s="513"/>
      <c r="C4" s="513"/>
      <c r="D4" s="513"/>
      <c r="E4" s="513"/>
      <c r="F4" s="513"/>
      <c r="G4" s="513"/>
      <c r="H4" s="513"/>
      <c r="I4" s="513"/>
      <c r="J4" s="513"/>
      <c r="K4" s="513"/>
      <c r="M4" s="513"/>
    </row>
    <row r="5" spans="1:26" ht="8.5" customHeight="1" x14ac:dyDescent="0.25">
      <c r="A5" s="25"/>
      <c r="B5" s="26"/>
      <c r="C5" s="27"/>
      <c r="D5" s="26"/>
      <c r="E5" s="27"/>
      <c r="F5" s="26"/>
      <c r="G5" s="26"/>
      <c r="H5" s="26"/>
      <c r="I5" s="26"/>
      <c r="K5" s="513"/>
      <c r="M5" s="513"/>
    </row>
    <row r="6" spans="1:26" ht="60" customHeight="1" thickBot="1" x14ac:dyDescent="0.3">
      <c r="A6" s="29" t="s">
        <v>150</v>
      </c>
      <c r="B6" s="30" t="s">
        <v>151</v>
      </c>
      <c r="C6" s="31" t="s">
        <v>152</v>
      </c>
      <c r="D6" s="32" t="s">
        <v>153</v>
      </c>
      <c r="E6" s="33" t="s">
        <v>154</v>
      </c>
      <c r="F6" s="33" t="s">
        <v>155</v>
      </c>
      <c r="G6" s="33" t="s">
        <v>156</v>
      </c>
      <c r="H6" s="33" t="s">
        <v>157</v>
      </c>
      <c r="I6" s="34" t="s">
        <v>158</v>
      </c>
      <c r="J6" s="35" t="s">
        <v>159</v>
      </c>
      <c r="K6" s="513"/>
      <c r="L6" s="103" t="s">
        <v>400</v>
      </c>
      <c r="M6" s="513"/>
      <c r="N6" s="169" t="s">
        <v>393</v>
      </c>
      <c r="O6" s="395"/>
      <c r="P6" s="36" t="s">
        <v>401</v>
      </c>
      <c r="Q6" s="395"/>
      <c r="R6" s="36" t="s">
        <v>164</v>
      </c>
      <c r="S6" s="395"/>
      <c r="T6" s="36" t="s">
        <v>402</v>
      </c>
      <c r="V6" s="36" t="s">
        <v>390</v>
      </c>
      <c r="X6" s="36" t="s">
        <v>391</v>
      </c>
      <c r="Z6" s="36" t="s">
        <v>403</v>
      </c>
    </row>
    <row r="7" spans="1:26" ht="18" customHeight="1" x14ac:dyDescent="0.25">
      <c r="A7" s="38" t="s">
        <v>172</v>
      </c>
      <c r="B7" s="38" t="s">
        <v>33</v>
      </c>
      <c r="C7" s="39">
        <v>62134975.219999999</v>
      </c>
      <c r="D7" s="40">
        <v>35206105.490000002</v>
      </c>
      <c r="E7" s="41">
        <v>26928869.73</v>
      </c>
      <c r="F7" s="42">
        <v>9515811.3599999994</v>
      </c>
      <c r="G7" s="42">
        <v>5989686.6900000004</v>
      </c>
      <c r="H7" s="42">
        <v>4003847.26</v>
      </c>
      <c r="I7" s="43">
        <v>7419524.4199999999</v>
      </c>
      <c r="J7" s="44">
        <v>11423371.68</v>
      </c>
      <c r="K7" s="513"/>
      <c r="M7" s="513"/>
      <c r="N7" s="195">
        <v>10860245.613688482</v>
      </c>
      <c r="P7" s="21">
        <v>8826020.3333483376</v>
      </c>
      <c r="R7" s="21">
        <v>2034225.2803401444</v>
      </c>
    </row>
    <row r="8" spans="1:26" ht="18" customHeight="1" x14ac:dyDescent="0.25">
      <c r="A8" s="46" t="s">
        <v>172</v>
      </c>
      <c r="B8" s="46" t="s">
        <v>34</v>
      </c>
      <c r="C8" s="47">
        <v>20837871.149999999</v>
      </c>
      <c r="D8" s="48">
        <v>16158820.85</v>
      </c>
      <c r="E8" s="49">
        <v>4679050.3</v>
      </c>
      <c r="F8" s="50">
        <v>1476754.47</v>
      </c>
      <c r="G8" s="50">
        <v>804657.71</v>
      </c>
      <c r="H8" s="50">
        <v>700659.79</v>
      </c>
      <c r="I8" s="51">
        <v>1696978.33</v>
      </c>
      <c r="J8" s="52">
        <v>2397638.12</v>
      </c>
      <c r="K8" s="513"/>
      <c r="M8" s="513"/>
      <c r="N8" s="195">
        <v>585191.26034529961</v>
      </c>
      <c r="P8" s="21">
        <v>522752.5445152474</v>
      </c>
      <c r="R8" s="21">
        <v>62438.715830052213</v>
      </c>
    </row>
    <row r="9" spans="1:26" ht="18" customHeight="1" x14ac:dyDescent="0.25">
      <c r="A9" s="46" t="s">
        <v>172</v>
      </c>
      <c r="B9" s="46" t="s">
        <v>35</v>
      </c>
      <c r="C9" s="47">
        <v>8987183.5800000001</v>
      </c>
      <c r="D9" s="48">
        <v>7924485.5899999999</v>
      </c>
      <c r="E9" s="49">
        <v>1062697.99</v>
      </c>
      <c r="F9" s="50">
        <v>479865.9</v>
      </c>
      <c r="G9" s="50">
        <v>174077.16</v>
      </c>
      <c r="H9" s="50">
        <v>149101.41</v>
      </c>
      <c r="I9" s="51">
        <v>259653.52</v>
      </c>
      <c r="J9" s="52">
        <v>408754.93</v>
      </c>
      <c r="K9" s="513"/>
      <c r="M9" s="513"/>
      <c r="N9" s="195">
        <v>45099.400905928975</v>
      </c>
      <c r="P9" s="21">
        <v>59016.926098049982</v>
      </c>
      <c r="R9" s="21">
        <v>-13917.525192121007</v>
      </c>
    </row>
    <row r="10" spans="1:26" ht="18" customHeight="1" x14ac:dyDescent="0.25">
      <c r="A10" s="46" t="s">
        <v>172</v>
      </c>
      <c r="B10" s="46" t="s">
        <v>36</v>
      </c>
      <c r="C10" s="47">
        <v>1189718.1000000001</v>
      </c>
      <c r="D10" s="48">
        <v>1084623.97</v>
      </c>
      <c r="E10" s="49">
        <v>105094.13</v>
      </c>
      <c r="F10" s="50">
        <v>45290.17</v>
      </c>
      <c r="G10" s="50">
        <v>25409.82</v>
      </c>
      <c r="H10" s="50">
        <v>22473.62</v>
      </c>
      <c r="I10" s="51">
        <v>11920.52</v>
      </c>
      <c r="J10" s="52">
        <v>34394.14</v>
      </c>
      <c r="K10" s="513"/>
      <c r="M10" s="513"/>
      <c r="N10" s="195">
        <v>1955.6598961255413</v>
      </c>
      <c r="P10" s="21">
        <v>1055.5652057465986</v>
      </c>
      <c r="R10" s="21">
        <v>900.09469037894269</v>
      </c>
    </row>
    <row r="11" spans="1:26" ht="18" customHeight="1" x14ac:dyDescent="0.25">
      <c r="A11" s="46" t="s">
        <v>172</v>
      </c>
      <c r="B11" s="46" t="s">
        <v>37</v>
      </c>
      <c r="C11" s="47">
        <v>1430</v>
      </c>
      <c r="D11" s="48">
        <v>0</v>
      </c>
      <c r="E11" s="49">
        <v>1430</v>
      </c>
      <c r="F11" s="50">
        <v>0</v>
      </c>
      <c r="G11" s="50">
        <v>0</v>
      </c>
      <c r="H11" s="50">
        <v>0</v>
      </c>
      <c r="I11" s="51">
        <v>1430</v>
      </c>
      <c r="J11" s="52">
        <v>1430</v>
      </c>
      <c r="K11" s="513"/>
      <c r="M11" s="513"/>
      <c r="N11" s="195">
        <v>0</v>
      </c>
      <c r="P11" s="21">
        <v>0</v>
      </c>
      <c r="R11" s="21">
        <v>0</v>
      </c>
    </row>
    <row r="12" spans="1:26" ht="18" customHeight="1" x14ac:dyDescent="0.25">
      <c r="A12" s="46"/>
      <c r="B12" s="46"/>
      <c r="C12" s="57"/>
      <c r="D12" s="58"/>
      <c r="E12" s="59"/>
      <c r="F12" s="60"/>
      <c r="G12" s="60"/>
      <c r="H12" s="60"/>
      <c r="I12" s="61"/>
      <c r="J12" s="62"/>
      <c r="K12" s="513"/>
      <c r="L12" s="21">
        <v>3184132.68</v>
      </c>
      <c r="M12" s="513"/>
      <c r="N12" s="195">
        <v>1101549.2563967335</v>
      </c>
      <c r="P12" s="21">
        <v>1028077.6402799054</v>
      </c>
      <c r="R12" s="21">
        <v>73471.616116828052</v>
      </c>
    </row>
    <row r="13" spans="1:26" s="196" customFormat="1" ht="18" customHeight="1" thickBot="1" x14ac:dyDescent="0.3">
      <c r="A13" s="198" t="s">
        <v>172</v>
      </c>
      <c r="B13" s="198" t="s">
        <v>38</v>
      </c>
      <c r="C13" s="199">
        <v>93151178.049999997</v>
      </c>
      <c r="D13" s="199">
        <v>60374035.900000006</v>
      </c>
      <c r="E13" s="199">
        <v>32777142.149999999</v>
      </c>
      <c r="F13" s="199">
        <v>11517721.9</v>
      </c>
      <c r="G13" s="199">
        <v>6993831.3800000008</v>
      </c>
      <c r="H13" s="199">
        <v>4876082.08</v>
      </c>
      <c r="I13" s="199">
        <v>9389506.7899999991</v>
      </c>
      <c r="J13" s="199">
        <v>14265588.870000001</v>
      </c>
      <c r="L13" s="195"/>
      <c r="N13" s="197">
        <v>12594041.19123257</v>
      </c>
      <c r="O13" s="195"/>
      <c r="P13" s="195">
        <v>10436923.009447288</v>
      </c>
      <c r="Q13" s="195"/>
      <c r="R13" s="195">
        <v>2157118.1817852817</v>
      </c>
      <c r="S13" s="195"/>
      <c r="T13" s="195">
        <v>10394187.809447287</v>
      </c>
      <c r="U13" s="195"/>
      <c r="V13" s="195">
        <v>12551305.991232568</v>
      </c>
      <c r="W13" s="195"/>
      <c r="X13" s="195">
        <v>2719748.3333333335</v>
      </c>
      <c r="Y13" s="195"/>
      <c r="Z13" s="195">
        <v>9831557.6578992344</v>
      </c>
    </row>
    <row r="14" spans="1:26" ht="13" thickTop="1" x14ac:dyDescent="0.25">
      <c r="A14" s="513"/>
      <c r="B14" s="513"/>
      <c r="C14" s="513"/>
      <c r="D14" s="513"/>
      <c r="E14" s="513"/>
      <c r="F14" s="513"/>
      <c r="G14" s="513"/>
      <c r="H14" s="513"/>
      <c r="I14" s="513"/>
      <c r="K14" s="513"/>
      <c r="M14" s="513"/>
    </row>
  </sheetData>
  <mergeCells count="1">
    <mergeCell ref="G1:I1"/>
  </mergeCells>
  <pageMargins left="0.7" right="0.7" top="0.75" bottom="0.75" header="0.3" footer="0.3"/>
  <pageSetup scale="28"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40E3B-6423-4751-9B90-6DDBB796AB00}">
  <sheetPr>
    <pageSetUpPr fitToPage="1"/>
  </sheetPr>
  <dimension ref="A1:E30"/>
  <sheetViews>
    <sheetView zoomScale="70" zoomScaleNormal="70" workbookViewId="0">
      <selection activeCell="C30" sqref="C30"/>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404</v>
      </c>
    </row>
    <row r="4" spans="1:5" x14ac:dyDescent="0.3">
      <c r="A4" s="435"/>
    </row>
    <row r="5" spans="1:5" s="436" customFormat="1" x14ac:dyDescent="0.3">
      <c r="C5" s="437" t="s">
        <v>118</v>
      </c>
      <c r="D5" s="438"/>
    </row>
    <row r="6" spans="1:5" x14ac:dyDescent="0.3">
      <c r="A6" s="467" t="s">
        <v>405</v>
      </c>
      <c r="C6" s="433">
        <v>8791871.7243535537</v>
      </c>
    </row>
    <row r="7" spans="1:5" x14ac:dyDescent="0.3">
      <c r="A7" s="467" t="s">
        <v>120</v>
      </c>
      <c r="C7" s="433">
        <v>1645051.285093734</v>
      </c>
    </row>
    <row r="8" spans="1:5" x14ac:dyDescent="0.3">
      <c r="A8" s="467" t="s">
        <v>121</v>
      </c>
      <c r="C8" s="439">
        <v>0</v>
      </c>
    </row>
    <row r="9" spans="1:5" ht="14.5" thickBot="1" x14ac:dyDescent="0.35">
      <c r="A9" s="467" t="s">
        <v>394</v>
      </c>
      <c r="C9" s="440">
        <v>10436923.009447288</v>
      </c>
    </row>
    <row r="10" spans="1:5" ht="14.5" thickTop="1" x14ac:dyDescent="0.3">
      <c r="A10" s="467"/>
    </row>
    <row r="11" spans="1:5" x14ac:dyDescent="0.3">
      <c r="A11" s="467"/>
    </row>
    <row r="12" spans="1:5" x14ac:dyDescent="0.3">
      <c r="A12" s="467" t="s">
        <v>406</v>
      </c>
      <c r="C12" s="433">
        <v>6573337.8576868866</v>
      </c>
    </row>
    <row r="13" spans="1:5" x14ac:dyDescent="0.3">
      <c r="A13" s="467" t="s">
        <v>124</v>
      </c>
      <c r="C13" s="439">
        <v>1373076.4517604001</v>
      </c>
    </row>
    <row r="14" spans="1:5" ht="14.5" thickBot="1" x14ac:dyDescent="0.35">
      <c r="A14" s="467" t="s">
        <v>395</v>
      </c>
      <c r="C14" s="440">
        <v>7946414.3094472867</v>
      </c>
      <c r="E14" s="467"/>
    </row>
    <row r="15" spans="1:5" ht="14.5" thickTop="1" x14ac:dyDescent="0.3">
      <c r="A15" s="467"/>
    </row>
    <row r="16" spans="1:5" x14ac:dyDescent="0.3">
      <c r="A16" s="467" t="s">
        <v>407</v>
      </c>
      <c r="C16" s="433">
        <v>1645051.285093734</v>
      </c>
    </row>
    <row r="17" spans="1:5" x14ac:dyDescent="0.3">
      <c r="A17" s="467" t="s">
        <v>124</v>
      </c>
      <c r="C17" s="433">
        <v>1373076.4517604001</v>
      </c>
    </row>
    <row r="18" spans="1:5" ht="14.5" thickBot="1" x14ac:dyDescent="0.35">
      <c r="A18" s="467" t="s">
        <v>408</v>
      </c>
      <c r="C18" s="440">
        <v>271974.83333333395</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409</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C13+'Aug 2020 Summ'!C30</f>
        <v>7946414.3094472867</v>
      </c>
      <c r="E30" s="432"/>
    </row>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97FA9-D9DE-4229-BCB9-2BC16F725D84}">
  <sheetPr codeName="Sheet22">
    <pageSetUpPr fitToPage="1"/>
  </sheetPr>
  <dimension ref="A1:AE14"/>
  <sheetViews>
    <sheetView view="pageBreakPreview" topLeftCell="C1" zoomScale="60" zoomScaleNormal="85" workbookViewId="0">
      <selection activeCell="R32" sqref="R32:AB37"/>
    </sheetView>
  </sheetViews>
  <sheetFormatPr defaultColWidth="9.1796875" defaultRowHeight="12.5" x14ac:dyDescent="0.25"/>
  <cols>
    <col min="1" max="1" width="33.1796875" style="155" customWidth="1"/>
    <col min="2" max="2" width="13.54296875" style="155" customWidth="1"/>
    <col min="3" max="3" width="17.81640625" style="155" customWidth="1"/>
    <col min="4" max="4" width="16.81640625" style="155" customWidth="1"/>
    <col min="5" max="5" width="17.81640625" style="155" customWidth="1"/>
    <col min="6" max="9" width="16.81640625" style="155" customWidth="1"/>
    <col min="10" max="10" width="16.81640625" style="20" customWidth="1"/>
    <col min="11" max="11" width="3.453125" style="155" customWidth="1"/>
    <col min="12" max="12" width="15.453125" style="21" customWidth="1"/>
    <col min="13" max="13" width="2.1796875" style="155" customWidth="1"/>
    <col min="14" max="14" width="14.1796875" style="21" customWidth="1"/>
    <col min="15" max="15" width="3" style="21" customWidth="1"/>
    <col min="16" max="16" width="14.1796875" style="21" customWidth="1"/>
    <col min="17" max="17" width="3" style="21" customWidth="1"/>
    <col min="18" max="18" width="14.1796875" style="21" customWidth="1"/>
    <col min="19" max="19" width="3" style="21" customWidth="1"/>
    <col min="20" max="20" width="14.1796875" style="21" customWidth="1"/>
    <col min="21" max="21" width="3" style="21" customWidth="1"/>
    <col min="22" max="22" width="14.1796875" style="21" customWidth="1"/>
    <col min="23" max="23" width="3" style="21" customWidth="1"/>
    <col min="24" max="24" width="14.1796875" style="21" customWidth="1"/>
    <col min="25" max="25" width="3" style="21" customWidth="1"/>
    <col min="26" max="26" width="14.1796875" style="21" customWidth="1"/>
    <col min="27" max="27" width="10.453125" style="155" bestFit="1" customWidth="1"/>
    <col min="28" max="29" width="9.1796875" style="155"/>
    <col min="30" max="31" width="13.26953125" style="155" customWidth="1"/>
    <col min="32" max="16384" width="9.1796875" style="155"/>
  </cols>
  <sheetData>
    <row r="1" spans="1:31" ht="20" x14ac:dyDescent="0.4">
      <c r="A1" s="17"/>
      <c r="B1" s="513"/>
      <c r="C1" s="18"/>
      <c r="D1" s="19" t="s">
        <v>410</v>
      </c>
      <c r="E1" s="18"/>
      <c r="F1" s="513"/>
      <c r="G1" s="532" t="s">
        <v>144</v>
      </c>
      <c r="H1" s="532"/>
      <c r="I1" s="532"/>
      <c r="K1" s="513"/>
      <c r="M1" s="513"/>
      <c r="AA1" s="513"/>
      <c r="AB1" s="513"/>
      <c r="AC1" s="513"/>
      <c r="AD1" s="513"/>
      <c r="AE1" s="513"/>
    </row>
    <row r="2" spans="1:31" ht="4.5" hidden="1" customHeight="1" x14ac:dyDescent="0.25">
      <c r="A2" s="513"/>
      <c r="B2" s="513"/>
      <c r="C2" s="18"/>
      <c r="D2" s="513"/>
      <c r="E2" s="18"/>
      <c r="F2" s="513"/>
      <c r="G2" s="513"/>
      <c r="H2" s="513"/>
      <c r="I2" s="513"/>
      <c r="K2" s="513"/>
      <c r="M2" s="513"/>
      <c r="AA2" s="513"/>
      <c r="AB2" s="513"/>
      <c r="AC2" s="513"/>
      <c r="AD2" s="513"/>
      <c r="AE2" s="513"/>
    </row>
    <row r="3" spans="1:31" ht="12.65" hidden="1" customHeight="1" x14ac:dyDescent="0.25">
      <c r="A3" s="23" t="s">
        <v>146</v>
      </c>
      <c r="B3" s="513"/>
      <c r="C3" s="513"/>
      <c r="D3" s="513"/>
      <c r="E3" s="513"/>
      <c r="F3" s="513"/>
      <c r="G3" s="513"/>
      <c r="H3" s="513"/>
      <c r="I3" s="513"/>
      <c r="J3" s="513"/>
      <c r="K3" s="513"/>
      <c r="M3" s="513"/>
      <c r="AA3" s="513"/>
      <c r="AB3" s="513"/>
      <c r="AC3" s="513"/>
      <c r="AD3" s="513"/>
      <c r="AE3" s="513"/>
    </row>
    <row r="4" spans="1:31" ht="12.65" hidden="1" customHeight="1" x14ac:dyDescent="0.25">
      <c r="A4" s="23" t="s">
        <v>148</v>
      </c>
      <c r="B4" s="513"/>
      <c r="C4" s="513"/>
      <c r="D4" s="513"/>
      <c r="E4" s="513"/>
      <c r="F4" s="513"/>
      <c r="G4" s="513"/>
      <c r="H4" s="513"/>
      <c r="I4" s="513"/>
      <c r="J4" s="513"/>
      <c r="K4" s="513"/>
      <c r="M4" s="513"/>
      <c r="AA4" s="513"/>
      <c r="AB4" s="513"/>
      <c r="AC4" s="513"/>
      <c r="AD4" s="513"/>
      <c r="AE4" s="513"/>
    </row>
    <row r="5" spans="1:31" ht="8.5" customHeight="1" x14ac:dyDescent="0.25">
      <c r="A5" s="25"/>
      <c r="B5" s="26"/>
      <c r="C5" s="27"/>
      <c r="D5" s="26"/>
      <c r="E5" s="27"/>
      <c r="F5" s="26"/>
      <c r="G5" s="26"/>
      <c r="H5" s="26"/>
      <c r="I5" s="26"/>
      <c r="K5" s="513"/>
      <c r="M5" s="513"/>
      <c r="AA5" s="513"/>
      <c r="AB5" s="513"/>
      <c r="AC5" s="513"/>
      <c r="AD5" s="513"/>
      <c r="AE5" s="513"/>
    </row>
    <row r="6" spans="1:31" ht="60" customHeight="1" thickBot="1" x14ac:dyDescent="0.3">
      <c r="A6" s="29" t="s">
        <v>150</v>
      </c>
      <c r="B6" s="30" t="s">
        <v>151</v>
      </c>
      <c r="C6" s="31" t="s">
        <v>152</v>
      </c>
      <c r="D6" s="32" t="s">
        <v>153</v>
      </c>
      <c r="E6" s="33" t="s">
        <v>154</v>
      </c>
      <c r="F6" s="33" t="s">
        <v>155</v>
      </c>
      <c r="G6" s="33" t="s">
        <v>156</v>
      </c>
      <c r="H6" s="33" t="s">
        <v>157</v>
      </c>
      <c r="I6" s="34" t="s">
        <v>158</v>
      </c>
      <c r="J6" s="35" t="s">
        <v>159</v>
      </c>
      <c r="K6" s="513"/>
      <c r="L6" s="103" t="s">
        <v>411</v>
      </c>
      <c r="M6" s="513"/>
      <c r="N6" s="36" t="s">
        <v>401</v>
      </c>
      <c r="O6" s="395"/>
      <c r="P6" s="36" t="s">
        <v>412</v>
      </c>
      <c r="Q6" s="395"/>
      <c r="R6" s="36" t="s">
        <v>164</v>
      </c>
      <c r="S6" s="395"/>
      <c r="T6" s="36" t="s">
        <v>413</v>
      </c>
      <c r="V6" s="36" t="s">
        <v>402</v>
      </c>
      <c r="X6" s="36" t="s">
        <v>414</v>
      </c>
      <c r="Z6" s="36" t="s">
        <v>415</v>
      </c>
      <c r="AA6" s="513"/>
      <c r="AB6" s="513"/>
      <c r="AC6" s="513"/>
      <c r="AD6" s="513"/>
      <c r="AE6" s="513"/>
    </row>
    <row r="7" spans="1:31" ht="18" customHeight="1" x14ac:dyDescent="0.25">
      <c r="A7" s="38" t="s">
        <v>172</v>
      </c>
      <c r="B7" s="38" t="s">
        <v>33</v>
      </c>
      <c r="C7" s="39">
        <v>69370760.810000002</v>
      </c>
      <c r="D7" s="40">
        <v>45457852.240000002</v>
      </c>
      <c r="E7" s="41">
        <v>23912908.57</v>
      </c>
      <c r="F7" s="42">
        <v>10113582.880000001</v>
      </c>
      <c r="G7" s="42">
        <v>4971971.0199999996</v>
      </c>
      <c r="H7" s="42">
        <v>3298808.59</v>
      </c>
      <c r="I7" s="43">
        <v>5528546.0800000001</v>
      </c>
      <c r="J7" s="44">
        <v>8827354.6699999999</v>
      </c>
      <c r="K7" s="513"/>
      <c r="M7" s="513"/>
      <c r="N7" s="21">
        <v>8826020.3333483376</v>
      </c>
      <c r="P7" s="21">
        <v>7326522.9718532562</v>
      </c>
      <c r="R7" s="21">
        <v>1499497.3614950813</v>
      </c>
      <c r="AA7" s="513"/>
      <c r="AB7" s="513"/>
      <c r="AC7" s="513"/>
      <c r="AD7" s="513"/>
      <c r="AE7" s="513"/>
    </row>
    <row r="8" spans="1:31" ht="18" customHeight="1" x14ac:dyDescent="0.25">
      <c r="A8" s="46" t="s">
        <v>172</v>
      </c>
      <c r="B8" s="46" t="s">
        <v>34</v>
      </c>
      <c r="C8" s="47">
        <v>23165885.309999999</v>
      </c>
      <c r="D8" s="48">
        <v>18885160.440000001</v>
      </c>
      <c r="E8" s="49">
        <v>4280724.87</v>
      </c>
      <c r="F8" s="50">
        <v>1601015.63</v>
      </c>
      <c r="G8" s="50">
        <v>767353.31</v>
      </c>
      <c r="H8" s="50">
        <v>663137.52</v>
      </c>
      <c r="I8" s="51">
        <v>1249218.4099999999</v>
      </c>
      <c r="J8" s="52">
        <v>1912355.93</v>
      </c>
      <c r="K8" s="513"/>
      <c r="M8" s="513"/>
      <c r="N8" s="21">
        <v>522752.5445152474</v>
      </c>
      <c r="P8" s="21">
        <v>522734.22867092805</v>
      </c>
      <c r="R8" s="21">
        <v>18.315844319353346</v>
      </c>
      <c r="AA8" s="513"/>
      <c r="AB8" s="513"/>
      <c r="AC8" s="513"/>
      <c r="AD8" s="513"/>
      <c r="AE8" s="513"/>
    </row>
    <row r="9" spans="1:31" ht="18" customHeight="1" x14ac:dyDescent="0.25">
      <c r="A9" s="46" t="s">
        <v>172</v>
      </c>
      <c r="B9" s="46" t="s">
        <v>35</v>
      </c>
      <c r="C9" s="47">
        <v>17804797.050000001</v>
      </c>
      <c r="D9" s="48">
        <v>16635647.73</v>
      </c>
      <c r="E9" s="49">
        <v>1169149.32</v>
      </c>
      <c r="F9" s="50">
        <v>544708.54</v>
      </c>
      <c r="G9" s="50">
        <v>305345.7</v>
      </c>
      <c r="H9" s="50">
        <v>88286.51</v>
      </c>
      <c r="I9" s="51">
        <v>230808.57</v>
      </c>
      <c r="J9" s="52">
        <v>319095.08</v>
      </c>
      <c r="K9" s="513"/>
      <c r="M9" s="513"/>
      <c r="N9" s="21">
        <v>59016.926098049982</v>
      </c>
      <c r="P9" s="21">
        <v>50126.745457683704</v>
      </c>
      <c r="R9" s="21">
        <v>8890.1806403662777</v>
      </c>
      <c r="AA9" s="513"/>
      <c r="AB9" s="513"/>
      <c r="AC9" s="513"/>
      <c r="AD9" s="513"/>
      <c r="AE9" s="513"/>
    </row>
    <row r="10" spans="1:31" ht="18" customHeight="1" x14ac:dyDescent="0.25">
      <c r="A10" s="46" t="s">
        <v>172</v>
      </c>
      <c r="B10" s="46" t="s">
        <v>36</v>
      </c>
      <c r="C10" s="47">
        <v>1131871.03</v>
      </c>
      <c r="D10" s="48">
        <v>990216.31</v>
      </c>
      <c r="E10" s="49">
        <v>141654.72</v>
      </c>
      <c r="F10" s="50">
        <v>97101.28</v>
      </c>
      <c r="G10" s="50">
        <v>30832.23</v>
      </c>
      <c r="H10" s="50">
        <v>10184.09</v>
      </c>
      <c r="I10" s="51">
        <v>3537.12</v>
      </c>
      <c r="J10" s="52">
        <v>13721.21</v>
      </c>
      <c r="K10" s="513"/>
      <c r="M10" s="513"/>
      <c r="N10" s="21">
        <v>1055.5652057465986</v>
      </c>
      <c r="P10" s="21">
        <v>461.02431447159574</v>
      </c>
      <c r="R10" s="21">
        <v>594.54089127500288</v>
      </c>
      <c r="AA10" s="513"/>
      <c r="AB10" s="513"/>
      <c r="AC10" s="513"/>
      <c r="AD10" s="513"/>
      <c r="AE10" s="513"/>
    </row>
    <row r="11" spans="1:31" ht="18" customHeight="1" x14ac:dyDescent="0.25">
      <c r="A11" s="46" t="s">
        <v>172</v>
      </c>
      <c r="B11" s="46" t="s">
        <v>37</v>
      </c>
      <c r="C11" s="47">
        <v>1430</v>
      </c>
      <c r="D11" s="48">
        <v>0</v>
      </c>
      <c r="E11" s="49">
        <v>1430</v>
      </c>
      <c r="F11" s="50">
        <v>0</v>
      </c>
      <c r="G11" s="50">
        <v>0</v>
      </c>
      <c r="H11" s="50">
        <v>0</v>
      </c>
      <c r="I11" s="51">
        <v>1430</v>
      </c>
      <c r="J11" s="52">
        <v>1430</v>
      </c>
      <c r="K11" s="513"/>
      <c r="M11" s="513"/>
      <c r="N11" s="21">
        <v>0</v>
      </c>
      <c r="P11" s="21">
        <v>0</v>
      </c>
      <c r="R11" s="21">
        <v>0</v>
      </c>
      <c r="AA11" s="513"/>
      <c r="AB11" s="513"/>
      <c r="AC11" s="513"/>
      <c r="AD11" s="513"/>
      <c r="AE11" s="513"/>
    </row>
    <row r="12" spans="1:31" ht="18" customHeight="1" x14ac:dyDescent="0.25">
      <c r="A12" s="46"/>
      <c r="B12" s="46"/>
      <c r="C12" s="57"/>
      <c r="D12" s="58"/>
      <c r="E12" s="59"/>
      <c r="F12" s="60"/>
      <c r="G12" s="60"/>
      <c r="H12" s="60"/>
      <c r="I12" s="61"/>
      <c r="J12" s="62"/>
      <c r="K12" s="513"/>
      <c r="L12" s="21">
        <v>2971756</v>
      </c>
      <c r="M12" s="513"/>
      <c r="N12" s="21">
        <v>1028077.6402799054</v>
      </c>
      <c r="P12" s="21">
        <v>892026.75405721494</v>
      </c>
      <c r="R12" s="21">
        <v>136050.88622269046</v>
      </c>
      <c r="AA12" s="513"/>
      <c r="AB12" s="513"/>
      <c r="AC12" s="513"/>
      <c r="AD12" s="513"/>
      <c r="AE12" s="513"/>
    </row>
    <row r="13" spans="1:31" s="196" customFormat="1" ht="18" customHeight="1" thickBot="1" x14ac:dyDescent="0.3">
      <c r="A13" s="198" t="s">
        <v>172</v>
      </c>
      <c r="B13" s="198" t="s">
        <v>38</v>
      </c>
      <c r="C13" s="199">
        <v>111474744.2</v>
      </c>
      <c r="D13" s="199">
        <v>81968876.720000014</v>
      </c>
      <c r="E13" s="199">
        <v>29505867.48</v>
      </c>
      <c r="F13" s="199">
        <v>12356408.33</v>
      </c>
      <c r="G13" s="199">
        <v>6075502.2600000007</v>
      </c>
      <c r="H13" s="199">
        <v>4060416.7099999995</v>
      </c>
      <c r="I13" s="199">
        <v>7013540.1800000006</v>
      </c>
      <c r="J13" s="199">
        <v>11073956.890000001</v>
      </c>
      <c r="L13" s="195"/>
      <c r="N13" s="197">
        <v>10436923.009447288</v>
      </c>
      <c r="O13" s="195"/>
      <c r="P13" s="195">
        <v>8791871.7243535537</v>
      </c>
      <c r="Q13" s="195"/>
      <c r="R13" s="195">
        <v>1645051.285093734</v>
      </c>
      <c r="S13" s="195"/>
      <c r="T13" s="195">
        <v>8749136.5243535526</v>
      </c>
      <c r="U13" s="195"/>
      <c r="V13" s="195">
        <v>10394187.809447287</v>
      </c>
      <c r="W13" s="195"/>
      <c r="X13" s="195">
        <v>2447773.5</v>
      </c>
      <c r="Y13" s="195"/>
      <c r="Z13" s="195">
        <v>7946414.3094472867</v>
      </c>
      <c r="AD13" s="21"/>
      <c r="AE13" s="195"/>
    </row>
    <row r="14" spans="1:31" ht="13" thickTop="1" x14ac:dyDescent="0.25">
      <c r="A14" s="513"/>
      <c r="B14" s="513"/>
      <c r="C14" s="513"/>
      <c r="D14" s="513"/>
      <c r="E14" s="513"/>
      <c r="F14" s="513"/>
      <c r="G14" s="513"/>
      <c r="H14" s="513"/>
      <c r="I14" s="513"/>
      <c r="K14" s="513"/>
      <c r="M14" s="513"/>
      <c r="AA14" s="513"/>
      <c r="AB14" s="513"/>
      <c r="AC14" s="513"/>
      <c r="AD14" s="513"/>
      <c r="AE14" s="513"/>
    </row>
  </sheetData>
  <mergeCells count="1">
    <mergeCell ref="G1:I1"/>
  </mergeCells>
  <pageMargins left="0.7" right="0.7" top="0.75" bottom="0.75" header="0.3" footer="0.3"/>
  <pageSetup scale="2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196AC-F596-4EDD-80B5-E51EF8D4884D}">
  <sheetPr>
    <pageSetUpPr fitToPage="1"/>
  </sheetPr>
  <dimension ref="A1:E30"/>
  <sheetViews>
    <sheetView view="pageBreakPreview" zoomScale="60" zoomScaleNormal="70" workbookViewId="0">
      <selection activeCell="C30" sqref="C30"/>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416</v>
      </c>
    </row>
    <row r="4" spans="1:5" x14ac:dyDescent="0.3">
      <c r="A4" s="435"/>
    </row>
    <row r="5" spans="1:5" s="436" customFormat="1" x14ac:dyDescent="0.3">
      <c r="C5" s="437" t="s">
        <v>118</v>
      </c>
      <c r="D5" s="438"/>
    </row>
    <row r="6" spans="1:5" x14ac:dyDescent="0.3">
      <c r="A6" s="467" t="s">
        <v>417</v>
      </c>
      <c r="C6" s="433">
        <v>6873367.9730583755</v>
      </c>
    </row>
    <row r="7" spans="1:5" x14ac:dyDescent="0.3">
      <c r="A7" s="467" t="s">
        <v>120</v>
      </c>
      <c r="C7" s="433">
        <v>1918503.7512951782</v>
      </c>
    </row>
    <row r="8" spans="1:5" x14ac:dyDescent="0.3">
      <c r="A8" s="467" t="s">
        <v>121</v>
      </c>
      <c r="C8" s="439">
        <v>0</v>
      </c>
    </row>
    <row r="9" spans="1:5" ht="14.5" thickBot="1" x14ac:dyDescent="0.35">
      <c r="A9" s="467" t="s">
        <v>405</v>
      </c>
      <c r="C9" s="440">
        <v>8791871.7243535537</v>
      </c>
    </row>
    <row r="10" spans="1:5" ht="14.5" thickTop="1" x14ac:dyDescent="0.3">
      <c r="A10" s="467"/>
    </row>
    <row r="11" spans="1:5" x14ac:dyDescent="0.3">
      <c r="A11" s="467"/>
    </row>
    <row r="12" spans="1:5" x14ac:dyDescent="0.3">
      <c r="A12" s="467" t="s">
        <v>418</v>
      </c>
      <c r="C12" s="433">
        <v>4926808.9397250414</v>
      </c>
    </row>
    <row r="13" spans="1:5" x14ac:dyDescent="0.3">
      <c r="A13" s="467" t="s">
        <v>124</v>
      </c>
      <c r="C13" s="439">
        <v>1646528.9179618452</v>
      </c>
    </row>
    <row r="14" spans="1:5" ht="14.5" thickBot="1" x14ac:dyDescent="0.35">
      <c r="A14" s="467" t="s">
        <v>406</v>
      </c>
      <c r="C14" s="440">
        <v>6573337.8576868866</v>
      </c>
      <c r="E14" s="467"/>
    </row>
    <row r="15" spans="1:5" ht="14.5" thickTop="1" x14ac:dyDescent="0.3">
      <c r="A15" s="467"/>
    </row>
    <row r="16" spans="1:5" x14ac:dyDescent="0.3">
      <c r="A16" s="467" t="s">
        <v>407</v>
      </c>
      <c r="C16" s="433">
        <v>1918503.7512951782</v>
      </c>
    </row>
    <row r="17" spans="1:5" x14ac:dyDescent="0.3">
      <c r="A17" s="467" t="s">
        <v>124</v>
      </c>
      <c r="C17" s="433">
        <v>1646528.9179618452</v>
      </c>
    </row>
    <row r="18" spans="1:5" ht="14.5" thickBot="1" x14ac:dyDescent="0.35">
      <c r="A18" s="467" t="s">
        <v>408</v>
      </c>
      <c r="C18" s="440">
        <v>271974.83333333302</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419</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C13+'Jul 2020 Summ'!C30</f>
        <v>6573337.8576868866</v>
      </c>
      <c r="E30" s="432"/>
    </row>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ECA46-2564-4F8B-B7F3-FC393A66600E}">
  <sheetPr codeName="Sheet20">
    <pageSetUpPr fitToPage="1"/>
  </sheetPr>
  <dimension ref="A1:AG15"/>
  <sheetViews>
    <sheetView view="pageBreakPreview" zoomScale="60" zoomScaleNormal="70" workbookViewId="0">
      <pane ySplit="6" topLeftCell="A7" activePane="bottomLeft" state="frozen"/>
      <selection activeCell="J39" sqref="J39"/>
      <selection pane="bottomLeft" activeCell="AD42" sqref="AD42"/>
    </sheetView>
  </sheetViews>
  <sheetFormatPr defaultColWidth="9.1796875" defaultRowHeight="12.5" x14ac:dyDescent="0.25"/>
  <cols>
    <col min="1" max="1" width="33.1796875" style="10" customWidth="1"/>
    <col min="2" max="2" width="13.54296875" style="10" customWidth="1"/>
    <col min="3" max="3" width="17.81640625" style="10" customWidth="1"/>
    <col min="4" max="4" width="16.81640625" style="10" customWidth="1"/>
    <col min="5" max="5" width="17.81640625" style="10" customWidth="1"/>
    <col min="6" max="9" width="16.81640625" style="10" customWidth="1"/>
    <col min="10" max="10" width="16.81640625" style="20" customWidth="1"/>
    <col min="11" max="11" width="3.453125" style="10" customWidth="1"/>
    <col min="12" max="12" width="15.453125" style="21" customWidth="1"/>
    <col min="13" max="13" width="2.1796875" style="10" customWidth="1"/>
    <col min="14" max="14" width="14.1796875" style="21" customWidth="1"/>
    <col min="15" max="15" width="3" style="21" customWidth="1"/>
    <col min="16" max="16" width="14.1796875" style="21" customWidth="1"/>
    <col min="17" max="17" width="3" style="21" customWidth="1"/>
    <col min="18" max="18" width="14.1796875" style="21" customWidth="1"/>
    <col min="19" max="19" width="3" style="21" customWidth="1"/>
    <col min="20" max="20" width="14.1796875" style="21" customWidth="1"/>
    <col min="21" max="21" width="3" style="21" customWidth="1"/>
    <col min="22" max="22" width="14.1796875" style="21" customWidth="1"/>
    <col min="23" max="23" width="3" style="21" customWidth="1"/>
    <col min="24" max="24" width="14.1796875" style="21" customWidth="1"/>
    <col min="25" max="25" width="3" style="21" customWidth="1"/>
    <col min="26" max="26" width="14.1796875" style="21" customWidth="1"/>
    <col min="27" max="29" width="9.1796875" style="10"/>
    <col min="30" max="31" width="13.81640625" style="10" customWidth="1"/>
    <col min="32" max="16384" width="9.1796875" style="10"/>
  </cols>
  <sheetData>
    <row r="1" spans="1:33" ht="20" x14ac:dyDescent="0.4">
      <c r="A1" s="17"/>
      <c r="B1" s="513"/>
      <c r="C1" s="18"/>
      <c r="D1" s="19" t="s">
        <v>420</v>
      </c>
      <c r="E1" s="18"/>
      <c r="F1" s="513"/>
      <c r="G1" s="532" t="s">
        <v>144</v>
      </c>
      <c r="H1" s="532"/>
      <c r="I1" s="532"/>
      <c r="K1" s="513"/>
      <c r="M1" s="513"/>
      <c r="AA1" s="513"/>
      <c r="AB1" s="513"/>
      <c r="AC1" s="513"/>
      <c r="AD1" s="513"/>
      <c r="AE1" s="513"/>
      <c r="AF1" s="513"/>
      <c r="AG1" s="513"/>
    </row>
    <row r="2" spans="1:33" ht="4.5" hidden="1" customHeight="1" x14ac:dyDescent="0.25">
      <c r="A2" s="513"/>
      <c r="B2" s="513"/>
      <c r="C2" s="18"/>
      <c r="D2" s="513"/>
      <c r="E2" s="18"/>
      <c r="F2" s="513"/>
      <c r="G2" s="513"/>
      <c r="H2" s="513"/>
      <c r="I2" s="513"/>
      <c r="K2" s="513"/>
      <c r="M2" s="513"/>
      <c r="AA2" s="513"/>
      <c r="AB2" s="513"/>
      <c r="AC2" s="513"/>
      <c r="AD2" s="513"/>
      <c r="AE2" s="513"/>
      <c r="AF2" s="513"/>
      <c r="AG2" s="513"/>
    </row>
    <row r="3" spans="1:33" ht="12.65" hidden="1" customHeight="1" x14ac:dyDescent="0.25">
      <c r="A3" s="23" t="s">
        <v>146</v>
      </c>
      <c r="B3" s="513"/>
      <c r="C3" s="513"/>
      <c r="D3" s="513"/>
      <c r="E3" s="513"/>
      <c r="F3" s="513"/>
      <c r="G3" s="513"/>
      <c r="H3" s="513"/>
      <c r="I3" s="513"/>
      <c r="J3" s="513"/>
      <c r="K3" s="513"/>
      <c r="M3" s="513"/>
      <c r="AA3" s="513"/>
      <c r="AB3" s="513"/>
      <c r="AC3" s="513"/>
      <c r="AD3" s="513"/>
      <c r="AE3" s="513"/>
      <c r="AF3" s="513"/>
      <c r="AG3" s="513"/>
    </row>
    <row r="4" spans="1:33" ht="12.65" hidden="1" customHeight="1" x14ac:dyDescent="0.25">
      <c r="A4" s="23" t="s">
        <v>148</v>
      </c>
      <c r="B4" s="513"/>
      <c r="C4" s="513"/>
      <c r="D4" s="513"/>
      <c r="E4" s="513"/>
      <c r="F4" s="513"/>
      <c r="G4" s="513"/>
      <c r="H4" s="513"/>
      <c r="I4" s="513"/>
      <c r="J4" s="513"/>
      <c r="K4" s="513"/>
      <c r="M4" s="513"/>
      <c r="AA4" s="513"/>
      <c r="AB4" s="513"/>
      <c r="AC4" s="513"/>
      <c r="AD4" s="513"/>
      <c r="AE4" s="513"/>
      <c r="AF4" s="513"/>
      <c r="AG4" s="513"/>
    </row>
    <row r="5" spans="1:33" ht="8.5" customHeight="1" x14ac:dyDescent="0.25">
      <c r="A5" s="25"/>
      <c r="B5" s="26"/>
      <c r="C5" s="27"/>
      <c r="D5" s="26"/>
      <c r="E5" s="27"/>
      <c r="F5" s="26"/>
      <c r="G5" s="26"/>
      <c r="H5" s="26"/>
      <c r="I5" s="26"/>
      <c r="K5" s="513"/>
      <c r="M5" s="513"/>
      <c r="AA5" s="513"/>
      <c r="AB5" s="513"/>
      <c r="AC5" s="513"/>
      <c r="AD5" s="513"/>
      <c r="AE5" s="513"/>
      <c r="AF5" s="513"/>
      <c r="AG5" s="513"/>
    </row>
    <row r="6" spans="1:33" ht="60" customHeight="1" thickBot="1" x14ac:dyDescent="0.3">
      <c r="A6" s="29" t="s">
        <v>150</v>
      </c>
      <c r="B6" s="30" t="s">
        <v>151</v>
      </c>
      <c r="C6" s="31" t="s">
        <v>152</v>
      </c>
      <c r="D6" s="32" t="s">
        <v>153</v>
      </c>
      <c r="E6" s="33" t="s">
        <v>154</v>
      </c>
      <c r="F6" s="33" t="s">
        <v>155</v>
      </c>
      <c r="G6" s="33" t="s">
        <v>156</v>
      </c>
      <c r="H6" s="33" t="s">
        <v>157</v>
      </c>
      <c r="I6" s="34" t="s">
        <v>158</v>
      </c>
      <c r="J6" s="35" t="s">
        <v>159</v>
      </c>
      <c r="K6" s="513"/>
      <c r="L6" s="103" t="s">
        <v>421</v>
      </c>
      <c r="M6" s="513"/>
      <c r="N6" s="36" t="s">
        <v>412</v>
      </c>
      <c r="O6" s="395"/>
      <c r="P6" s="36" t="s">
        <v>422</v>
      </c>
      <c r="Q6" s="395"/>
      <c r="R6" s="36" t="s">
        <v>164</v>
      </c>
      <c r="S6" s="395"/>
      <c r="T6" s="36" t="s">
        <v>423</v>
      </c>
      <c r="V6" s="36" t="s">
        <v>413</v>
      </c>
      <c r="X6" s="36" t="s">
        <v>424</v>
      </c>
      <c r="Z6" s="36" t="s">
        <v>425</v>
      </c>
      <c r="AA6" s="513"/>
      <c r="AB6" s="513"/>
      <c r="AC6" s="513"/>
      <c r="AD6" s="513"/>
      <c r="AE6" s="513"/>
      <c r="AF6" s="513"/>
      <c r="AG6" s="513"/>
    </row>
    <row r="7" spans="1:33" ht="18" customHeight="1" x14ac:dyDescent="0.25">
      <c r="A7" s="38" t="s">
        <v>172</v>
      </c>
      <c r="B7" s="38" t="s">
        <v>33</v>
      </c>
      <c r="C7" s="39">
        <v>64194267.75</v>
      </c>
      <c r="D7" s="40">
        <v>42727287.25</v>
      </c>
      <c r="E7" s="41">
        <v>21466980.5</v>
      </c>
      <c r="F7" s="42">
        <v>9866060.5199999996</v>
      </c>
      <c r="G7" s="42">
        <v>4846084.93</v>
      </c>
      <c r="H7" s="42">
        <v>2575944.14</v>
      </c>
      <c r="I7" s="43">
        <v>4178890.91</v>
      </c>
      <c r="J7" s="44">
        <v>6754835.0500000007</v>
      </c>
      <c r="K7" s="513"/>
      <c r="M7" s="513"/>
      <c r="N7" s="21">
        <v>7326522.9718532562</v>
      </c>
      <c r="P7" s="21">
        <v>5692937.9679991212</v>
      </c>
      <c r="R7" s="21">
        <v>1633585.0038541351</v>
      </c>
      <c r="AA7" s="513"/>
      <c r="AB7" s="513"/>
      <c r="AC7" s="513"/>
      <c r="AD7" s="513"/>
      <c r="AE7" s="513"/>
      <c r="AF7" s="513"/>
      <c r="AG7" s="513"/>
    </row>
    <row r="8" spans="1:33" ht="18" customHeight="1" x14ac:dyDescent="0.25">
      <c r="A8" s="46" t="s">
        <v>172</v>
      </c>
      <c r="B8" s="46" t="s">
        <v>34</v>
      </c>
      <c r="C8" s="47">
        <v>20487537.879999999</v>
      </c>
      <c r="D8" s="48">
        <v>16322469.390000001</v>
      </c>
      <c r="E8" s="49">
        <v>4165068.49</v>
      </c>
      <c r="F8" s="50">
        <v>1656960.54</v>
      </c>
      <c r="G8" s="50">
        <v>1030256.3</v>
      </c>
      <c r="H8" s="50">
        <v>549507.85</v>
      </c>
      <c r="I8" s="51">
        <v>928343.8</v>
      </c>
      <c r="J8" s="52">
        <v>1477851.65</v>
      </c>
      <c r="K8" s="513"/>
      <c r="M8" s="513"/>
      <c r="N8" s="21">
        <v>522734.22867092805</v>
      </c>
      <c r="P8" s="21">
        <v>411605.56368503865</v>
      </c>
      <c r="R8" s="21">
        <v>111128.66498588939</v>
      </c>
      <c r="AA8" s="513"/>
      <c r="AB8" s="513"/>
      <c r="AC8" s="513"/>
      <c r="AD8" s="513"/>
      <c r="AE8" s="513"/>
      <c r="AF8" s="513"/>
      <c r="AG8" s="513"/>
    </row>
    <row r="9" spans="1:33" ht="18" customHeight="1" x14ac:dyDescent="0.25">
      <c r="A9" s="46" t="s">
        <v>172</v>
      </c>
      <c r="B9" s="46" t="s">
        <v>35</v>
      </c>
      <c r="C9" s="47">
        <v>8331732.0899999999</v>
      </c>
      <c r="D9" s="48">
        <v>6980912.0499999998</v>
      </c>
      <c r="E9" s="49">
        <v>1350820.04</v>
      </c>
      <c r="F9" s="50">
        <v>961834.04</v>
      </c>
      <c r="G9" s="50">
        <v>104973.05</v>
      </c>
      <c r="H9" s="50">
        <v>47519.58</v>
      </c>
      <c r="I9" s="51">
        <v>236493.37</v>
      </c>
      <c r="J9" s="52">
        <v>284012.95</v>
      </c>
      <c r="K9" s="513"/>
      <c r="M9" s="513"/>
      <c r="N9" s="21">
        <v>50126.745457683704</v>
      </c>
      <c r="P9" s="21">
        <v>38280.834836540649</v>
      </c>
      <c r="R9" s="21">
        <v>11845.910621143055</v>
      </c>
      <c r="AA9" s="513"/>
      <c r="AB9" s="513"/>
      <c r="AC9" s="513"/>
      <c r="AD9" s="513"/>
      <c r="AE9" s="513"/>
      <c r="AF9" s="513"/>
      <c r="AG9" s="513"/>
    </row>
    <row r="10" spans="1:33" ht="18" customHeight="1" x14ac:dyDescent="0.25">
      <c r="A10" s="46" t="s">
        <v>172</v>
      </c>
      <c r="B10" s="46" t="s">
        <v>36</v>
      </c>
      <c r="C10" s="47">
        <v>1086677.95</v>
      </c>
      <c r="D10" s="48">
        <v>972853.64</v>
      </c>
      <c r="E10" s="49">
        <v>113824.31</v>
      </c>
      <c r="F10" s="50">
        <v>94309.77</v>
      </c>
      <c r="G10" s="50">
        <v>15807.42</v>
      </c>
      <c r="H10" s="50">
        <v>921.67</v>
      </c>
      <c r="I10" s="51">
        <v>2785.45</v>
      </c>
      <c r="J10" s="52">
        <v>3707.12</v>
      </c>
      <c r="K10" s="513"/>
      <c r="M10" s="513"/>
      <c r="N10" s="21">
        <v>461.02431447159574</v>
      </c>
      <c r="P10" s="21">
        <v>3458.4834922836708</v>
      </c>
      <c r="R10" s="21">
        <v>-2997.4591778120748</v>
      </c>
      <c r="AA10" s="513"/>
      <c r="AB10" s="513"/>
      <c r="AC10" s="513"/>
      <c r="AD10" s="513"/>
      <c r="AE10" s="513"/>
      <c r="AF10" s="513"/>
      <c r="AG10" s="513"/>
    </row>
    <row r="11" spans="1:33" ht="18" customHeight="1" x14ac:dyDescent="0.25">
      <c r="A11" s="46" t="s">
        <v>172</v>
      </c>
      <c r="B11" s="46" t="s">
        <v>37</v>
      </c>
      <c r="C11" s="47">
        <v>1430</v>
      </c>
      <c r="D11" s="48">
        <v>0</v>
      </c>
      <c r="E11" s="49">
        <v>1430</v>
      </c>
      <c r="F11" s="50">
        <v>0</v>
      </c>
      <c r="G11" s="50">
        <v>0</v>
      </c>
      <c r="H11" s="50">
        <v>669</v>
      </c>
      <c r="I11" s="51">
        <v>761</v>
      </c>
      <c r="J11" s="52">
        <v>1430</v>
      </c>
      <c r="K11" s="513"/>
      <c r="M11" s="513"/>
      <c r="N11" s="21">
        <v>0</v>
      </c>
      <c r="P11" s="21">
        <v>0</v>
      </c>
      <c r="R11" s="21">
        <v>0</v>
      </c>
      <c r="AA11" s="513"/>
      <c r="AB11" s="513"/>
      <c r="AC11" s="513"/>
      <c r="AD11" s="513"/>
      <c r="AE11" s="513"/>
      <c r="AF11" s="513"/>
      <c r="AG11" s="513"/>
    </row>
    <row r="12" spans="1:33" ht="18" customHeight="1" x14ac:dyDescent="0.25">
      <c r="A12" s="46"/>
      <c r="B12" s="46"/>
      <c r="C12" s="57"/>
      <c r="D12" s="58"/>
      <c r="E12" s="59"/>
      <c r="F12" s="60"/>
      <c r="G12" s="60"/>
      <c r="H12" s="60"/>
      <c r="I12" s="61"/>
      <c r="J12" s="62"/>
      <c r="K12" s="513"/>
      <c r="L12" s="21">
        <v>2578488</v>
      </c>
      <c r="M12" s="513"/>
      <c r="N12" s="21">
        <v>892026.75405721494</v>
      </c>
      <c r="P12" s="21">
        <v>727085.1230453907</v>
      </c>
      <c r="R12" s="21">
        <v>164941.63101182424</v>
      </c>
      <c r="AA12" s="513"/>
      <c r="AB12" s="513"/>
      <c r="AC12" s="513"/>
      <c r="AD12" s="513"/>
      <c r="AE12" s="513"/>
      <c r="AF12" s="513"/>
      <c r="AG12" s="513"/>
    </row>
    <row r="13" spans="1:33" ht="18" customHeight="1" thickBot="1" x14ac:dyDescent="0.3">
      <c r="A13" s="54" t="s">
        <v>172</v>
      </c>
      <c r="B13" s="54" t="s">
        <v>38</v>
      </c>
      <c r="C13" s="55">
        <v>94101645.670000002</v>
      </c>
      <c r="D13" s="55">
        <v>67003522.329999998</v>
      </c>
      <c r="E13" s="55">
        <v>27098123.34</v>
      </c>
      <c r="F13" s="55">
        <v>12579164.869999997</v>
      </c>
      <c r="G13" s="55">
        <v>5997121.6999999993</v>
      </c>
      <c r="H13" s="55">
        <v>3174562.24</v>
      </c>
      <c r="I13" s="55">
        <v>5347274.53</v>
      </c>
      <c r="J13" s="55">
        <v>8521836.7699999996</v>
      </c>
      <c r="K13" s="513"/>
      <c r="M13" s="513"/>
      <c r="N13" s="104">
        <v>8791871.7243535537</v>
      </c>
      <c r="P13" s="21">
        <v>6873367.9730583755</v>
      </c>
      <c r="R13" s="21">
        <v>1918503.7512951782</v>
      </c>
      <c r="T13" s="21">
        <v>6830632.7730583753</v>
      </c>
      <c r="V13" s="21">
        <v>8749136.5243535526</v>
      </c>
      <c r="X13" s="21">
        <v>2175798.6666666665</v>
      </c>
      <c r="Z13" s="21">
        <v>6573337.8576868866</v>
      </c>
      <c r="AA13" s="513"/>
      <c r="AB13" s="513"/>
      <c r="AC13" s="513"/>
      <c r="AD13" s="168"/>
      <c r="AE13" s="168"/>
      <c r="AF13" s="517"/>
      <c r="AG13" s="517"/>
    </row>
    <row r="14" spans="1:33" ht="13" thickTop="1" x14ac:dyDescent="0.25">
      <c r="A14" s="513"/>
      <c r="B14" s="513"/>
      <c r="C14" s="513"/>
      <c r="D14" s="513"/>
      <c r="E14" s="513"/>
      <c r="F14" s="513"/>
      <c r="G14" s="513"/>
      <c r="H14" s="513"/>
      <c r="I14" s="513"/>
      <c r="K14" s="513"/>
      <c r="M14" s="513"/>
      <c r="AA14" s="513"/>
      <c r="AB14" s="513"/>
      <c r="AC14" s="513"/>
      <c r="AD14" s="517"/>
      <c r="AE14" s="517"/>
      <c r="AF14" s="517"/>
      <c r="AG14" s="517"/>
    </row>
    <row r="15" spans="1:33" x14ac:dyDescent="0.25">
      <c r="A15" s="513"/>
      <c r="B15" s="513"/>
      <c r="C15" s="513"/>
      <c r="D15" s="513"/>
      <c r="E15" s="513"/>
      <c r="F15" s="513"/>
      <c r="G15" s="513"/>
      <c r="H15" s="513"/>
      <c r="I15" s="513"/>
      <c r="K15" s="513"/>
      <c r="M15" s="513"/>
      <c r="AA15" s="513"/>
      <c r="AB15" s="513"/>
      <c r="AC15" s="513"/>
      <c r="AD15" s="517"/>
      <c r="AE15" s="517"/>
      <c r="AF15" s="517"/>
      <c r="AG15" s="517"/>
    </row>
  </sheetData>
  <mergeCells count="1">
    <mergeCell ref="G1:I1"/>
  </mergeCells>
  <printOptions horizontalCentered="1"/>
  <pageMargins left="0.2" right="0.2" top="0.2" bottom="0.19" header="0.17" footer="0.17"/>
  <pageSetup scale="41" orientation="landscape"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FE252-8FF5-4FB2-A592-0038825976F4}">
  <sheetPr>
    <pageSetUpPr fitToPage="1"/>
  </sheetPr>
  <dimension ref="A1:E30"/>
  <sheetViews>
    <sheetView view="pageBreakPreview" zoomScale="60" zoomScaleNormal="70" workbookViewId="0">
      <selection activeCell="C30" sqref="C30"/>
    </sheetView>
  </sheetViews>
  <sheetFormatPr defaultColWidth="8.7265625" defaultRowHeight="14" x14ac:dyDescent="0.3"/>
  <cols>
    <col min="1" max="1" width="46.81640625" style="432" bestFit="1" customWidth="1"/>
    <col min="2" max="2" width="3.26953125" style="432" customWidth="1"/>
    <col min="3" max="3" width="15" style="433" customWidth="1"/>
    <col min="4" max="4" width="2.81640625" style="433" customWidth="1"/>
    <col min="5" max="16384" width="8.7265625" style="432"/>
  </cols>
  <sheetData>
    <row r="1" spans="1:5" x14ac:dyDescent="0.3">
      <c r="A1" s="431" t="s">
        <v>115</v>
      </c>
    </row>
    <row r="2" spans="1:5" x14ac:dyDescent="0.3">
      <c r="A2" s="431" t="s">
        <v>116</v>
      </c>
    </row>
    <row r="3" spans="1:5" x14ac:dyDescent="0.3">
      <c r="A3" s="434" t="s">
        <v>426</v>
      </c>
    </row>
    <row r="4" spans="1:5" x14ac:dyDescent="0.3">
      <c r="A4" s="435"/>
    </row>
    <row r="5" spans="1:5" s="436" customFormat="1" x14ac:dyDescent="0.3">
      <c r="C5" s="437" t="s">
        <v>118</v>
      </c>
      <c r="D5" s="438"/>
    </row>
    <row r="6" spans="1:5" x14ac:dyDescent="0.3">
      <c r="A6" s="467" t="s">
        <v>427</v>
      </c>
      <c r="C6" s="433">
        <v>5523859.7471776884</v>
      </c>
    </row>
    <row r="7" spans="1:5" x14ac:dyDescent="0.3">
      <c r="A7" s="467" t="s">
        <v>120</v>
      </c>
      <c r="C7" s="433">
        <v>1349508.2258806871</v>
      </c>
    </row>
    <row r="8" spans="1:5" x14ac:dyDescent="0.3">
      <c r="A8" s="467" t="s">
        <v>121</v>
      </c>
      <c r="C8" s="439">
        <v>0</v>
      </c>
    </row>
    <row r="9" spans="1:5" ht="14.5" thickBot="1" x14ac:dyDescent="0.35">
      <c r="A9" s="467" t="s">
        <v>417</v>
      </c>
      <c r="C9" s="440">
        <v>6873367.9730583755</v>
      </c>
    </row>
    <row r="10" spans="1:5" ht="14.5" thickTop="1" x14ac:dyDescent="0.3">
      <c r="A10" s="467"/>
    </row>
    <row r="11" spans="1:5" x14ac:dyDescent="0.3">
      <c r="A11" s="467"/>
    </row>
    <row r="12" spans="1:5" x14ac:dyDescent="0.3">
      <c r="A12" s="467" t="s">
        <v>428</v>
      </c>
      <c r="C12" s="433">
        <v>3849275.5471776882</v>
      </c>
    </row>
    <row r="13" spans="1:5" x14ac:dyDescent="0.3">
      <c r="A13" s="467" t="s">
        <v>124</v>
      </c>
      <c r="C13" s="439">
        <v>1077533.3925473532</v>
      </c>
    </row>
    <row r="14" spans="1:5" ht="14.5" thickBot="1" x14ac:dyDescent="0.35">
      <c r="A14" s="467" t="s">
        <v>418</v>
      </c>
      <c r="C14" s="440">
        <v>4926808.9397250414</v>
      </c>
      <c r="E14" s="467"/>
    </row>
    <row r="15" spans="1:5" ht="14.5" thickTop="1" x14ac:dyDescent="0.3">
      <c r="A15" s="467"/>
    </row>
    <row r="16" spans="1:5" x14ac:dyDescent="0.3">
      <c r="A16" s="467" t="s">
        <v>429</v>
      </c>
      <c r="C16" s="433">
        <v>1349508.2258806871</v>
      </c>
    </row>
    <row r="17" spans="1:5" x14ac:dyDescent="0.3">
      <c r="A17" s="467" t="s">
        <v>124</v>
      </c>
      <c r="C17" s="433">
        <v>1077533.3925473532</v>
      </c>
    </row>
    <row r="18" spans="1:5" ht="14.5" thickBot="1" x14ac:dyDescent="0.35">
      <c r="A18" s="467" t="s">
        <v>430</v>
      </c>
      <c r="C18" s="440">
        <v>271974.83333333395</v>
      </c>
    </row>
    <row r="19" spans="1:5" s="433" customFormat="1" ht="14.5" thickTop="1" x14ac:dyDescent="0.3">
      <c r="A19" s="432"/>
      <c r="B19" s="436"/>
      <c r="E19" s="432"/>
    </row>
    <row r="20" spans="1:5" s="433" customFormat="1" x14ac:dyDescent="0.3">
      <c r="A20" s="432"/>
      <c r="B20" s="436"/>
      <c r="E20" s="432"/>
    </row>
    <row r="22" spans="1:5" s="433" customFormat="1" x14ac:dyDescent="0.3">
      <c r="A22" s="432"/>
      <c r="B22" s="443"/>
      <c r="C22" s="444" t="s">
        <v>371</v>
      </c>
      <c r="E22" s="432"/>
    </row>
    <row r="23" spans="1:5" s="433" customFormat="1" x14ac:dyDescent="0.3">
      <c r="A23" s="432"/>
      <c r="B23" s="443"/>
      <c r="C23" s="444" t="s">
        <v>133</v>
      </c>
      <c r="E23" s="432"/>
    </row>
    <row r="24" spans="1:5" s="433" customFormat="1" x14ac:dyDescent="0.3">
      <c r="A24" s="445" t="s">
        <v>431</v>
      </c>
      <c r="B24" s="443"/>
      <c r="C24" s="446" t="s">
        <v>135</v>
      </c>
      <c r="E24" s="432"/>
    </row>
    <row r="25" spans="1:5" s="433" customFormat="1" x14ac:dyDescent="0.3">
      <c r="A25" s="432" t="s">
        <v>136</v>
      </c>
      <c r="E25" s="432"/>
    </row>
    <row r="26" spans="1:5" s="433" customFormat="1" x14ac:dyDescent="0.3">
      <c r="A26" s="432" t="s">
        <v>137</v>
      </c>
      <c r="E26" s="432"/>
    </row>
    <row r="27" spans="1:5" s="433" customFormat="1" x14ac:dyDescent="0.3">
      <c r="A27" s="432" t="s">
        <v>138</v>
      </c>
      <c r="E27" s="432"/>
    </row>
    <row r="28" spans="1:5" s="433" customFormat="1" x14ac:dyDescent="0.3">
      <c r="A28" s="432" t="s">
        <v>139</v>
      </c>
      <c r="E28" s="432"/>
    </row>
    <row r="29" spans="1:5" s="433" customFormat="1" x14ac:dyDescent="0.3">
      <c r="A29" s="432" t="s">
        <v>140</v>
      </c>
      <c r="C29" s="439"/>
      <c r="E29" s="432"/>
    </row>
    <row r="30" spans="1:5" s="433" customFormat="1" x14ac:dyDescent="0.3">
      <c r="A30" s="447" t="s">
        <v>141</v>
      </c>
      <c r="C30" s="516">
        <f>C14</f>
        <v>4926808.9397250414</v>
      </c>
      <c r="E30" s="432"/>
    </row>
  </sheetData>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06B6C-A6D5-449E-BD56-8446014C5FCF}">
  <sheetPr codeName="Sheet18">
    <pageSetUpPr fitToPage="1"/>
  </sheetPr>
  <dimension ref="A1:AF14"/>
  <sheetViews>
    <sheetView tabSelected="1" view="pageBreakPreview" topLeftCell="C1" zoomScale="60" zoomScaleNormal="85" workbookViewId="0">
      <pane ySplit="6" topLeftCell="A7" activePane="bottomLeft" state="frozen"/>
      <selection activeCell="J39" sqref="J39"/>
      <selection pane="bottomLeft" activeCell="S36" sqref="S36"/>
    </sheetView>
  </sheetViews>
  <sheetFormatPr defaultColWidth="9.1796875" defaultRowHeight="12.5" x14ac:dyDescent="0.25"/>
  <cols>
    <col min="1" max="1" width="19.1796875" style="10" customWidth="1"/>
    <col min="2" max="2" width="33.1796875" style="10" customWidth="1"/>
    <col min="3" max="3" width="13.54296875" style="10" customWidth="1"/>
    <col min="4" max="4" width="17.81640625" style="10" customWidth="1"/>
    <col min="5" max="5" width="16.81640625" style="10" customWidth="1"/>
    <col min="6" max="6" width="17.81640625" style="10" customWidth="1"/>
    <col min="7" max="10" width="16.81640625" style="10" customWidth="1"/>
    <col min="11" max="11" width="16.81640625" style="20" customWidth="1"/>
    <col min="12" max="12" width="3.453125" style="10" customWidth="1"/>
    <col min="13" max="13" width="15.453125" style="21" customWidth="1"/>
    <col min="14" max="14" width="2.1796875" style="10" customWidth="1"/>
    <col min="15" max="15" width="14.1796875" style="21" customWidth="1"/>
    <col min="16" max="16" width="3" style="21" customWidth="1"/>
    <col min="17" max="17" width="14.1796875" style="21" customWidth="1"/>
    <col min="18" max="18" width="3" style="21" customWidth="1"/>
    <col min="19" max="19" width="14.1796875" style="21" customWidth="1"/>
    <col min="20" max="20" width="3" style="21" customWidth="1"/>
    <col min="21" max="21" width="14.1796875" style="21" customWidth="1"/>
    <col min="22" max="22" width="3" style="21" customWidth="1"/>
    <col min="23" max="23" width="14.1796875" style="21" customWidth="1"/>
    <col min="24" max="24" width="3" style="21" customWidth="1"/>
    <col min="25" max="25" width="14.1796875" style="21" customWidth="1"/>
    <col min="26" max="26" width="3" style="21" customWidth="1"/>
    <col min="27" max="27" width="14.1796875" style="21" customWidth="1"/>
    <col min="28" max="30" width="9.1796875" style="10"/>
    <col min="31" max="31" width="11" style="10" customWidth="1"/>
    <col min="32" max="32" width="10.81640625" style="10" bestFit="1" customWidth="1"/>
    <col min="33" max="16384" width="9.1796875" style="10"/>
  </cols>
  <sheetData>
    <row r="1" spans="1:32" ht="20" x14ac:dyDescent="0.4">
      <c r="A1" s="16" t="s">
        <v>142</v>
      </c>
      <c r="B1" s="17"/>
      <c r="C1" s="513"/>
      <c r="D1" s="18"/>
      <c r="E1" s="19" t="s">
        <v>432</v>
      </c>
      <c r="F1" s="18"/>
      <c r="G1" s="513"/>
      <c r="H1" s="532" t="s">
        <v>144</v>
      </c>
      <c r="I1" s="532"/>
      <c r="J1" s="532"/>
      <c r="L1" s="513"/>
      <c r="N1" s="513"/>
      <c r="AB1" s="513"/>
      <c r="AC1" s="513"/>
      <c r="AD1" s="513"/>
      <c r="AE1" s="513"/>
      <c r="AF1" s="513"/>
    </row>
    <row r="2" spans="1:32" ht="4.5" hidden="1" customHeight="1" x14ac:dyDescent="0.25">
      <c r="A2" s="513"/>
      <c r="B2" s="513"/>
      <c r="C2" s="513"/>
      <c r="D2" s="18"/>
      <c r="E2" s="513"/>
      <c r="F2" s="18"/>
      <c r="G2" s="513"/>
      <c r="H2" s="513"/>
      <c r="I2" s="513"/>
      <c r="J2" s="513"/>
      <c r="L2" s="513"/>
      <c r="N2" s="513"/>
      <c r="AB2" s="513"/>
      <c r="AC2" s="513"/>
      <c r="AD2" s="513"/>
      <c r="AE2" s="513"/>
      <c r="AF2" s="513"/>
    </row>
    <row r="3" spans="1:32" hidden="1" x14ac:dyDescent="0.25">
      <c r="A3" s="22" t="s">
        <v>145</v>
      </c>
      <c r="B3" s="23" t="s">
        <v>146</v>
      </c>
      <c r="C3" s="513"/>
      <c r="D3" s="513"/>
      <c r="E3" s="513"/>
      <c r="F3" s="513"/>
      <c r="G3" s="513"/>
      <c r="H3" s="513"/>
      <c r="I3" s="513"/>
      <c r="J3" s="513"/>
      <c r="K3" s="513"/>
      <c r="L3" s="513"/>
      <c r="N3" s="513"/>
      <c r="AB3" s="513"/>
      <c r="AC3" s="513"/>
      <c r="AD3" s="513"/>
      <c r="AE3" s="513"/>
      <c r="AF3" s="513"/>
    </row>
    <row r="4" spans="1:32" hidden="1" x14ac:dyDescent="0.25">
      <c r="A4" s="22" t="s">
        <v>147</v>
      </c>
      <c r="B4" s="23" t="s">
        <v>148</v>
      </c>
      <c r="C4" s="513"/>
      <c r="D4" s="513"/>
      <c r="E4" s="513"/>
      <c r="F4" s="513"/>
      <c r="G4" s="513"/>
      <c r="H4" s="513"/>
      <c r="I4" s="513"/>
      <c r="J4" s="513"/>
      <c r="K4" s="513"/>
      <c r="L4" s="513"/>
      <c r="N4" s="513"/>
      <c r="AB4" s="513"/>
      <c r="AC4" s="513"/>
      <c r="AD4" s="513"/>
      <c r="AE4" s="513"/>
      <c r="AF4" s="513"/>
    </row>
    <row r="5" spans="1:32" ht="8.5" customHeight="1" x14ac:dyDescent="0.25">
      <c r="A5" s="24"/>
      <c r="B5" s="25"/>
      <c r="C5" s="26"/>
      <c r="D5" s="27"/>
      <c r="E5" s="26"/>
      <c r="F5" s="27"/>
      <c r="G5" s="26"/>
      <c r="H5" s="26"/>
      <c r="I5" s="26"/>
      <c r="J5" s="26"/>
      <c r="L5" s="513"/>
      <c r="N5" s="513"/>
      <c r="AB5" s="513"/>
      <c r="AC5" s="513"/>
      <c r="AD5" s="513"/>
      <c r="AE5" s="513"/>
      <c r="AF5" s="513"/>
    </row>
    <row r="6" spans="1:32" ht="60" customHeight="1" thickBot="1" x14ac:dyDescent="0.3">
      <c r="A6" s="28" t="s">
        <v>149</v>
      </c>
      <c r="B6" s="29" t="s">
        <v>150</v>
      </c>
      <c r="C6" s="30" t="s">
        <v>151</v>
      </c>
      <c r="D6" s="31" t="s">
        <v>152</v>
      </c>
      <c r="E6" s="32" t="s">
        <v>153</v>
      </c>
      <c r="F6" s="33" t="s">
        <v>154</v>
      </c>
      <c r="G6" s="33" t="s">
        <v>155</v>
      </c>
      <c r="H6" s="33" t="s">
        <v>156</v>
      </c>
      <c r="I6" s="33" t="s">
        <v>157</v>
      </c>
      <c r="J6" s="34" t="s">
        <v>158</v>
      </c>
      <c r="K6" s="35" t="s">
        <v>159</v>
      </c>
      <c r="L6" s="513"/>
      <c r="M6" s="103" t="s">
        <v>433</v>
      </c>
      <c r="N6" s="513"/>
      <c r="O6" s="36" t="s">
        <v>422</v>
      </c>
      <c r="P6" s="395"/>
      <c r="Q6" s="36" t="s">
        <v>434</v>
      </c>
      <c r="R6" s="395"/>
      <c r="S6" s="36" t="s">
        <v>164</v>
      </c>
      <c r="T6" s="395"/>
      <c r="U6" s="36" t="s">
        <v>435</v>
      </c>
      <c r="W6" s="36" t="s">
        <v>423</v>
      </c>
      <c r="Y6" s="36" t="s">
        <v>436</v>
      </c>
      <c r="AA6" s="36" t="s">
        <v>437</v>
      </c>
      <c r="AB6" s="513"/>
      <c r="AC6" s="513"/>
      <c r="AD6" s="513"/>
      <c r="AE6" s="513"/>
      <c r="AF6" s="513"/>
    </row>
    <row r="7" spans="1:32" ht="18" customHeight="1" x14ac:dyDescent="0.25">
      <c r="A7" s="37">
        <v>44044</v>
      </c>
      <c r="B7" s="38" t="s">
        <v>172</v>
      </c>
      <c r="C7" s="38" t="s">
        <v>33</v>
      </c>
      <c r="D7" s="39">
        <v>64338059.689999998</v>
      </c>
      <c r="E7" s="40">
        <v>46262862.710000001</v>
      </c>
      <c r="F7" s="41">
        <v>18075196.98</v>
      </c>
      <c r="G7" s="42">
        <v>9499257.3200000003</v>
      </c>
      <c r="H7" s="42">
        <v>3477631.67</v>
      </c>
      <c r="I7" s="42">
        <v>1875561.39</v>
      </c>
      <c r="J7" s="43">
        <v>3222746.6</v>
      </c>
      <c r="K7" s="44">
        <v>5098307.99</v>
      </c>
      <c r="L7" s="513"/>
      <c r="N7" s="513"/>
      <c r="O7" s="21">
        <v>5692937.9679991212</v>
      </c>
      <c r="Q7" s="21">
        <v>4532499.5026943553</v>
      </c>
      <c r="S7" s="21">
        <v>1160438.4653047659</v>
      </c>
      <c r="AB7" s="513"/>
      <c r="AC7" s="513"/>
      <c r="AD7" s="513"/>
      <c r="AE7" s="513"/>
      <c r="AF7" s="513"/>
    </row>
    <row r="8" spans="1:32" ht="18" customHeight="1" x14ac:dyDescent="0.25">
      <c r="A8" s="45">
        <v>44044</v>
      </c>
      <c r="B8" s="46" t="s">
        <v>172</v>
      </c>
      <c r="C8" s="46" t="s">
        <v>34</v>
      </c>
      <c r="D8" s="47">
        <v>24109689.579999998</v>
      </c>
      <c r="E8" s="48">
        <v>20521127.370000001</v>
      </c>
      <c r="F8" s="49">
        <v>3588562.21</v>
      </c>
      <c r="G8" s="50">
        <v>1816002.82</v>
      </c>
      <c r="H8" s="50">
        <v>731645.3</v>
      </c>
      <c r="I8" s="50">
        <v>300718.24</v>
      </c>
      <c r="J8" s="51">
        <v>740195.85</v>
      </c>
      <c r="K8" s="52">
        <v>1040914.09</v>
      </c>
      <c r="L8" s="513"/>
      <c r="N8" s="513"/>
      <c r="O8" s="21">
        <v>411605.56368503865</v>
      </c>
      <c r="Q8" s="21">
        <v>456721.33078915777</v>
      </c>
      <c r="S8" s="21">
        <v>-45115.767104119121</v>
      </c>
      <c r="AB8" s="513"/>
      <c r="AC8" s="513"/>
      <c r="AD8" s="513"/>
      <c r="AE8" s="513"/>
      <c r="AF8" s="513"/>
    </row>
    <row r="9" spans="1:32" ht="18" customHeight="1" x14ac:dyDescent="0.25">
      <c r="A9" s="45">
        <v>44044</v>
      </c>
      <c r="B9" s="46" t="s">
        <v>172</v>
      </c>
      <c r="C9" s="46" t="s">
        <v>35</v>
      </c>
      <c r="D9" s="47">
        <v>10930784.75</v>
      </c>
      <c r="E9" s="48">
        <v>10049016.67</v>
      </c>
      <c r="F9" s="49">
        <v>881768.08</v>
      </c>
      <c r="G9" s="50">
        <v>453847.03999999998</v>
      </c>
      <c r="H9" s="50">
        <v>107461.52</v>
      </c>
      <c r="I9" s="50">
        <v>156885.88</v>
      </c>
      <c r="J9" s="51">
        <v>163573.64000000001</v>
      </c>
      <c r="K9" s="52">
        <v>320459.52000000002</v>
      </c>
      <c r="L9" s="513"/>
      <c r="N9" s="513"/>
      <c r="O9" s="21">
        <v>38280.834836540649</v>
      </c>
      <c r="Q9" s="21">
        <v>33130.545292968811</v>
      </c>
      <c r="S9" s="21">
        <v>5150.2895435718383</v>
      </c>
      <c r="AB9" s="513"/>
      <c r="AC9" s="513"/>
      <c r="AD9" s="513"/>
      <c r="AE9" s="513"/>
      <c r="AF9" s="513"/>
    </row>
    <row r="10" spans="1:32" ht="18" customHeight="1" x14ac:dyDescent="0.25">
      <c r="A10" s="45">
        <v>44044</v>
      </c>
      <c r="B10" s="46" t="s">
        <v>172</v>
      </c>
      <c r="C10" s="46" t="s">
        <v>36</v>
      </c>
      <c r="D10" s="47">
        <v>1237015.23</v>
      </c>
      <c r="E10" s="48">
        <v>1111467.8</v>
      </c>
      <c r="F10" s="49">
        <v>125547.43</v>
      </c>
      <c r="G10" s="50">
        <v>39497.040000000001</v>
      </c>
      <c r="H10" s="50">
        <v>19529.45</v>
      </c>
      <c r="I10" s="50">
        <v>20564.71</v>
      </c>
      <c r="J10" s="51">
        <v>45956.23</v>
      </c>
      <c r="K10" s="52">
        <v>66520.94</v>
      </c>
      <c r="L10" s="513"/>
      <c r="N10" s="513"/>
      <c r="O10" s="21">
        <v>3458.4834922836708</v>
      </c>
      <c r="Q10" s="21">
        <v>2484.8483170837339</v>
      </c>
      <c r="S10" s="21">
        <v>973.63517519993684</v>
      </c>
      <c r="AB10" s="513"/>
      <c r="AC10" s="513"/>
      <c r="AD10" s="513"/>
      <c r="AE10" s="513"/>
      <c r="AF10" s="513"/>
    </row>
    <row r="11" spans="1:32" ht="18" customHeight="1" x14ac:dyDescent="0.25">
      <c r="A11" s="45">
        <v>44044</v>
      </c>
      <c r="B11" s="46" t="s">
        <v>172</v>
      </c>
      <c r="C11" s="46" t="s">
        <v>37</v>
      </c>
      <c r="D11" s="47">
        <v>1430</v>
      </c>
      <c r="E11" s="48">
        <v>0</v>
      </c>
      <c r="F11" s="49">
        <v>1430</v>
      </c>
      <c r="G11" s="50">
        <v>0</v>
      </c>
      <c r="H11" s="50">
        <v>669</v>
      </c>
      <c r="I11" s="50">
        <v>371</v>
      </c>
      <c r="J11" s="51">
        <v>390</v>
      </c>
      <c r="K11" s="52">
        <v>761</v>
      </c>
      <c r="L11" s="513"/>
      <c r="N11" s="513"/>
      <c r="O11" s="21">
        <v>0</v>
      </c>
      <c r="Q11" s="21">
        <v>0</v>
      </c>
      <c r="S11" s="21">
        <v>0</v>
      </c>
      <c r="AB11" s="513"/>
      <c r="AC11" s="513"/>
      <c r="AD11" s="513"/>
      <c r="AE11" s="513"/>
      <c r="AF11" s="513"/>
    </row>
    <row r="12" spans="1:32" ht="18" customHeight="1" x14ac:dyDescent="0.25">
      <c r="A12" s="45"/>
      <c r="B12" s="46"/>
      <c r="C12" s="46"/>
      <c r="D12" s="57"/>
      <c r="E12" s="58"/>
      <c r="F12" s="59"/>
      <c r="G12" s="60"/>
      <c r="H12" s="60"/>
      <c r="I12" s="60"/>
      <c r="J12" s="61"/>
      <c r="K12" s="62"/>
      <c r="L12" s="513"/>
      <c r="M12" s="21">
        <v>2101708.56</v>
      </c>
      <c r="N12" s="513"/>
      <c r="O12" s="21">
        <v>727085.1230453907</v>
      </c>
      <c r="Q12" s="21">
        <v>499023.5200841222</v>
      </c>
      <c r="S12" s="21">
        <v>228061.60296126851</v>
      </c>
      <c r="AB12" s="513"/>
      <c r="AC12" s="513"/>
      <c r="AD12" s="513"/>
      <c r="AE12" s="513"/>
      <c r="AF12" s="513"/>
    </row>
    <row r="13" spans="1:32" s="517" customFormat="1" ht="18" customHeight="1" thickBot="1" x14ac:dyDescent="0.3">
      <c r="A13" s="518">
        <v>44044</v>
      </c>
      <c r="B13" s="389" t="s">
        <v>172</v>
      </c>
      <c r="C13" s="389" t="s">
        <v>38</v>
      </c>
      <c r="D13" s="390">
        <v>100616979.3</v>
      </c>
      <c r="E13" s="519">
        <v>77944474.549999997</v>
      </c>
      <c r="F13" s="520">
        <v>22672504.699999999</v>
      </c>
      <c r="G13" s="520">
        <v>11808604.220000001</v>
      </c>
      <c r="H13" s="520">
        <v>4336936.9400000004</v>
      </c>
      <c r="I13" s="520">
        <v>2354101.2200000002</v>
      </c>
      <c r="J13" s="521">
        <v>4172862.32</v>
      </c>
      <c r="K13" s="522">
        <v>6526963.54</v>
      </c>
      <c r="M13" s="168"/>
      <c r="O13" s="523">
        <v>6873367.9730583755</v>
      </c>
      <c r="P13" s="168"/>
      <c r="Q13" s="168">
        <v>5523859.7471776884</v>
      </c>
      <c r="R13" s="168"/>
      <c r="S13" s="168">
        <v>1349508.2258806871</v>
      </c>
      <c r="T13" s="168"/>
      <c r="U13" s="168">
        <v>5481124.5471776882</v>
      </c>
      <c r="V13" s="168"/>
      <c r="W13" s="168">
        <v>6830632.7730583753</v>
      </c>
      <c r="X13" s="168"/>
      <c r="Y13" s="168">
        <v>1903823.8333333335</v>
      </c>
      <c r="Z13" s="168"/>
      <c r="AA13" s="168">
        <v>4926808.9397250414</v>
      </c>
      <c r="AE13" s="168">
        <v>1086541.4503369043</v>
      </c>
      <c r="AF13" s="168">
        <v>-907405.61700357124</v>
      </c>
    </row>
    <row r="14" spans="1:32" ht="13" thickTop="1" x14ac:dyDescent="0.25">
      <c r="A14" s="513"/>
      <c r="B14" s="513"/>
      <c r="C14" s="513"/>
      <c r="D14" s="513"/>
      <c r="E14" s="513"/>
      <c r="F14" s="513"/>
      <c r="G14" s="513"/>
      <c r="H14" s="513"/>
      <c r="I14" s="513"/>
      <c r="J14" s="513"/>
      <c r="L14" s="513"/>
      <c r="N14" s="513"/>
      <c r="AB14" s="513"/>
      <c r="AC14" s="513"/>
      <c r="AD14" s="513"/>
      <c r="AE14" s="513"/>
      <c r="AF14" s="513"/>
    </row>
  </sheetData>
  <mergeCells count="1">
    <mergeCell ref="H1:J1"/>
  </mergeCells>
  <printOptions horizontalCentered="1"/>
  <pageMargins left="0.2" right="0.2" top="0.2" bottom="0.19" header="0.17" footer="0.17"/>
  <pageSetup scale="35" orientation="landscape"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02253-BD51-442C-9E16-3B32A9C66E10}">
  <sheetPr codeName="Sheet19"/>
  <dimension ref="A1:N36"/>
  <sheetViews>
    <sheetView workbookViewId="0">
      <selection activeCell="E16" sqref="E16"/>
    </sheetView>
  </sheetViews>
  <sheetFormatPr defaultColWidth="8.7265625" defaultRowHeight="14" x14ac:dyDescent="0.3"/>
  <cols>
    <col min="1" max="1" width="29.453125" style="76" customWidth="1"/>
    <col min="2" max="2" width="3.26953125" style="76" customWidth="1"/>
    <col min="3" max="3" width="12.1796875" style="77" customWidth="1"/>
    <col min="4" max="4" width="2.81640625" style="77" customWidth="1"/>
    <col min="5" max="5" width="12.1796875" style="77" customWidth="1"/>
    <col min="6" max="6" width="2.81640625" style="77" customWidth="1"/>
    <col min="7" max="7" width="12.1796875" style="77" customWidth="1"/>
    <col min="8" max="8" width="2.81640625" style="77" customWidth="1"/>
    <col min="9" max="9" width="13.453125" style="77" customWidth="1"/>
    <col min="10" max="10" width="2.81640625" style="77" customWidth="1"/>
    <col min="11" max="11" width="13.1796875" style="77" customWidth="1"/>
    <col min="12" max="12" width="2.54296875" style="77" customWidth="1"/>
    <col min="13" max="13" width="12.1796875" style="77" customWidth="1"/>
    <col min="14" max="14" width="30.7265625" style="76" customWidth="1"/>
    <col min="15" max="16384" width="8.7265625" style="76"/>
  </cols>
  <sheetData>
    <row r="1" spans="1:14" x14ac:dyDescent="0.3">
      <c r="A1" s="75" t="s">
        <v>115</v>
      </c>
    </row>
    <row r="2" spans="1:14" x14ac:dyDescent="0.3">
      <c r="A2" s="75" t="s">
        <v>116</v>
      </c>
    </row>
    <row r="3" spans="1:14" x14ac:dyDescent="0.3">
      <c r="A3" s="78" t="s">
        <v>426</v>
      </c>
    </row>
    <row r="4" spans="1:14" x14ac:dyDescent="0.3">
      <c r="A4" s="78"/>
    </row>
    <row r="5" spans="1:14" s="79" customFormat="1" x14ac:dyDescent="0.3">
      <c r="C5" s="80" t="s">
        <v>438</v>
      </c>
      <c r="D5" s="81"/>
      <c r="E5" s="80" t="s">
        <v>439</v>
      </c>
      <c r="F5" s="81"/>
      <c r="G5" s="80" t="s">
        <v>440</v>
      </c>
      <c r="H5" s="81"/>
      <c r="I5" s="80" t="s">
        <v>70</v>
      </c>
      <c r="J5" s="81"/>
      <c r="K5" s="80" t="s">
        <v>118</v>
      </c>
      <c r="L5" s="81"/>
      <c r="M5" s="80" t="s">
        <v>441</v>
      </c>
    </row>
    <row r="6" spans="1:14" x14ac:dyDescent="0.3">
      <c r="A6" s="76" t="s">
        <v>427</v>
      </c>
      <c r="C6" s="77">
        <v>7094042.5056468211</v>
      </c>
      <c r="E6" s="77">
        <v>13975723.861466726</v>
      </c>
      <c r="G6" s="77">
        <v>7019198.0111293662</v>
      </c>
      <c r="I6" s="77">
        <v>5536645.7997676469</v>
      </c>
      <c r="K6" s="77">
        <v>5523859.7471776884</v>
      </c>
      <c r="M6" s="77">
        <f>SUM(C6:K6)</f>
        <v>39149469.925188243</v>
      </c>
    </row>
    <row r="7" spans="1:14" x14ac:dyDescent="0.3">
      <c r="A7" s="76" t="s">
        <v>120</v>
      </c>
      <c r="C7" s="82">
        <v>1464575.7824359741</v>
      </c>
      <c r="D7" s="82"/>
      <c r="E7" s="82">
        <v>3309242.7607393209</v>
      </c>
      <c r="F7" s="82"/>
      <c r="G7" s="82">
        <v>1574379.9255239479</v>
      </c>
      <c r="H7" s="82"/>
      <c r="I7" s="82">
        <v>1086541.4503369043</v>
      </c>
      <c r="J7" s="82"/>
      <c r="K7" s="82">
        <v>1349508.2258806871</v>
      </c>
      <c r="M7" s="77">
        <f>SUM(C7:K7)</f>
        <v>8784248.1449168343</v>
      </c>
      <c r="N7" s="83" t="s">
        <v>442</v>
      </c>
    </row>
    <row r="8" spans="1:14" x14ac:dyDescent="0.3">
      <c r="A8" s="76" t="s">
        <v>121</v>
      </c>
      <c r="C8" s="84">
        <v>0</v>
      </c>
      <c r="E8" s="84">
        <v>0</v>
      </c>
      <c r="G8" s="84">
        <v>0</v>
      </c>
      <c r="I8" s="84">
        <v>0</v>
      </c>
      <c r="K8" s="84">
        <v>0</v>
      </c>
      <c r="M8" s="84">
        <f>SUM(C8:K8)</f>
        <v>0</v>
      </c>
    </row>
    <row r="9" spans="1:14" ht="14.5" thickBot="1" x14ac:dyDescent="0.35">
      <c r="A9" s="76" t="s">
        <v>417</v>
      </c>
      <c r="C9" s="85">
        <f>C6+C7-C8</f>
        <v>8558618.2880827952</v>
      </c>
      <c r="E9" s="85">
        <f>E6+E7-E8</f>
        <v>17284966.622206047</v>
      </c>
      <c r="G9" s="85">
        <f>G6+G7-G8</f>
        <v>8593577.9366533142</v>
      </c>
      <c r="I9" s="85">
        <f>I6+I7-I8</f>
        <v>6623187.2501045512</v>
      </c>
      <c r="K9" s="85">
        <f>K6+K7-K8</f>
        <v>6873367.9730583755</v>
      </c>
      <c r="M9" s="85">
        <f>M6+M7-M8</f>
        <v>47933718.070105076</v>
      </c>
    </row>
    <row r="10" spans="1:14" ht="14.5" thickTop="1" x14ac:dyDescent="0.3"/>
    <row r="12" spans="1:14" x14ac:dyDescent="0.3">
      <c r="A12" s="76" t="s">
        <v>428</v>
      </c>
      <c r="C12" s="77">
        <v>0</v>
      </c>
      <c r="E12" s="77">
        <v>10326554.501466727</v>
      </c>
      <c r="G12" s="77">
        <v>5104807.4911293667</v>
      </c>
      <c r="I12" s="77">
        <v>4551524.2797676474</v>
      </c>
      <c r="K12" s="77">
        <v>3849275.5471776882</v>
      </c>
      <c r="M12" s="77">
        <f>SUM(C12:K12)</f>
        <v>23832161.819541428</v>
      </c>
    </row>
    <row r="13" spans="1:14" x14ac:dyDescent="0.3">
      <c r="A13" s="76" t="s">
        <v>124</v>
      </c>
      <c r="C13" s="84">
        <f>C14-C12</f>
        <v>0</v>
      </c>
      <c r="E13" s="86">
        <f>E14-E12</f>
        <v>2553521.7607393209</v>
      </c>
      <c r="F13" s="87"/>
      <c r="G13" s="86">
        <f>G14-G12</f>
        <v>1277578.7588572809</v>
      </c>
      <c r="H13" s="87"/>
      <c r="I13" s="86">
        <f>I14-I12</f>
        <v>907405.61700357124</v>
      </c>
      <c r="J13" s="87"/>
      <c r="K13" s="86">
        <f>K14-K12</f>
        <v>1077533.3925473532</v>
      </c>
      <c r="M13" s="84">
        <f>SUM(C13:K13)</f>
        <v>5816039.5291475262</v>
      </c>
      <c r="N13" s="88" t="s">
        <v>443</v>
      </c>
    </row>
    <row r="14" spans="1:14" ht="14.5" thickBot="1" x14ac:dyDescent="0.35">
      <c r="A14" s="76" t="s">
        <v>418</v>
      </c>
      <c r="C14" s="85">
        <v>0</v>
      </c>
      <c r="E14" s="85">
        <v>12880076.262206048</v>
      </c>
      <c r="G14" s="85">
        <v>6382386.2499866476</v>
      </c>
      <c r="I14" s="85">
        <v>5458929.8967712186</v>
      </c>
      <c r="K14" s="85">
        <v>4926808.9397250414</v>
      </c>
      <c r="M14" s="85">
        <f>SUM(C14:K14)</f>
        <v>29648201.348688956</v>
      </c>
    </row>
    <row r="15" spans="1:14" ht="14.5" thickTop="1" x14ac:dyDescent="0.3"/>
    <row r="16" spans="1:14" x14ac:dyDescent="0.3">
      <c r="A16" s="76" t="s">
        <v>429</v>
      </c>
      <c r="C16" s="77">
        <v>1464575.7824359741</v>
      </c>
      <c r="E16" s="77">
        <v>3309242.7607393209</v>
      </c>
      <c r="G16" s="77">
        <v>1574379.9255239479</v>
      </c>
      <c r="I16" s="77">
        <v>1086541.4503369043</v>
      </c>
      <c r="K16" s="77">
        <v>1349508.2258806871</v>
      </c>
      <c r="M16" s="77">
        <f>SUM(C16:K16)</f>
        <v>8784248.1449168343</v>
      </c>
    </row>
    <row r="17" spans="1:14" x14ac:dyDescent="0.3">
      <c r="A17" s="76" t="s">
        <v>124</v>
      </c>
      <c r="C17" s="84">
        <f>C13</f>
        <v>0</v>
      </c>
      <c r="E17" s="84">
        <f>E13</f>
        <v>2553521.7607393209</v>
      </c>
      <c r="G17" s="84">
        <f>G13</f>
        <v>1277578.7588572809</v>
      </c>
      <c r="I17" s="84">
        <f>I13</f>
        <v>907405.61700357124</v>
      </c>
      <c r="K17" s="84">
        <f>K13</f>
        <v>1077533.3925473532</v>
      </c>
      <c r="M17" s="84">
        <f>M13</f>
        <v>5816039.5291475262</v>
      </c>
    </row>
    <row r="18" spans="1:14" ht="14.5" thickBot="1" x14ac:dyDescent="0.35">
      <c r="A18" s="76" t="s">
        <v>430</v>
      </c>
      <c r="C18" s="89">
        <f>C16-C17</f>
        <v>1464575.7824359741</v>
      </c>
      <c r="E18" s="89">
        <f>E16-E17</f>
        <v>755721</v>
      </c>
      <c r="G18" s="89">
        <f>G16-G17</f>
        <v>296801.16666666698</v>
      </c>
      <c r="I18" s="89">
        <f>I16-I17</f>
        <v>179135.83333333302</v>
      </c>
      <c r="K18" s="89">
        <f>K16-K17</f>
        <v>271974.83333333395</v>
      </c>
      <c r="M18" s="89">
        <f>M16-M17</f>
        <v>2968208.6157693081</v>
      </c>
      <c r="N18" s="90" t="s">
        <v>444</v>
      </c>
    </row>
    <row r="19" spans="1:14" ht="14.5" thickTop="1" x14ac:dyDescent="0.3"/>
    <row r="22" spans="1:14" x14ac:dyDescent="0.3">
      <c r="A22" s="91" t="s">
        <v>445</v>
      </c>
    </row>
    <row r="23" spans="1:14" x14ac:dyDescent="0.3">
      <c r="A23" s="90" t="s">
        <v>446</v>
      </c>
    </row>
    <row r="25" spans="1:14" x14ac:dyDescent="0.3">
      <c r="A25" s="92" t="s">
        <v>447</v>
      </c>
    </row>
    <row r="26" spans="1:14" ht="15.5" x14ac:dyDescent="0.45">
      <c r="A26" s="93" t="s">
        <v>448</v>
      </c>
      <c r="B26" s="93"/>
      <c r="C26" s="94" t="s">
        <v>449</v>
      </c>
      <c r="D26" s="94"/>
      <c r="E26" s="94" t="s">
        <v>450</v>
      </c>
      <c r="F26" s="94"/>
      <c r="G26" s="94" t="s">
        <v>451</v>
      </c>
      <c r="H26" s="94"/>
      <c r="I26" s="94" t="s">
        <v>452</v>
      </c>
      <c r="J26" s="94"/>
      <c r="K26" s="82"/>
      <c r="L26" s="82"/>
      <c r="M26" s="95" t="s">
        <v>453</v>
      </c>
    </row>
    <row r="27" spans="1:14" x14ac:dyDescent="0.3">
      <c r="A27" s="96" t="s">
        <v>256</v>
      </c>
      <c r="B27" s="83"/>
      <c r="C27" s="82"/>
      <c r="D27" s="82"/>
      <c r="E27" s="82"/>
      <c r="F27" s="82"/>
      <c r="G27" s="97"/>
      <c r="H27" s="82"/>
      <c r="I27" s="97" t="s">
        <v>454</v>
      </c>
      <c r="J27" s="82"/>
      <c r="K27" s="82"/>
      <c r="L27" s="82"/>
      <c r="M27" s="82">
        <f>-K7</f>
        <v>-1349508.2258806871</v>
      </c>
    </row>
    <row r="28" spans="1:14" x14ac:dyDescent="0.3">
      <c r="A28" s="96" t="s">
        <v>455</v>
      </c>
      <c r="B28" s="83"/>
      <c r="C28" s="82"/>
      <c r="D28" s="82"/>
      <c r="E28" s="82"/>
      <c r="F28" s="82"/>
      <c r="G28" s="97" t="s">
        <v>456</v>
      </c>
      <c r="H28" s="82"/>
      <c r="I28" s="97" t="s">
        <v>457</v>
      </c>
      <c r="J28" s="82"/>
      <c r="K28" s="82"/>
      <c r="L28" s="82"/>
      <c r="M28" s="82">
        <f>K7</f>
        <v>1349508.2258806871</v>
      </c>
    </row>
    <row r="29" spans="1:14" x14ac:dyDescent="0.3">
      <c r="G29" s="513"/>
      <c r="I29" s="513"/>
    </row>
    <row r="30" spans="1:14" x14ac:dyDescent="0.3">
      <c r="A30" s="98" t="s">
        <v>458</v>
      </c>
      <c r="B30" s="88"/>
      <c r="C30" s="87"/>
      <c r="D30" s="87"/>
      <c r="E30" s="87"/>
      <c r="F30" s="87"/>
      <c r="G30" s="88"/>
      <c r="H30" s="87"/>
      <c r="I30" s="87"/>
      <c r="J30" s="87"/>
      <c r="K30" s="87"/>
      <c r="L30" s="87"/>
      <c r="M30" s="87"/>
    </row>
    <row r="31" spans="1:14" x14ac:dyDescent="0.3">
      <c r="A31" s="99" t="s">
        <v>448</v>
      </c>
      <c r="B31" s="99"/>
      <c r="C31" s="100" t="s">
        <v>449</v>
      </c>
      <c r="D31" s="100"/>
      <c r="E31" s="100" t="s">
        <v>450</v>
      </c>
      <c r="F31" s="100"/>
      <c r="G31" s="100" t="s">
        <v>451</v>
      </c>
      <c r="H31" s="100"/>
      <c r="I31" s="100" t="s">
        <v>452</v>
      </c>
      <c r="J31" s="100"/>
      <c r="K31" s="100"/>
      <c r="L31" s="87"/>
      <c r="M31" s="87"/>
    </row>
    <row r="32" spans="1:14" x14ac:dyDescent="0.3">
      <c r="A32" s="101" t="s">
        <v>11</v>
      </c>
      <c r="B32" s="88"/>
      <c r="C32" s="87"/>
      <c r="D32" s="87"/>
      <c r="E32" s="87"/>
      <c r="F32" s="87"/>
      <c r="G32" s="101" t="s">
        <v>459</v>
      </c>
      <c r="H32" s="87"/>
      <c r="I32" s="101" t="s">
        <v>460</v>
      </c>
      <c r="J32" s="87"/>
      <c r="K32" s="87"/>
      <c r="L32" s="87"/>
      <c r="M32" s="87">
        <f>K13</f>
        <v>1077533.3925473532</v>
      </c>
    </row>
    <row r="33" spans="1:14" x14ac:dyDescent="0.3">
      <c r="A33" s="102" t="s">
        <v>455</v>
      </c>
      <c r="B33" s="88"/>
      <c r="C33" s="87"/>
      <c r="D33" s="87"/>
      <c r="E33" s="87"/>
      <c r="F33" s="87"/>
      <c r="G33" s="101" t="s">
        <v>459</v>
      </c>
      <c r="H33" s="87"/>
      <c r="I33" s="101" t="s">
        <v>460</v>
      </c>
      <c r="J33" s="87"/>
      <c r="K33" s="87"/>
      <c r="L33" s="87"/>
      <c r="M33" s="87">
        <f>-K13</f>
        <v>-1077533.3925473532</v>
      </c>
    </row>
    <row r="36" spans="1:14" x14ac:dyDescent="0.3">
      <c r="M36" s="77">
        <f>M33+M28-K18</f>
        <v>0</v>
      </c>
      <c r="N36" s="76" t="s">
        <v>46</v>
      </c>
    </row>
  </sheetData>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99C84-66C2-40B0-B53C-7D3C8B29CF71}">
  <sheetPr codeName="Sheet21"/>
  <dimension ref="A1:O32"/>
  <sheetViews>
    <sheetView workbookViewId="0">
      <selection activeCell="I42" sqref="I42"/>
    </sheetView>
  </sheetViews>
  <sheetFormatPr defaultColWidth="8.7265625" defaultRowHeight="14" x14ac:dyDescent="0.3"/>
  <cols>
    <col min="1" max="1" width="29.453125" style="76" customWidth="1"/>
    <col min="2" max="2" width="3.26953125" style="76" customWidth="1"/>
    <col min="3" max="3" width="15" style="77" customWidth="1"/>
    <col min="4" max="4" width="2.81640625" style="77" customWidth="1"/>
    <col min="5" max="5" width="15" style="77" customWidth="1"/>
    <col min="6" max="6" width="2.81640625" style="77" customWidth="1"/>
    <col min="7" max="7" width="15" style="77" customWidth="1"/>
    <col min="8" max="8" width="2.81640625" style="77" customWidth="1"/>
    <col min="9" max="9" width="15" style="77" customWidth="1"/>
    <col min="10" max="10" width="2.81640625" style="77" customWidth="1"/>
    <col min="11" max="11" width="15" style="77" customWidth="1"/>
    <col min="12" max="12" width="2.54296875" style="77" customWidth="1"/>
    <col min="13" max="13" width="15" style="77" customWidth="1"/>
    <col min="14" max="14" width="2.453125" style="76" customWidth="1"/>
    <col min="15" max="15" width="13.453125" style="76" customWidth="1"/>
    <col min="16" max="16384" width="8.7265625" style="76"/>
  </cols>
  <sheetData>
    <row r="1" spans="1:13" x14ac:dyDescent="0.3">
      <c r="A1" s="75" t="s">
        <v>115</v>
      </c>
    </row>
    <row r="2" spans="1:13" x14ac:dyDescent="0.3">
      <c r="A2" s="75" t="s">
        <v>116</v>
      </c>
    </row>
    <row r="3" spans="1:13" x14ac:dyDescent="0.3">
      <c r="A3" s="78" t="s">
        <v>416</v>
      </c>
    </row>
    <row r="4" spans="1:13" x14ac:dyDescent="0.3">
      <c r="A4" s="78"/>
    </row>
    <row r="5" spans="1:13" s="79" customFormat="1" x14ac:dyDescent="0.3">
      <c r="C5" s="80" t="s">
        <v>438</v>
      </c>
      <c r="D5" s="81"/>
      <c r="E5" s="80" t="s">
        <v>439</v>
      </c>
      <c r="F5" s="81"/>
      <c r="G5" s="80" t="s">
        <v>440</v>
      </c>
      <c r="H5" s="81"/>
      <c r="I5" s="80" t="s">
        <v>70</v>
      </c>
      <c r="J5" s="81"/>
      <c r="K5" s="80" t="s">
        <v>118</v>
      </c>
      <c r="L5" s="81"/>
      <c r="M5" s="80" t="s">
        <v>441</v>
      </c>
    </row>
    <row r="6" spans="1:13" x14ac:dyDescent="0.3">
      <c r="A6" s="76" t="s">
        <v>417</v>
      </c>
      <c r="C6" s="77" t="e">
        <f>'Aug 20'!#REF!</f>
        <v>#REF!</v>
      </c>
      <c r="E6" s="77" t="e">
        <f>'Aug 20'!#REF!</f>
        <v>#REF!</v>
      </c>
      <c r="G6" s="77" t="e">
        <f>'Aug 20'!#REF!</f>
        <v>#REF!</v>
      </c>
      <c r="I6" s="77">
        <f>'Aug 20'!P$13</f>
        <v>6873367.9730583755</v>
      </c>
      <c r="K6" s="77" t="e">
        <f>'Aug 20'!#REF!</f>
        <v>#REF!</v>
      </c>
      <c r="M6" s="77" t="e">
        <f>SUM(C6:K6)</f>
        <v>#REF!</v>
      </c>
    </row>
    <row r="7" spans="1:13" x14ac:dyDescent="0.3">
      <c r="A7" s="76" t="s">
        <v>120</v>
      </c>
      <c r="C7" s="77" t="e">
        <f>'Aug 20'!#REF!</f>
        <v>#REF!</v>
      </c>
      <c r="E7" s="77" t="e">
        <f>'Aug 20'!#REF!</f>
        <v>#REF!</v>
      </c>
      <c r="G7" s="77" t="e">
        <f>'Aug 20'!#REF!</f>
        <v>#REF!</v>
      </c>
      <c r="I7" s="77">
        <f>'Aug 20'!R$13</f>
        <v>1918503.7512951782</v>
      </c>
      <c r="K7" s="77" t="e">
        <f>'Aug 20'!#REF!</f>
        <v>#REF!</v>
      </c>
      <c r="M7" s="77" t="e">
        <f>SUM(C7:K7)</f>
        <v>#REF!</v>
      </c>
    </row>
    <row r="8" spans="1:13" x14ac:dyDescent="0.3">
      <c r="A8" s="76" t="s">
        <v>121</v>
      </c>
      <c r="C8" s="84">
        <v>0</v>
      </c>
      <c r="E8" s="84">
        <v>0</v>
      </c>
      <c r="G8" s="84">
        <v>0</v>
      </c>
      <c r="I8" s="84">
        <v>0</v>
      </c>
      <c r="K8" s="84">
        <v>0</v>
      </c>
      <c r="M8" s="84">
        <f>SUM(C8:K8)</f>
        <v>0</v>
      </c>
    </row>
    <row r="9" spans="1:13" ht="14.5" thickBot="1" x14ac:dyDescent="0.35">
      <c r="A9" s="76" t="s">
        <v>405</v>
      </c>
      <c r="C9" s="85" t="e">
        <f>C6+C7-C8</f>
        <v>#REF!</v>
      </c>
      <c r="E9" s="85" t="e">
        <f>E6+E7-E8</f>
        <v>#REF!</v>
      </c>
      <c r="G9" s="85" t="e">
        <f>G6+G7-G8</f>
        <v>#REF!</v>
      </c>
      <c r="I9" s="85">
        <f>I6+I7-I8</f>
        <v>8791871.7243535537</v>
      </c>
      <c r="K9" s="85" t="e">
        <f>K6+K7-K8</f>
        <v>#REF!</v>
      </c>
      <c r="M9" s="85" t="e">
        <f>M6+M7-M8</f>
        <v>#REF!</v>
      </c>
    </row>
    <row r="10" spans="1:13" ht="14.5" thickTop="1" x14ac:dyDescent="0.3"/>
    <row r="12" spans="1:13" x14ac:dyDescent="0.3">
      <c r="A12" s="76" t="s">
        <v>418</v>
      </c>
      <c r="C12" s="77">
        <v>0</v>
      </c>
      <c r="E12" s="77">
        <v>12880076.262206048</v>
      </c>
      <c r="G12" s="77">
        <v>6382386.2499866476</v>
      </c>
      <c r="I12" s="77">
        <v>5458929.8967712186</v>
      </c>
      <c r="K12" s="77">
        <v>4926808.9397250414</v>
      </c>
      <c r="M12" s="77">
        <f>SUM(C12:K12)</f>
        <v>29648201.348688956</v>
      </c>
    </row>
    <row r="13" spans="1:13" x14ac:dyDescent="0.3">
      <c r="A13" s="76" t="s">
        <v>124</v>
      </c>
      <c r="C13" s="84" t="e">
        <f>C14-C12</f>
        <v>#REF!</v>
      </c>
      <c r="E13" s="84" t="e">
        <f>E14-E12</f>
        <v>#REF!</v>
      </c>
      <c r="G13" s="84" t="e">
        <f>G14-G12</f>
        <v>#REF!</v>
      </c>
      <c r="I13" s="84">
        <f>I14-I12</f>
        <v>1114407.9609156679</v>
      </c>
      <c r="K13" s="84" t="e">
        <f>K14-K12</f>
        <v>#REF!</v>
      </c>
      <c r="M13" s="84" t="e">
        <f>SUM(C13:K13)</f>
        <v>#REF!</v>
      </c>
    </row>
    <row r="14" spans="1:13" ht="14.5" thickBot="1" x14ac:dyDescent="0.35">
      <c r="A14" s="76" t="s">
        <v>406</v>
      </c>
      <c r="C14" s="85" t="e">
        <f>'Aug 20'!#REF!</f>
        <v>#REF!</v>
      </c>
      <c r="E14" s="85" t="e">
        <f>'Aug 20'!#REF!</f>
        <v>#REF!</v>
      </c>
      <c r="G14" s="85" t="e">
        <f>'Aug 20'!#REF!</f>
        <v>#REF!</v>
      </c>
      <c r="I14" s="85">
        <f>'Aug 20'!Z$13</f>
        <v>6573337.8576868866</v>
      </c>
      <c r="K14" s="85" t="e">
        <f>'Aug 20'!#REF!</f>
        <v>#REF!</v>
      </c>
      <c r="M14" s="85" t="e">
        <f>SUM(C14:K14)</f>
        <v>#REF!</v>
      </c>
    </row>
    <row r="15" spans="1:13" ht="14.5" thickTop="1" x14ac:dyDescent="0.3"/>
    <row r="16" spans="1:13" x14ac:dyDescent="0.3">
      <c r="A16" s="76" t="s">
        <v>407</v>
      </c>
      <c r="C16" s="77" t="e">
        <f>'Aug 20'!#REF!</f>
        <v>#REF!</v>
      </c>
      <c r="E16" s="77" t="e">
        <f>'Aug 20'!#REF!</f>
        <v>#REF!</v>
      </c>
      <c r="G16" s="77" t="e">
        <f>'Aug 20'!#REF!</f>
        <v>#REF!</v>
      </c>
      <c r="I16" s="77">
        <f>'Aug 20'!R$13</f>
        <v>1918503.7512951782</v>
      </c>
      <c r="K16" s="77" t="e">
        <f>'Aug 20'!#REF!</f>
        <v>#REF!</v>
      </c>
      <c r="M16" s="77" t="e">
        <f>SUM(C16:K16)</f>
        <v>#REF!</v>
      </c>
    </row>
    <row r="17" spans="1:15" x14ac:dyDescent="0.3">
      <c r="A17" s="76" t="s">
        <v>124</v>
      </c>
      <c r="C17" s="84" t="e">
        <f>C13</f>
        <v>#REF!</v>
      </c>
      <c r="E17" s="84" t="e">
        <f>E13</f>
        <v>#REF!</v>
      </c>
      <c r="G17" s="84" t="e">
        <f>G13</f>
        <v>#REF!</v>
      </c>
      <c r="I17" s="84">
        <f>I13</f>
        <v>1114407.9609156679</v>
      </c>
      <c r="K17" s="84" t="e">
        <f>K13</f>
        <v>#REF!</v>
      </c>
      <c r="M17" s="84" t="e">
        <f>M13</f>
        <v>#REF!</v>
      </c>
    </row>
    <row r="18" spans="1:15" ht="14.5" thickBot="1" x14ac:dyDescent="0.35">
      <c r="A18" s="76" t="s">
        <v>408</v>
      </c>
      <c r="C18" s="89" t="e">
        <f>C16-C17</f>
        <v>#REF!</v>
      </c>
      <c r="E18" s="89" t="e">
        <f>E16-E17</f>
        <v>#REF!</v>
      </c>
      <c r="G18" s="89" t="e">
        <f>G16-G17</f>
        <v>#REF!</v>
      </c>
      <c r="I18" s="89">
        <f>I16-I17</f>
        <v>804095.79037951026</v>
      </c>
      <c r="K18" s="89" t="e">
        <f>K16-K17</f>
        <v>#REF!</v>
      </c>
      <c r="M18" s="89" t="e">
        <f>M16-M17</f>
        <v>#REF!</v>
      </c>
    </row>
    <row r="19" spans="1:15" ht="14.5" thickTop="1" x14ac:dyDescent="0.3"/>
    <row r="20" spans="1:15" x14ac:dyDescent="0.3">
      <c r="G20" s="107"/>
      <c r="H20" s="107"/>
      <c r="I20" s="107"/>
      <c r="J20" s="107"/>
      <c r="K20" s="108" t="s">
        <v>298</v>
      </c>
      <c r="L20" s="107"/>
      <c r="M20" s="107"/>
      <c r="N20" s="109"/>
      <c r="O20" s="108" t="s">
        <v>461</v>
      </c>
    </row>
    <row r="21" spans="1:15" x14ac:dyDescent="0.3">
      <c r="G21" s="108" t="s">
        <v>371</v>
      </c>
      <c r="H21" s="107"/>
      <c r="I21" s="108" t="s">
        <v>371</v>
      </c>
      <c r="J21" s="107"/>
      <c r="K21" s="108" t="s">
        <v>133</v>
      </c>
      <c r="L21" s="107"/>
      <c r="M21" s="108" t="s">
        <v>371</v>
      </c>
      <c r="N21" s="109"/>
      <c r="O21" s="108" t="s">
        <v>462</v>
      </c>
    </row>
    <row r="22" spans="1:15" x14ac:dyDescent="0.3">
      <c r="G22" s="108" t="s">
        <v>133</v>
      </c>
      <c r="H22" s="107"/>
      <c r="I22" s="108" t="s">
        <v>133</v>
      </c>
      <c r="J22" s="107"/>
      <c r="K22" s="108" t="s">
        <v>463</v>
      </c>
      <c r="L22" s="107"/>
      <c r="M22" s="108" t="s">
        <v>133</v>
      </c>
      <c r="N22" s="109"/>
      <c r="O22" s="108" t="s">
        <v>464</v>
      </c>
    </row>
    <row r="23" spans="1:15" x14ac:dyDescent="0.3">
      <c r="A23" s="110" t="s">
        <v>419</v>
      </c>
      <c r="C23" s="111" t="s">
        <v>465</v>
      </c>
      <c r="E23" s="111" t="s">
        <v>466</v>
      </c>
      <c r="G23" s="111" t="s">
        <v>467</v>
      </c>
      <c r="H23" s="107"/>
      <c r="I23" s="111" t="s">
        <v>135</v>
      </c>
      <c r="J23" s="107"/>
      <c r="K23" s="111" t="s">
        <v>301</v>
      </c>
      <c r="L23" s="107"/>
      <c r="M23" s="111" t="s">
        <v>468</v>
      </c>
      <c r="N23" s="109"/>
      <c r="O23" s="112" t="s">
        <v>469</v>
      </c>
    </row>
    <row r="24" spans="1:15" x14ac:dyDescent="0.3">
      <c r="A24" s="76" t="s">
        <v>136</v>
      </c>
      <c r="C24" s="113">
        <v>168568588.60999998</v>
      </c>
      <c r="E24" s="114" t="e">
        <f>C24/'Aug 20'!#REF!</f>
        <v>#REF!</v>
      </c>
    </row>
    <row r="25" spans="1:15" x14ac:dyDescent="0.3">
      <c r="A25" s="76" t="s">
        <v>137</v>
      </c>
      <c r="C25" s="113">
        <v>31776137.109999999</v>
      </c>
      <c r="E25" s="114" t="e">
        <f>C25/'Aug 20'!#REF!</f>
        <v>#REF!</v>
      </c>
    </row>
    <row r="26" spans="1:15" x14ac:dyDescent="0.3">
      <c r="A26" s="76" t="s">
        <v>138</v>
      </c>
      <c r="C26" s="113">
        <v>12852651.17</v>
      </c>
      <c r="E26" s="114" t="e">
        <f>C26/'Aug 20'!#REF!</f>
        <v>#REF!</v>
      </c>
    </row>
    <row r="27" spans="1:15" x14ac:dyDescent="0.3">
      <c r="A27" s="76" t="s">
        <v>139</v>
      </c>
      <c r="C27" s="113">
        <v>3199771.37</v>
      </c>
      <c r="E27" s="114" t="e">
        <f>C27/'Aug 20'!#REF!</f>
        <v>#REF!</v>
      </c>
    </row>
    <row r="28" spans="1:15" x14ac:dyDescent="0.3">
      <c r="A28" s="76" t="s">
        <v>140</v>
      </c>
      <c r="C28" s="115">
        <v>64847.53</v>
      </c>
      <c r="E28" s="116" t="e">
        <f>C28/'Aug 20'!#REF!</f>
        <v>#REF!</v>
      </c>
      <c r="G28" s="84"/>
      <c r="I28" s="84"/>
      <c r="K28" s="84"/>
      <c r="M28" s="84"/>
      <c r="O28" s="117"/>
    </row>
    <row r="29" spans="1:15" x14ac:dyDescent="0.3">
      <c r="A29" s="118" t="s">
        <v>141</v>
      </c>
      <c r="C29" s="77">
        <f>SUM(C24:C28)</f>
        <v>216461995.78999996</v>
      </c>
      <c r="E29" s="114" t="e">
        <f>C29/'Aug 20'!#REF!</f>
        <v>#REF!</v>
      </c>
      <c r="G29" s="77" t="e">
        <f>'Aug 20'!#REF!</f>
        <v>#REF!</v>
      </c>
      <c r="I29" s="77" t="e">
        <f>'Aug 20'!#REF!</f>
        <v>#REF!</v>
      </c>
      <c r="K29" s="77" t="e">
        <f>'Aug 20'!#REF!</f>
        <v>#REF!</v>
      </c>
      <c r="M29" s="77" t="e">
        <f>G29-K29</f>
        <v>#REF!</v>
      </c>
      <c r="N29" s="79" t="s">
        <v>58</v>
      </c>
      <c r="O29" s="77" t="e">
        <f>'Aug 20'!#REF!</f>
        <v>#REF!</v>
      </c>
    </row>
    <row r="31" spans="1:15" ht="30" customHeight="1" x14ac:dyDescent="0.3">
      <c r="B31" s="119" t="s">
        <v>58</v>
      </c>
      <c r="C31" s="539" t="s">
        <v>470</v>
      </c>
      <c r="D31" s="531"/>
      <c r="E31" s="531"/>
      <c r="F31" s="531"/>
      <c r="G31" s="531"/>
      <c r="H31" s="531"/>
      <c r="I31" s="531"/>
      <c r="J31" s="531"/>
      <c r="K31" s="531"/>
      <c r="L31" s="531"/>
      <c r="M31" s="531"/>
      <c r="N31" s="531"/>
      <c r="O31" s="531"/>
    </row>
    <row r="32" spans="1:15" x14ac:dyDescent="0.3">
      <c r="C32" s="120"/>
    </row>
  </sheetData>
  <mergeCells count="1">
    <mergeCell ref="C31:O3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1BB06-E0B5-45EC-ACBE-7DA8FCB5FA47}">
  <dimension ref="A1:K504"/>
  <sheetViews>
    <sheetView zoomScale="85" zoomScaleNormal="85" workbookViewId="0">
      <selection activeCell="N44" sqref="N44"/>
    </sheetView>
  </sheetViews>
  <sheetFormatPr defaultColWidth="8.7265625" defaultRowHeight="14.5" x14ac:dyDescent="0.35"/>
  <cols>
    <col min="1" max="1" width="37.453125" style="476" customWidth="1"/>
    <col min="2" max="2" width="50" style="476" customWidth="1"/>
    <col min="3" max="4" width="12.1796875" style="476" customWidth="1"/>
    <col min="5" max="5" width="14.453125" style="476" customWidth="1"/>
    <col min="6" max="7" width="12.81640625" style="476" customWidth="1"/>
    <col min="8" max="8" width="14.54296875" style="476" customWidth="1"/>
    <col min="9" max="9" width="14.26953125" style="476" customWidth="1"/>
    <col min="10" max="10" width="14.1796875" style="105" bestFit="1" customWidth="1"/>
    <col min="11" max="11" width="4.81640625" style="121" bestFit="1" customWidth="1"/>
    <col min="12" max="12" width="4.81640625" style="476" bestFit="1" customWidth="1"/>
    <col min="13" max="13" width="12" style="476" bestFit="1" customWidth="1"/>
    <col min="14" max="16384" width="8.7265625" style="476"/>
  </cols>
  <sheetData>
    <row r="1" spans="1:11" x14ac:dyDescent="0.35">
      <c r="A1" s="73" t="s">
        <v>471</v>
      </c>
      <c r="B1" s="514"/>
      <c r="C1" s="514"/>
      <c r="D1" s="514"/>
      <c r="E1" s="514"/>
      <c r="F1" s="514"/>
      <c r="G1" s="514"/>
      <c r="H1" s="514"/>
      <c r="I1" s="514"/>
    </row>
    <row r="2" spans="1:11" x14ac:dyDescent="0.35">
      <c r="A2" s="122" t="s">
        <v>472</v>
      </c>
      <c r="B2" s="514"/>
      <c r="C2" s="514"/>
      <c r="D2" s="514"/>
      <c r="E2" s="514"/>
      <c r="F2" s="514"/>
      <c r="G2" s="514"/>
      <c r="H2" s="514"/>
      <c r="I2" s="514"/>
    </row>
    <row r="3" spans="1:11" x14ac:dyDescent="0.35">
      <c r="A3" s="514" t="s">
        <v>473</v>
      </c>
      <c r="B3" s="514" t="s">
        <v>474</v>
      </c>
      <c r="C3" s="514"/>
      <c r="D3" s="514"/>
      <c r="E3" s="514"/>
      <c r="F3" s="514"/>
      <c r="G3" s="514"/>
      <c r="H3" s="514"/>
      <c r="I3" s="514"/>
    </row>
    <row r="5" spans="1:11" ht="12.5" x14ac:dyDescent="0.25">
      <c r="A5" s="514" t="s">
        <v>255</v>
      </c>
      <c r="B5" s="514"/>
      <c r="C5" s="514" t="s">
        <v>273</v>
      </c>
      <c r="D5" s="514"/>
      <c r="E5" s="514"/>
      <c r="F5" s="514"/>
      <c r="G5" s="514"/>
      <c r="H5" s="514"/>
      <c r="I5" s="514"/>
      <c r="J5" s="514"/>
      <c r="K5" s="514"/>
    </row>
    <row r="6" spans="1:11" ht="12.5" x14ac:dyDescent="0.25">
      <c r="A6" s="514" t="s">
        <v>251</v>
      </c>
      <c r="B6" s="514" t="s">
        <v>475</v>
      </c>
      <c r="C6" s="123">
        <v>4</v>
      </c>
      <c r="D6" s="123">
        <v>5</v>
      </c>
      <c r="E6" s="123">
        <v>6</v>
      </c>
      <c r="F6" s="123">
        <v>7</v>
      </c>
      <c r="G6" s="123">
        <v>8</v>
      </c>
      <c r="H6" s="123">
        <v>9</v>
      </c>
      <c r="I6" s="124">
        <v>10</v>
      </c>
      <c r="J6" s="124" t="s">
        <v>260</v>
      </c>
      <c r="K6" s="514"/>
    </row>
    <row r="7" spans="1:11" ht="12.5" x14ac:dyDescent="0.25">
      <c r="A7" s="514" t="s">
        <v>476</v>
      </c>
      <c r="B7" s="514" t="s">
        <v>477</v>
      </c>
      <c r="C7" s="106"/>
      <c r="D7" s="106"/>
      <c r="E7" s="106"/>
      <c r="F7" s="106"/>
      <c r="G7" s="106"/>
      <c r="H7" s="106">
        <v>6098884</v>
      </c>
      <c r="I7" s="106">
        <v>1729544</v>
      </c>
      <c r="J7" s="106">
        <v>7828428</v>
      </c>
      <c r="K7" s="514"/>
    </row>
    <row r="8" spans="1:11" ht="12.5" x14ac:dyDescent="0.25">
      <c r="A8" s="125" t="s">
        <v>478</v>
      </c>
      <c r="B8" s="125"/>
      <c r="C8" s="126"/>
      <c r="D8" s="126"/>
      <c r="E8" s="126"/>
      <c r="F8" s="126"/>
      <c r="G8" s="126"/>
      <c r="H8" s="126">
        <v>6098884</v>
      </c>
      <c r="I8" s="126">
        <v>1729544</v>
      </c>
      <c r="J8" s="126">
        <v>7828428</v>
      </c>
      <c r="K8" s="514"/>
    </row>
    <row r="9" spans="1:11" ht="12.5" x14ac:dyDescent="0.25">
      <c r="A9" s="150" t="s">
        <v>3</v>
      </c>
      <c r="B9" s="150" t="s">
        <v>477</v>
      </c>
      <c r="C9" s="151"/>
      <c r="D9" s="151"/>
      <c r="E9" s="151">
        <v>10326555</v>
      </c>
      <c r="F9" s="151">
        <v>2553522</v>
      </c>
      <c r="G9" s="151">
        <v>4114005</v>
      </c>
      <c r="H9" s="151">
        <v>3860692</v>
      </c>
      <c r="I9" s="151">
        <v>5966862</v>
      </c>
      <c r="J9" s="151">
        <v>26821636</v>
      </c>
      <c r="K9" s="514"/>
    </row>
    <row r="10" spans="1:11" ht="12.5" x14ac:dyDescent="0.25">
      <c r="A10" s="150"/>
      <c r="B10" s="150" t="s">
        <v>479</v>
      </c>
      <c r="C10" s="151"/>
      <c r="D10" s="151"/>
      <c r="E10" s="151">
        <v>377738</v>
      </c>
      <c r="F10" s="151">
        <v>6140068.4199999999</v>
      </c>
      <c r="G10" s="151"/>
      <c r="H10" s="151"/>
      <c r="I10" s="151">
        <v>4878056.28</v>
      </c>
      <c r="J10" s="151">
        <v>11395862.699999999</v>
      </c>
      <c r="K10" s="514"/>
    </row>
    <row r="11" spans="1:11" ht="12.5" x14ac:dyDescent="0.25">
      <c r="A11" s="125" t="s">
        <v>480</v>
      </c>
      <c r="B11" s="125"/>
      <c r="C11" s="126"/>
      <c r="D11" s="126"/>
      <c r="E11" s="126">
        <v>10704293</v>
      </c>
      <c r="F11" s="126">
        <v>8693590.4199999999</v>
      </c>
      <c r="G11" s="126">
        <v>4114005</v>
      </c>
      <c r="H11" s="126">
        <v>3860692</v>
      </c>
      <c r="I11" s="126">
        <v>10844918.280000001</v>
      </c>
      <c r="J11" s="126">
        <v>38217498.700000003</v>
      </c>
      <c r="K11" s="514"/>
    </row>
    <row r="12" spans="1:11" ht="12.5" x14ac:dyDescent="0.25">
      <c r="A12" s="514" t="s">
        <v>481</v>
      </c>
      <c r="B12" s="514" t="s">
        <v>477</v>
      </c>
      <c r="C12" s="106"/>
      <c r="D12" s="106"/>
      <c r="E12" s="106">
        <v>5104807</v>
      </c>
      <c r="F12" s="106">
        <v>1277579</v>
      </c>
      <c r="G12" s="106">
        <v>1006949</v>
      </c>
      <c r="H12" s="106">
        <v>998463</v>
      </c>
      <c r="I12" s="106">
        <v>2116009</v>
      </c>
      <c r="J12" s="106">
        <v>10503807</v>
      </c>
      <c r="K12" s="514"/>
    </row>
    <row r="13" spans="1:11" ht="12.5" x14ac:dyDescent="0.25">
      <c r="A13" s="514"/>
      <c r="B13" s="514" t="s">
        <v>482</v>
      </c>
      <c r="C13" s="106">
        <v>58607.65</v>
      </c>
      <c r="D13" s="106">
        <v>282819.45</v>
      </c>
      <c r="E13" s="106">
        <v>552720.35</v>
      </c>
      <c r="F13" s="106">
        <v>342234.56</v>
      </c>
      <c r="G13" s="106">
        <v>321353.04000000004</v>
      </c>
      <c r="H13" s="106">
        <v>470188.69</v>
      </c>
      <c r="I13" s="106">
        <v>623098.15</v>
      </c>
      <c r="J13" s="106">
        <v>2651021.89</v>
      </c>
      <c r="K13" s="514"/>
    </row>
    <row r="14" spans="1:11" ht="12.5" x14ac:dyDescent="0.25">
      <c r="A14" s="125" t="s">
        <v>483</v>
      </c>
      <c r="B14" s="125"/>
      <c r="C14" s="126">
        <v>58607.65</v>
      </c>
      <c r="D14" s="126">
        <v>282819.45</v>
      </c>
      <c r="E14" s="126">
        <v>5657527.3499999996</v>
      </c>
      <c r="F14" s="126">
        <v>1619813.56</v>
      </c>
      <c r="G14" s="126">
        <v>1328302.04</v>
      </c>
      <c r="H14" s="126">
        <v>1468651.69</v>
      </c>
      <c r="I14" s="126">
        <v>2739107.15</v>
      </c>
      <c r="J14" s="126">
        <v>13154828.890000001</v>
      </c>
      <c r="K14" s="514"/>
    </row>
    <row r="15" spans="1:11" ht="12.5" x14ac:dyDescent="0.25">
      <c r="A15" s="150" t="s">
        <v>14</v>
      </c>
      <c r="B15" s="150" t="s">
        <v>477</v>
      </c>
      <c r="C15" s="151"/>
      <c r="D15" s="151"/>
      <c r="E15" s="151">
        <v>4551524</v>
      </c>
      <c r="F15" s="151">
        <v>907406</v>
      </c>
      <c r="G15" s="151">
        <v>981766.13</v>
      </c>
      <c r="H15" s="151">
        <v>1211177</v>
      </c>
      <c r="I15" s="151">
        <v>2283017</v>
      </c>
      <c r="J15" s="151">
        <v>9934890.129999999</v>
      </c>
      <c r="K15" s="514"/>
    </row>
    <row r="16" spans="1:11" ht="12.5" x14ac:dyDescent="0.25">
      <c r="A16" s="150"/>
      <c r="B16" s="150" t="s">
        <v>479</v>
      </c>
      <c r="C16" s="151"/>
      <c r="D16" s="151"/>
      <c r="E16" s="151">
        <v>65169.02</v>
      </c>
      <c r="F16" s="151">
        <v>178719.13</v>
      </c>
      <c r="G16" s="151"/>
      <c r="H16" s="151"/>
      <c r="I16" s="151"/>
      <c r="J16" s="151">
        <v>243888.15</v>
      </c>
      <c r="K16" s="514"/>
    </row>
    <row r="17" spans="1:11" ht="12.5" x14ac:dyDescent="0.25">
      <c r="A17" s="150"/>
      <c r="B17" s="150" t="s">
        <v>482</v>
      </c>
      <c r="C17" s="151"/>
      <c r="D17" s="151"/>
      <c r="E17" s="151">
        <v>189723.61</v>
      </c>
      <c r="F17" s="151">
        <v>54929.81</v>
      </c>
      <c r="G17" s="151"/>
      <c r="H17" s="151">
        <v>283585.68</v>
      </c>
      <c r="I17" s="151">
        <v>520621.82</v>
      </c>
      <c r="J17" s="151">
        <v>1048860.92</v>
      </c>
      <c r="K17" s="514"/>
    </row>
    <row r="18" spans="1:11" ht="12.5" x14ac:dyDescent="0.25">
      <c r="A18" s="125" t="s">
        <v>484</v>
      </c>
      <c r="B18" s="125"/>
      <c r="C18" s="126"/>
      <c r="D18" s="126"/>
      <c r="E18" s="126">
        <v>4806416.63</v>
      </c>
      <c r="F18" s="126">
        <v>1141054.94</v>
      </c>
      <c r="G18" s="126">
        <v>981766.13</v>
      </c>
      <c r="H18" s="126">
        <v>1494762.68</v>
      </c>
      <c r="I18" s="126">
        <v>2803638.82</v>
      </c>
      <c r="J18" s="126">
        <v>11227639.199999999</v>
      </c>
      <c r="K18" s="514"/>
    </row>
    <row r="19" spans="1:11" ht="12.5" x14ac:dyDescent="0.25">
      <c r="A19" s="514" t="s">
        <v>114</v>
      </c>
      <c r="B19" s="514" t="s">
        <v>477</v>
      </c>
      <c r="C19" s="106"/>
      <c r="D19" s="106"/>
      <c r="E19" s="106">
        <v>3849276</v>
      </c>
      <c r="F19" s="106">
        <v>1077533.3899999999</v>
      </c>
      <c r="G19" s="106">
        <v>1646529</v>
      </c>
      <c r="H19" s="106">
        <v>1373076.45</v>
      </c>
      <c r="I19" s="106">
        <v>1885143.35</v>
      </c>
      <c r="J19" s="106">
        <v>9831558.1899999995</v>
      </c>
      <c r="K19" s="514"/>
    </row>
    <row r="20" spans="1:11" ht="12.5" x14ac:dyDescent="0.25">
      <c r="A20" s="514"/>
      <c r="B20" s="514" t="s">
        <v>482</v>
      </c>
      <c r="C20" s="106"/>
      <c r="D20" s="106"/>
      <c r="E20" s="106">
        <v>286922.01</v>
      </c>
      <c r="F20" s="106">
        <v>62738.720000000001</v>
      </c>
      <c r="G20" s="106"/>
      <c r="H20" s="106">
        <v>425655.25</v>
      </c>
      <c r="I20" s="106">
        <v>92375.84</v>
      </c>
      <c r="J20" s="106">
        <v>867691.82</v>
      </c>
      <c r="K20" s="514"/>
    </row>
    <row r="21" spans="1:11" ht="12.5" x14ac:dyDescent="0.25">
      <c r="A21" s="125" t="s">
        <v>485</v>
      </c>
      <c r="B21" s="125"/>
      <c r="C21" s="126"/>
      <c r="D21" s="126"/>
      <c r="E21" s="126">
        <v>4136198.01</v>
      </c>
      <c r="F21" s="126">
        <v>1140272.1099999999</v>
      </c>
      <c r="G21" s="126">
        <v>1646529</v>
      </c>
      <c r="H21" s="126">
        <v>1798731.7</v>
      </c>
      <c r="I21" s="126">
        <v>1977519.1900000002</v>
      </c>
      <c r="J21" s="126">
        <v>10699250.01</v>
      </c>
      <c r="K21" s="514"/>
    </row>
    <row r="22" spans="1:11" ht="12.5" x14ac:dyDescent="0.25">
      <c r="A22" s="514"/>
      <c r="B22" s="514"/>
      <c r="C22" s="514"/>
      <c r="D22" s="514"/>
      <c r="E22" s="514"/>
      <c r="F22" s="514"/>
      <c r="G22" s="514"/>
      <c r="H22" s="514"/>
      <c r="I22" s="514"/>
      <c r="J22" s="514"/>
      <c r="K22" s="514"/>
    </row>
    <row r="23" spans="1:11" ht="12.5" x14ac:dyDescent="0.25">
      <c r="A23" s="514"/>
      <c r="B23" s="514"/>
      <c r="C23" s="514"/>
      <c r="D23" s="514"/>
      <c r="E23" s="514"/>
      <c r="F23" s="514"/>
      <c r="G23" s="514"/>
      <c r="H23" s="514"/>
      <c r="I23" s="514"/>
      <c r="J23" s="514"/>
      <c r="K23" s="514"/>
    </row>
    <row r="24" spans="1:11" ht="12.5" x14ac:dyDescent="0.25">
      <c r="A24" s="514"/>
      <c r="B24" s="514"/>
      <c r="C24" s="514"/>
      <c r="D24" s="514"/>
      <c r="E24" s="514"/>
      <c r="F24" s="514"/>
      <c r="G24" s="514"/>
      <c r="H24" s="514"/>
      <c r="I24" s="514"/>
      <c r="J24" s="514"/>
      <c r="K24" s="514"/>
    </row>
    <row r="25" spans="1:11" ht="14" x14ac:dyDescent="0.3">
      <c r="A25" s="73" t="s">
        <v>486</v>
      </c>
      <c r="B25" s="514"/>
      <c r="C25" s="514"/>
      <c r="D25" s="514"/>
      <c r="E25" s="514"/>
      <c r="F25" s="514"/>
      <c r="G25" s="514"/>
      <c r="H25" s="514"/>
      <c r="I25" s="514"/>
      <c r="J25" s="514"/>
      <c r="K25" s="514"/>
    </row>
    <row r="26" spans="1:11" ht="12.5" x14ac:dyDescent="0.25">
      <c r="A26" s="122" t="s">
        <v>487</v>
      </c>
      <c r="B26" s="514"/>
      <c r="C26" s="514"/>
      <c r="D26" s="514"/>
      <c r="E26" s="514"/>
      <c r="F26" s="514"/>
      <c r="G26" s="514"/>
      <c r="H26" s="514"/>
      <c r="I26" s="514"/>
      <c r="J26" s="514"/>
      <c r="K26" s="514"/>
    </row>
    <row r="27" spans="1:11" ht="12.5" x14ac:dyDescent="0.25">
      <c r="A27" s="514" t="s">
        <v>473</v>
      </c>
      <c r="B27" s="514" t="s">
        <v>474</v>
      </c>
      <c r="C27" s="514"/>
      <c r="D27" s="514"/>
      <c r="E27" s="514"/>
      <c r="F27" s="514"/>
      <c r="G27" s="514"/>
      <c r="H27" s="514"/>
      <c r="I27" s="514"/>
      <c r="J27" s="514"/>
      <c r="K27" s="514"/>
    </row>
    <row r="28" spans="1:11" ht="12.5" x14ac:dyDescent="0.25">
      <c r="A28" s="514"/>
      <c r="B28" s="514"/>
      <c r="C28" s="514"/>
      <c r="D28" s="514"/>
      <c r="E28" s="514"/>
      <c r="F28" s="514"/>
      <c r="G28" s="514"/>
      <c r="H28" s="514"/>
      <c r="I28" s="514"/>
      <c r="J28" s="514"/>
      <c r="K28" s="514"/>
    </row>
    <row r="29" spans="1:11" ht="12.5" x14ac:dyDescent="0.25">
      <c r="A29" s="514" t="s">
        <v>255</v>
      </c>
      <c r="B29" s="514"/>
      <c r="C29" s="514" t="s">
        <v>273</v>
      </c>
      <c r="D29" s="514"/>
      <c r="E29" s="514"/>
      <c r="F29" s="514"/>
      <c r="G29" s="514"/>
      <c r="H29" s="514"/>
      <c r="I29" s="514"/>
      <c r="J29" s="514"/>
      <c r="K29" s="514"/>
    </row>
    <row r="30" spans="1:11" ht="12.5" x14ac:dyDescent="0.25">
      <c r="A30" s="514" t="s">
        <v>475</v>
      </c>
      <c r="B30" s="514" t="s">
        <v>251</v>
      </c>
      <c r="C30" s="123">
        <v>4</v>
      </c>
      <c r="D30" s="123">
        <v>5</v>
      </c>
      <c r="E30" s="123">
        <v>6</v>
      </c>
      <c r="F30" s="123">
        <v>7</v>
      </c>
      <c r="G30" s="123">
        <v>8</v>
      </c>
      <c r="H30" s="123">
        <v>9</v>
      </c>
      <c r="I30" s="124">
        <v>10</v>
      </c>
      <c r="J30" s="124" t="s">
        <v>260</v>
      </c>
      <c r="K30" s="514"/>
    </row>
    <row r="31" spans="1:11" ht="12.5" x14ac:dyDescent="0.25">
      <c r="A31" s="105" t="s">
        <v>477</v>
      </c>
      <c r="B31" s="514" t="s">
        <v>476</v>
      </c>
      <c r="C31" s="127"/>
      <c r="D31" s="127"/>
      <c r="E31" s="127"/>
      <c r="F31" s="127"/>
      <c r="G31" s="127"/>
      <c r="H31" s="127">
        <v>6098884</v>
      </c>
      <c r="I31" s="127">
        <v>1729544</v>
      </c>
      <c r="J31" s="127">
        <v>7828428</v>
      </c>
      <c r="K31" s="514"/>
    </row>
    <row r="32" spans="1:11" ht="12.5" x14ac:dyDescent="0.25">
      <c r="A32" s="105"/>
      <c r="B32" s="514" t="s">
        <v>3</v>
      </c>
      <c r="C32" s="127"/>
      <c r="D32" s="127"/>
      <c r="E32" s="127">
        <v>10326555</v>
      </c>
      <c r="F32" s="127">
        <v>2553522</v>
      </c>
      <c r="G32" s="127">
        <v>4114005</v>
      </c>
      <c r="H32" s="127">
        <v>3860692</v>
      </c>
      <c r="I32" s="127">
        <v>5966862</v>
      </c>
      <c r="J32" s="127">
        <v>26821636</v>
      </c>
      <c r="K32" s="514"/>
    </row>
    <row r="33" spans="1:11" ht="12.5" x14ac:dyDescent="0.25">
      <c r="A33" s="105"/>
      <c r="B33" s="514" t="s">
        <v>481</v>
      </c>
      <c r="C33" s="127"/>
      <c r="D33" s="127"/>
      <c r="E33" s="127">
        <v>5104807</v>
      </c>
      <c r="F33" s="127">
        <v>1277579</v>
      </c>
      <c r="G33" s="127">
        <v>1006949</v>
      </c>
      <c r="H33" s="127">
        <v>998463</v>
      </c>
      <c r="I33" s="127">
        <v>2116009</v>
      </c>
      <c r="J33" s="127">
        <v>10503807</v>
      </c>
      <c r="K33" s="514"/>
    </row>
    <row r="34" spans="1:11" ht="12.5" x14ac:dyDescent="0.25">
      <c r="A34" s="105"/>
      <c r="B34" s="514" t="s">
        <v>14</v>
      </c>
      <c r="C34" s="127"/>
      <c r="D34" s="127"/>
      <c r="E34" s="127">
        <v>4551524</v>
      </c>
      <c r="F34" s="127">
        <v>907406</v>
      </c>
      <c r="G34" s="127">
        <v>981766.13</v>
      </c>
      <c r="H34" s="127">
        <v>1211177</v>
      </c>
      <c r="I34" s="127">
        <v>2283017</v>
      </c>
      <c r="J34" s="127">
        <v>9934890.129999999</v>
      </c>
      <c r="K34" s="514"/>
    </row>
    <row r="35" spans="1:11" ht="12.5" x14ac:dyDescent="0.25">
      <c r="A35" s="105"/>
      <c r="B35" s="514" t="s">
        <v>114</v>
      </c>
      <c r="C35" s="127"/>
      <c r="D35" s="127"/>
      <c r="E35" s="127">
        <v>3849276</v>
      </c>
      <c r="F35" s="127">
        <v>1077533.3899999999</v>
      </c>
      <c r="G35" s="127">
        <v>1646529</v>
      </c>
      <c r="H35" s="127">
        <v>1373076.45</v>
      </c>
      <c r="I35" s="127">
        <v>1885143.35</v>
      </c>
      <c r="J35" s="127">
        <v>9831558.1899999995</v>
      </c>
      <c r="K35" s="514"/>
    </row>
    <row r="36" spans="1:11" ht="12.5" x14ac:dyDescent="0.25">
      <c r="A36" s="125" t="s">
        <v>488</v>
      </c>
      <c r="B36" s="125"/>
      <c r="C36" s="126"/>
      <c r="D36" s="126"/>
      <c r="E36" s="126">
        <v>23832162</v>
      </c>
      <c r="F36" s="126">
        <v>5816040.3899999997</v>
      </c>
      <c r="G36" s="126">
        <v>7749249.1299999999</v>
      </c>
      <c r="H36" s="126">
        <v>13542292.449999999</v>
      </c>
      <c r="I36" s="126">
        <v>13980575.35</v>
      </c>
      <c r="J36" s="128">
        <v>64920319.319999993</v>
      </c>
      <c r="K36" s="514"/>
    </row>
    <row r="37" spans="1:11" ht="12.5" x14ac:dyDescent="0.25">
      <c r="A37" s="105" t="s">
        <v>479</v>
      </c>
      <c r="B37" s="514" t="s">
        <v>3</v>
      </c>
      <c r="C37" s="127"/>
      <c r="D37" s="127"/>
      <c r="E37" s="127">
        <v>377738</v>
      </c>
      <c r="F37" s="127">
        <v>6140068.4199999999</v>
      </c>
      <c r="G37" s="127"/>
      <c r="H37" s="127"/>
      <c r="I37" s="127">
        <v>4878056.28</v>
      </c>
      <c r="J37" s="127">
        <v>11395862.699999999</v>
      </c>
      <c r="K37" s="514"/>
    </row>
    <row r="38" spans="1:11" ht="12.5" x14ac:dyDescent="0.25">
      <c r="A38" s="105"/>
      <c r="B38" s="514" t="s">
        <v>14</v>
      </c>
      <c r="C38" s="127"/>
      <c r="D38" s="127"/>
      <c r="E38" s="127">
        <v>65169.02</v>
      </c>
      <c r="F38" s="127">
        <v>178719.13</v>
      </c>
      <c r="G38" s="127"/>
      <c r="H38" s="127"/>
      <c r="I38" s="127"/>
      <c r="J38" s="127">
        <v>243888.15</v>
      </c>
      <c r="K38" s="514"/>
    </row>
    <row r="39" spans="1:11" ht="12.5" x14ac:dyDescent="0.25">
      <c r="A39" s="125" t="s">
        <v>489</v>
      </c>
      <c r="B39" s="125"/>
      <c r="C39" s="126"/>
      <c r="D39" s="126"/>
      <c r="E39" s="126">
        <v>442907.02</v>
      </c>
      <c r="F39" s="126">
        <v>6318787.5499999998</v>
      </c>
      <c r="G39" s="126"/>
      <c r="H39" s="126"/>
      <c r="I39" s="126">
        <v>4878056.28</v>
      </c>
      <c r="J39" s="128">
        <v>11639750.85</v>
      </c>
      <c r="K39" s="514"/>
    </row>
    <row r="40" spans="1:11" ht="12.5" x14ac:dyDescent="0.25">
      <c r="A40" s="105" t="s">
        <v>482</v>
      </c>
      <c r="B40" s="514" t="s">
        <v>481</v>
      </c>
      <c r="C40" s="127">
        <v>58607.65</v>
      </c>
      <c r="D40" s="127">
        <v>282819.45</v>
      </c>
      <c r="E40" s="127">
        <v>552720.35</v>
      </c>
      <c r="F40" s="127">
        <v>342234.56</v>
      </c>
      <c r="G40" s="127">
        <v>321353.04000000004</v>
      </c>
      <c r="H40" s="127">
        <v>470188.69</v>
      </c>
      <c r="I40" s="127">
        <v>623098.15</v>
      </c>
      <c r="J40" s="127">
        <v>2651021.89</v>
      </c>
      <c r="K40" s="514"/>
    </row>
    <row r="41" spans="1:11" ht="12.5" x14ac:dyDescent="0.25">
      <c r="A41" s="105"/>
      <c r="B41" s="514" t="s">
        <v>14</v>
      </c>
      <c r="C41" s="127"/>
      <c r="D41" s="127"/>
      <c r="E41" s="127">
        <v>189723.61</v>
      </c>
      <c r="F41" s="127">
        <v>54929.81</v>
      </c>
      <c r="G41" s="127"/>
      <c r="H41" s="127">
        <v>283585.68</v>
      </c>
      <c r="I41" s="127">
        <v>520621.82</v>
      </c>
      <c r="J41" s="127">
        <v>1048860.92</v>
      </c>
      <c r="K41" s="514"/>
    </row>
    <row r="42" spans="1:11" ht="12.5" x14ac:dyDescent="0.25">
      <c r="A42" s="105"/>
      <c r="B42" s="514" t="s">
        <v>114</v>
      </c>
      <c r="C42" s="127"/>
      <c r="D42" s="127"/>
      <c r="E42" s="127">
        <v>286922.01</v>
      </c>
      <c r="F42" s="127">
        <v>62738.720000000001</v>
      </c>
      <c r="G42" s="127"/>
      <c r="H42" s="127">
        <v>425655.25</v>
      </c>
      <c r="I42" s="127">
        <v>92375.84</v>
      </c>
      <c r="J42" s="127">
        <v>867691.82</v>
      </c>
      <c r="K42" s="514"/>
    </row>
    <row r="43" spans="1:11" ht="12.5" x14ac:dyDescent="0.25">
      <c r="A43" s="125" t="s">
        <v>490</v>
      </c>
      <c r="B43" s="125"/>
      <c r="C43" s="126">
        <v>58607.65</v>
      </c>
      <c r="D43" s="126">
        <v>282819.45</v>
      </c>
      <c r="E43" s="126">
        <v>1029365.97</v>
      </c>
      <c r="F43" s="126">
        <v>459903.08999999997</v>
      </c>
      <c r="G43" s="126">
        <v>321353.04000000004</v>
      </c>
      <c r="H43" s="126">
        <v>1179429.6200000001</v>
      </c>
      <c r="I43" s="126">
        <v>1236095.81</v>
      </c>
      <c r="J43" s="128">
        <v>4567574.63</v>
      </c>
      <c r="K43" s="514"/>
    </row>
    <row r="44" spans="1:11" ht="12.5" x14ac:dyDescent="0.25">
      <c r="A44" s="514"/>
      <c r="B44" s="514"/>
      <c r="C44" s="514"/>
      <c r="D44" s="514"/>
      <c r="E44" s="514"/>
      <c r="F44" s="514"/>
      <c r="G44" s="514"/>
      <c r="H44" s="514"/>
      <c r="I44" s="514"/>
      <c r="J44" s="514"/>
      <c r="K44" s="514"/>
    </row>
    <row r="45" spans="1:11" ht="12.5" x14ac:dyDescent="0.25">
      <c r="A45" s="514"/>
      <c r="B45" s="514"/>
      <c r="C45" s="514"/>
      <c r="D45" s="514"/>
      <c r="E45" s="514"/>
      <c r="F45" s="514"/>
      <c r="G45" s="514"/>
      <c r="H45" s="514"/>
      <c r="I45" s="514"/>
      <c r="J45" s="514"/>
      <c r="K45" s="514"/>
    </row>
    <row r="46" spans="1:11" ht="12.5" x14ac:dyDescent="0.25">
      <c r="A46" s="514"/>
      <c r="B46" s="514"/>
      <c r="C46" s="514"/>
      <c r="D46" s="514"/>
      <c r="E46" s="514"/>
      <c r="F46" s="514"/>
      <c r="G46" s="514"/>
      <c r="H46" s="514"/>
      <c r="I46" s="514"/>
      <c r="J46" s="514"/>
      <c r="K46" s="514"/>
    </row>
    <row r="47" spans="1:11" ht="12.5" x14ac:dyDescent="0.25">
      <c r="A47" s="514"/>
      <c r="B47" s="514"/>
      <c r="C47" s="514"/>
      <c r="D47" s="514"/>
      <c r="E47" s="514"/>
      <c r="F47" s="514"/>
      <c r="G47" s="514"/>
      <c r="H47" s="514"/>
      <c r="I47" s="514"/>
      <c r="J47" s="514"/>
      <c r="K47" s="514"/>
    </row>
    <row r="48" spans="1:11" ht="12.5" x14ac:dyDescent="0.25">
      <c r="A48" s="514"/>
      <c r="B48" s="514"/>
      <c r="C48" s="514"/>
      <c r="D48" s="514"/>
      <c r="E48" s="514"/>
      <c r="F48" s="514"/>
      <c r="G48" s="514"/>
      <c r="H48" s="514"/>
      <c r="I48" s="514"/>
      <c r="J48" s="514"/>
      <c r="K48" s="514"/>
    </row>
    <row r="49" spans="10:11" ht="12.5" x14ac:dyDescent="0.25">
      <c r="J49" s="514"/>
      <c r="K49" s="514"/>
    </row>
    <row r="50" spans="10:11" ht="12.5" x14ac:dyDescent="0.25">
      <c r="J50" s="514"/>
      <c r="K50" s="514"/>
    </row>
    <row r="51" spans="10:11" ht="12.5" x14ac:dyDescent="0.25">
      <c r="J51" s="514"/>
      <c r="K51" s="514"/>
    </row>
    <row r="52" spans="10:11" ht="12.5" x14ac:dyDescent="0.25">
      <c r="J52" s="514"/>
      <c r="K52" s="514"/>
    </row>
    <row r="53" spans="10:11" ht="12.5" x14ac:dyDescent="0.25">
      <c r="J53" s="514"/>
      <c r="K53" s="514"/>
    </row>
    <row r="54" spans="10:11" ht="12.5" x14ac:dyDescent="0.25">
      <c r="J54" s="514"/>
      <c r="K54" s="514"/>
    </row>
    <row r="55" spans="10:11" ht="12.5" x14ac:dyDescent="0.25">
      <c r="K55" s="514"/>
    </row>
    <row r="56" spans="10:11" ht="12.5" x14ac:dyDescent="0.25">
      <c r="K56" s="514"/>
    </row>
    <row r="57" spans="10:11" ht="12.5" x14ac:dyDescent="0.25">
      <c r="K57" s="514"/>
    </row>
    <row r="58" spans="10:11" ht="12.5" x14ac:dyDescent="0.25">
      <c r="K58" s="514"/>
    </row>
    <row r="59" spans="10:11" ht="12.5" x14ac:dyDescent="0.25">
      <c r="K59" s="514"/>
    </row>
    <row r="60" spans="10:11" ht="12.5" x14ac:dyDescent="0.25">
      <c r="K60" s="514"/>
    </row>
    <row r="61" spans="10:11" ht="12.5" x14ac:dyDescent="0.25">
      <c r="K61" s="514"/>
    </row>
    <row r="62" spans="10:11" ht="12.5" x14ac:dyDescent="0.25">
      <c r="K62" s="514"/>
    </row>
    <row r="63" spans="10:11" ht="12.5" x14ac:dyDescent="0.25">
      <c r="K63" s="514"/>
    </row>
    <row r="64" spans="10:11" ht="12.5" x14ac:dyDescent="0.25">
      <c r="K64" s="514"/>
    </row>
    <row r="65" spans="11:11" ht="12.5" x14ac:dyDescent="0.25">
      <c r="K65" s="514"/>
    </row>
    <row r="66" spans="11:11" ht="12.5" x14ac:dyDescent="0.25">
      <c r="K66" s="514"/>
    </row>
    <row r="67" spans="11:11" ht="12.5" x14ac:dyDescent="0.25">
      <c r="K67" s="514"/>
    </row>
    <row r="68" spans="11:11" ht="12.5" x14ac:dyDescent="0.25">
      <c r="K68" s="514"/>
    </row>
    <row r="69" spans="11:11" ht="12.5" x14ac:dyDescent="0.25">
      <c r="K69" s="514"/>
    </row>
    <row r="70" spans="11:11" ht="12.5" x14ac:dyDescent="0.25">
      <c r="K70" s="514"/>
    </row>
    <row r="71" spans="11:11" ht="12.5" x14ac:dyDescent="0.25">
      <c r="K71" s="514"/>
    </row>
    <row r="72" spans="11:11" ht="12.5" x14ac:dyDescent="0.25">
      <c r="K72" s="514"/>
    </row>
    <row r="73" spans="11:11" ht="12.5" x14ac:dyDescent="0.25">
      <c r="K73" s="514"/>
    </row>
    <row r="74" spans="11:11" ht="12.5" x14ac:dyDescent="0.25">
      <c r="K74" s="514"/>
    </row>
    <row r="75" spans="11:11" ht="12.5" x14ac:dyDescent="0.25">
      <c r="K75" s="514"/>
    </row>
    <row r="76" spans="11:11" ht="12.5" x14ac:dyDescent="0.25">
      <c r="K76" s="514"/>
    </row>
    <row r="77" spans="11:11" ht="12.5" x14ac:dyDescent="0.25">
      <c r="K77" s="514"/>
    </row>
    <row r="78" spans="11:11" ht="12.5" x14ac:dyDescent="0.25">
      <c r="K78" s="514"/>
    </row>
    <row r="79" spans="11:11" ht="12.5" x14ac:dyDescent="0.25">
      <c r="K79" s="514"/>
    </row>
    <row r="80" spans="11:11" ht="12.5" x14ac:dyDescent="0.25">
      <c r="K80" s="514"/>
    </row>
    <row r="81" spans="11:11" ht="12.5" x14ac:dyDescent="0.25">
      <c r="K81" s="514"/>
    </row>
    <row r="82" spans="11:11" ht="12.5" x14ac:dyDescent="0.25">
      <c r="K82" s="514"/>
    </row>
    <row r="83" spans="11:11" ht="12.5" x14ac:dyDescent="0.25">
      <c r="K83" s="514"/>
    </row>
    <row r="84" spans="11:11" ht="12.5" x14ac:dyDescent="0.25">
      <c r="K84" s="514"/>
    </row>
    <row r="85" spans="11:11" ht="12.5" x14ac:dyDescent="0.25">
      <c r="K85" s="514"/>
    </row>
    <row r="86" spans="11:11" ht="12.5" x14ac:dyDescent="0.25">
      <c r="K86" s="514"/>
    </row>
    <row r="87" spans="11:11" ht="12.5" x14ac:dyDescent="0.25">
      <c r="K87" s="514"/>
    </row>
    <row r="88" spans="11:11" ht="12.5" x14ac:dyDescent="0.25">
      <c r="K88" s="514"/>
    </row>
    <row r="89" spans="11:11" ht="12.5" x14ac:dyDescent="0.25">
      <c r="K89" s="514"/>
    </row>
    <row r="90" spans="11:11" ht="12.5" x14ac:dyDescent="0.25">
      <c r="K90" s="514"/>
    </row>
    <row r="91" spans="11:11" ht="12.5" x14ac:dyDescent="0.25">
      <c r="K91" s="514"/>
    </row>
    <row r="92" spans="11:11" ht="12.5" x14ac:dyDescent="0.25">
      <c r="K92" s="514"/>
    </row>
    <row r="93" spans="11:11" ht="12.5" x14ac:dyDescent="0.25">
      <c r="K93" s="514"/>
    </row>
    <row r="94" spans="11:11" ht="12.5" x14ac:dyDescent="0.25">
      <c r="K94" s="514"/>
    </row>
    <row r="95" spans="11:11" ht="12.5" x14ac:dyDescent="0.25">
      <c r="K95" s="514"/>
    </row>
    <row r="96" spans="11:11" ht="12.5" x14ac:dyDescent="0.25">
      <c r="K96" s="514"/>
    </row>
    <row r="97" spans="11:11" ht="12.5" x14ac:dyDescent="0.25">
      <c r="K97" s="514"/>
    </row>
    <row r="98" spans="11:11" ht="12.5" x14ac:dyDescent="0.25">
      <c r="K98" s="514"/>
    </row>
    <row r="99" spans="11:11" ht="12.5" x14ac:dyDescent="0.25">
      <c r="K99" s="514"/>
    </row>
    <row r="100" spans="11:11" ht="12.5" x14ac:dyDescent="0.25">
      <c r="K100" s="514"/>
    </row>
    <row r="101" spans="11:11" ht="12.5" x14ac:dyDescent="0.25">
      <c r="K101" s="514"/>
    </row>
    <row r="102" spans="11:11" ht="12.5" x14ac:dyDescent="0.25">
      <c r="K102" s="514"/>
    </row>
    <row r="103" spans="11:11" ht="12.5" x14ac:dyDescent="0.25">
      <c r="K103" s="514"/>
    </row>
    <row r="104" spans="11:11" ht="12.5" x14ac:dyDescent="0.25">
      <c r="K104" s="514"/>
    </row>
    <row r="105" spans="11:11" ht="12.5" x14ac:dyDescent="0.25">
      <c r="K105" s="514"/>
    </row>
    <row r="106" spans="11:11" ht="12.5" x14ac:dyDescent="0.25">
      <c r="K106" s="514"/>
    </row>
    <row r="107" spans="11:11" ht="12.5" x14ac:dyDescent="0.25">
      <c r="K107" s="514"/>
    </row>
    <row r="108" spans="11:11" ht="12.5" x14ac:dyDescent="0.25">
      <c r="K108" s="514"/>
    </row>
    <row r="109" spans="11:11" ht="12.5" x14ac:dyDescent="0.25">
      <c r="K109" s="514"/>
    </row>
    <row r="110" spans="11:11" ht="12.5" x14ac:dyDescent="0.25">
      <c r="K110" s="514"/>
    </row>
    <row r="111" spans="11:11" ht="12.5" x14ac:dyDescent="0.25">
      <c r="K111" s="514"/>
    </row>
    <row r="112" spans="11:11" ht="12.5" x14ac:dyDescent="0.25">
      <c r="K112" s="514"/>
    </row>
    <row r="113" spans="11:11" ht="12.5" x14ac:dyDescent="0.25">
      <c r="K113" s="514"/>
    </row>
    <row r="114" spans="11:11" ht="12.5" x14ac:dyDescent="0.25">
      <c r="K114" s="514"/>
    </row>
    <row r="115" spans="11:11" ht="12.5" x14ac:dyDescent="0.25">
      <c r="K115" s="514"/>
    </row>
    <row r="116" spans="11:11" ht="12.5" x14ac:dyDescent="0.25">
      <c r="K116" s="514"/>
    </row>
    <row r="117" spans="11:11" ht="12.5" x14ac:dyDescent="0.25">
      <c r="K117" s="514"/>
    </row>
    <row r="118" spans="11:11" ht="12.5" x14ac:dyDescent="0.25">
      <c r="K118" s="514"/>
    </row>
    <row r="119" spans="11:11" ht="12.5" x14ac:dyDescent="0.25">
      <c r="K119" s="514"/>
    </row>
    <row r="120" spans="11:11" ht="12.5" x14ac:dyDescent="0.25">
      <c r="K120" s="514"/>
    </row>
    <row r="121" spans="11:11" ht="12.5" x14ac:dyDescent="0.25">
      <c r="K121" s="514"/>
    </row>
    <row r="122" spans="11:11" ht="12.5" x14ac:dyDescent="0.25">
      <c r="K122" s="514"/>
    </row>
    <row r="123" spans="11:11" ht="12.5" x14ac:dyDescent="0.25">
      <c r="K123" s="514"/>
    </row>
    <row r="124" spans="11:11" ht="12.5" x14ac:dyDescent="0.25">
      <c r="K124" s="514"/>
    </row>
    <row r="125" spans="11:11" ht="12.5" x14ac:dyDescent="0.25">
      <c r="K125" s="514"/>
    </row>
    <row r="126" spans="11:11" ht="12.5" x14ac:dyDescent="0.25">
      <c r="K126" s="514"/>
    </row>
    <row r="127" spans="11:11" ht="12.5" x14ac:dyDescent="0.25">
      <c r="K127" s="514"/>
    </row>
    <row r="128" spans="11:11" ht="12.5" x14ac:dyDescent="0.25">
      <c r="K128" s="514"/>
    </row>
    <row r="129" spans="11:11" ht="12.5" x14ac:dyDescent="0.25">
      <c r="K129" s="514"/>
    </row>
    <row r="130" spans="11:11" ht="12.5" x14ac:dyDescent="0.25">
      <c r="K130" s="514"/>
    </row>
    <row r="131" spans="11:11" ht="12.5" x14ac:dyDescent="0.25">
      <c r="K131" s="514"/>
    </row>
    <row r="132" spans="11:11" ht="12.5" x14ac:dyDescent="0.25">
      <c r="K132" s="514"/>
    </row>
    <row r="133" spans="11:11" ht="12.5" x14ac:dyDescent="0.25">
      <c r="K133" s="514"/>
    </row>
    <row r="134" spans="11:11" ht="12.5" x14ac:dyDescent="0.25">
      <c r="K134" s="514"/>
    </row>
    <row r="135" spans="11:11" ht="12.5" x14ac:dyDescent="0.25">
      <c r="K135" s="514"/>
    </row>
    <row r="136" spans="11:11" ht="12.5" x14ac:dyDescent="0.25">
      <c r="K136" s="514"/>
    </row>
    <row r="137" spans="11:11" ht="12.5" x14ac:dyDescent="0.25">
      <c r="K137" s="514"/>
    </row>
    <row r="138" spans="11:11" ht="12.5" x14ac:dyDescent="0.25">
      <c r="K138" s="514"/>
    </row>
    <row r="139" spans="11:11" ht="12.5" x14ac:dyDescent="0.25">
      <c r="K139" s="514"/>
    </row>
    <row r="140" spans="11:11" ht="12.5" x14ac:dyDescent="0.25">
      <c r="K140" s="514"/>
    </row>
    <row r="141" spans="11:11" ht="12.5" x14ac:dyDescent="0.25">
      <c r="K141" s="514"/>
    </row>
    <row r="142" spans="11:11" ht="12.5" x14ac:dyDescent="0.25">
      <c r="K142" s="514"/>
    </row>
    <row r="143" spans="11:11" ht="12.5" x14ac:dyDescent="0.25">
      <c r="K143" s="514"/>
    </row>
    <row r="144" spans="11:11" ht="12.5" x14ac:dyDescent="0.25">
      <c r="K144" s="514"/>
    </row>
    <row r="145" spans="11:11" ht="12.5" x14ac:dyDescent="0.25">
      <c r="K145" s="514"/>
    </row>
    <row r="146" spans="11:11" ht="12.5" x14ac:dyDescent="0.25">
      <c r="K146" s="514"/>
    </row>
    <row r="147" spans="11:11" ht="12.5" x14ac:dyDescent="0.25">
      <c r="K147" s="514"/>
    </row>
    <row r="148" spans="11:11" ht="12.5" x14ac:dyDescent="0.25">
      <c r="K148" s="514"/>
    </row>
    <row r="149" spans="11:11" ht="12.5" x14ac:dyDescent="0.25">
      <c r="K149" s="514"/>
    </row>
    <row r="150" spans="11:11" ht="12.5" x14ac:dyDescent="0.25">
      <c r="K150" s="514"/>
    </row>
    <row r="151" spans="11:11" ht="12.5" x14ac:dyDescent="0.25">
      <c r="K151" s="514"/>
    </row>
    <row r="152" spans="11:11" ht="12.5" x14ac:dyDescent="0.25">
      <c r="K152" s="514"/>
    </row>
    <row r="153" spans="11:11" ht="12.5" x14ac:dyDescent="0.25">
      <c r="K153" s="514"/>
    </row>
    <row r="154" spans="11:11" ht="12.5" x14ac:dyDescent="0.25">
      <c r="K154" s="514"/>
    </row>
    <row r="155" spans="11:11" ht="12.5" x14ac:dyDescent="0.25">
      <c r="K155" s="514"/>
    </row>
    <row r="156" spans="11:11" ht="12.5" x14ac:dyDescent="0.25">
      <c r="K156" s="514"/>
    </row>
    <row r="157" spans="11:11" ht="12.5" x14ac:dyDescent="0.25">
      <c r="K157" s="514"/>
    </row>
    <row r="158" spans="11:11" ht="12.5" x14ac:dyDescent="0.25">
      <c r="K158" s="514"/>
    </row>
    <row r="159" spans="11:11" ht="12.5" x14ac:dyDescent="0.25">
      <c r="K159" s="514"/>
    </row>
    <row r="160" spans="11:11" ht="12.5" x14ac:dyDescent="0.25">
      <c r="K160" s="514"/>
    </row>
    <row r="161" spans="11:11" ht="12.5" x14ac:dyDescent="0.25">
      <c r="K161" s="514"/>
    </row>
    <row r="162" spans="11:11" ht="12.5" x14ac:dyDescent="0.25">
      <c r="K162" s="514"/>
    </row>
    <row r="163" spans="11:11" ht="12.5" x14ac:dyDescent="0.25">
      <c r="K163" s="514"/>
    </row>
    <row r="164" spans="11:11" ht="12.5" x14ac:dyDescent="0.25">
      <c r="K164" s="514"/>
    </row>
    <row r="165" spans="11:11" ht="12.5" x14ac:dyDescent="0.25">
      <c r="K165" s="514"/>
    </row>
    <row r="166" spans="11:11" ht="12.5" x14ac:dyDescent="0.25">
      <c r="K166" s="514"/>
    </row>
    <row r="167" spans="11:11" ht="12.5" x14ac:dyDescent="0.25">
      <c r="K167" s="514"/>
    </row>
    <row r="168" spans="11:11" ht="12.5" x14ac:dyDescent="0.25">
      <c r="K168" s="514"/>
    </row>
    <row r="169" spans="11:11" ht="12.5" x14ac:dyDescent="0.25">
      <c r="K169" s="514"/>
    </row>
    <row r="170" spans="11:11" ht="12.5" x14ac:dyDescent="0.25">
      <c r="K170" s="514"/>
    </row>
    <row r="171" spans="11:11" ht="12.5" x14ac:dyDescent="0.25">
      <c r="K171" s="514"/>
    </row>
    <row r="172" spans="11:11" ht="12.5" x14ac:dyDescent="0.25">
      <c r="K172" s="514"/>
    </row>
    <row r="173" spans="11:11" ht="12.5" x14ac:dyDescent="0.25">
      <c r="K173" s="514"/>
    </row>
    <row r="174" spans="11:11" ht="12.5" x14ac:dyDescent="0.25">
      <c r="K174" s="514"/>
    </row>
    <row r="175" spans="11:11" ht="12.5" x14ac:dyDescent="0.25">
      <c r="K175" s="514"/>
    </row>
    <row r="176" spans="11:11" ht="12.5" x14ac:dyDescent="0.25">
      <c r="K176" s="514"/>
    </row>
    <row r="177" spans="11:11" ht="12.5" x14ac:dyDescent="0.25">
      <c r="K177" s="514"/>
    </row>
    <row r="178" spans="11:11" ht="12.5" x14ac:dyDescent="0.25">
      <c r="K178" s="514"/>
    </row>
    <row r="179" spans="11:11" ht="12.5" x14ac:dyDescent="0.25">
      <c r="K179" s="514"/>
    </row>
    <row r="180" spans="11:11" ht="12.5" x14ac:dyDescent="0.25">
      <c r="K180" s="514"/>
    </row>
    <row r="181" spans="11:11" ht="12.5" x14ac:dyDescent="0.25">
      <c r="K181" s="514"/>
    </row>
    <row r="182" spans="11:11" ht="12.5" x14ac:dyDescent="0.25">
      <c r="K182" s="514"/>
    </row>
    <row r="183" spans="11:11" ht="12.5" x14ac:dyDescent="0.25">
      <c r="K183" s="514"/>
    </row>
    <row r="184" spans="11:11" ht="12.5" x14ac:dyDescent="0.25">
      <c r="K184" s="514"/>
    </row>
    <row r="185" spans="11:11" ht="12.5" x14ac:dyDescent="0.25">
      <c r="K185" s="514"/>
    </row>
    <row r="186" spans="11:11" ht="12.5" x14ac:dyDescent="0.25">
      <c r="K186" s="514"/>
    </row>
    <row r="187" spans="11:11" ht="12.5" x14ac:dyDescent="0.25">
      <c r="K187" s="514"/>
    </row>
    <row r="188" spans="11:11" ht="12.5" x14ac:dyDescent="0.25">
      <c r="K188" s="514"/>
    </row>
    <row r="189" spans="11:11" ht="12.5" x14ac:dyDescent="0.25">
      <c r="K189" s="514"/>
    </row>
    <row r="190" spans="11:11" ht="12.5" x14ac:dyDescent="0.25">
      <c r="K190" s="514"/>
    </row>
    <row r="191" spans="11:11" ht="12.5" x14ac:dyDescent="0.25">
      <c r="K191" s="514"/>
    </row>
    <row r="192" spans="11:11" ht="12.5" x14ac:dyDescent="0.25">
      <c r="K192" s="514"/>
    </row>
    <row r="193" spans="11:11" ht="12.5" x14ac:dyDescent="0.25">
      <c r="K193" s="514"/>
    </row>
    <row r="194" spans="11:11" ht="12.5" x14ac:dyDescent="0.25">
      <c r="K194" s="514"/>
    </row>
    <row r="195" spans="11:11" ht="12.5" x14ac:dyDescent="0.25">
      <c r="K195" s="514"/>
    </row>
    <row r="196" spans="11:11" ht="12.5" x14ac:dyDescent="0.25">
      <c r="K196" s="514"/>
    </row>
    <row r="197" spans="11:11" ht="12.5" x14ac:dyDescent="0.25">
      <c r="K197" s="514"/>
    </row>
    <row r="198" spans="11:11" ht="12.5" x14ac:dyDescent="0.25">
      <c r="K198" s="514"/>
    </row>
    <row r="199" spans="11:11" ht="12.5" x14ac:dyDescent="0.25">
      <c r="K199" s="514"/>
    </row>
    <row r="200" spans="11:11" ht="12.5" x14ac:dyDescent="0.25">
      <c r="K200" s="514"/>
    </row>
    <row r="201" spans="11:11" ht="12.5" x14ac:dyDescent="0.25">
      <c r="K201" s="514"/>
    </row>
    <row r="202" spans="11:11" ht="12.5" x14ac:dyDescent="0.25">
      <c r="K202" s="514"/>
    </row>
    <row r="203" spans="11:11" ht="12.5" x14ac:dyDescent="0.25">
      <c r="K203" s="514"/>
    </row>
    <row r="204" spans="11:11" ht="12.5" x14ac:dyDescent="0.25">
      <c r="K204" s="514"/>
    </row>
    <row r="205" spans="11:11" ht="12.5" x14ac:dyDescent="0.25">
      <c r="K205" s="514"/>
    </row>
    <row r="206" spans="11:11" ht="12.5" x14ac:dyDescent="0.25">
      <c r="K206" s="514"/>
    </row>
    <row r="207" spans="11:11" ht="12.5" x14ac:dyDescent="0.25">
      <c r="K207" s="514"/>
    </row>
    <row r="208" spans="11:11" ht="12.5" x14ac:dyDescent="0.25">
      <c r="K208" s="514"/>
    </row>
    <row r="209" spans="11:11" ht="12.5" x14ac:dyDescent="0.25">
      <c r="K209" s="514"/>
    </row>
    <row r="210" spans="11:11" ht="12.5" x14ac:dyDescent="0.25">
      <c r="K210" s="514"/>
    </row>
    <row r="211" spans="11:11" ht="12.5" x14ac:dyDescent="0.25">
      <c r="K211" s="514"/>
    </row>
    <row r="212" spans="11:11" ht="12.5" x14ac:dyDescent="0.25">
      <c r="K212" s="514"/>
    </row>
    <row r="213" spans="11:11" ht="12.5" x14ac:dyDescent="0.25">
      <c r="K213" s="514"/>
    </row>
    <row r="214" spans="11:11" ht="12.5" x14ac:dyDescent="0.25">
      <c r="K214" s="514"/>
    </row>
    <row r="215" spans="11:11" ht="12.5" x14ac:dyDescent="0.25">
      <c r="K215" s="514"/>
    </row>
    <row r="216" spans="11:11" ht="12.5" x14ac:dyDescent="0.25">
      <c r="K216" s="514"/>
    </row>
    <row r="217" spans="11:11" ht="12.5" x14ac:dyDescent="0.25">
      <c r="K217" s="514"/>
    </row>
    <row r="218" spans="11:11" ht="12.5" x14ac:dyDescent="0.25">
      <c r="K218" s="514"/>
    </row>
    <row r="219" spans="11:11" ht="12.5" x14ac:dyDescent="0.25">
      <c r="K219" s="514"/>
    </row>
    <row r="220" spans="11:11" ht="12.5" x14ac:dyDescent="0.25">
      <c r="K220" s="514"/>
    </row>
    <row r="221" spans="11:11" ht="12.5" x14ac:dyDescent="0.25">
      <c r="K221" s="514"/>
    </row>
    <row r="222" spans="11:11" ht="12.5" x14ac:dyDescent="0.25">
      <c r="K222" s="514"/>
    </row>
    <row r="223" spans="11:11" ht="12.5" x14ac:dyDescent="0.25">
      <c r="K223" s="514"/>
    </row>
    <row r="224" spans="11:11" ht="12.5" x14ac:dyDescent="0.25">
      <c r="K224" s="514"/>
    </row>
    <row r="225" spans="11:11" ht="12.5" x14ac:dyDescent="0.25">
      <c r="K225" s="514"/>
    </row>
    <row r="226" spans="11:11" ht="12.5" x14ac:dyDescent="0.25">
      <c r="K226" s="514"/>
    </row>
    <row r="227" spans="11:11" ht="12.5" x14ac:dyDescent="0.25">
      <c r="K227" s="514"/>
    </row>
    <row r="228" spans="11:11" ht="12.5" x14ac:dyDescent="0.25">
      <c r="K228" s="514"/>
    </row>
    <row r="229" spans="11:11" ht="12.5" x14ac:dyDescent="0.25">
      <c r="K229" s="514"/>
    </row>
    <row r="230" spans="11:11" ht="12.5" x14ac:dyDescent="0.25">
      <c r="K230" s="514"/>
    </row>
    <row r="231" spans="11:11" ht="12.5" x14ac:dyDescent="0.25">
      <c r="K231" s="514"/>
    </row>
    <row r="232" spans="11:11" ht="12.5" x14ac:dyDescent="0.25">
      <c r="K232" s="514"/>
    </row>
    <row r="233" spans="11:11" ht="12.5" x14ac:dyDescent="0.25">
      <c r="K233" s="514"/>
    </row>
    <row r="234" spans="11:11" ht="12.5" x14ac:dyDescent="0.25">
      <c r="K234" s="514"/>
    </row>
    <row r="235" spans="11:11" ht="12.5" x14ac:dyDescent="0.25">
      <c r="K235" s="514"/>
    </row>
    <row r="236" spans="11:11" ht="12.5" x14ac:dyDescent="0.25">
      <c r="K236" s="514"/>
    </row>
    <row r="237" spans="11:11" ht="12.5" x14ac:dyDescent="0.25">
      <c r="K237" s="514"/>
    </row>
    <row r="238" spans="11:11" ht="12.5" x14ac:dyDescent="0.25">
      <c r="K238" s="514"/>
    </row>
    <row r="239" spans="11:11" ht="12.5" x14ac:dyDescent="0.25">
      <c r="K239" s="514"/>
    </row>
    <row r="240" spans="11:11" ht="12.5" x14ac:dyDescent="0.25">
      <c r="K240" s="514"/>
    </row>
    <row r="241" spans="11:11" ht="12.5" x14ac:dyDescent="0.25">
      <c r="K241" s="514"/>
    </row>
    <row r="242" spans="11:11" ht="12.5" x14ac:dyDescent="0.25">
      <c r="K242" s="514"/>
    </row>
    <row r="243" spans="11:11" ht="12.5" x14ac:dyDescent="0.25">
      <c r="K243" s="514"/>
    </row>
    <row r="244" spans="11:11" ht="12.5" x14ac:dyDescent="0.25">
      <c r="K244" s="514"/>
    </row>
    <row r="245" spans="11:11" ht="12.5" x14ac:dyDescent="0.25">
      <c r="K245" s="514"/>
    </row>
    <row r="246" spans="11:11" ht="12.5" x14ac:dyDescent="0.25">
      <c r="K246" s="514"/>
    </row>
    <row r="247" spans="11:11" ht="12.5" x14ac:dyDescent="0.25">
      <c r="K247" s="514"/>
    </row>
    <row r="248" spans="11:11" ht="12.5" x14ac:dyDescent="0.25">
      <c r="K248" s="514"/>
    </row>
    <row r="249" spans="11:11" ht="12.5" x14ac:dyDescent="0.25">
      <c r="K249" s="514"/>
    </row>
    <row r="250" spans="11:11" ht="12.5" x14ac:dyDescent="0.25">
      <c r="K250" s="514"/>
    </row>
    <row r="251" spans="11:11" ht="12.5" x14ac:dyDescent="0.25">
      <c r="K251" s="514"/>
    </row>
    <row r="252" spans="11:11" ht="12.5" x14ac:dyDescent="0.25">
      <c r="K252" s="514"/>
    </row>
    <row r="253" spans="11:11" ht="12.5" x14ac:dyDescent="0.25">
      <c r="K253" s="514"/>
    </row>
    <row r="254" spans="11:11" ht="12.5" x14ac:dyDescent="0.25">
      <c r="K254" s="514"/>
    </row>
    <row r="255" spans="11:11" ht="12.5" x14ac:dyDescent="0.25">
      <c r="K255" s="514"/>
    </row>
    <row r="256" spans="11:11" ht="12.5" x14ac:dyDescent="0.25">
      <c r="K256" s="514"/>
    </row>
    <row r="257" spans="11:11" ht="12.5" x14ac:dyDescent="0.25">
      <c r="K257" s="514"/>
    </row>
    <row r="258" spans="11:11" ht="12.5" x14ac:dyDescent="0.25">
      <c r="K258" s="514"/>
    </row>
    <row r="259" spans="11:11" ht="12.5" x14ac:dyDescent="0.25">
      <c r="K259" s="514"/>
    </row>
    <row r="260" spans="11:11" ht="12.5" x14ac:dyDescent="0.25">
      <c r="K260" s="514"/>
    </row>
    <row r="261" spans="11:11" ht="12.5" x14ac:dyDescent="0.25">
      <c r="K261" s="514"/>
    </row>
    <row r="262" spans="11:11" ht="12.5" x14ac:dyDescent="0.25">
      <c r="K262" s="514"/>
    </row>
    <row r="263" spans="11:11" ht="12.5" x14ac:dyDescent="0.25">
      <c r="K263" s="514"/>
    </row>
    <row r="264" spans="11:11" ht="12.5" x14ac:dyDescent="0.25">
      <c r="K264" s="514"/>
    </row>
    <row r="265" spans="11:11" ht="12.5" x14ac:dyDescent="0.25">
      <c r="K265" s="514"/>
    </row>
    <row r="266" spans="11:11" ht="12.5" x14ac:dyDescent="0.25">
      <c r="K266" s="514"/>
    </row>
    <row r="267" spans="11:11" ht="12.5" x14ac:dyDescent="0.25">
      <c r="K267" s="514"/>
    </row>
    <row r="268" spans="11:11" ht="12.5" x14ac:dyDescent="0.25">
      <c r="K268" s="514"/>
    </row>
    <row r="269" spans="11:11" ht="12.5" x14ac:dyDescent="0.25">
      <c r="K269" s="514"/>
    </row>
    <row r="270" spans="11:11" ht="12.5" x14ac:dyDescent="0.25">
      <c r="K270" s="514"/>
    </row>
    <row r="271" spans="11:11" ht="12.5" x14ac:dyDescent="0.25">
      <c r="K271" s="514"/>
    </row>
    <row r="272" spans="11:11" ht="12.5" x14ac:dyDescent="0.25">
      <c r="K272" s="514"/>
    </row>
    <row r="273" spans="11:11" ht="12.5" x14ac:dyDescent="0.25">
      <c r="K273" s="514"/>
    </row>
    <row r="274" spans="11:11" ht="12.5" x14ac:dyDescent="0.25">
      <c r="K274" s="514"/>
    </row>
    <row r="275" spans="11:11" ht="12.5" x14ac:dyDescent="0.25">
      <c r="K275" s="514"/>
    </row>
    <row r="276" spans="11:11" ht="12.5" x14ac:dyDescent="0.25">
      <c r="K276" s="514"/>
    </row>
    <row r="277" spans="11:11" ht="12.5" x14ac:dyDescent="0.25">
      <c r="K277" s="514"/>
    </row>
    <row r="278" spans="11:11" ht="12.5" x14ac:dyDescent="0.25">
      <c r="K278" s="514"/>
    </row>
    <row r="279" spans="11:11" ht="12.5" x14ac:dyDescent="0.25">
      <c r="K279" s="514"/>
    </row>
    <row r="280" spans="11:11" ht="12.5" x14ac:dyDescent="0.25">
      <c r="K280" s="514"/>
    </row>
    <row r="281" spans="11:11" ht="12.5" x14ac:dyDescent="0.25">
      <c r="K281" s="514"/>
    </row>
    <row r="282" spans="11:11" ht="12.5" x14ac:dyDescent="0.25">
      <c r="K282" s="514"/>
    </row>
    <row r="283" spans="11:11" ht="12.5" x14ac:dyDescent="0.25">
      <c r="K283" s="514"/>
    </row>
    <row r="284" spans="11:11" ht="12.5" x14ac:dyDescent="0.25">
      <c r="K284" s="514"/>
    </row>
    <row r="285" spans="11:11" ht="12.5" x14ac:dyDescent="0.25">
      <c r="K285" s="514"/>
    </row>
    <row r="286" spans="11:11" ht="12.5" x14ac:dyDescent="0.25">
      <c r="K286" s="514"/>
    </row>
    <row r="287" spans="11:11" ht="12.5" x14ac:dyDescent="0.25">
      <c r="K287" s="514"/>
    </row>
    <row r="288" spans="11:11" ht="12.5" x14ac:dyDescent="0.25">
      <c r="K288" s="514"/>
    </row>
    <row r="289" spans="11:11" ht="12.5" x14ac:dyDescent="0.25">
      <c r="K289" s="514"/>
    </row>
    <row r="290" spans="11:11" ht="12.5" x14ac:dyDescent="0.25">
      <c r="K290" s="514"/>
    </row>
    <row r="291" spans="11:11" ht="12.5" x14ac:dyDescent="0.25">
      <c r="K291" s="514"/>
    </row>
    <row r="292" spans="11:11" ht="12.5" x14ac:dyDescent="0.25">
      <c r="K292" s="514"/>
    </row>
    <row r="293" spans="11:11" ht="12.5" x14ac:dyDescent="0.25">
      <c r="K293" s="514"/>
    </row>
    <row r="294" spans="11:11" ht="12.5" x14ac:dyDescent="0.25">
      <c r="K294" s="514"/>
    </row>
    <row r="295" spans="11:11" ht="12.5" x14ac:dyDescent="0.25">
      <c r="K295" s="514"/>
    </row>
    <row r="296" spans="11:11" ht="12.5" x14ac:dyDescent="0.25">
      <c r="K296" s="514"/>
    </row>
    <row r="297" spans="11:11" ht="12.5" x14ac:dyDescent="0.25">
      <c r="K297" s="514"/>
    </row>
    <row r="298" spans="11:11" ht="12.5" x14ac:dyDescent="0.25">
      <c r="K298" s="514"/>
    </row>
    <row r="299" spans="11:11" ht="12.5" x14ac:dyDescent="0.25">
      <c r="K299" s="514"/>
    </row>
    <row r="300" spans="11:11" ht="12.5" x14ac:dyDescent="0.25">
      <c r="K300" s="514"/>
    </row>
    <row r="301" spans="11:11" ht="12.5" x14ac:dyDescent="0.25">
      <c r="K301" s="514"/>
    </row>
    <row r="302" spans="11:11" ht="12.5" x14ac:dyDescent="0.25">
      <c r="K302" s="514"/>
    </row>
    <row r="303" spans="11:11" ht="12.5" x14ac:dyDescent="0.25">
      <c r="K303" s="514"/>
    </row>
    <row r="304" spans="11:11" ht="12.5" x14ac:dyDescent="0.25">
      <c r="K304" s="514"/>
    </row>
    <row r="305" spans="11:11" ht="12.5" x14ac:dyDescent="0.25">
      <c r="K305" s="514"/>
    </row>
    <row r="306" spans="11:11" ht="12.5" x14ac:dyDescent="0.25">
      <c r="K306" s="514"/>
    </row>
    <row r="307" spans="11:11" ht="12.5" x14ac:dyDescent="0.25">
      <c r="K307" s="514"/>
    </row>
    <row r="308" spans="11:11" ht="12.5" x14ac:dyDescent="0.25">
      <c r="K308" s="514"/>
    </row>
    <row r="309" spans="11:11" ht="12.5" x14ac:dyDescent="0.25">
      <c r="K309" s="514"/>
    </row>
    <row r="310" spans="11:11" ht="12.5" x14ac:dyDescent="0.25">
      <c r="K310" s="514"/>
    </row>
    <row r="311" spans="11:11" ht="12.5" x14ac:dyDescent="0.25">
      <c r="K311" s="514"/>
    </row>
    <row r="312" spans="11:11" ht="12.5" x14ac:dyDescent="0.25">
      <c r="K312" s="514"/>
    </row>
    <row r="313" spans="11:11" ht="12.5" x14ac:dyDescent="0.25">
      <c r="K313" s="514"/>
    </row>
    <row r="314" spans="11:11" ht="12.5" x14ac:dyDescent="0.25">
      <c r="K314" s="514"/>
    </row>
    <row r="315" spans="11:11" ht="12.5" x14ac:dyDescent="0.25">
      <c r="K315" s="514"/>
    </row>
    <row r="316" spans="11:11" ht="12.5" x14ac:dyDescent="0.25">
      <c r="K316" s="514"/>
    </row>
    <row r="317" spans="11:11" ht="12.5" x14ac:dyDescent="0.25">
      <c r="K317" s="514"/>
    </row>
    <row r="318" spans="11:11" ht="12.5" x14ac:dyDescent="0.25">
      <c r="K318" s="514"/>
    </row>
    <row r="319" spans="11:11" ht="12.5" x14ac:dyDescent="0.25">
      <c r="K319" s="514"/>
    </row>
    <row r="320" spans="11:11" ht="12.5" x14ac:dyDescent="0.25">
      <c r="K320" s="514"/>
    </row>
    <row r="321" spans="11:11" ht="12.5" x14ac:dyDescent="0.25">
      <c r="K321" s="514"/>
    </row>
    <row r="322" spans="11:11" ht="12.5" x14ac:dyDescent="0.25">
      <c r="K322" s="514"/>
    </row>
    <row r="323" spans="11:11" ht="12.5" x14ac:dyDescent="0.25">
      <c r="K323" s="514"/>
    </row>
    <row r="324" spans="11:11" ht="12.5" x14ac:dyDescent="0.25">
      <c r="K324" s="514"/>
    </row>
    <row r="325" spans="11:11" ht="12.5" x14ac:dyDescent="0.25">
      <c r="K325" s="514"/>
    </row>
    <row r="326" spans="11:11" ht="12.5" x14ac:dyDescent="0.25">
      <c r="K326" s="514"/>
    </row>
    <row r="327" spans="11:11" ht="12.5" x14ac:dyDescent="0.25">
      <c r="K327" s="514"/>
    </row>
    <row r="328" spans="11:11" ht="12.5" x14ac:dyDescent="0.25">
      <c r="K328" s="514"/>
    </row>
    <row r="329" spans="11:11" ht="12.5" x14ac:dyDescent="0.25">
      <c r="K329" s="514"/>
    </row>
    <row r="330" spans="11:11" ht="12.5" x14ac:dyDescent="0.25">
      <c r="K330" s="514"/>
    </row>
    <row r="331" spans="11:11" ht="12.5" x14ac:dyDescent="0.25">
      <c r="K331" s="514"/>
    </row>
    <row r="332" spans="11:11" ht="12.5" x14ac:dyDescent="0.25">
      <c r="K332" s="514"/>
    </row>
    <row r="333" spans="11:11" ht="12.5" x14ac:dyDescent="0.25">
      <c r="K333" s="514"/>
    </row>
    <row r="334" spans="11:11" ht="12.5" x14ac:dyDescent="0.25">
      <c r="K334" s="514"/>
    </row>
    <row r="335" spans="11:11" ht="12.5" x14ac:dyDescent="0.25">
      <c r="K335" s="514"/>
    </row>
    <row r="336" spans="11:11" ht="12.5" x14ac:dyDescent="0.25">
      <c r="K336" s="514"/>
    </row>
    <row r="337" spans="11:11" ht="12.5" x14ac:dyDescent="0.25">
      <c r="K337" s="514"/>
    </row>
    <row r="338" spans="11:11" ht="12.5" x14ac:dyDescent="0.25">
      <c r="K338" s="514"/>
    </row>
    <row r="339" spans="11:11" ht="12.5" x14ac:dyDescent="0.25">
      <c r="K339" s="514"/>
    </row>
    <row r="340" spans="11:11" ht="12.5" x14ac:dyDescent="0.25">
      <c r="K340" s="514"/>
    </row>
    <row r="341" spans="11:11" ht="12.5" x14ac:dyDescent="0.25">
      <c r="K341" s="514"/>
    </row>
    <row r="342" spans="11:11" ht="12.5" x14ac:dyDescent="0.25">
      <c r="K342" s="514"/>
    </row>
    <row r="343" spans="11:11" ht="12.5" x14ac:dyDescent="0.25">
      <c r="K343" s="514"/>
    </row>
    <row r="344" spans="11:11" ht="12.5" x14ac:dyDescent="0.25">
      <c r="K344" s="514"/>
    </row>
    <row r="345" spans="11:11" ht="12.5" x14ac:dyDescent="0.25">
      <c r="K345" s="514"/>
    </row>
    <row r="346" spans="11:11" ht="12.5" x14ac:dyDescent="0.25">
      <c r="K346" s="514"/>
    </row>
    <row r="347" spans="11:11" ht="12.5" x14ac:dyDescent="0.25">
      <c r="K347" s="514"/>
    </row>
    <row r="348" spans="11:11" ht="12.5" x14ac:dyDescent="0.25">
      <c r="K348" s="514"/>
    </row>
    <row r="349" spans="11:11" ht="12.5" x14ac:dyDescent="0.25">
      <c r="K349" s="514"/>
    </row>
    <row r="350" spans="11:11" ht="12.5" x14ac:dyDescent="0.25">
      <c r="K350" s="514"/>
    </row>
    <row r="351" spans="11:11" ht="12.5" x14ac:dyDescent="0.25">
      <c r="K351" s="514"/>
    </row>
    <row r="352" spans="11:11" ht="12.5" x14ac:dyDescent="0.25">
      <c r="K352" s="514"/>
    </row>
    <row r="353" spans="11:11" ht="12.5" x14ac:dyDescent="0.25">
      <c r="K353" s="514"/>
    </row>
    <row r="354" spans="11:11" ht="12.5" x14ac:dyDescent="0.25">
      <c r="K354" s="514"/>
    </row>
    <row r="355" spans="11:11" ht="12.5" x14ac:dyDescent="0.25">
      <c r="K355" s="514"/>
    </row>
    <row r="356" spans="11:11" ht="12.5" x14ac:dyDescent="0.25">
      <c r="K356" s="514"/>
    </row>
    <row r="357" spans="11:11" ht="12.5" x14ac:dyDescent="0.25">
      <c r="K357" s="514"/>
    </row>
    <row r="358" spans="11:11" ht="12.5" x14ac:dyDescent="0.25">
      <c r="K358" s="514"/>
    </row>
    <row r="359" spans="11:11" ht="12.5" x14ac:dyDescent="0.25">
      <c r="K359" s="514"/>
    </row>
    <row r="360" spans="11:11" ht="12.5" x14ac:dyDescent="0.25">
      <c r="K360" s="514"/>
    </row>
    <row r="361" spans="11:11" ht="12.5" x14ac:dyDescent="0.25">
      <c r="K361" s="514"/>
    </row>
    <row r="362" spans="11:11" ht="12.5" x14ac:dyDescent="0.25">
      <c r="K362" s="514"/>
    </row>
    <row r="363" spans="11:11" ht="12.5" x14ac:dyDescent="0.25">
      <c r="K363" s="514"/>
    </row>
    <row r="364" spans="11:11" ht="12.5" x14ac:dyDescent="0.25">
      <c r="K364" s="514"/>
    </row>
    <row r="365" spans="11:11" ht="12.5" x14ac:dyDescent="0.25">
      <c r="K365" s="514"/>
    </row>
    <row r="366" spans="11:11" ht="12.5" x14ac:dyDescent="0.25">
      <c r="K366" s="514"/>
    </row>
    <row r="367" spans="11:11" ht="12.5" x14ac:dyDescent="0.25">
      <c r="K367" s="514"/>
    </row>
    <row r="368" spans="11:11" ht="12.5" x14ac:dyDescent="0.25">
      <c r="K368" s="514"/>
    </row>
    <row r="369" spans="11:11" ht="12.5" x14ac:dyDescent="0.25">
      <c r="K369" s="514"/>
    </row>
    <row r="370" spans="11:11" ht="12.5" x14ac:dyDescent="0.25">
      <c r="K370" s="514"/>
    </row>
    <row r="371" spans="11:11" ht="12.5" x14ac:dyDescent="0.25">
      <c r="K371" s="514"/>
    </row>
    <row r="372" spans="11:11" ht="12.5" x14ac:dyDescent="0.25">
      <c r="K372" s="514"/>
    </row>
    <row r="373" spans="11:11" ht="12.5" x14ac:dyDescent="0.25">
      <c r="K373" s="514"/>
    </row>
    <row r="374" spans="11:11" ht="12.5" x14ac:dyDescent="0.25">
      <c r="K374" s="514"/>
    </row>
    <row r="375" spans="11:11" ht="12.5" x14ac:dyDescent="0.25">
      <c r="K375" s="514"/>
    </row>
    <row r="376" spans="11:11" ht="12.5" x14ac:dyDescent="0.25">
      <c r="K376" s="514"/>
    </row>
    <row r="377" spans="11:11" ht="12.5" x14ac:dyDescent="0.25">
      <c r="K377" s="514"/>
    </row>
    <row r="378" spans="11:11" ht="12.5" x14ac:dyDescent="0.25">
      <c r="K378" s="514"/>
    </row>
    <row r="379" spans="11:11" ht="12.5" x14ac:dyDescent="0.25">
      <c r="K379" s="514"/>
    </row>
    <row r="380" spans="11:11" ht="12.5" x14ac:dyDescent="0.25">
      <c r="K380" s="514"/>
    </row>
    <row r="381" spans="11:11" ht="12.5" x14ac:dyDescent="0.25">
      <c r="K381" s="514"/>
    </row>
    <row r="382" spans="11:11" ht="12.5" x14ac:dyDescent="0.25">
      <c r="K382" s="514"/>
    </row>
    <row r="383" spans="11:11" ht="12.5" x14ac:dyDescent="0.25">
      <c r="K383" s="514"/>
    </row>
    <row r="384" spans="11:11" ht="12.5" x14ac:dyDescent="0.25">
      <c r="K384" s="514"/>
    </row>
    <row r="385" spans="11:11" ht="12.5" x14ac:dyDescent="0.25">
      <c r="K385" s="514"/>
    </row>
    <row r="386" spans="11:11" ht="12.5" x14ac:dyDescent="0.25">
      <c r="K386" s="514"/>
    </row>
    <row r="387" spans="11:11" ht="12.5" x14ac:dyDescent="0.25">
      <c r="K387" s="514"/>
    </row>
    <row r="388" spans="11:11" ht="12.5" x14ac:dyDescent="0.25">
      <c r="K388" s="514"/>
    </row>
    <row r="389" spans="11:11" ht="12.5" x14ac:dyDescent="0.25">
      <c r="K389" s="514"/>
    </row>
    <row r="390" spans="11:11" ht="12.5" x14ac:dyDescent="0.25">
      <c r="K390" s="514"/>
    </row>
    <row r="391" spans="11:11" ht="12.5" x14ac:dyDescent="0.25">
      <c r="K391" s="514"/>
    </row>
    <row r="392" spans="11:11" ht="12.5" x14ac:dyDescent="0.25">
      <c r="K392" s="514"/>
    </row>
    <row r="393" spans="11:11" ht="12.5" x14ac:dyDescent="0.25">
      <c r="K393" s="514"/>
    </row>
    <row r="394" spans="11:11" ht="12.5" x14ac:dyDescent="0.25">
      <c r="K394" s="514"/>
    </row>
    <row r="395" spans="11:11" ht="12.5" x14ac:dyDescent="0.25">
      <c r="K395" s="514"/>
    </row>
    <row r="396" spans="11:11" ht="12.5" x14ac:dyDescent="0.25">
      <c r="K396" s="514"/>
    </row>
    <row r="397" spans="11:11" ht="12.5" x14ac:dyDescent="0.25">
      <c r="K397" s="514"/>
    </row>
    <row r="398" spans="11:11" ht="12.5" x14ac:dyDescent="0.25">
      <c r="K398" s="514"/>
    </row>
    <row r="399" spans="11:11" ht="12.5" x14ac:dyDescent="0.25">
      <c r="K399" s="514"/>
    </row>
    <row r="400" spans="11:11" ht="12.5" x14ac:dyDescent="0.25">
      <c r="K400" s="514"/>
    </row>
    <row r="401" spans="11:11" ht="12.5" x14ac:dyDescent="0.25">
      <c r="K401" s="514"/>
    </row>
    <row r="402" spans="11:11" ht="12.5" x14ac:dyDescent="0.25">
      <c r="K402" s="514"/>
    </row>
    <row r="403" spans="11:11" ht="12.5" x14ac:dyDescent="0.25">
      <c r="K403" s="514"/>
    </row>
    <row r="404" spans="11:11" ht="12.5" x14ac:dyDescent="0.25">
      <c r="K404" s="514"/>
    </row>
    <row r="405" spans="11:11" ht="12.5" x14ac:dyDescent="0.25">
      <c r="K405" s="514"/>
    </row>
    <row r="406" spans="11:11" ht="12.5" x14ac:dyDescent="0.25">
      <c r="K406" s="514"/>
    </row>
    <row r="407" spans="11:11" ht="12.5" x14ac:dyDescent="0.25">
      <c r="K407" s="514"/>
    </row>
    <row r="408" spans="11:11" ht="12.5" x14ac:dyDescent="0.25">
      <c r="K408" s="514"/>
    </row>
    <row r="409" spans="11:11" ht="12.5" x14ac:dyDescent="0.25">
      <c r="K409" s="514"/>
    </row>
    <row r="410" spans="11:11" ht="12.5" x14ac:dyDescent="0.25">
      <c r="K410" s="514"/>
    </row>
    <row r="411" spans="11:11" ht="12.5" x14ac:dyDescent="0.25">
      <c r="K411" s="514"/>
    </row>
    <row r="412" spans="11:11" ht="12.5" x14ac:dyDescent="0.25">
      <c r="K412" s="514"/>
    </row>
    <row r="413" spans="11:11" ht="12.5" x14ac:dyDescent="0.25">
      <c r="K413" s="514"/>
    </row>
    <row r="414" spans="11:11" ht="12.5" x14ac:dyDescent="0.25">
      <c r="K414" s="514"/>
    </row>
    <row r="415" spans="11:11" ht="12.5" x14ac:dyDescent="0.25">
      <c r="K415" s="514"/>
    </row>
    <row r="416" spans="11:11" ht="12.5" x14ac:dyDescent="0.25">
      <c r="K416" s="514"/>
    </row>
    <row r="417" spans="11:11" ht="12.5" x14ac:dyDescent="0.25">
      <c r="K417" s="514"/>
    </row>
    <row r="418" spans="11:11" ht="12.5" x14ac:dyDescent="0.25">
      <c r="K418" s="514"/>
    </row>
    <row r="419" spans="11:11" ht="12.5" x14ac:dyDescent="0.25">
      <c r="K419" s="514"/>
    </row>
    <row r="420" spans="11:11" ht="12.5" x14ac:dyDescent="0.25">
      <c r="K420" s="514"/>
    </row>
    <row r="421" spans="11:11" ht="12.5" x14ac:dyDescent="0.25">
      <c r="K421" s="514"/>
    </row>
    <row r="422" spans="11:11" ht="12.5" x14ac:dyDescent="0.25">
      <c r="K422" s="514"/>
    </row>
    <row r="423" spans="11:11" ht="12.5" x14ac:dyDescent="0.25">
      <c r="K423" s="514"/>
    </row>
    <row r="424" spans="11:11" ht="12.5" x14ac:dyDescent="0.25">
      <c r="K424" s="514"/>
    </row>
    <row r="425" spans="11:11" ht="12.5" x14ac:dyDescent="0.25">
      <c r="K425" s="514"/>
    </row>
    <row r="426" spans="11:11" ht="12.5" x14ac:dyDescent="0.25">
      <c r="K426" s="514"/>
    </row>
    <row r="427" spans="11:11" ht="12.5" x14ac:dyDescent="0.25">
      <c r="K427" s="514"/>
    </row>
    <row r="428" spans="11:11" ht="12.5" x14ac:dyDescent="0.25">
      <c r="K428" s="514"/>
    </row>
    <row r="429" spans="11:11" ht="12.5" x14ac:dyDescent="0.25">
      <c r="K429" s="514"/>
    </row>
    <row r="430" spans="11:11" ht="12.5" x14ac:dyDescent="0.25">
      <c r="K430" s="514"/>
    </row>
    <row r="431" spans="11:11" ht="12.5" x14ac:dyDescent="0.25">
      <c r="K431" s="514"/>
    </row>
    <row r="432" spans="11:11" ht="12.5" x14ac:dyDescent="0.25">
      <c r="K432" s="514"/>
    </row>
    <row r="433" spans="11:11" ht="12.5" x14ac:dyDescent="0.25">
      <c r="K433" s="514"/>
    </row>
    <row r="434" spans="11:11" ht="12.5" x14ac:dyDescent="0.25">
      <c r="K434" s="514"/>
    </row>
    <row r="435" spans="11:11" ht="12.5" x14ac:dyDescent="0.25">
      <c r="K435" s="514"/>
    </row>
    <row r="436" spans="11:11" ht="12.5" x14ac:dyDescent="0.25">
      <c r="K436" s="514"/>
    </row>
    <row r="437" spans="11:11" ht="12.5" x14ac:dyDescent="0.25">
      <c r="K437" s="514"/>
    </row>
    <row r="438" spans="11:11" ht="12.5" x14ac:dyDescent="0.25">
      <c r="K438" s="514"/>
    </row>
    <row r="439" spans="11:11" ht="12.5" x14ac:dyDescent="0.25">
      <c r="K439" s="514"/>
    </row>
    <row r="440" spans="11:11" ht="12.5" x14ac:dyDescent="0.25">
      <c r="K440" s="514"/>
    </row>
    <row r="441" spans="11:11" ht="12.5" x14ac:dyDescent="0.25">
      <c r="K441" s="514"/>
    </row>
    <row r="442" spans="11:11" ht="12.5" x14ac:dyDescent="0.25">
      <c r="K442" s="514"/>
    </row>
    <row r="443" spans="11:11" ht="12.5" x14ac:dyDescent="0.25">
      <c r="K443" s="514"/>
    </row>
    <row r="444" spans="11:11" ht="12.5" x14ac:dyDescent="0.25">
      <c r="K444" s="514"/>
    </row>
    <row r="445" spans="11:11" ht="12.5" x14ac:dyDescent="0.25">
      <c r="K445" s="514"/>
    </row>
    <row r="446" spans="11:11" ht="12.5" x14ac:dyDescent="0.25">
      <c r="K446" s="514"/>
    </row>
    <row r="447" spans="11:11" ht="12.5" x14ac:dyDescent="0.25">
      <c r="K447" s="514"/>
    </row>
    <row r="448" spans="11:11" ht="12.5" x14ac:dyDescent="0.25">
      <c r="K448" s="514"/>
    </row>
    <row r="449" spans="11:11" ht="12.5" x14ac:dyDescent="0.25">
      <c r="K449" s="514"/>
    </row>
    <row r="450" spans="11:11" ht="12.5" x14ac:dyDescent="0.25">
      <c r="K450" s="514"/>
    </row>
    <row r="451" spans="11:11" ht="12.5" x14ac:dyDescent="0.25">
      <c r="K451" s="514"/>
    </row>
    <row r="452" spans="11:11" ht="12.5" x14ac:dyDescent="0.25">
      <c r="K452" s="514"/>
    </row>
    <row r="453" spans="11:11" ht="12.5" x14ac:dyDescent="0.25">
      <c r="K453" s="514"/>
    </row>
    <row r="454" spans="11:11" ht="12.5" x14ac:dyDescent="0.25">
      <c r="K454" s="514"/>
    </row>
    <row r="455" spans="11:11" ht="12.5" x14ac:dyDescent="0.25">
      <c r="K455" s="514"/>
    </row>
    <row r="456" spans="11:11" ht="12.5" x14ac:dyDescent="0.25">
      <c r="K456" s="514"/>
    </row>
    <row r="457" spans="11:11" ht="12.5" x14ac:dyDescent="0.25">
      <c r="K457" s="514"/>
    </row>
    <row r="458" spans="11:11" ht="12.5" x14ac:dyDescent="0.25">
      <c r="K458" s="514"/>
    </row>
    <row r="459" spans="11:11" ht="12.5" x14ac:dyDescent="0.25">
      <c r="K459" s="514"/>
    </row>
    <row r="460" spans="11:11" ht="12.5" x14ac:dyDescent="0.25">
      <c r="K460" s="514"/>
    </row>
    <row r="461" spans="11:11" ht="12.5" x14ac:dyDescent="0.25">
      <c r="K461" s="514"/>
    </row>
    <row r="462" spans="11:11" ht="12.5" x14ac:dyDescent="0.25">
      <c r="K462" s="514"/>
    </row>
    <row r="463" spans="11:11" ht="12.5" x14ac:dyDescent="0.25">
      <c r="K463" s="514"/>
    </row>
    <row r="464" spans="11:11" ht="12.5" x14ac:dyDescent="0.25">
      <c r="K464" s="514"/>
    </row>
    <row r="465" spans="11:11" ht="12.5" x14ac:dyDescent="0.25">
      <c r="K465" s="514"/>
    </row>
    <row r="466" spans="11:11" ht="12.5" x14ac:dyDescent="0.25">
      <c r="K466" s="514"/>
    </row>
    <row r="467" spans="11:11" ht="12.5" x14ac:dyDescent="0.25">
      <c r="K467" s="514"/>
    </row>
    <row r="468" spans="11:11" ht="12.5" x14ac:dyDescent="0.25">
      <c r="K468" s="514"/>
    </row>
    <row r="469" spans="11:11" ht="12.5" x14ac:dyDescent="0.25">
      <c r="K469" s="514"/>
    </row>
    <row r="470" spans="11:11" ht="12.5" x14ac:dyDescent="0.25">
      <c r="K470" s="514"/>
    </row>
    <row r="471" spans="11:11" ht="12.5" x14ac:dyDescent="0.25">
      <c r="K471" s="514"/>
    </row>
    <row r="472" spans="11:11" ht="12.5" x14ac:dyDescent="0.25">
      <c r="K472" s="514"/>
    </row>
    <row r="473" spans="11:11" ht="12.5" x14ac:dyDescent="0.25">
      <c r="K473" s="514"/>
    </row>
    <row r="474" spans="11:11" ht="12.5" x14ac:dyDescent="0.25">
      <c r="K474" s="514"/>
    </row>
    <row r="475" spans="11:11" ht="12.5" x14ac:dyDescent="0.25">
      <c r="K475" s="514"/>
    </row>
    <row r="476" spans="11:11" ht="12.5" x14ac:dyDescent="0.25">
      <c r="K476" s="514"/>
    </row>
    <row r="477" spans="11:11" ht="12.5" x14ac:dyDescent="0.25">
      <c r="K477" s="514"/>
    </row>
    <row r="478" spans="11:11" ht="12.5" x14ac:dyDescent="0.25">
      <c r="K478" s="514"/>
    </row>
    <row r="479" spans="11:11" ht="12.5" x14ac:dyDescent="0.25">
      <c r="K479" s="514"/>
    </row>
    <row r="480" spans="11:11" ht="12.5" x14ac:dyDescent="0.25">
      <c r="K480" s="514"/>
    </row>
    <row r="481" spans="11:11" ht="12.5" x14ac:dyDescent="0.25">
      <c r="K481" s="514"/>
    </row>
    <row r="482" spans="11:11" ht="12.5" x14ac:dyDescent="0.25">
      <c r="K482" s="514"/>
    </row>
    <row r="483" spans="11:11" ht="12.5" x14ac:dyDescent="0.25">
      <c r="K483" s="514"/>
    </row>
    <row r="484" spans="11:11" ht="12.5" x14ac:dyDescent="0.25">
      <c r="K484" s="514"/>
    </row>
    <row r="485" spans="11:11" ht="12.5" x14ac:dyDescent="0.25">
      <c r="K485" s="514"/>
    </row>
    <row r="486" spans="11:11" ht="12.5" x14ac:dyDescent="0.25">
      <c r="K486" s="514"/>
    </row>
    <row r="487" spans="11:11" ht="12.5" x14ac:dyDescent="0.25">
      <c r="K487" s="514"/>
    </row>
    <row r="488" spans="11:11" ht="12.5" x14ac:dyDescent="0.25">
      <c r="K488" s="514"/>
    </row>
    <row r="489" spans="11:11" ht="12.5" x14ac:dyDescent="0.25">
      <c r="K489" s="514"/>
    </row>
    <row r="490" spans="11:11" ht="12.5" x14ac:dyDescent="0.25">
      <c r="K490" s="514"/>
    </row>
    <row r="491" spans="11:11" ht="12.5" x14ac:dyDescent="0.25">
      <c r="K491" s="514"/>
    </row>
    <row r="492" spans="11:11" ht="12.5" x14ac:dyDescent="0.25">
      <c r="K492" s="514"/>
    </row>
    <row r="493" spans="11:11" ht="12.5" x14ac:dyDescent="0.25">
      <c r="K493" s="514"/>
    </row>
    <row r="494" spans="11:11" ht="12.5" x14ac:dyDescent="0.25">
      <c r="K494" s="514"/>
    </row>
    <row r="495" spans="11:11" ht="12.5" x14ac:dyDescent="0.25">
      <c r="K495" s="514"/>
    </row>
    <row r="496" spans="11:11" ht="12.5" x14ac:dyDescent="0.25">
      <c r="K496" s="514"/>
    </row>
    <row r="497" spans="11:11" ht="12.5" x14ac:dyDescent="0.25">
      <c r="K497" s="514"/>
    </row>
    <row r="498" spans="11:11" ht="12.5" x14ac:dyDescent="0.25">
      <c r="K498" s="514"/>
    </row>
    <row r="499" spans="11:11" ht="12.5" x14ac:dyDescent="0.25">
      <c r="K499" s="514"/>
    </row>
    <row r="500" spans="11:11" ht="12.5" x14ac:dyDescent="0.25">
      <c r="K500" s="514"/>
    </row>
    <row r="501" spans="11:11" ht="12.5" x14ac:dyDescent="0.25">
      <c r="K501" s="514"/>
    </row>
    <row r="502" spans="11:11" ht="12.5" x14ac:dyDescent="0.25">
      <c r="K502" s="514"/>
    </row>
    <row r="503" spans="11:11" ht="12.5" x14ac:dyDescent="0.25">
      <c r="K503" s="514"/>
    </row>
    <row r="504" spans="11:11" ht="12.5" x14ac:dyDescent="0.25">
      <c r="K504" s="514"/>
    </row>
  </sheetData>
  <pageMargins left="0.7" right="0.7" top="0.75" bottom="0.75" header="0.3" footer="0.3"/>
  <pageSetup orientation="portrait"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379DF-C4E9-457A-8787-5C5C868CB0D5}">
  <dimension ref="A1:M519"/>
  <sheetViews>
    <sheetView topLeftCell="A485" workbookViewId="0">
      <selection activeCell="N44" sqref="N44"/>
    </sheetView>
  </sheetViews>
  <sheetFormatPr defaultColWidth="8.7265625" defaultRowHeight="12.75" customHeight="1" x14ac:dyDescent="0.35"/>
  <cols>
    <col min="1" max="1" width="4.81640625" style="475" bestFit="1" customWidth="1"/>
    <col min="2" max="2" width="15" style="475" bestFit="1" customWidth="1"/>
    <col min="3" max="4" width="13.7265625" style="475" bestFit="1" customWidth="1"/>
    <col min="5" max="5" width="26.453125" style="475" bestFit="1" customWidth="1"/>
    <col min="6" max="6" width="10" style="475" bestFit="1" customWidth="1"/>
    <col min="7" max="7" width="20.1796875" style="475" bestFit="1" customWidth="1"/>
    <col min="8" max="8" width="7.453125" style="475" bestFit="1" customWidth="1"/>
    <col min="9" max="9" width="25.1796875" style="475" bestFit="1" customWidth="1"/>
    <col min="10" max="10" width="23.81640625" style="475" bestFit="1" customWidth="1"/>
    <col min="11" max="11" width="10" style="475" bestFit="1" customWidth="1"/>
    <col min="12" max="12" width="25.1796875" style="475" bestFit="1" customWidth="1"/>
    <col min="13" max="13" width="7.453125" style="475" bestFit="1" customWidth="1"/>
    <col min="14" max="16384" width="8.7265625" style="475"/>
  </cols>
  <sheetData>
    <row r="1" spans="1:13" ht="21.75" customHeight="1" x14ac:dyDescent="0.35">
      <c r="A1" s="540" t="s">
        <v>491</v>
      </c>
      <c r="B1" s="541"/>
      <c r="C1" s="541"/>
      <c r="D1" s="541"/>
      <c r="E1" s="541"/>
      <c r="F1" s="541"/>
      <c r="G1" s="541"/>
      <c r="H1" s="541"/>
      <c r="I1" s="541"/>
      <c r="J1" s="541"/>
      <c r="K1" s="541"/>
      <c r="L1" s="541"/>
      <c r="M1" s="541"/>
    </row>
    <row r="2" spans="1:13" ht="15" thickBot="1" x14ac:dyDescent="0.4">
      <c r="A2" s="542" t="s">
        <v>492</v>
      </c>
      <c r="B2" s="541"/>
      <c r="C2" s="541"/>
      <c r="D2" s="541"/>
      <c r="E2" s="541"/>
      <c r="F2" s="541"/>
      <c r="G2" s="541"/>
      <c r="H2" s="541"/>
      <c r="I2" s="541"/>
      <c r="J2" s="541"/>
      <c r="K2" s="541"/>
      <c r="L2" s="541"/>
      <c r="M2" s="541"/>
    </row>
    <row r="3" spans="1:13" ht="15" thickBot="1" x14ac:dyDescent="0.4">
      <c r="A3" s="186" t="s">
        <v>84</v>
      </c>
      <c r="B3" s="186" t="s">
        <v>273</v>
      </c>
      <c r="C3" s="186" t="s">
        <v>251</v>
      </c>
      <c r="D3" s="186" t="s">
        <v>493</v>
      </c>
      <c r="E3" s="186" t="s">
        <v>494</v>
      </c>
      <c r="F3" s="186" t="s">
        <v>495</v>
      </c>
      <c r="G3" s="186" t="s">
        <v>496</v>
      </c>
      <c r="H3" s="186" t="s">
        <v>451</v>
      </c>
      <c r="I3" s="186" t="s">
        <v>497</v>
      </c>
      <c r="J3" s="186" t="s">
        <v>498</v>
      </c>
      <c r="K3" s="186" t="s">
        <v>499</v>
      </c>
      <c r="L3" s="186" t="s">
        <v>500</v>
      </c>
      <c r="M3" s="186" t="s">
        <v>501</v>
      </c>
    </row>
    <row r="4" spans="1:13" ht="15" thickBot="1" x14ac:dyDescent="0.4">
      <c r="A4" s="187">
        <v>2020</v>
      </c>
      <c r="B4" s="187">
        <v>7</v>
      </c>
      <c r="C4" s="188" t="s">
        <v>502</v>
      </c>
      <c r="D4" s="189">
        <v>-38.729999999999997</v>
      </c>
      <c r="E4" s="188" t="s">
        <v>503</v>
      </c>
      <c r="F4" s="188" t="s">
        <v>455</v>
      </c>
      <c r="G4" s="188" t="s">
        <v>504</v>
      </c>
      <c r="H4" s="188" t="s">
        <v>505</v>
      </c>
      <c r="I4" s="188" t="s">
        <v>505</v>
      </c>
      <c r="J4" s="188" t="s">
        <v>506</v>
      </c>
      <c r="K4" s="188" t="s">
        <v>507</v>
      </c>
      <c r="L4" s="188" t="s">
        <v>508</v>
      </c>
      <c r="M4" s="188" t="s">
        <v>505</v>
      </c>
    </row>
    <row r="5" spans="1:13" ht="15" thickBot="1" x14ac:dyDescent="0.4">
      <c r="A5" s="187">
        <v>2020</v>
      </c>
      <c r="B5" s="187">
        <v>6</v>
      </c>
      <c r="C5" s="188" t="s">
        <v>502</v>
      </c>
      <c r="D5" s="189">
        <v>38.729999999999997</v>
      </c>
      <c r="E5" s="188" t="s">
        <v>503</v>
      </c>
      <c r="F5" s="188" t="s">
        <v>455</v>
      </c>
      <c r="G5" s="188" t="s">
        <v>504</v>
      </c>
      <c r="H5" s="188" t="s">
        <v>505</v>
      </c>
      <c r="I5" s="188" t="s">
        <v>505</v>
      </c>
      <c r="J5" s="188" t="s">
        <v>506</v>
      </c>
      <c r="K5" s="188" t="s">
        <v>507</v>
      </c>
      <c r="L5" s="188" t="s">
        <v>508</v>
      </c>
      <c r="M5" s="188" t="s">
        <v>505</v>
      </c>
    </row>
    <row r="6" spans="1:13" ht="15" thickBot="1" x14ac:dyDescent="0.4">
      <c r="A6" s="187">
        <v>2020</v>
      </c>
      <c r="B6" s="187">
        <v>5</v>
      </c>
      <c r="C6" s="188" t="s">
        <v>3</v>
      </c>
      <c r="D6" s="189">
        <v>0.56000000000000005</v>
      </c>
      <c r="E6" s="188" t="s">
        <v>505</v>
      </c>
      <c r="F6" s="188" t="s">
        <v>455</v>
      </c>
      <c r="G6" s="188" t="s">
        <v>504</v>
      </c>
      <c r="H6" s="188" t="s">
        <v>509</v>
      </c>
      <c r="I6" s="188" t="s">
        <v>510</v>
      </c>
      <c r="J6" s="188" t="s">
        <v>506</v>
      </c>
      <c r="K6" s="188" t="s">
        <v>507</v>
      </c>
      <c r="L6" s="188" t="s">
        <v>508</v>
      </c>
      <c r="M6" s="188" t="s">
        <v>6</v>
      </c>
    </row>
    <row r="7" spans="1:13" ht="15" thickBot="1" x14ac:dyDescent="0.4">
      <c r="A7" s="187">
        <v>2020</v>
      </c>
      <c r="B7" s="187">
        <v>7</v>
      </c>
      <c r="C7" s="188" t="s">
        <v>511</v>
      </c>
      <c r="D7" s="189">
        <v>0.38</v>
      </c>
      <c r="E7" s="188" t="s">
        <v>505</v>
      </c>
      <c r="F7" s="188" t="s">
        <v>455</v>
      </c>
      <c r="G7" s="188" t="s">
        <v>504</v>
      </c>
      <c r="H7" s="188" t="s">
        <v>509</v>
      </c>
      <c r="I7" s="188" t="s">
        <v>510</v>
      </c>
      <c r="J7" s="188" t="s">
        <v>506</v>
      </c>
      <c r="K7" s="188" t="s">
        <v>507</v>
      </c>
      <c r="L7" s="188" t="s">
        <v>508</v>
      </c>
      <c r="M7" s="188" t="s">
        <v>4</v>
      </c>
    </row>
    <row r="8" spans="1:13" ht="15" thickBot="1" x14ac:dyDescent="0.4">
      <c r="A8" s="187">
        <v>2020</v>
      </c>
      <c r="B8" s="187">
        <v>5</v>
      </c>
      <c r="C8" s="188" t="s">
        <v>481</v>
      </c>
      <c r="D8" s="189">
        <v>3.12</v>
      </c>
      <c r="E8" s="188" t="s">
        <v>505</v>
      </c>
      <c r="F8" s="188" t="s">
        <v>455</v>
      </c>
      <c r="G8" s="188" t="s">
        <v>504</v>
      </c>
      <c r="H8" s="188" t="s">
        <v>509</v>
      </c>
      <c r="I8" s="188" t="s">
        <v>510</v>
      </c>
      <c r="J8" s="188" t="s">
        <v>506</v>
      </c>
      <c r="K8" s="188" t="s">
        <v>507</v>
      </c>
      <c r="L8" s="188" t="s">
        <v>508</v>
      </c>
      <c r="M8" s="188" t="s">
        <v>4</v>
      </c>
    </row>
    <row r="9" spans="1:13" ht="15" thickBot="1" x14ac:dyDescent="0.4">
      <c r="A9" s="187">
        <v>2020</v>
      </c>
      <c r="B9" s="187">
        <v>5</v>
      </c>
      <c r="C9" s="188" t="s">
        <v>3</v>
      </c>
      <c r="D9" s="189">
        <v>11.65</v>
      </c>
      <c r="E9" s="188" t="s">
        <v>505</v>
      </c>
      <c r="F9" s="188" t="s">
        <v>455</v>
      </c>
      <c r="G9" s="188" t="s">
        <v>504</v>
      </c>
      <c r="H9" s="188" t="s">
        <v>509</v>
      </c>
      <c r="I9" s="188" t="s">
        <v>510</v>
      </c>
      <c r="J9" s="188" t="s">
        <v>506</v>
      </c>
      <c r="K9" s="188" t="s">
        <v>507</v>
      </c>
      <c r="L9" s="188" t="s">
        <v>508</v>
      </c>
      <c r="M9" s="188" t="s">
        <v>4</v>
      </c>
    </row>
    <row r="10" spans="1:13" ht="15" thickBot="1" x14ac:dyDescent="0.4">
      <c r="A10" s="187">
        <v>2020</v>
      </c>
      <c r="B10" s="187">
        <v>2</v>
      </c>
      <c r="C10" s="188" t="s">
        <v>476</v>
      </c>
      <c r="D10" s="190">
        <v>0</v>
      </c>
      <c r="E10" s="188" t="s">
        <v>505</v>
      </c>
      <c r="F10" s="188" t="s">
        <v>455</v>
      </c>
      <c r="G10" s="188" t="s">
        <v>504</v>
      </c>
      <c r="H10" s="188" t="s">
        <v>509</v>
      </c>
      <c r="I10" s="188" t="s">
        <v>510</v>
      </c>
      <c r="J10" s="188" t="s">
        <v>506</v>
      </c>
      <c r="K10" s="188" t="s">
        <v>507</v>
      </c>
      <c r="L10" s="188" t="s">
        <v>508</v>
      </c>
      <c r="M10" s="188" t="s">
        <v>4</v>
      </c>
    </row>
    <row r="11" spans="1:13" ht="15" thickBot="1" x14ac:dyDescent="0.4">
      <c r="A11" s="187">
        <v>2020</v>
      </c>
      <c r="B11" s="187">
        <v>3</v>
      </c>
      <c r="C11" s="188" t="s">
        <v>512</v>
      </c>
      <c r="D11" s="189">
        <v>0.01</v>
      </c>
      <c r="E11" s="188" t="s">
        <v>505</v>
      </c>
      <c r="F11" s="188" t="s">
        <v>455</v>
      </c>
      <c r="G11" s="188" t="s">
        <v>504</v>
      </c>
      <c r="H11" s="188" t="s">
        <v>509</v>
      </c>
      <c r="I11" s="188" t="s">
        <v>510</v>
      </c>
      <c r="J11" s="188" t="s">
        <v>506</v>
      </c>
      <c r="K11" s="188" t="s">
        <v>507</v>
      </c>
      <c r="L11" s="188" t="s">
        <v>508</v>
      </c>
      <c r="M11" s="188" t="s">
        <v>4</v>
      </c>
    </row>
    <row r="12" spans="1:13" ht="15" thickBot="1" x14ac:dyDescent="0.4">
      <c r="A12" s="187">
        <v>2020</v>
      </c>
      <c r="B12" s="187">
        <v>7</v>
      </c>
      <c r="C12" s="188" t="s">
        <v>513</v>
      </c>
      <c r="D12" s="189">
        <v>38.729999999999997</v>
      </c>
      <c r="E12" s="188" t="s">
        <v>505</v>
      </c>
      <c r="F12" s="188" t="s">
        <v>455</v>
      </c>
      <c r="G12" s="188" t="s">
        <v>504</v>
      </c>
      <c r="H12" s="188" t="s">
        <v>509</v>
      </c>
      <c r="I12" s="188" t="s">
        <v>510</v>
      </c>
      <c r="J12" s="188" t="s">
        <v>506</v>
      </c>
      <c r="K12" s="188" t="s">
        <v>507</v>
      </c>
      <c r="L12" s="188" t="s">
        <v>508</v>
      </c>
      <c r="M12" s="188" t="s">
        <v>4</v>
      </c>
    </row>
    <row r="13" spans="1:13" ht="15" thickBot="1" x14ac:dyDescent="0.4">
      <c r="A13" s="187">
        <v>2020</v>
      </c>
      <c r="B13" s="187">
        <v>7</v>
      </c>
      <c r="C13" s="188" t="s">
        <v>514</v>
      </c>
      <c r="D13" s="189">
        <v>0.17</v>
      </c>
      <c r="E13" s="188" t="s">
        <v>505</v>
      </c>
      <c r="F13" s="188" t="s">
        <v>455</v>
      </c>
      <c r="G13" s="188" t="s">
        <v>504</v>
      </c>
      <c r="H13" s="188" t="s">
        <v>509</v>
      </c>
      <c r="I13" s="188" t="s">
        <v>510</v>
      </c>
      <c r="J13" s="188" t="s">
        <v>506</v>
      </c>
      <c r="K13" s="188" t="s">
        <v>507</v>
      </c>
      <c r="L13" s="188" t="s">
        <v>508</v>
      </c>
      <c r="M13" s="188" t="s">
        <v>515</v>
      </c>
    </row>
    <row r="14" spans="1:13" ht="15" thickBot="1" x14ac:dyDescent="0.4">
      <c r="A14" s="187">
        <v>2020</v>
      </c>
      <c r="B14" s="187">
        <v>6</v>
      </c>
      <c r="C14" s="188" t="s">
        <v>516</v>
      </c>
      <c r="D14" s="189">
        <v>-0.02</v>
      </c>
      <c r="E14" s="188" t="s">
        <v>505</v>
      </c>
      <c r="F14" s="188" t="s">
        <v>455</v>
      </c>
      <c r="G14" s="188" t="s">
        <v>504</v>
      </c>
      <c r="H14" s="188" t="s">
        <v>509</v>
      </c>
      <c r="I14" s="188" t="s">
        <v>510</v>
      </c>
      <c r="J14" s="188" t="s">
        <v>506</v>
      </c>
      <c r="K14" s="188" t="s">
        <v>507</v>
      </c>
      <c r="L14" s="188" t="s">
        <v>508</v>
      </c>
      <c r="M14" s="188" t="s">
        <v>515</v>
      </c>
    </row>
    <row r="15" spans="1:13" ht="15" thickBot="1" x14ac:dyDescent="0.4">
      <c r="A15" s="187">
        <v>2020</v>
      </c>
      <c r="B15" s="187">
        <v>6</v>
      </c>
      <c r="C15" s="188" t="s">
        <v>517</v>
      </c>
      <c r="D15" s="189">
        <v>-0.04</v>
      </c>
      <c r="E15" s="188" t="s">
        <v>505</v>
      </c>
      <c r="F15" s="188" t="s">
        <v>455</v>
      </c>
      <c r="G15" s="188" t="s">
        <v>504</v>
      </c>
      <c r="H15" s="188" t="s">
        <v>509</v>
      </c>
      <c r="I15" s="188" t="s">
        <v>510</v>
      </c>
      <c r="J15" s="188" t="s">
        <v>506</v>
      </c>
      <c r="K15" s="188" t="s">
        <v>507</v>
      </c>
      <c r="L15" s="188" t="s">
        <v>508</v>
      </c>
      <c r="M15" s="188" t="s">
        <v>515</v>
      </c>
    </row>
    <row r="16" spans="1:13" ht="15" thickBot="1" x14ac:dyDescent="0.4">
      <c r="A16" s="187">
        <v>2020</v>
      </c>
      <c r="B16" s="187">
        <v>6</v>
      </c>
      <c r="C16" s="188" t="s">
        <v>518</v>
      </c>
      <c r="D16" s="189">
        <v>-0.03</v>
      </c>
      <c r="E16" s="188" t="s">
        <v>505</v>
      </c>
      <c r="F16" s="188" t="s">
        <v>455</v>
      </c>
      <c r="G16" s="188" t="s">
        <v>504</v>
      </c>
      <c r="H16" s="188" t="s">
        <v>509</v>
      </c>
      <c r="I16" s="188" t="s">
        <v>510</v>
      </c>
      <c r="J16" s="188" t="s">
        <v>506</v>
      </c>
      <c r="K16" s="188" t="s">
        <v>507</v>
      </c>
      <c r="L16" s="188" t="s">
        <v>508</v>
      </c>
      <c r="M16" s="188" t="s">
        <v>515</v>
      </c>
    </row>
    <row r="17" spans="1:13" ht="15" thickBot="1" x14ac:dyDescent="0.4">
      <c r="A17" s="187">
        <v>2020</v>
      </c>
      <c r="B17" s="187">
        <v>5</v>
      </c>
      <c r="C17" s="188" t="s">
        <v>518</v>
      </c>
      <c r="D17" s="189">
        <v>0.03</v>
      </c>
      <c r="E17" s="188" t="s">
        <v>505</v>
      </c>
      <c r="F17" s="188" t="s">
        <v>455</v>
      </c>
      <c r="G17" s="188" t="s">
        <v>504</v>
      </c>
      <c r="H17" s="188" t="s">
        <v>509</v>
      </c>
      <c r="I17" s="188" t="s">
        <v>510</v>
      </c>
      <c r="J17" s="188" t="s">
        <v>506</v>
      </c>
      <c r="K17" s="188" t="s">
        <v>507</v>
      </c>
      <c r="L17" s="188" t="s">
        <v>508</v>
      </c>
      <c r="M17" s="188" t="s">
        <v>515</v>
      </c>
    </row>
    <row r="18" spans="1:13" ht="15" thickBot="1" x14ac:dyDescent="0.4">
      <c r="A18" s="187">
        <v>2020</v>
      </c>
      <c r="B18" s="187">
        <v>7</v>
      </c>
      <c r="C18" s="188" t="s">
        <v>519</v>
      </c>
      <c r="D18" s="189">
        <v>0.04</v>
      </c>
      <c r="E18" s="188" t="s">
        <v>505</v>
      </c>
      <c r="F18" s="188" t="s">
        <v>455</v>
      </c>
      <c r="G18" s="188" t="s">
        <v>504</v>
      </c>
      <c r="H18" s="188" t="s">
        <v>509</v>
      </c>
      <c r="I18" s="188" t="s">
        <v>510</v>
      </c>
      <c r="J18" s="188" t="s">
        <v>506</v>
      </c>
      <c r="K18" s="188" t="s">
        <v>507</v>
      </c>
      <c r="L18" s="188" t="s">
        <v>508</v>
      </c>
      <c r="M18" s="188" t="s">
        <v>515</v>
      </c>
    </row>
    <row r="19" spans="1:13" ht="15" thickBot="1" x14ac:dyDescent="0.4">
      <c r="A19" s="187">
        <v>2020</v>
      </c>
      <c r="B19" s="187">
        <v>11</v>
      </c>
      <c r="C19" s="188" t="s">
        <v>476</v>
      </c>
      <c r="D19" s="190">
        <v>-1521306</v>
      </c>
      <c r="E19" s="188" t="s">
        <v>520</v>
      </c>
      <c r="F19" s="188" t="s">
        <v>258</v>
      </c>
      <c r="G19" s="188" t="s">
        <v>504</v>
      </c>
      <c r="H19" s="188" t="s">
        <v>459</v>
      </c>
      <c r="I19" s="188" t="s">
        <v>521</v>
      </c>
      <c r="J19" s="188" t="s">
        <v>457</v>
      </c>
      <c r="K19" s="188" t="s">
        <v>522</v>
      </c>
      <c r="L19" s="188" t="s">
        <v>523</v>
      </c>
      <c r="M19" s="188" t="s">
        <v>4</v>
      </c>
    </row>
    <row r="20" spans="1:13" ht="15" thickBot="1" x14ac:dyDescent="0.4">
      <c r="A20" s="187">
        <v>2020</v>
      </c>
      <c r="B20" s="187">
        <v>10</v>
      </c>
      <c r="C20" s="188" t="s">
        <v>476</v>
      </c>
      <c r="D20" s="190">
        <v>2326543</v>
      </c>
      <c r="E20" s="188" t="s">
        <v>457</v>
      </c>
      <c r="F20" s="188" t="s">
        <v>258</v>
      </c>
      <c r="G20" s="188" t="s">
        <v>504</v>
      </c>
      <c r="H20" s="188" t="s">
        <v>459</v>
      </c>
      <c r="I20" s="188" t="s">
        <v>521</v>
      </c>
      <c r="J20" s="188" t="s">
        <v>457</v>
      </c>
      <c r="K20" s="188" t="s">
        <v>522</v>
      </c>
      <c r="L20" s="188" t="s">
        <v>523</v>
      </c>
      <c r="M20" s="188" t="s">
        <v>4</v>
      </c>
    </row>
    <row r="21" spans="1:13" ht="15" thickBot="1" x14ac:dyDescent="0.4">
      <c r="A21" s="187">
        <v>2020</v>
      </c>
      <c r="B21" s="187">
        <v>11</v>
      </c>
      <c r="C21" s="188" t="s">
        <v>476</v>
      </c>
      <c r="D21" s="189">
        <v>-128027.16</v>
      </c>
      <c r="E21" s="188" t="s">
        <v>505</v>
      </c>
      <c r="F21" s="188" t="s">
        <v>258</v>
      </c>
      <c r="G21" s="188" t="s">
        <v>504</v>
      </c>
      <c r="H21" s="188" t="s">
        <v>456</v>
      </c>
      <c r="I21" s="188" t="s">
        <v>524</v>
      </c>
      <c r="J21" s="188" t="s">
        <v>457</v>
      </c>
      <c r="K21" s="188" t="s">
        <v>522</v>
      </c>
      <c r="L21" s="188" t="s">
        <v>523</v>
      </c>
      <c r="M21" s="188" t="s">
        <v>4</v>
      </c>
    </row>
    <row r="22" spans="1:13" ht="15" thickBot="1" x14ac:dyDescent="0.4">
      <c r="A22" s="187">
        <v>2020</v>
      </c>
      <c r="B22" s="187">
        <v>10</v>
      </c>
      <c r="C22" s="188" t="s">
        <v>476</v>
      </c>
      <c r="D22" s="189">
        <v>-14014.7</v>
      </c>
      <c r="E22" s="188" t="s">
        <v>506</v>
      </c>
      <c r="F22" s="188" t="s">
        <v>455</v>
      </c>
      <c r="G22" s="188" t="s">
        <v>504</v>
      </c>
      <c r="H22" s="188" t="s">
        <v>525</v>
      </c>
      <c r="I22" s="188" t="s">
        <v>526</v>
      </c>
      <c r="J22" s="188" t="s">
        <v>506</v>
      </c>
      <c r="K22" s="188" t="s">
        <v>522</v>
      </c>
      <c r="L22" s="188" t="s">
        <v>523</v>
      </c>
      <c r="M22" s="188" t="s">
        <v>4</v>
      </c>
    </row>
    <row r="23" spans="1:13" ht="15" thickBot="1" x14ac:dyDescent="0.4">
      <c r="A23" s="187">
        <v>2020</v>
      </c>
      <c r="B23" s="187">
        <v>9</v>
      </c>
      <c r="C23" s="188" t="s">
        <v>476</v>
      </c>
      <c r="D23" s="189">
        <v>-11494.31</v>
      </c>
      <c r="E23" s="188" t="s">
        <v>506</v>
      </c>
      <c r="F23" s="188" t="s">
        <v>455</v>
      </c>
      <c r="G23" s="188" t="s">
        <v>504</v>
      </c>
      <c r="H23" s="188" t="s">
        <v>525</v>
      </c>
      <c r="I23" s="188" t="s">
        <v>526</v>
      </c>
      <c r="J23" s="188" t="s">
        <v>506</v>
      </c>
      <c r="K23" s="188" t="s">
        <v>522</v>
      </c>
      <c r="L23" s="188" t="s">
        <v>523</v>
      </c>
      <c r="M23" s="188" t="s">
        <v>4</v>
      </c>
    </row>
    <row r="24" spans="1:13" ht="15" thickBot="1" x14ac:dyDescent="0.4">
      <c r="A24" s="187">
        <v>2020</v>
      </c>
      <c r="B24" s="187">
        <v>8</v>
      </c>
      <c r="C24" s="188" t="s">
        <v>3</v>
      </c>
      <c r="D24" s="190">
        <v>755721</v>
      </c>
      <c r="E24" s="188" t="s">
        <v>457</v>
      </c>
      <c r="F24" s="188" t="s">
        <v>258</v>
      </c>
      <c r="G24" s="188" t="s">
        <v>504</v>
      </c>
      <c r="H24" s="188" t="s">
        <v>456</v>
      </c>
      <c r="I24" s="188" t="s">
        <v>524</v>
      </c>
      <c r="J24" s="188" t="s">
        <v>457</v>
      </c>
      <c r="K24" s="188" t="s">
        <v>527</v>
      </c>
      <c r="L24" s="188" t="s">
        <v>528</v>
      </c>
      <c r="M24" s="188" t="s">
        <v>4</v>
      </c>
    </row>
    <row r="25" spans="1:13" ht="15" thickBot="1" x14ac:dyDescent="0.4">
      <c r="A25" s="187">
        <v>2020</v>
      </c>
      <c r="B25" s="187">
        <v>6</v>
      </c>
      <c r="C25" s="188" t="s">
        <v>3</v>
      </c>
      <c r="D25" s="189">
        <v>-168365.84</v>
      </c>
      <c r="E25" s="188" t="s">
        <v>505</v>
      </c>
      <c r="F25" s="188" t="s">
        <v>258</v>
      </c>
      <c r="G25" s="188" t="s">
        <v>504</v>
      </c>
      <c r="H25" s="188" t="s">
        <v>456</v>
      </c>
      <c r="I25" s="188" t="s">
        <v>524</v>
      </c>
      <c r="J25" s="188" t="s">
        <v>457</v>
      </c>
      <c r="K25" s="188" t="s">
        <v>527</v>
      </c>
      <c r="L25" s="188" t="s">
        <v>528</v>
      </c>
      <c r="M25" s="188" t="s">
        <v>4</v>
      </c>
    </row>
    <row r="26" spans="1:13" ht="15" thickBot="1" x14ac:dyDescent="0.4">
      <c r="A26" s="187">
        <v>2020</v>
      </c>
      <c r="B26" s="187">
        <v>6</v>
      </c>
      <c r="C26" s="188" t="s">
        <v>3</v>
      </c>
      <c r="D26" s="190">
        <v>11395532</v>
      </c>
      <c r="E26" s="188" t="s">
        <v>529</v>
      </c>
      <c r="F26" s="188" t="s">
        <v>455</v>
      </c>
      <c r="G26" s="188" t="s">
        <v>504</v>
      </c>
      <c r="H26" s="188" t="s">
        <v>456</v>
      </c>
      <c r="I26" s="188" t="s">
        <v>524</v>
      </c>
      <c r="J26" s="188" t="s">
        <v>506</v>
      </c>
      <c r="K26" s="188" t="s">
        <v>527</v>
      </c>
      <c r="L26" s="188" t="s">
        <v>528</v>
      </c>
      <c r="M26" s="188" t="s">
        <v>4</v>
      </c>
    </row>
    <row r="27" spans="1:13" ht="15" thickBot="1" x14ac:dyDescent="0.4">
      <c r="A27" s="187">
        <v>2020</v>
      </c>
      <c r="B27" s="187">
        <v>1</v>
      </c>
      <c r="C27" s="188" t="s">
        <v>3</v>
      </c>
      <c r="D27" s="189">
        <v>699315.7</v>
      </c>
      <c r="E27" s="188" t="s">
        <v>505</v>
      </c>
      <c r="F27" s="188" t="s">
        <v>258</v>
      </c>
      <c r="G27" s="188" t="s">
        <v>504</v>
      </c>
      <c r="H27" s="188" t="s">
        <v>456</v>
      </c>
      <c r="I27" s="188" t="s">
        <v>524</v>
      </c>
      <c r="J27" s="188" t="s">
        <v>457</v>
      </c>
      <c r="K27" s="188" t="s">
        <v>527</v>
      </c>
      <c r="L27" s="188" t="s">
        <v>528</v>
      </c>
      <c r="M27" s="188" t="s">
        <v>4</v>
      </c>
    </row>
    <row r="28" spans="1:13" ht="15" thickBot="1" x14ac:dyDescent="0.4">
      <c r="A28" s="187">
        <v>2020</v>
      </c>
      <c r="B28" s="187">
        <v>11</v>
      </c>
      <c r="C28" s="188" t="s">
        <v>14</v>
      </c>
      <c r="D28" s="190">
        <v>-1256603</v>
      </c>
      <c r="E28" s="188" t="s">
        <v>530</v>
      </c>
      <c r="F28" s="188" t="s">
        <v>258</v>
      </c>
      <c r="G28" s="188" t="s">
        <v>504</v>
      </c>
      <c r="H28" s="188" t="s">
        <v>459</v>
      </c>
      <c r="I28" s="188" t="s">
        <v>521</v>
      </c>
      <c r="J28" s="188" t="s">
        <v>457</v>
      </c>
      <c r="K28" s="188" t="s">
        <v>531</v>
      </c>
      <c r="L28" s="188" t="s">
        <v>532</v>
      </c>
      <c r="M28" s="188" t="s">
        <v>4</v>
      </c>
    </row>
    <row r="29" spans="1:13" ht="15" thickBot="1" x14ac:dyDescent="0.4">
      <c r="A29" s="187">
        <v>2020</v>
      </c>
      <c r="B29" s="187">
        <v>9</v>
      </c>
      <c r="C29" s="188" t="s">
        <v>14</v>
      </c>
      <c r="D29" s="190">
        <v>1390313</v>
      </c>
      <c r="E29" s="188" t="s">
        <v>533</v>
      </c>
      <c r="F29" s="188" t="s">
        <v>258</v>
      </c>
      <c r="G29" s="188" t="s">
        <v>504</v>
      </c>
      <c r="H29" s="188" t="s">
        <v>459</v>
      </c>
      <c r="I29" s="188" t="s">
        <v>521</v>
      </c>
      <c r="J29" s="188" t="s">
        <v>457</v>
      </c>
      <c r="K29" s="188" t="s">
        <v>531</v>
      </c>
      <c r="L29" s="188" t="s">
        <v>532</v>
      </c>
      <c r="M29" s="188" t="s">
        <v>4</v>
      </c>
    </row>
    <row r="30" spans="1:13" ht="15" thickBot="1" x14ac:dyDescent="0.4">
      <c r="A30" s="187">
        <v>2020</v>
      </c>
      <c r="B30" s="187">
        <v>7</v>
      </c>
      <c r="C30" s="188" t="s">
        <v>14</v>
      </c>
      <c r="D30" s="190">
        <v>-907406</v>
      </c>
      <c r="E30" s="188" t="s">
        <v>534</v>
      </c>
      <c r="F30" s="188" t="s">
        <v>258</v>
      </c>
      <c r="G30" s="188" t="s">
        <v>504</v>
      </c>
      <c r="H30" s="188" t="s">
        <v>459</v>
      </c>
      <c r="I30" s="188" t="s">
        <v>521</v>
      </c>
      <c r="J30" s="188" t="s">
        <v>457</v>
      </c>
      <c r="K30" s="188" t="s">
        <v>531</v>
      </c>
      <c r="L30" s="188" t="s">
        <v>532</v>
      </c>
      <c r="M30" s="188" t="s">
        <v>4</v>
      </c>
    </row>
    <row r="31" spans="1:13" ht="15" thickBot="1" x14ac:dyDescent="0.4">
      <c r="A31" s="187">
        <v>2020</v>
      </c>
      <c r="B31" s="187">
        <v>9</v>
      </c>
      <c r="C31" s="188" t="s">
        <v>481</v>
      </c>
      <c r="D31" s="190">
        <v>1295265</v>
      </c>
      <c r="E31" s="188" t="s">
        <v>535</v>
      </c>
      <c r="F31" s="188" t="s">
        <v>258</v>
      </c>
      <c r="G31" s="188" t="s">
        <v>504</v>
      </c>
      <c r="H31" s="188" t="s">
        <v>456</v>
      </c>
      <c r="I31" s="188" t="s">
        <v>524</v>
      </c>
      <c r="J31" s="188" t="s">
        <v>457</v>
      </c>
      <c r="K31" s="188" t="s">
        <v>536</v>
      </c>
      <c r="L31" s="188" t="s">
        <v>537</v>
      </c>
      <c r="M31" s="188" t="s">
        <v>4</v>
      </c>
    </row>
    <row r="32" spans="1:13" ht="15" thickBot="1" x14ac:dyDescent="0.4">
      <c r="A32" s="187">
        <v>2020</v>
      </c>
      <c r="B32" s="187">
        <v>11</v>
      </c>
      <c r="C32" s="188" t="s">
        <v>481</v>
      </c>
      <c r="D32" s="190">
        <v>-3021392</v>
      </c>
      <c r="E32" s="188" t="s">
        <v>520</v>
      </c>
      <c r="F32" s="188" t="s">
        <v>258</v>
      </c>
      <c r="G32" s="188" t="s">
        <v>504</v>
      </c>
      <c r="H32" s="188" t="s">
        <v>459</v>
      </c>
      <c r="I32" s="188" t="s">
        <v>521</v>
      </c>
      <c r="J32" s="188" t="s">
        <v>457</v>
      </c>
      <c r="K32" s="188" t="s">
        <v>536</v>
      </c>
      <c r="L32" s="188" t="s">
        <v>537</v>
      </c>
      <c r="M32" s="188" t="s">
        <v>4</v>
      </c>
    </row>
    <row r="33" spans="1:13" ht="15" thickBot="1" x14ac:dyDescent="0.4">
      <c r="A33" s="187">
        <v>2020</v>
      </c>
      <c r="B33" s="187">
        <v>10</v>
      </c>
      <c r="C33" s="188" t="s">
        <v>481</v>
      </c>
      <c r="D33" s="189">
        <v>-89160.25</v>
      </c>
      <c r="E33" s="188" t="s">
        <v>505</v>
      </c>
      <c r="F33" s="188" t="s">
        <v>258</v>
      </c>
      <c r="G33" s="188" t="s">
        <v>504</v>
      </c>
      <c r="H33" s="188" t="s">
        <v>456</v>
      </c>
      <c r="I33" s="188" t="s">
        <v>524</v>
      </c>
      <c r="J33" s="188" t="s">
        <v>457</v>
      </c>
      <c r="K33" s="188" t="s">
        <v>536</v>
      </c>
      <c r="L33" s="188" t="s">
        <v>537</v>
      </c>
      <c r="M33" s="188" t="s">
        <v>4</v>
      </c>
    </row>
    <row r="34" spans="1:13" ht="15" thickBot="1" x14ac:dyDescent="0.4">
      <c r="A34" s="187">
        <v>2020</v>
      </c>
      <c r="B34" s="187">
        <v>5</v>
      </c>
      <c r="C34" s="188" t="s">
        <v>481</v>
      </c>
      <c r="D34" s="190">
        <v>379000</v>
      </c>
      <c r="E34" s="188" t="s">
        <v>538</v>
      </c>
      <c r="F34" s="188" t="s">
        <v>259</v>
      </c>
      <c r="G34" s="188" t="s">
        <v>504</v>
      </c>
      <c r="H34" s="188" t="s">
        <v>456</v>
      </c>
      <c r="I34" s="188" t="s">
        <v>524</v>
      </c>
      <c r="J34" s="188" t="s">
        <v>539</v>
      </c>
      <c r="K34" s="188" t="s">
        <v>536</v>
      </c>
      <c r="L34" s="188" t="s">
        <v>537</v>
      </c>
      <c r="M34" s="188" t="s">
        <v>4</v>
      </c>
    </row>
    <row r="35" spans="1:13" ht="15" thickBot="1" x14ac:dyDescent="0.4">
      <c r="A35" s="187">
        <v>2020</v>
      </c>
      <c r="B35" s="187">
        <v>3</v>
      </c>
      <c r="C35" s="188" t="s">
        <v>481</v>
      </c>
      <c r="D35" s="189">
        <v>-176636.89</v>
      </c>
      <c r="E35" s="188" t="s">
        <v>540</v>
      </c>
      <c r="F35" s="188" t="s">
        <v>455</v>
      </c>
      <c r="G35" s="188" t="s">
        <v>504</v>
      </c>
      <c r="H35" s="188" t="s">
        <v>456</v>
      </c>
      <c r="I35" s="188" t="s">
        <v>524</v>
      </c>
      <c r="J35" s="188" t="s">
        <v>506</v>
      </c>
      <c r="K35" s="188" t="s">
        <v>536</v>
      </c>
      <c r="L35" s="188" t="s">
        <v>537</v>
      </c>
      <c r="M35" s="188" t="s">
        <v>4</v>
      </c>
    </row>
    <row r="36" spans="1:13" ht="15" thickBot="1" x14ac:dyDescent="0.4">
      <c r="A36" s="187">
        <v>2020</v>
      </c>
      <c r="B36" s="187">
        <v>2</v>
      </c>
      <c r="C36" s="188" t="s">
        <v>481</v>
      </c>
      <c r="D36" s="189">
        <v>343333.49</v>
      </c>
      <c r="E36" s="188" t="s">
        <v>505</v>
      </c>
      <c r="F36" s="188" t="s">
        <v>258</v>
      </c>
      <c r="G36" s="188" t="s">
        <v>504</v>
      </c>
      <c r="H36" s="188" t="s">
        <v>456</v>
      </c>
      <c r="I36" s="188" t="s">
        <v>524</v>
      </c>
      <c r="J36" s="188" t="s">
        <v>457</v>
      </c>
      <c r="K36" s="188" t="s">
        <v>536</v>
      </c>
      <c r="L36" s="188" t="s">
        <v>537</v>
      </c>
      <c r="M36" s="188" t="s">
        <v>4</v>
      </c>
    </row>
    <row r="37" spans="1:13" ht="15" thickBot="1" x14ac:dyDescent="0.4">
      <c r="A37" s="187">
        <v>2020</v>
      </c>
      <c r="B37" s="187">
        <v>10</v>
      </c>
      <c r="C37" s="188" t="s">
        <v>114</v>
      </c>
      <c r="D37" s="189">
        <v>2157118.1800000002</v>
      </c>
      <c r="E37" s="188" t="s">
        <v>457</v>
      </c>
      <c r="F37" s="188" t="s">
        <v>258</v>
      </c>
      <c r="G37" s="188" t="s">
        <v>504</v>
      </c>
      <c r="H37" s="188" t="s">
        <v>456</v>
      </c>
      <c r="I37" s="188" t="s">
        <v>524</v>
      </c>
      <c r="J37" s="188" t="s">
        <v>457</v>
      </c>
      <c r="K37" s="188" t="s">
        <v>541</v>
      </c>
      <c r="L37" s="188" t="s">
        <v>542</v>
      </c>
      <c r="M37" s="188" t="s">
        <v>4</v>
      </c>
    </row>
    <row r="38" spans="1:13" ht="15" thickBot="1" x14ac:dyDescent="0.4">
      <c r="A38" s="187">
        <v>2020</v>
      </c>
      <c r="B38" s="187">
        <v>9</v>
      </c>
      <c r="C38" s="188" t="s">
        <v>114</v>
      </c>
      <c r="D38" s="189">
        <v>-65872.289999999994</v>
      </c>
      <c r="E38" s="188" t="s">
        <v>505</v>
      </c>
      <c r="F38" s="188" t="s">
        <v>258</v>
      </c>
      <c r="G38" s="188" t="s">
        <v>504</v>
      </c>
      <c r="H38" s="188" t="s">
        <v>456</v>
      </c>
      <c r="I38" s="188" t="s">
        <v>524</v>
      </c>
      <c r="J38" s="188" t="s">
        <v>457</v>
      </c>
      <c r="K38" s="188" t="s">
        <v>541</v>
      </c>
      <c r="L38" s="188" t="s">
        <v>542</v>
      </c>
      <c r="M38" s="188" t="s">
        <v>4</v>
      </c>
    </row>
    <row r="39" spans="1:13" ht="15" thickBot="1" x14ac:dyDescent="0.4">
      <c r="A39" s="187">
        <v>2020</v>
      </c>
      <c r="B39" s="187">
        <v>4</v>
      </c>
      <c r="C39" s="188" t="s">
        <v>3</v>
      </c>
      <c r="D39" s="190">
        <v>0</v>
      </c>
      <c r="E39" s="188" t="s">
        <v>505</v>
      </c>
      <c r="F39" s="188" t="s">
        <v>455</v>
      </c>
      <c r="G39" s="188" t="s">
        <v>504</v>
      </c>
      <c r="H39" s="188" t="s">
        <v>543</v>
      </c>
      <c r="I39" s="188" t="s">
        <v>544</v>
      </c>
      <c r="J39" s="188" t="s">
        <v>506</v>
      </c>
      <c r="K39" s="188" t="s">
        <v>545</v>
      </c>
      <c r="L39" s="188" t="s">
        <v>546</v>
      </c>
      <c r="M39" s="188" t="s">
        <v>4</v>
      </c>
    </row>
    <row r="40" spans="1:13" ht="15" thickBot="1" x14ac:dyDescent="0.4">
      <c r="A40" s="187">
        <v>2020</v>
      </c>
      <c r="B40" s="187">
        <v>11</v>
      </c>
      <c r="C40" s="188" t="s">
        <v>547</v>
      </c>
      <c r="D40" s="190">
        <v>0</v>
      </c>
      <c r="E40" s="188" t="s">
        <v>548</v>
      </c>
      <c r="F40" s="188" t="s">
        <v>455</v>
      </c>
      <c r="G40" s="188" t="s">
        <v>504</v>
      </c>
      <c r="H40" s="188" t="s">
        <v>505</v>
      </c>
      <c r="I40" s="188" t="s">
        <v>505</v>
      </c>
      <c r="J40" s="188" t="s">
        <v>506</v>
      </c>
      <c r="K40" s="188" t="s">
        <v>549</v>
      </c>
      <c r="L40" s="188" t="s">
        <v>550</v>
      </c>
      <c r="M40" s="188" t="s">
        <v>505</v>
      </c>
    </row>
    <row r="41" spans="1:13" ht="15" thickBot="1" x14ac:dyDescent="0.4">
      <c r="A41" s="187">
        <v>2020</v>
      </c>
      <c r="B41" s="187">
        <v>10</v>
      </c>
      <c r="C41" s="188" t="s">
        <v>502</v>
      </c>
      <c r="D41" s="190">
        <v>0</v>
      </c>
      <c r="E41" s="188" t="s">
        <v>503</v>
      </c>
      <c r="F41" s="188" t="s">
        <v>455</v>
      </c>
      <c r="G41" s="188" t="s">
        <v>504</v>
      </c>
      <c r="H41" s="188" t="s">
        <v>505</v>
      </c>
      <c r="I41" s="188" t="s">
        <v>505</v>
      </c>
      <c r="J41" s="188" t="s">
        <v>506</v>
      </c>
      <c r="K41" s="188" t="s">
        <v>551</v>
      </c>
      <c r="L41" s="188" t="s">
        <v>552</v>
      </c>
      <c r="M41" s="188" t="s">
        <v>505</v>
      </c>
    </row>
    <row r="42" spans="1:13" ht="15" thickBot="1" x14ac:dyDescent="0.4">
      <c r="A42" s="187">
        <v>2020</v>
      </c>
      <c r="B42" s="187">
        <v>9</v>
      </c>
      <c r="C42" s="188" t="s">
        <v>502</v>
      </c>
      <c r="D42" s="190">
        <v>0</v>
      </c>
      <c r="E42" s="188" t="s">
        <v>503</v>
      </c>
      <c r="F42" s="188" t="s">
        <v>455</v>
      </c>
      <c r="G42" s="188" t="s">
        <v>504</v>
      </c>
      <c r="H42" s="188" t="s">
        <v>505</v>
      </c>
      <c r="I42" s="188" t="s">
        <v>505</v>
      </c>
      <c r="J42" s="188" t="s">
        <v>506</v>
      </c>
      <c r="K42" s="188" t="s">
        <v>551</v>
      </c>
      <c r="L42" s="188" t="s">
        <v>552</v>
      </c>
      <c r="M42" s="188" t="s">
        <v>505</v>
      </c>
    </row>
    <row r="43" spans="1:13" ht="15" thickBot="1" x14ac:dyDescent="0.4">
      <c r="A43" s="187">
        <v>2020</v>
      </c>
      <c r="B43" s="187">
        <v>5</v>
      </c>
      <c r="C43" s="188" t="s">
        <v>502</v>
      </c>
      <c r="D43" s="190">
        <v>0</v>
      </c>
      <c r="E43" s="188" t="s">
        <v>503</v>
      </c>
      <c r="F43" s="188" t="s">
        <v>455</v>
      </c>
      <c r="G43" s="188" t="s">
        <v>504</v>
      </c>
      <c r="H43" s="188" t="s">
        <v>505</v>
      </c>
      <c r="I43" s="188" t="s">
        <v>505</v>
      </c>
      <c r="J43" s="188" t="s">
        <v>506</v>
      </c>
      <c r="K43" s="188" t="s">
        <v>551</v>
      </c>
      <c r="L43" s="188" t="s">
        <v>552</v>
      </c>
      <c r="M43" s="188" t="s">
        <v>505</v>
      </c>
    </row>
    <row r="44" spans="1:13" ht="15" thickBot="1" x14ac:dyDescent="0.4">
      <c r="A44" s="187">
        <v>2020</v>
      </c>
      <c r="B44" s="187">
        <v>3</v>
      </c>
      <c r="C44" s="188" t="s">
        <v>476</v>
      </c>
      <c r="D44" s="190">
        <v>422000</v>
      </c>
      <c r="E44" s="188" t="s">
        <v>553</v>
      </c>
      <c r="F44" s="188" t="s">
        <v>259</v>
      </c>
      <c r="G44" s="188" t="s">
        <v>504</v>
      </c>
      <c r="H44" s="188" t="s">
        <v>456</v>
      </c>
      <c r="I44" s="188" t="s">
        <v>524</v>
      </c>
      <c r="J44" s="188" t="s">
        <v>539</v>
      </c>
      <c r="K44" s="188" t="s">
        <v>554</v>
      </c>
      <c r="L44" s="188" t="s">
        <v>555</v>
      </c>
      <c r="M44" s="188" t="s">
        <v>4</v>
      </c>
    </row>
    <row r="45" spans="1:13" ht="15" thickBot="1" x14ac:dyDescent="0.4">
      <c r="A45" s="187">
        <v>2020</v>
      </c>
      <c r="B45" s="187">
        <v>6</v>
      </c>
      <c r="C45" s="188" t="s">
        <v>556</v>
      </c>
      <c r="D45" s="189">
        <v>0.6</v>
      </c>
      <c r="E45" s="188" t="s">
        <v>505</v>
      </c>
      <c r="F45" s="188" t="s">
        <v>455</v>
      </c>
      <c r="G45" s="188" t="s">
        <v>504</v>
      </c>
      <c r="H45" s="188" t="s">
        <v>509</v>
      </c>
      <c r="I45" s="188" t="s">
        <v>510</v>
      </c>
      <c r="J45" s="188" t="s">
        <v>506</v>
      </c>
      <c r="K45" s="188" t="s">
        <v>557</v>
      </c>
      <c r="L45" s="188" t="s">
        <v>558</v>
      </c>
      <c r="M45" s="188" t="s">
        <v>4</v>
      </c>
    </row>
    <row r="46" spans="1:13" ht="15" thickBot="1" x14ac:dyDescent="0.4">
      <c r="A46" s="187">
        <v>2020</v>
      </c>
      <c r="B46" s="187">
        <v>7</v>
      </c>
      <c r="C46" s="188" t="s">
        <v>502</v>
      </c>
      <c r="D46" s="190">
        <v>0</v>
      </c>
      <c r="E46" s="188" t="s">
        <v>503</v>
      </c>
      <c r="F46" s="188" t="s">
        <v>455</v>
      </c>
      <c r="G46" s="188" t="s">
        <v>504</v>
      </c>
      <c r="H46" s="188" t="s">
        <v>505</v>
      </c>
      <c r="I46" s="188" t="s">
        <v>505</v>
      </c>
      <c r="J46" s="188" t="s">
        <v>506</v>
      </c>
      <c r="K46" s="188" t="s">
        <v>559</v>
      </c>
      <c r="L46" s="188" t="s">
        <v>560</v>
      </c>
      <c r="M46" s="188" t="s">
        <v>505</v>
      </c>
    </row>
    <row r="47" spans="1:13" ht="15" thickBot="1" x14ac:dyDescent="0.4">
      <c r="A47" s="187">
        <v>2020</v>
      </c>
      <c r="B47" s="187">
        <v>5</v>
      </c>
      <c r="C47" s="188" t="s">
        <v>114</v>
      </c>
      <c r="D47" s="189">
        <v>332.56</v>
      </c>
      <c r="E47" s="188" t="s">
        <v>505</v>
      </c>
      <c r="F47" s="188" t="s">
        <v>455</v>
      </c>
      <c r="G47" s="188" t="s">
        <v>504</v>
      </c>
      <c r="H47" s="188" t="s">
        <v>509</v>
      </c>
      <c r="I47" s="188" t="s">
        <v>510</v>
      </c>
      <c r="J47" s="188" t="s">
        <v>506</v>
      </c>
      <c r="K47" s="188" t="s">
        <v>559</v>
      </c>
      <c r="L47" s="188" t="s">
        <v>560</v>
      </c>
      <c r="M47" s="188" t="s">
        <v>4</v>
      </c>
    </row>
    <row r="48" spans="1:13" ht="15" thickBot="1" x14ac:dyDescent="0.4">
      <c r="A48" s="187">
        <v>2020</v>
      </c>
      <c r="B48" s="187">
        <v>3</v>
      </c>
      <c r="C48" s="188" t="s">
        <v>114</v>
      </c>
      <c r="D48" s="189">
        <v>-24334.81</v>
      </c>
      <c r="E48" s="188" t="s">
        <v>506</v>
      </c>
      <c r="F48" s="188" t="s">
        <v>455</v>
      </c>
      <c r="G48" s="188" t="s">
        <v>504</v>
      </c>
      <c r="H48" s="188" t="s">
        <v>509</v>
      </c>
      <c r="I48" s="188" t="s">
        <v>510</v>
      </c>
      <c r="J48" s="188" t="s">
        <v>506</v>
      </c>
      <c r="K48" s="188" t="s">
        <v>561</v>
      </c>
      <c r="L48" s="188" t="s">
        <v>562</v>
      </c>
      <c r="M48" s="188" t="s">
        <v>4</v>
      </c>
    </row>
    <row r="49" spans="1:13" ht="15" thickBot="1" x14ac:dyDescent="0.4">
      <c r="A49" s="187">
        <v>2020</v>
      </c>
      <c r="B49" s="187">
        <v>2</v>
      </c>
      <c r="C49" s="188" t="s">
        <v>3</v>
      </c>
      <c r="D49" s="189">
        <v>173.34</v>
      </c>
      <c r="E49" s="188" t="s">
        <v>505</v>
      </c>
      <c r="F49" s="188" t="s">
        <v>455</v>
      </c>
      <c r="G49" s="188" t="s">
        <v>504</v>
      </c>
      <c r="H49" s="188" t="s">
        <v>509</v>
      </c>
      <c r="I49" s="188" t="s">
        <v>510</v>
      </c>
      <c r="J49" s="188" t="s">
        <v>506</v>
      </c>
      <c r="K49" s="188" t="s">
        <v>563</v>
      </c>
      <c r="L49" s="188" t="s">
        <v>564</v>
      </c>
      <c r="M49" s="188" t="s">
        <v>4</v>
      </c>
    </row>
    <row r="50" spans="1:13" ht="15" thickBot="1" x14ac:dyDescent="0.4">
      <c r="A50" s="187">
        <v>2020</v>
      </c>
      <c r="B50" s="187">
        <v>11</v>
      </c>
      <c r="C50" s="188" t="s">
        <v>3</v>
      </c>
      <c r="D50" s="189">
        <v>382.55</v>
      </c>
      <c r="E50" s="188" t="s">
        <v>505</v>
      </c>
      <c r="F50" s="188" t="s">
        <v>455</v>
      </c>
      <c r="G50" s="188" t="s">
        <v>504</v>
      </c>
      <c r="H50" s="188" t="s">
        <v>509</v>
      </c>
      <c r="I50" s="188" t="s">
        <v>510</v>
      </c>
      <c r="J50" s="188" t="s">
        <v>506</v>
      </c>
      <c r="K50" s="188" t="s">
        <v>565</v>
      </c>
      <c r="L50" s="188" t="s">
        <v>566</v>
      </c>
      <c r="M50" s="188" t="s">
        <v>4</v>
      </c>
    </row>
    <row r="51" spans="1:13" ht="15" thickBot="1" x14ac:dyDescent="0.4">
      <c r="A51" s="187">
        <v>2020</v>
      </c>
      <c r="B51" s="187">
        <v>2</v>
      </c>
      <c r="C51" s="188" t="s">
        <v>3</v>
      </c>
      <c r="D51" s="189">
        <v>19656.810000000001</v>
      </c>
      <c r="E51" s="188" t="s">
        <v>505</v>
      </c>
      <c r="F51" s="188" t="s">
        <v>455</v>
      </c>
      <c r="G51" s="188" t="s">
        <v>504</v>
      </c>
      <c r="H51" s="188" t="s">
        <v>509</v>
      </c>
      <c r="I51" s="188" t="s">
        <v>510</v>
      </c>
      <c r="J51" s="188" t="s">
        <v>506</v>
      </c>
      <c r="K51" s="188" t="s">
        <v>565</v>
      </c>
      <c r="L51" s="188" t="s">
        <v>566</v>
      </c>
      <c r="M51" s="188" t="s">
        <v>4</v>
      </c>
    </row>
    <row r="52" spans="1:13" ht="15" thickBot="1" x14ac:dyDescent="0.4">
      <c r="A52" s="187">
        <v>2020</v>
      </c>
      <c r="B52" s="187">
        <v>1</v>
      </c>
      <c r="C52" s="188" t="s">
        <v>567</v>
      </c>
      <c r="D52" s="190">
        <v>0</v>
      </c>
      <c r="E52" s="188" t="s">
        <v>505</v>
      </c>
      <c r="F52" s="188" t="s">
        <v>455</v>
      </c>
      <c r="G52" s="188" t="s">
        <v>504</v>
      </c>
      <c r="H52" s="188" t="s">
        <v>509</v>
      </c>
      <c r="I52" s="188" t="s">
        <v>510</v>
      </c>
      <c r="J52" s="188" t="s">
        <v>506</v>
      </c>
      <c r="K52" s="188" t="s">
        <v>568</v>
      </c>
      <c r="L52" s="188" t="s">
        <v>569</v>
      </c>
      <c r="M52" s="188" t="s">
        <v>4</v>
      </c>
    </row>
    <row r="53" spans="1:13" ht="15" thickBot="1" x14ac:dyDescent="0.4">
      <c r="A53" s="187">
        <v>2020</v>
      </c>
      <c r="B53" s="187">
        <v>6</v>
      </c>
      <c r="C53" s="188" t="s">
        <v>3</v>
      </c>
      <c r="D53" s="189">
        <v>-6763.45</v>
      </c>
      <c r="E53" s="188" t="s">
        <v>505</v>
      </c>
      <c r="F53" s="188" t="s">
        <v>258</v>
      </c>
      <c r="G53" s="188" t="s">
        <v>504</v>
      </c>
      <c r="H53" s="188" t="s">
        <v>456</v>
      </c>
      <c r="I53" s="188" t="s">
        <v>524</v>
      </c>
      <c r="J53" s="188" t="s">
        <v>457</v>
      </c>
      <c r="K53" s="188" t="s">
        <v>570</v>
      </c>
      <c r="L53" s="188" t="s">
        <v>571</v>
      </c>
      <c r="M53" s="188" t="s">
        <v>6</v>
      </c>
    </row>
    <row r="54" spans="1:13" ht="15" thickBot="1" x14ac:dyDescent="0.4">
      <c r="A54" s="187">
        <v>2020</v>
      </c>
      <c r="B54" s="187">
        <v>5</v>
      </c>
      <c r="C54" s="188" t="s">
        <v>3</v>
      </c>
      <c r="D54" s="189">
        <v>-7534.55</v>
      </c>
      <c r="E54" s="188" t="s">
        <v>505</v>
      </c>
      <c r="F54" s="188" t="s">
        <v>258</v>
      </c>
      <c r="G54" s="188" t="s">
        <v>504</v>
      </c>
      <c r="H54" s="188" t="s">
        <v>456</v>
      </c>
      <c r="I54" s="188" t="s">
        <v>524</v>
      </c>
      <c r="J54" s="188" t="s">
        <v>457</v>
      </c>
      <c r="K54" s="188" t="s">
        <v>570</v>
      </c>
      <c r="L54" s="188" t="s">
        <v>571</v>
      </c>
      <c r="M54" s="188" t="s">
        <v>6</v>
      </c>
    </row>
    <row r="55" spans="1:13" ht="15" thickBot="1" x14ac:dyDescent="0.4">
      <c r="A55" s="187">
        <v>2020</v>
      </c>
      <c r="B55" s="187">
        <v>5</v>
      </c>
      <c r="C55" s="188" t="s">
        <v>3</v>
      </c>
      <c r="D55" s="189">
        <v>-148397.28</v>
      </c>
      <c r="E55" s="188" t="s">
        <v>505</v>
      </c>
      <c r="F55" s="188" t="s">
        <v>258</v>
      </c>
      <c r="G55" s="188" t="s">
        <v>504</v>
      </c>
      <c r="H55" s="188" t="s">
        <v>456</v>
      </c>
      <c r="I55" s="188" t="s">
        <v>524</v>
      </c>
      <c r="J55" s="188" t="s">
        <v>457</v>
      </c>
      <c r="K55" s="188" t="s">
        <v>570</v>
      </c>
      <c r="L55" s="188" t="s">
        <v>571</v>
      </c>
      <c r="M55" s="188" t="s">
        <v>4</v>
      </c>
    </row>
    <row r="56" spans="1:13" ht="15" thickBot="1" x14ac:dyDescent="0.4">
      <c r="A56" s="187">
        <v>2020</v>
      </c>
      <c r="B56" s="187">
        <v>2</v>
      </c>
      <c r="C56" s="188" t="s">
        <v>3</v>
      </c>
      <c r="D56" s="189">
        <v>348334.65</v>
      </c>
      <c r="E56" s="188" t="s">
        <v>505</v>
      </c>
      <c r="F56" s="188" t="s">
        <v>258</v>
      </c>
      <c r="G56" s="188" t="s">
        <v>504</v>
      </c>
      <c r="H56" s="188" t="s">
        <v>456</v>
      </c>
      <c r="I56" s="188" t="s">
        <v>524</v>
      </c>
      <c r="J56" s="188" t="s">
        <v>457</v>
      </c>
      <c r="K56" s="188" t="s">
        <v>570</v>
      </c>
      <c r="L56" s="188" t="s">
        <v>571</v>
      </c>
      <c r="M56" s="188" t="s">
        <v>4</v>
      </c>
    </row>
    <row r="57" spans="1:13" ht="15" thickBot="1" x14ac:dyDescent="0.4">
      <c r="A57" s="187">
        <v>2020</v>
      </c>
      <c r="B57" s="187">
        <v>4</v>
      </c>
      <c r="C57" s="188" t="s">
        <v>14</v>
      </c>
      <c r="D57" s="189">
        <v>4076.47</v>
      </c>
      <c r="E57" s="188" t="s">
        <v>505</v>
      </c>
      <c r="F57" s="188" t="s">
        <v>455</v>
      </c>
      <c r="G57" s="188" t="s">
        <v>504</v>
      </c>
      <c r="H57" s="188" t="s">
        <v>572</v>
      </c>
      <c r="I57" s="188" t="s">
        <v>573</v>
      </c>
      <c r="J57" s="188" t="s">
        <v>506</v>
      </c>
      <c r="K57" s="188" t="s">
        <v>574</v>
      </c>
      <c r="L57" s="188" t="s">
        <v>575</v>
      </c>
      <c r="M57" s="188" t="s">
        <v>6</v>
      </c>
    </row>
    <row r="58" spans="1:13" ht="15" thickBot="1" x14ac:dyDescent="0.4">
      <c r="A58" s="187">
        <v>2020</v>
      </c>
      <c r="B58" s="187">
        <v>10</v>
      </c>
      <c r="C58" s="188" t="s">
        <v>476</v>
      </c>
      <c r="D58" s="189">
        <v>21105.32</v>
      </c>
      <c r="E58" s="188" t="s">
        <v>505</v>
      </c>
      <c r="F58" s="188" t="s">
        <v>455</v>
      </c>
      <c r="G58" s="188" t="s">
        <v>504</v>
      </c>
      <c r="H58" s="188" t="s">
        <v>509</v>
      </c>
      <c r="I58" s="188" t="s">
        <v>510</v>
      </c>
      <c r="J58" s="188" t="s">
        <v>506</v>
      </c>
      <c r="K58" s="188" t="s">
        <v>576</v>
      </c>
      <c r="L58" s="188" t="s">
        <v>577</v>
      </c>
      <c r="M58" s="188" t="s">
        <v>4</v>
      </c>
    </row>
    <row r="59" spans="1:13" ht="15" thickBot="1" x14ac:dyDescent="0.4">
      <c r="A59" s="187">
        <v>2020</v>
      </c>
      <c r="B59" s="187">
        <v>8</v>
      </c>
      <c r="C59" s="188" t="s">
        <v>476</v>
      </c>
      <c r="D59" s="189">
        <v>4187.75</v>
      </c>
      <c r="E59" s="188" t="s">
        <v>505</v>
      </c>
      <c r="F59" s="188" t="s">
        <v>455</v>
      </c>
      <c r="G59" s="188" t="s">
        <v>504</v>
      </c>
      <c r="H59" s="188" t="s">
        <v>509</v>
      </c>
      <c r="I59" s="188" t="s">
        <v>510</v>
      </c>
      <c r="J59" s="188" t="s">
        <v>506</v>
      </c>
      <c r="K59" s="188" t="s">
        <v>576</v>
      </c>
      <c r="L59" s="188" t="s">
        <v>577</v>
      </c>
      <c r="M59" s="188" t="s">
        <v>4</v>
      </c>
    </row>
    <row r="60" spans="1:13" ht="15" thickBot="1" x14ac:dyDescent="0.4">
      <c r="A60" s="187">
        <v>2020</v>
      </c>
      <c r="B60" s="187">
        <v>7</v>
      </c>
      <c r="C60" s="188" t="s">
        <v>476</v>
      </c>
      <c r="D60" s="189">
        <v>3160.26</v>
      </c>
      <c r="E60" s="188" t="s">
        <v>505</v>
      </c>
      <c r="F60" s="188" t="s">
        <v>455</v>
      </c>
      <c r="G60" s="188" t="s">
        <v>504</v>
      </c>
      <c r="H60" s="188" t="s">
        <v>509</v>
      </c>
      <c r="I60" s="188" t="s">
        <v>510</v>
      </c>
      <c r="J60" s="188" t="s">
        <v>506</v>
      </c>
      <c r="K60" s="188" t="s">
        <v>576</v>
      </c>
      <c r="L60" s="188" t="s">
        <v>577</v>
      </c>
      <c r="M60" s="188" t="s">
        <v>4</v>
      </c>
    </row>
    <row r="61" spans="1:13" ht="15" thickBot="1" x14ac:dyDescent="0.4">
      <c r="A61" s="187">
        <v>2020</v>
      </c>
      <c r="B61" s="187">
        <v>3</v>
      </c>
      <c r="C61" s="188" t="s">
        <v>476</v>
      </c>
      <c r="D61" s="190">
        <v>-100</v>
      </c>
      <c r="E61" s="188" t="s">
        <v>578</v>
      </c>
      <c r="F61" s="188" t="s">
        <v>455</v>
      </c>
      <c r="G61" s="188" t="s">
        <v>504</v>
      </c>
      <c r="H61" s="188" t="s">
        <v>509</v>
      </c>
      <c r="I61" s="188" t="s">
        <v>510</v>
      </c>
      <c r="J61" s="188" t="s">
        <v>506</v>
      </c>
      <c r="K61" s="188" t="s">
        <v>576</v>
      </c>
      <c r="L61" s="188" t="s">
        <v>577</v>
      </c>
      <c r="M61" s="188" t="s">
        <v>4</v>
      </c>
    </row>
    <row r="62" spans="1:13" ht="15" thickBot="1" x14ac:dyDescent="0.4">
      <c r="A62" s="187">
        <v>2020</v>
      </c>
      <c r="B62" s="187">
        <v>1</v>
      </c>
      <c r="C62" s="188" t="s">
        <v>476</v>
      </c>
      <c r="D62" s="190">
        <v>-2780</v>
      </c>
      <c r="E62" s="188" t="s">
        <v>578</v>
      </c>
      <c r="F62" s="188" t="s">
        <v>455</v>
      </c>
      <c r="G62" s="188" t="s">
        <v>504</v>
      </c>
      <c r="H62" s="188" t="s">
        <v>509</v>
      </c>
      <c r="I62" s="188" t="s">
        <v>510</v>
      </c>
      <c r="J62" s="188" t="s">
        <v>506</v>
      </c>
      <c r="K62" s="188" t="s">
        <v>576</v>
      </c>
      <c r="L62" s="188" t="s">
        <v>577</v>
      </c>
      <c r="M62" s="188" t="s">
        <v>4</v>
      </c>
    </row>
    <row r="63" spans="1:13" ht="15" thickBot="1" x14ac:dyDescent="0.4">
      <c r="A63" s="187">
        <v>2020</v>
      </c>
      <c r="B63" s="187">
        <v>11</v>
      </c>
      <c r="C63" s="188" t="s">
        <v>14</v>
      </c>
      <c r="D63" s="189">
        <v>30134.25</v>
      </c>
      <c r="E63" s="188" t="s">
        <v>505</v>
      </c>
      <c r="F63" s="188" t="s">
        <v>455</v>
      </c>
      <c r="G63" s="188" t="s">
        <v>504</v>
      </c>
      <c r="H63" s="188" t="s">
        <v>509</v>
      </c>
      <c r="I63" s="188" t="s">
        <v>510</v>
      </c>
      <c r="J63" s="188" t="s">
        <v>506</v>
      </c>
      <c r="K63" s="188" t="s">
        <v>579</v>
      </c>
      <c r="L63" s="188" t="s">
        <v>580</v>
      </c>
      <c r="M63" s="188" t="s">
        <v>4</v>
      </c>
    </row>
    <row r="64" spans="1:13" ht="15" thickBot="1" x14ac:dyDescent="0.4">
      <c r="A64" s="187">
        <v>2020</v>
      </c>
      <c r="B64" s="187">
        <v>10</v>
      </c>
      <c r="C64" s="188" t="s">
        <v>14</v>
      </c>
      <c r="D64" s="189">
        <v>38027.160000000003</v>
      </c>
      <c r="E64" s="188" t="s">
        <v>505</v>
      </c>
      <c r="F64" s="188" t="s">
        <v>455</v>
      </c>
      <c r="G64" s="188" t="s">
        <v>504</v>
      </c>
      <c r="H64" s="188" t="s">
        <v>509</v>
      </c>
      <c r="I64" s="188" t="s">
        <v>510</v>
      </c>
      <c r="J64" s="188" t="s">
        <v>506</v>
      </c>
      <c r="K64" s="188" t="s">
        <v>579</v>
      </c>
      <c r="L64" s="188" t="s">
        <v>580</v>
      </c>
      <c r="M64" s="188" t="s">
        <v>4</v>
      </c>
    </row>
    <row r="65" spans="1:13" ht="15" thickBot="1" x14ac:dyDescent="0.4">
      <c r="A65" s="187">
        <v>2020</v>
      </c>
      <c r="B65" s="187">
        <v>9</v>
      </c>
      <c r="C65" s="188" t="s">
        <v>14</v>
      </c>
      <c r="D65" s="189">
        <v>5288.11</v>
      </c>
      <c r="E65" s="188" t="s">
        <v>581</v>
      </c>
      <c r="F65" s="188" t="s">
        <v>455</v>
      </c>
      <c r="G65" s="188" t="s">
        <v>504</v>
      </c>
      <c r="H65" s="188" t="s">
        <v>509</v>
      </c>
      <c r="I65" s="188" t="s">
        <v>510</v>
      </c>
      <c r="J65" s="188" t="s">
        <v>506</v>
      </c>
      <c r="K65" s="188" t="s">
        <v>579</v>
      </c>
      <c r="L65" s="188" t="s">
        <v>580</v>
      </c>
      <c r="M65" s="188" t="s">
        <v>4</v>
      </c>
    </row>
    <row r="66" spans="1:13" ht="15" thickBot="1" x14ac:dyDescent="0.4">
      <c r="A66" s="187">
        <v>2020</v>
      </c>
      <c r="B66" s="187">
        <v>7</v>
      </c>
      <c r="C66" s="188" t="s">
        <v>3</v>
      </c>
      <c r="D66" s="189">
        <v>0.56000000000000005</v>
      </c>
      <c r="E66" s="188" t="s">
        <v>505</v>
      </c>
      <c r="F66" s="188" t="s">
        <v>455</v>
      </c>
      <c r="G66" s="188" t="s">
        <v>504</v>
      </c>
      <c r="H66" s="188" t="s">
        <v>509</v>
      </c>
      <c r="I66" s="188" t="s">
        <v>510</v>
      </c>
      <c r="J66" s="188" t="s">
        <v>506</v>
      </c>
      <c r="K66" s="188" t="s">
        <v>507</v>
      </c>
      <c r="L66" s="188" t="s">
        <v>508</v>
      </c>
      <c r="M66" s="188" t="s">
        <v>6</v>
      </c>
    </row>
    <row r="67" spans="1:13" ht="15" thickBot="1" x14ac:dyDescent="0.4">
      <c r="A67" s="187">
        <v>2020</v>
      </c>
      <c r="B67" s="187">
        <v>7</v>
      </c>
      <c r="C67" s="188" t="s">
        <v>14</v>
      </c>
      <c r="D67" s="189">
        <v>0.62</v>
      </c>
      <c r="E67" s="188" t="s">
        <v>505</v>
      </c>
      <c r="F67" s="188" t="s">
        <v>455</v>
      </c>
      <c r="G67" s="188" t="s">
        <v>504</v>
      </c>
      <c r="H67" s="188" t="s">
        <v>509</v>
      </c>
      <c r="I67" s="188" t="s">
        <v>510</v>
      </c>
      <c r="J67" s="188" t="s">
        <v>506</v>
      </c>
      <c r="K67" s="188" t="s">
        <v>507</v>
      </c>
      <c r="L67" s="188" t="s">
        <v>508</v>
      </c>
      <c r="M67" s="188" t="s">
        <v>6</v>
      </c>
    </row>
    <row r="68" spans="1:13" ht="15" thickBot="1" x14ac:dyDescent="0.4">
      <c r="A68" s="187">
        <v>2020</v>
      </c>
      <c r="B68" s="187">
        <v>7</v>
      </c>
      <c r="C68" s="188" t="s">
        <v>582</v>
      </c>
      <c r="D68" s="189">
        <v>0.09</v>
      </c>
      <c r="E68" s="188" t="s">
        <v>505</v>
      </c>
      <c r="F68" s="188" t="s">
        <v>455</v>
      </c>
      <c r="G68" s="188" t="s">
        <v>504</v>
      </c>
      <c r="H68" s="188" t="s">
        <v>509</v>
      </c>
      <c r="I68" s="188" t="s">
        <v>510</v>
      </c>
      <c r="J68" s="188" t="s">
        <v>506</v>
      </c>
      <c r="K68" s="188" t="s">
        <v>507</v>
      </c>
      <c r="L68" s="188" t="s">
        <v>508</v>
      </c>
      <c r="M68" s="188" t="s">
        <v>4</v>
      </c>
    </row>
    <row r="69" spans="1:13" ht="15" thickBot="1" x14ac:dyDescent="0.4">
      <c r="A69" s="187">
        <v>2020</v>
      </c>
      <c r="B69" s="187">
        <v>8</v>
      </c>
      <c r="C69" s="188" t="s">
        <v>481</v>
      </c>
      <c r="D69" s="190">
        <v>0</v>
      </c>
      <c r="E69" s="188" t="s">
        <v>505</v>
      </c>
      <c r="F69" s="188" t="s">
        <v>455</v>
      </c>
      <c r="G69" s="188" t="s">
        <v>504</v>
      </c>
      <c r="H69" s="188" t="s">
        <v>509</v>
      </c>
      <c r="I69" s="188" t="s">
        <v>510</v>
      </c>
      <c r="J69" s="188" t="s">
        <v>506</v>
      </c>
      <c r="K69" s="188" t="s">
        <v>507</v>
      </c>
      <c r="L69" s="188" t="s">
        <v>508</v>
      </c>
      <c r="M69" s="188" t="s">
        <v>4</v>
      </c>
    </row>
    <row r="70" spans="1:13" ht="15" thickBot="1" x14ac:dyDescent="0.4">
      <c r="A70" s="187">
        <v>2020</v>
      </c>
      <c r="B70" s="187">
        <v>5</v>
      </c>
      <c r="C70" s="188" t="s">
        <v>583</v>
      </c>
      <c r="D70" s="189">
        <v>0.3</v>
      </c>
      <c r="E70" s="188" t="s">
        <v>505</v>
      </c>
      <c r="F70" s="188" t="s">
        <v>455</v>
      </c>
      <c r="G70" s="188" t="s">
        <v>504</v>
      </c>
      <c r="H70" s="188" t="s">
        <v>509</v>
      </c>
      <c r="I70" s="188" t="s">
        <v>510</v>
      </c>
      <c r="J70" s="188" t="s">
        <v>506</v>
      </c>
      <c r="K70" s="188" t="s">
        <v>507</v>
      </c>
      <c r="L70" s="188" t="s">
        <v>508</v>
      </c>
      <c r="M70" s="188" t="s">
        <v>4</v>
      </c>
    </row>
    <row r="71" spans="1:13" ht="15" thickBot="1" x14ac:dyDescent="0.4">
      <c r="A71" s="187">
        <v>2020</v>
      </c>
      <c r="B71" s="187">
        <v>7</v>
      </c>
      <c r="C71" s="188" t="s">
        <v>476</v>
      </c>
      <c r="D71" s="189">
        <v>7.77</v>
      </c>
      <c r="E71" s="188" t="s">
        <v>505</v>
      </c>
      <c r="F71" s="188" t="s">
        <v>455</v>
      </c>
      <c r="G71" s="188" t="s">
        <v>504</v>
      </c>
      <c r="H71" s="188" t="s">
        <v>509</v>
      </c>
      <c r="I71" s="188" t="s">
        <v>510</v>
      </c>
      <c r="J71" s="188" t="s">
        <v>506</v>
      </c>
      <c r="K71" s="188" t="s">
        <v>507</v>
      </c>
      <c r="L71" s="188" t="s">
        <v>508</v>
      </c>
      <c r="M71" s="188" t="s">
        <v>4</v>
      </c>
    </row>
    <row r="72" spans="1:13" ht="15" thickBot="1" x14ac:dyDescent="0.4">
      <c r="A72" s="187">
        <v>2020</v>
      </c>
      <c r="B72" s="187">
        <v>5</v>
      </c>
      <c r="C72" s="188" t="s">
        <v>476</v>
      </c>
      <c r="D72" s="189">
        <v>7.77</v>
      </c>
      <c r="E72" s="188" t="s">
        <v>505</v>
      </c>
      <c r="F72" s="188" t="s">
        <v>455</v>
      </c>
      <c r="G72" s="188" t="s">
        <v>504</v>
      </c>
      <c r="H72" s="188" t="s">
        <v>509</v>
      </c>
      <c r="I72" s="188" t="s">
        <v>510</v>
      </c>
      <c r="J72" s="188" t="s">
        <v>506</v>
      </c>
      <c r="K72" s="188" t="s">
        <v>507</v>
      </c>
      <c r="L72" s="188" t="s">
        <v>508</v>
      </c>
      <c r="M72" s="188" t="s">
        <v>4</v>
      </c>
    </row>
    <row r="73" spans="1:13" ht="15" thickBot="1" x14ac:dyDescent="0.4">
      <c r="A73" s="187">
        <v>2020</v>
      </c>
      <c r="B73" s="187">
        <v>6</v>
      </c>
      <c r="C73" s="188" t="s">
        <v>3</v>
      </c>
      <c r="D73" s="189">
        <v>-11.49</v>
      </c>
      <c r="E73" s="188" t="s">
        <v>505</v>
      </c>
      <c r="F73" s="188" t="s">
        <v>455</v>
      </c>
      <c r="G73" s="188" t="s">
        <v>504</v>
      </c>
      <c r="H73" s="188" t="s">
        <v>509</v>
      </c>
      <c r="I73" s="188" t="s">
        <v>510</v>
      </c>
      <c r="J73" s="188" t="s">
        <v>506</v>
      </c>
      <c r="K73" s="188" t="s">
        <v>507</v>
      </c>
      <c r="L73" s="188" t="s">
        <v>508</v>
      </c>
      <c r="M73" s="188" t="s">
        <v>4</v>
      </c>
    </row>
    <row r="74" spans="1:13" ht="15" thickBot="1" x14ac:dyDescent="0.4">
      <c r="A74" s="187">
        <v>2020</v>
      </c>
      <c r="B74" s="187">
        <v>8</v>
      </c>
      <c r="C74" s="188" t="s">
        <v>556</v>
      </c>
      <c r="D74" s="190">
        <v>0</v>
      </c>
      <c r="E74" s="188" t="s">
        <v>505</v>
      </c>
      <c r="F74" s="188" t="s">
        <v>455</v>
      </c>
      <c r="G74" s="188" t="s">
        <v>504</v>
      </c>
      <c r="H74" s="188" t="s">
        <v>509</v>
      </c>
      <c r="I74" s="188" t="s">
        <v>510</v>
      </c>
      <c r="J74" s="188" t="s">
        <v>506</v>
      </c>
      <c r="K74" s="188" t="s">
        <v>507</v>
      </c>
      <c r="L74" s="188" t="s">
        <v>508</v>
      </c>
      <c r="M74" s="188" t="s">
        <v>4</v>
      </c>
    </row>
    <row r="75" spans="1:13" ht="15" thickBot="1" x14ac:dyDescent="0.4">
      <c r="A75" s="187">
        <v>2020</v>
      </c>
      <c r="B75" s="187">
        <v>6</v>
      </c>
      <c r="C75" s="188" t="s">
        <v>114</v>
      </c>
      <c r="D75" s="189">
        <v>-4.43</v>
      </c>
      <c r="E75" s="188" t="s">
        <v>505</v>
      </c>
      <c r="F75" s="188" t="s">
        <v>455</v>
      </c>
      <c r="G75" s="188" t="s">
        <v>504</v>
      </c>
      <c r="H75" s="188" t="s">
        <v>509</v>
      </c>
      <c r="I75" s="188" t="s">
        <v>510</v>
      </c>
      <c r="J75" s="188" t="s">
        <v>506</v>
      </c>
      <c r="K75" s="188" t="s">
        <v>507</v>
      </c>
      <c r="L75" s="188" t="s">
        <v>508</v>
      </c>
      <c r="M75" s="188" t="s">
        <v>4</v>
      </c>
    </row>
    <row r="76" spans="1:13" ht="15" thickBot="1" x14ac:dyDescent="0.4">
      <c r="A76" s="187">
        <v>2020</v>
      </c>
      <c r="B76" s="187">
        <v>9</v>
      </c>
      <c r="C76" s="188" t="s">
        <v>476</v>
      </c>
      <c r="D76" s="190">
        <v>2</v>
      </c>
      <c r="E76" s="188" t="s">
        <v>505</v>
      </c>
      <c r="F76" s="188" t="s">
        <v>455</v>
      </c>
      <c r="G76" s="188" t="s">
        <v>504</v>
      </c>
      <c r="H76" s="188" t="s">
        <v>509</v>
      </c>
      <c r="I76" s="188" t="s">
        <v>510</v>
      </c>
      <c r="J76" s="188" t="s">
        <v>506</v>
      </c>
      <c r="K76" s="188" t="s">
        <v>507</v>
      </c>
      <c r="L76" s="188" t="s">
        <v>508</v>
      </c>
      <c r="M76" s="188" t="s">
        <v>4</v>
      </c>
    </row>
    <row r="77" spans="1:13" ht="15" thickBot="1" x14ac:dyDescent="0.4">
      <c r="A77" s="187">
        <v>2020</v>
      </c>
      <c r="B77" s="187">
        <v>5</v>
      </c>
      <c r="C77" s="188" t="s">
        <v>584</v>
      </c>
      <c r="D77" s="189">
        <v>0.19</v>
      </c>
      <c r="E77" s="188" t="s">
        <v>505</v>
      </c>
      <c r="F77" s="188" t="s">
        <v>455</v>
      </c>
      <c r="G77" s="188" t="s">
        <v>504</v>
      </c>
      <c r="H77" s="188" t="s">
        <v>509</v>
      </c>
      <c r="I77" s="188" t="s">
        <v>510</v>
      </c>
      <c r="J77" s="188" t="s">
        <v>506</v>
      </c>
      <c r="K77" s="188" t="s">
        <v>507</v>
      </c>
      <c r="L77" s="188" t="s">
        <v>508</v>
      </c>
      <c r="M77" s="188" t="s">
        <v>515</v>
      </c>
    </row>
    <row r="78" spans="1:13" ht="15" thickBot="1" x14ac:dyDescent="0.4">
      <c r="A78" s="187">
        <v>2020</v>
      </c>
      <c r="B78" s="187">
        <v>8</v>
      </c>
      <c r="C78" s="188" t="s">
        <v>585</v>
      </c>
      <c r="D78" s="190">
        <v>0</v>
      </c>
      <c r="E78" s="188" t="s">
        <v>505</v>
      </c>
      <c r="F78" s="188" t="s">
        <v>455</v>
      </c>
      <c r="G78" s="188" t="s">
        <v>504</v>
      </c>
      <c r="H78" s="188" t="s">
        <v>509</v>
      </c>
      <c r="I78" s="188" t="s">
        <v>510</v>
      </c>
      <c r="J78" s="188" t="s">
        <v>506</v>
      </c>
      <c r="K78" s="188" t="s">
        <v>507</v>
      </c>
      <c r="L78" s="188" t="s">
        <v>508</v>
      </c>
      <c r="M78" s="188" t="s">
        <v>515</v>
      </c>
    </row>
    <row r="79" spans="1:13" ht="15" thickBot="1" x14ac:dyDescent="0.4">
      <c r="A79" s="187">
        <v>2020</v>
      </c>
      <c r="B79" s="187">
        <v>5</v>
      </c>
      <c r="C79" s="188" t="s">
        <v>585</v>
      </c>
      <c r="D79" s="189">
        <v>0.25</v>
      </c>
      <c r="E79" s="188" t="s">
        <v>505</v>
      </c>
      <c r="F79" s="188" t="s">
        <v>455</v>
      </c>
      <c r="G79" s="188" t="s">
        <v>504</v>
      </c>
      <c r="H79" s="188" t="s">
        <v>509</v>
      </c>
      <c r="I79" s="188" t="s">
        <v>510</v>
      </c>
      <c r="J79" s="188" t="s">
        <v>506</v>
      </c>
      <c r="K79" s="188" t="s">
        <v>507</v>
      </c>
      <c r="L79" s="188" t="s">
        <v>508</v>
      </c>
      <c r="M79" s="188" t="s">
        <v>515</v>
      </c>
    </row>
    <row r="80" spans="1:13" ht="15" thickBot="1" x14ac:dyDescent="0.4">
      <c r="A80" s="187">
        <v>2020</v>
      </c>
      <c r="B80" s="187">
        <v>7</v>
      </c>
      <c r="C80" s="188" t="s">
        <v>518</v>
      </c>
      <c r="D80" s="189">
        <v>0.03</v>
      </c>
      <c r="E80" s="188" t="s">
        <v>505</v>
      </c>
      <c r="F80" s="188" t="s">
        <v>455</v>
      </c>
      <c r="G80" s="188" t="s">
        <v>504</v>
      </c>
      <c r="H80" s="188" t="s">
        <v>509</v>
      </c>
      <c r="I80" s="188" t="s">
        <v>510</v>
      </c>
      <c r="J80" s="188" t="s">
        <v>506</v>
      </c>
      <c r="K80" s="188" t="s">
        <v>507</v>
      </c>
      <c r="L80" s="188" t="s">
        <v>508</v>
      </c>
      <c r="M80" s="188" t="s">
        <v>515</v>
      </c>
    </row>
    <row r="81" spans="1:13" ht="15" thickBot="1" x14ac:dyDescent="0.4">
      <c r="A81" s="187">
        <v>2020</v>
      </c>
      <c r="B81" s="187">
        <v>6</v>
      </c>
      <c r="C81" s="188" t="s">
        <v>586</v>
      </c>
      <c r="D81" s="189">
        <v>-7.0000000000000007E-2</v>
      </c>
      <c r="E81" s="188" t="s">
        <v>505</v>
      </c>
      <c r="F81" s="188" t="s">
        <v>455</v>
      </c>
      <c r="G81" s="188" t="s">
        <v>504</v>
      </c>
      <c r="H81" s="188" t="s">
        <v>509</v>
      </c>
      <c r="I81" s="188" t="s">
        <v>510</v>
      </c>
      <c r="J81" s="188" t="s">
        <v>506</v>
      </c>
      <c r="K81" s="188" t="s">
        <v>507</v>
      </c>
      <c r="L81" s="188" t="s">
        <v>508</v>
      </c>
      <c r="M81" s="188" t="s">
        <v>515</v>
      </c>
    </row>
    <row r="82" spans="1:13" ht="15" thickBot="1" x14ac:dyDescent="0.4">
      <c r="A82" s="187">
        <v>2020</v>
      </c>
      <c r="B82" s="187">
        <v>6</v>
      </c>
      <c r="C82" s="188" t="s">
        <v>476</v>
      </c>
      <c r="D82" s="190">
        <v>4521884</v>
      </c>
      <c r="E82" s="188" t="s">
        <v>587</v>
      </c>
      <c r="F82" s="188" t="s">
        <v>455</v>
      </c>
      <c r="G82" s="188" t="s">
        <v>504</v>
      </c>
      <c r="H82" s="188" t="s">
        <v>459</v>
      </c>
      <c r="I82" s="188" t="s">
        <v>521</v>
      </c>
      <c r="J82" s="188" t="s">
        <v>506</v>
      </c>
      <c r="K82" s="188" t="s">
        <v>522</v>
      </c>
      <c r="L82" s="188" t="s">
        <v>523</v>
      </c>
      <c r="M82" s="188" t="s">
        <v>4</v>
      </c>
    </row>
    <row r="83" spans="1:13" ht="15" thickBot="1" x14ac:dyDescent="0.4">
      <c r="A83" s="187">
        <v>2020</v>
      </c>
      <c r="B83" s="187">
        <v>9</v>
      </c>
      <c r="C83" s="188" t="s">
        <v>476</v>
      </c>
      <c r="D83" s="189">
        <v>-224246.3</v>
      </c>
      <c r="E83" s="188" t="s">
        <v>505</v>
      </c>
      <c r="F83" s="188" t="s">
        <v>258</v>
      </c>
      <c r="G83" s="188" t="s">
        <v>504</v>
      </c>
      <c r="H83" s="188" t="s">
        <v>456</v>
      </c>
      <c r="I83" s="188" t="s">
        <v>524</v>
      </c>
      <c r="J83" s="188" t="s">
        <v>457</v>
      </c>
      <c r="K83" s="188" t="s">
        <v>522</v>
      </c>
      <c r="L83" s="188" t="s">
        <v>523</v>
      </c>
      <c r="M83" s="188" t="s">
        <v>4</v>
      </c>
    </row>
    <row r="84" spans="1:13" ht="15" thickBot="1" x14ac:dyDescent="0.4">
      <c r="A84" s="187">
        <v>2020</v>
      </c>
      <c r="B84" s="187">
        <v>4</v>
      </c>
      <c r="C84" s="188" t="s">
        <v>476</v>
      </c>
      <c r="D84" s="189">
        <v>-271475.78999999998</v>
      </c>
      <c r="E84" s="188" t="s">
        <v>505</v>
      </c>
      <c r="F84" s="188" t="s">
        <v>258</v>
      </c>
      <c r="G84" s="188" t="s">
        <v>504</v>
      </c>
      <c r="H84" s="188" t="s">
        <v>456</v>
      </c>
      <c r="I84" s="188" t="s">
        <v>524</v>
      </c>
      <c r="J84" s="188" t="s">
        <v>457</v>
      </c>
      <c r="K84" s="188" t="s">
        <v>522</v>
      </c>
      <c r="L84" s="188" t="s">
        <v>523</v>
      </c>
      <c r="M84" s="188" t="s">
        <v>4</v>
      </c>
    </row>
    <row r="85" spans="1:13" ht="15" thickBot="1" x14ac:dyDescent="0.4">
      <c r="A85" s="187">
        <v>2020</v>
      </c>
      <c r="B85" s="187">
        <v>3</v>
      </c>
      <c r="C85" s="188" t="s">
        <v>476</v>
      </c>
      <c r="D85" s="189">
        <v>46220.82</v>
      </c>
      <c r="E85" s="188" t="s">
        <v>505</v>
      </c>
      <c r="F85" s="188" t="s">
        <v>258</v>
      </c>
      <c r="G85" s="188" t="s">
        <v>504</v>
      </c>
      <c r="H85" s="188" t="s">
        <v>456</v>
      </c>
      <c r="I85" s="188" t="s">
        <v>524</v>
      </c>
      <c r="J85" s="188" t="s">
        <v>457</v>
      </c>
      <c r="K85" s="188" t="s">
        <v>522</v>
      </c>
      <c r="L85" s="188" t="s">
        <v>523</v>
      </c>
      <c r="M85" s="188" t="s">
        <v>4</v>
      </c>
    </row>
    <row r="86" spans="1:13" ht="15" thickBot="1" x14ac:dyDescent="0.4">
      <c r="A86" s="187">
        <v>2020</v>
      </c>
      <c r="B86" s="187">
        <v>5</v>
      </c>
      <c r="C86" s="188" t="s">
        <v>476</v>
      </c>
      <c r="D86" s="189">
        <v>-9546.7000000000007</v>
      </c>
      <c r="E86" s="188" t="s">
        <v>506</v>
      </c>
      <c r="F86" s="188" t="s">
        <v>455</v>
      </c>
      <c r="G86" s="188" t="s">
        <v>504</v>
      </c>
      <c r="H86" s="188" t="s">
        <v>525</v>
      </c>
      <c r="I86" s="188" t="s">
        <v>526</v>
      </c>
      <c r="J86" s="188" t="s">
        <v>506</v>
      </c>
      <c r="K86" s="188" t="s">
        <v>522</v>
      </c>
      <c r="L86" s="188" t="s">
        <v>523</v>
      </c>
      <c r="M86" s="188" t="s">
        <v>4</v>
      </c>
    </row>
    <row r="87" spans="1:13" ht="15" thickBot="1" x14ac:dyDescent="0.4">
      <c r="A87" s="187">
        <v>2020</v>
      </c>
      <c r="B87" s="187">
        <v>9</v>
      </c>
      <c r="C87" s="188" t="s">
        <v>3</v>
      </c>
      <c r="D87" s="189">
        <v>-124451.36</v>
      </c>
      <c r="E87" s="188" t="s">
        <v>505</v>
      </c>
      <c r="F87" s="188" t="s">
        <v>258</v>
      </c>
      <c r="G87" s="188" t="s">
        <v>504</v>
      </c>
      <c r="H87" s="188" t="s">
        <v>456</v>
      </c>
      <c r="I87" s="188" t="s">
        <v>524</v>
      </c>
      <c r="J87" s="188" t="s">
        <v>457</v>
      </c>
      <c r="K87" s="188" t="s">
        <v>527</v>
      </c>
      <c r="L87" s="188" t="s">
        <v>528</v>
      </c>
      <c r="M87" s="188" t="s">
        <v>4</v>
      </c>
    </row>
    <row r="88" spans="1:13" ht="15" thickBot="1" x14ac:dyDescent="0.4">
      <c r="A88" s="187">
        <v>2020</v>
      </c>
      <c r="B88" s="187">
        <v>6</v>
      </c>
      <c r="C88" s="188" t="s">
        <v>3</v>
      </c>
      <c r="D88" s="190">
        <v>633000</v>
      </c>
      <c r="E88" s="188" t="s">
        <v>553</v>
      </c>
      <c r="F88" s="188" t="s">
        <v>259</v>
      </c>
      <c r="G88" s="188" t="s">
        <v>504</v>
      </c>
      <c r="H88" s="188" t="s">
        <v>456</v>
      </c>
      <c r="I88" s="188" t="s">
        <v>524</v>
      </c>
      <c r="J88" s="188" t="s">
        <v>539</v>
      </c>
      <c r="K88" s="188" t="s">
        <v>527</v>
      </c>
      <c r="L88" s="188" t="s">
        <v>528</v>
      </c>
      <c r="M88" s="188" t="s">
        <v>4</v>
      </c>
    </row>
    <row r="89" spans="1:13" ht="15" thickBot="1" x14ac:dyDescent="0.4">
      <c r="A89" s="187">
        <v>2020</v>
      </c>
      <c r="B89" s="187">
        <v>4</v>
      </c>
      <c r="C89" s="188" t="s">
        <v>3</v>
      </c>
      <c r="D89" s="190">
        <v>490123</v>
      </c>
      <c r="E89" s="188" t="s">
        <v>588</v>
      </c>
      <c r="F89" s="188" t="s">
        <v>259</v>
      </c>
      <c r="G89" s="188" t="s">
        <v>504</v>
      </c>
      <c r="H89" s="188" t="s">
        <v>456</v>
      </c>
      <c r="I89" s="188" t="s">
        <v>524</v>
      </c>
      <c r="J89" s="188" t="s">
        <v>539</v>
      </c>
      <c r="K89" s="188" t="s">
        <v>527</v>
      </c>
      <c r="L89" s="188" t="s">
        <v>528</v>
      </c>
      <c r="M89" s="188" t="s">
        <v>4</v>
      </c>
    </row>
    <row r="90" spans="1:13" ht="15" thickBot="1" x14ac:dyDescent="0.4">
      <c r="A90" s="187">
        <v>2020</v>
      </c>
      <c r="B90" s="187">
        <v>2</v>
      </c>
      <c r="C90" s="188" t="s">
        <v>3</v>
      </c>
      <c r="D90" s="189">
        <v>494935.16</v>
      </c>
      <c r="E90" s="188" t="s">
        <v>505</v>
      </c>
      <c r="F90" s="188" t="s">
        <v>258</v>
      </c>
      <c r="G90" s="188" t="s">
        <v>504</v>
      </c>
      <c r="H90" s="188" t="s">
        <v>456</v>
      </c>
      <c r="I90" s="188" t="s">
        <v>524</v>
      </c>
      <c r="J90" s="188" t="s">
        <v>457</v>
      </c>
      <c r="K90" s="188" t="s">
        <v>527</v>
      </c>
      <c r="L90" s="188" t="s">
        <v>528</v>
      </c>
      <c r="M90" s="188" t="s">
        <v>4</v>
      </c>
    </row>
    <row r="91" spans="1:13" ht="15" thickBot="1" x14ac:dyDescent="0.4">
      <c r="A91" s="187">
        <v>2020</v>
      </c>
      <c r="B91" s="187">
        <v>10</v>
      </c>
      <c r="C91" s="188" t="s">
        <v>14</v>
      </c>
      <c r="D91" s="190">
        <v>2462153</v>
      </c>
      <c r="E91" s="188" t="s">
        <v>533</v>
      </c>
      <c r="F91" s="188" t="s">
        <v>258</v>
      </c>
      <c r="G91" s="188" t="s">
        <v>504</v>
      </c>
      <c r="H91" s="188" t="s">
        <v>459</v>
      </c>
      <c r="I91" s="188" t="s">
        <v>521</v>
      </c>
      <c r="J91" s="188" t="s">
        <v>457</v>
      </c>
      <c r="K91" s="188" t="s">
        <v>531</v>
      </c>
      <c r="L91" s="188" t="s">
        <v>532</v>
      </c>
      <c r="M91" s="188" t="s">
        <v>4</v>
      </c>
    </row>
    <row r="92" spans="1:13" ht="15" thickBot="1" x14ac:dyDescent="0.4">
      <c r="A92" s="187">
        <v>2020</v>
      </c>
      <c r="B92" s="187">
        <v>6</v>
      </c>
      <c r="C92" s="188" t="s">
        <v>14</v>
      </c>
      <c r="D92" s="190">
        <v>4698531</v>
      </c>
      <c r="E92" s="188" t="s">
        <v>533</v>
      </c>
      <c r="F92" s="188" t="s">
        <v>258</v>
      </c>
      <c r="G92" s="188" t="s">
        <v>504</v>
      </c>
      <c r="H92" s="188" t="s">
        <v>459</v>
      </c>
      <c r="I92" s="188" t="s">
        <v>521</v>
      </c>
      <c r="J92" s="188" t="s">
        <v>457</v>
      </c>
      <c r="K92" s="188" t="s">
        <v>531</v>
      </c>
      <c r="L92" s="188" t="s">
        <v>532</v>
      </c>
      <c r="M92" s="188" t="s">
        <v>4</v>
      </c>
    </row>
    <row r="93" spans="1:13" ht="15" thickBot="1" x14ac:dyDescent="0.4">
      <c r="A93" s="187">
        <v>2020</v>
      </c>
      <c r="B93" s="187">
        <v>5</v>
      </c>
      <c r="C93" s="188" t="s">
        <v>14</v>
      </c>
      <c r="D93" s="189">
        <v>-109540.7</v>
      </c>
      <c r="E93" s="188" t="s">
        <v>505</v>
      </c>
      <c r="F93" s="188" t="s">
        <v>258</v>
      </c>
      <c r="G93" s="188" t="s">
        <v>504</v>
      </c>
      <c r="H93" s="188" t="s">
        <v>456</v>
      </c>
      <c r="I93" s="188" t="s">
        <v>524</v>
      </c>
      <c r="J93" s="188" t="s">
        <v>457</v>
      </c>
      <c r="K93" s="188" t="s">
        <v>531</v>
      </c>
      <c r="L93" s="188" t="s">
        <v>532</v>
      </c>
      <c r="M93" s="188" t="s">
        <v>4</v>
      </c>
    </row>
    <row r="94" spans="1:13" ht="15" thickBot="1" x14ac:dyDescent="0.4">
      <c r="A94" s="187">
        <v>2020</v>
      </c>
      <c r="B94" s="187">
        <v>4</v>
      </c>
      <c r="C94" s="188" t="s">
        <v>14</v>
      </c>
      <c r="D94" s="189">
        <v>-82026.600000000006</v>
      </c>
      <c r="E94" s="188" t="s">
        <v>505</v>
      </c>
      <c r="F94" s="188" t="s">
        <v>258</v>
      </c>
      <c r="G94" s="188" t="s">
        <v>504</v>
      </c>
      <c r="H94" s="188" t="s">
        <v>456</v>
      </c>
      <c r="I94" s="188" t="s">
        <v>524</v>
      </c>
      <c r="J94" s="188" t="s">
        <v>457</v>
      </c>
      <c r="K94" s="188" t="s">
        <v>531</v>
      </c>
      <c r="L94" s="188" t="s">
        <v>532</v>
      </c>
      <c r="M94" s="188" t="s">
        <v>4</v>
      </c>
    </row>
    <row r="95" spans="1:13" ht="15" thickBot="1" x14ac:dyDescent="0.4">
      <c r="A95" s="187">
        <v>2020</v>
      </c>
      <c r="B95" s="187">
        <v>4</v>
      </c>
      <c r="C95" s="188" t="s">
        <v>14</v>
      </c>
      <c r="D95" s="190">
        <v>167195</v>
      </c>
      <c r="E95" s="188" t="s">
        <v>589</v>
      </c>
      <c r="F95" s="188" t="s">
        <v>259</v>
      </c>
      <c r="G95" s="188" t="s">
        <v>504</v>
      </c>
      <c r="H95" s="188" t="s">
        <v>456</v>
      </c>
      <c r="I95" s="188" t="s">
        <v>524</v>
      </c>
      <c r="J95" s="188" t="s">
        <v>539</v>
      </c>
      <c r="K95" s="188" t="s">
        <v>531</v>
      </c>
      <c r="L95" s="188" t="s">
        <v>532</v>
      </c>
      <c r="M95" s="188" t="s">
        <v>4</v>
      </c>
    </row>
    <row r="96" spans="1:13" ht="15" thickBot="1" x14ac:dyDescent="0.4">
      <c r="A96" s="187">
        <v>2020</v>
      </c>
      <c r="B96" s="187">
        <v>3</v>
      </c>
      <c r="C96" s="188" t="s">
        <v>14</v>
      </c>
      <c r="D96" s="189">
        <v>53078.89</v>
      </c>
      <c r="E96" s="188" t="s">
        <v>590</v>
      </c>
      <c r="F96" s="188" t="s">
        <v>455</v>
      </c>
      <c r="G96" s="188" t="s">
        <v>504</v>
      </c>
      <c r="H96" s="188" t="s">
        <v>456</v>
      </c>
      <c r="I96" s="188" t="s">
        <v>524</v>
      </c>
      <c r="J96" s="188" t="s">
        <v>506</v>
      </c>
      <c r="K96" s="188" t="s">
        <v>531</v>
      </c>
      <c r="L96" s="188" t="s">
        <v>532</v>
      </c>
      <c r="M96" s="188" t="s">
        <v>4</v>
      </c>
    </row>
    <row r="97" spans="1:13" ht="15" thickBot="1" x14ac:dyDescent="0.4">
      <c r="A97" s="187">
        <v>2020</v>
      </c>
      <c r="B97" s="187">
        <v>7</v>
      </c>
      <c r="C97" s="188" t="s">
        <v>481</v>
      </c>
      <c r="D97" s="190">
        <v>1574380</v>
      </c>
      <c r="E97" s="188" t="s">
        <v>591</v>
      </c>
      <c r="F97" s="188" t="s">
        <v>258</v>
      </c>
      <c r="G97" s="188" t="s">
        <v>504</v>
      </c>
      <c r="H97" s="188" t="s">
        <v>456</v>
      </c>
      <c r="I97" s="188" t="s">
        <v>524</v>
      </c>
      <c r="J97" s="188" t="s">
        <v>457</v>
      </c>
      <c r="K97" s="188" t="s">
        <v>536</v>
      </c>
      <c r="L97" s="188" t="s">
        <v>537</v>
      </c>
      <c r="M97" s="188" t="s">
        <v>4</v>
      </c>
    </row>
    <row r="98" spans="1:13" ht="15" thickBot="1" x14ac:dyDescent="0.4">
      <c r="A98" s="187">
        <v>2020</v>
      </c>
      <c r="B98" s="187">
        <v>7</v>
      </c>
      <c r="C98" s="188" t="s">
        <v>481</v>
      </c>
      <c r="D98" s="189">
        <v>-133988.71</v>
      </c>
      <c r="E98" s="188" t="s">
        <v>505</v>
      </c>
      <c r="F98" s="188" t="s">
        <v>258</v>
      </c>
      <c r="G98" s="188" t="s">
        <v>504</v>
      </c>
      <c r="H98" s="188" t="s">
        <v>456</v>
      </c>
      <c r="I98" s="188" t="s">
        <v>524</v>
      </c>
      <c r="J98" s="188" t="s">
        <v>457</v>
      </c>
      <c r="K98" s="188" t="s">
        <v>536</v>
      </c>
      <c r="L98" s="188" t="s">
        <v>537</v>
      </c>
      <c r="M98" s="188" t="s">
        <v>4</v>
      </c>
    </row>
    <row r="99" spans="1:13" ht="15" thickBot="1" x14ac:dyDescent="0.4">
      <c r="A99" s="187">
        <v>2020</v>
      </c>
      <c r="B99" s="187">
        <v>7</v>
      </c>
      <c r="C99" s="188" t="s">
        <v>114</v>
      </c>
      <c r="D99" s="189">
        <v>1349508.23</v>
      </c>
      <c r="E99" s="188" t="s">
        <v>457</v>
      </c>
      <c r="F99" s="188" t="s">
        <v>258</v>
      </c>
      <c r="G99" s="188" t="s">
        <v>504</v>
      </c>
      <c r="H99" s="188" t="s">
        <v>456</v>
      </c>
      <c r="I99" s="188" t="s">
        <v>524</v>
      </c>
      <c r="J99" s="188" t="s">
        <v>457</v>
      </c>
      <c r="K99" s="188" t="s">
        <v>541</v>
      </c>
      <c r="L99" s="188" t="s">
        <v>542</v>
      </c>
      <c r="M99" s="188" t="s">
        <v>4</v>
      </c>
    </row>
    <row r="100" spans="1:13" ht="15" thickBot="1" x14ac:dyDescent="0.4">
      <c r="A100" s="187">
        <v>2020</v>
      </c>
      <c r="B100" s="187">
        <v>5</v>
      </c>
      <c r="C100" s="188" t="s">
        <v>114</v>
      </c>
      <c r="D100" s="190">
        <v>345000</v>
      </c>
      <c r="E100" s="188" t="s">
        <v>553</v>
      </c>
      <c r="F100" s="188" t="s">
        <v>259</v>
      </c>
      <c r="G100" s="188" t="s">
        <v>504</v>
      </c>
      <c r="H100" s="188" t="s">
        <v>456</v>
      </c>
      <c r="I100" s="188" t="s">
        <v>524</v>
      </c>
      <c r="J100" s="188" t="s">
        <v>539</v>
      </c>
      <c r="K100" s="188" t="s">
        <v>541</v>
      </c>
      <c r="L100" s="188" t="s">
        <v>542</v>
      </c>
      <c r="M100" s="188" t="s">
        <v>4</v>
      </c>
    </row>
    <row r="101" spans="1:13" ht="15" thickBot="1" x14ac:dyDescent="0.4">
      <c r="A101" s="187">
        <v>2020</v>
      </c>
      <c r="B101" s="187">
        <v>4</v>
      </c>
      <c r="C101" s="188" t="s">
        <v>114</v>
      </c>
      <c r="D101" s="189">
        <v>-196788.38</v>
      </c>
      <c r="E101" s="188" t="s">
        <v>505</v>
      </c>
      <c r="F101" s="188" t="s">
        <v>258</v>
      </c>
      <c r="G101" s="188" t="s">
        <v>504</v>
      </c>
      <c r="H101" s="188" t="s">
        <v>456</v>
      </c>
      <c r="I101" s="188" t="s">
        <v>524</v>
      </c>
      <c r="J101" s="188" t="s">
        <v>457</v>
      </c>
      <c r="K101" s="188" t="s">
        <v>541</v>
      </c>
      <c r="L101" s="188" t="s">
        <v>542</v>
      </c>
      <c r="M101" s="188" t="s">
        <v>4</v>
      </c>
    </row>
    <row r="102" spans="1:13" ht="15" thickBot="1" x14ac:dyDescent="0.4">
      <c r="A102" s="187">
        <v>2020</v>
      </c>
      <c r="B102" s="187">
        <v>3</v>
      </c>
      <c r="C102" s="188" t="s">
        <v>114</v>
      </c>
      <c r="D102" s="189">
        <v>-58511.71</v>
      </c>
      <c r="E102" s="188" t="s">
        <v>506</v>
      </c>
      <c r="F102" s="188" t="s">
        <v>455</v>
      </c>
      <c r="G102" s="188" t="s">
        <v>504</v>
      </c>
      <c r="H102" s="188" t="s">
        <v>456</v>
      </c>
      <c r="I102" s="188" t="s">
        <v>524</v>
      </c>
      <c r="J102" s="188" t="s">
        <v>506</v>
      </c>
      <c r="K102" s="188" t="s">
        <v>541</v>
      </c>
      <c r="L102" s="188" t="s">
        <v>542</v>
      </c>
      <c r="M102" s="188" t="s">
        <v>4</v>
      </c>
    </row>
    <row r="103" spans="1:13" ht="15" thickBot="1" x14ac:dyDescent="0.4">
      <c r="A103" s="187">
        <v>2020</v>
      </c>
      <c r="B103" s="187">
        <v>9</v>
      </c>
      <c r="C103" s="188" t="s">
        <v>547</v>
      </c>
      <c r="D103" s="190">
        <v>0</v>
      </c>
      <c r="E103" s="188" t="s">
        <v>548</v>
      </c>
      <c r="F103" s="188" t="s">
        <v>455</v>
      </c>
      <c r="G103" s="188" t="s">
        <v>504</v>
      </c>
      <c r="H103" s="188" t="s">
        <v>505</v>
      </c>
      <c r="I103" s="188" t="s">
        <v>505</v>
      </c>
      <c r="J103" s="188" t="s">
        <v>506</v>
      </c>
      <c r="K103" s="188" t="s">
        <v>549</v>
      </c>
      <c r="L103" s="188" t="s">
        <v>550</v>
      </c>
      <c r="M103" s="188" t="s">
        <v>505</v>
      </c>
    </row>
    <row r="104" spans="1:13" ht="15" thickBot="1" x14ac:dyDescent="0.4">
      <c r="A104" s="187">
        <v>2020</v>
      </c>
      <c r="B104" s="187">
        <v>10</v>
      </c>
      <c r="C104" s="188" t="s">
        <v>556</v>
      </c>
      <c r="D104" s="189">
        <v>-379.17</v>
      </c>
      <c r="E104" s="188" t="s">
        <v>505</v>
      </c>
      <c r="F104" s="188" t="s">
        <v>455</v>
      </c>
      <c r="G104" s="188" t="s">
        <v>504</v>
      </c>
      <c r="H104" s="188" t="s">
        <v>509</v>
      </c>
      <c r="I104" s="188" t="s">
        <v>510</v>
      </c>
      <c r="J104" s="188" t="s">
        <v>506</v>
      </c>
      <c r="K104" s="188" t="s">
        <v>549</v>
      </c>
      <c r="L104" s="188" t="s">
        <v>550</v>
      </c>
      <c r="M104" s="188" t="s">
        <v>4</v>
      </c>
    </row>
    <row r="105" spans="1:13" ht="15" thickBot="1" x14ac:dyDescent="0.4">
      <c r="A105" s="187">
        <v>2020</v>
      </c>
      <c r="B105" s="187">
        <v>2</v>
      </c>
      <c r="C105" s="188" t="s">
        <v>14</v>
      </c>
      <c r="D105" s="189">
        <v>-4.8099999999999996</v>
      </c>
      <c r="E105" s="188" t="s">
        <v>505</v>
      </c>
      <c r="F105" s="188" t="s">
        <v>455</v>
      </c>
      <c r="G105" s="188" t="s">
        <v>504</v>
      </c>
      <c r="H105" s="188" t="s">
        <v>509</v>
      </c>
      <c r="I105" s="188" t="s">
        <v>510</v>
      </c>
      <c r="J105" s="188" t="s">
        <v>506</v>
      </c>
      <c r="K105" s="188" t="s">
        <v>551</v>
      </c>
      <c r="L105" s="188" t="s">
        <v>552</v>
      </c>
      <c r="M105" s="188" t="s">
        <v>6</v>
      </c>
    </row>
    <row r="106" spans="1:13" ht="15" thickBot="1" x14ac:dyDescent="0.4">
      <c r="A106" s="187">
        <v>2020</v>
      </c>
      <c r="B106" s="187">
        <v>2</v>
      </c>
      <c r="C106" s="188" t="s">
        <v>476</v>
      </c>
      <c r="D106" s="189">
        <v>-95.15</v>
      </c>
      <c r="E106" s="188" t="s">
        <v>505</v>
      </c>
      <c r="F106" s="188" t="s">
        <v>455</v>
      </c>
      <c r="G106" s="188" t="s">
        <v>504</v>
      </c>
      <c r="H106" s="188" t="s">
        <v>509</v>
      </c>
      <c r="I106" s="188" t="s">
        <v>510</v>
      </c>
      <c r="J106" s="188" t="s">
        <v>506</v>
      </c>
      <c r="K106" s="188" t="s">
        <v>551</v>
      </c>
      <c r="L106" s="188" t="s">
        <v>552</v>
      </c>
      <c r="M106" s="188" t="s">
        <v>4</v>
      </c>
    </row>
    <row r="107" spans="1:13" ht="15" thickBot="1" x14ac:dyDescent="0.4">
      <c r="A107" s="187">
        <v>2020</v>
      </c>
      <c r="B107" s="187">
        <v>2</v>
      </c>
      <c r="C107" s="188" t="s">
        <v>519</v>
      </c>
      <c r="D107" s="189">
        <v>-1.24</v>
      </c>
      <c r="E107" s="188" t="s">
        <v>505</v>
      </c>
      <c r="F107" s="188" t="s">
        <v>455</v>
      </c>
      <c r="G107" s="188" t="s">
        <v>504</v>
      </c>
      <c r="H107" s="188" t="s">
        <v>509</v>
      </c>
      <c r="I107" s="188" t="s">
        <v>510</v>
      </c>
      <c r="J107" s="188" t="s">
        <v>506</v>
      </c>
      <c r="K107" s="188" t="s">
        <v>551</v>
      </c>
      <c r="L107" s="188" t="s">
        <v>552</v>
      </c>
      <c r="M107" s="188" t="s">
        <v>515</v>
      </c>
    </row>
    <row r="108" spans="1:13" ht="15" thickBot="1" x14ac:dyDescent="0.4">
      <c r="A108" s="187">
        <v>2020</v>
      </c>
      <c r="B108" s="187">
        <v>4</v>
      </c>
      <c r="C108" s="188" t="s">
        <v>481</v>
      </c>
      <c r="D108" s="189">
        <v>6126.44</v>
      </c>
      <c r="E108" s="188" t="s">
        <v>505</v>
      </c>
      <c r="F108" s="188" t="s">
        <v>455</v>
      </c>
      <c r="G108" s="188" t="s">
        <v>504</v>
      </c>
      <c r="H108" s="188" t="s">
        <v>592</v>
      </c>
      <c r="I108" s="188" t="s">
        <v>593</v>
      </c>
      <c r="J108" s="188" t="s">
        <v>506</v>
      </c>
      <c r="K108" s="188" t="s">
        <v>594</v>
      </c>
      <c r="L108" s="188" t="s">
        <v>595</v>
      </c>
      <c r="M108" s="188" t="s">
        <v>4</v>
      </c>
    </row>
    <row r="109" spans="1:13" ht="15" thickBot="1" x14ac:dyDescent="0.4">
      <c r="A109" s="187">
        <v>2020</v>
      </c>
      <c r="B109" s="187">
        <v>10</v>
      </c>
      <c r="C109" s="188" t="s">
        <v>502</v>
      </c>
      <c r="D109" s="190">
        <v>0</v>
      </c>
      <c r="E109" s="188" t="s">
        <v>596</v>
      </c>
      <c r="F109" s="188" t="s">
        <v>455</v>
      </c>
      <c r="G109" s="188" t="s">
        <v>504</v>
      </c>
      <c r="H109" s="188" t="s">
        <v>505</v>
      </c>
      <c r="I109" s="188" t="s">
        <v>505</v>
      </c>
      <c r="J109" s="188" t="s">
        <v>506</v>
      </c>
      <c r="K109" s="188" t="s">
        <v>597</v>
      </c>
      <c r="L109" s="188" t="s">
        <v>598</v>
      </c>
      <c r="M109" s="188" t="s">
        <v>505</v>
      </c>
    </row>
    <row r="110" spans="1:13" ht="15" thickBot="1" x14ac:dyDescent="0.4">
      <c r="A110" s="187">
        <v>2020</v>
      </c>
      <c r="B110" s="187">
        <v>5</v>
      </c>
      <c r="C110" s="188" t="s">
        <v>513</v>
      </c>
      <c r="D110" s="189">
        <v>7645.66</v>
      </c>
      <c r="E110" s="188" t="s">
        <v>505</v>
      </c>
      <c r="F110" s="188" t="s">
        <v>455</v>
      </c>
      <c r="G110" s="188" t="s">
        <v>504</v>
      </c>
      <c r="H110" s="188" t="s">
        <v>509</v>
      </c>
      <c r="I110" s="188" t="s">
        <v>510</v>
      </c>
      <c r="J110" s="188" t="s">
        <v>506</v>
      </c>
      <c r="K110" s="188" t="s">
        <v>559</v>
      </c>
      <c r="L110" s="188" t="s">
        <v>560</v>
      </c>
      <c r="M110" s="188" t="s">
        <v>4</v>
      </c>
    </row>
    <row r="111" spans="1:13" ht="15" thickBot="1" x14ac:dyDescent="0.4">
      <c r="A111" s="187">
        <v>2020</v>
      </c>
      <c r="B111" s="187">
        <v>7</v>
      </c>
      <c r="C111" s="188" t="s">
        <v>114</v>
      </c>
      <c r="D111" s="189">
        <v>2771.48</v>
      </c>
      <c r="E111" s="188" t="s">
        <v>505</v>
      </c>
      <c r="F111" s="188" t="s">
        <v>455</v>
      </c>
      <c r="G111" s="188" t="s">
        <v>504</v>
      </c>
      <c r="H111" s="188" t="s">
        <v>509</v>
      </c>
      <c r="I111" s="188" t="s">
        <v>510</v>
      </c>
      <c r="J111" s="188" t="s">
        <v>506</v>
      </c>
      <c r="K111" s="188" t="s">
        <v>561</v>
      </c>
      <c r="L111" s="188" t="s">
        <v>562</v>
      </c>
      <c r="M111" s="188" t="s">
        <v>4</v>
      </c>
    </row>
    <row r="112" spans="1:13" ht="15" thickBot="1" x14ac:dyDescent="0.4">
      <c r="A112" s="187">
        <v>2020</v>
      </c>
      <c r="B112" s="187">
        <v>2</v>
      </c>
      <c r="C112" s="188" t="s">
        <v>114</v>
      </c>
      <c r="D112" s="189">
        <v>20681.2</v>
      </c>
      <c r="E112" s="188" t="s">
        <v>505</v>
      </c>
      <c r="F112" s="188" t="s">
        <v>455</v>
      </c>
      <c r="G112" s="188" t="s">
        <v>504</v>
      </c>
      <c r="H112" s="188" t="s">
        <v>509</v>
      </c>
      <c r="I112" s="188" t="s">
        <v>510</v>
      </c>
      <c r="J112" s="188" t="s">
        <v>506</v>
      </c>
      <c r="K112" s="188" t="s">
        <v>561</v>
      </c>
      <c r="L112" s="188" t="s">
        <v>562</v>
      </c>
      <c r="M112" s="188" t="s">
        <v>4</v>
      </c>
    </row>
    <row r="113" spans="1:13" ht="15" thickBot="1" x14ac:dyDescent="0.4">
      <c r="A113" s="187">
        <v>2020</v>
      </c>
      <c r="B113" s="187">
        <v>11</v>
      </c>
      <c r="C113" s="188" t="s">
        <v>502</v>
      </c>
      <c r="D113" s="190">
        <v>0</v>
      </c>
      <c r="E113" s="188" t="s">
        <v>503</v>
      </c>
      <c r="F113" s="188" t="s">
        <v>455</v>
      </c>
      <c r="G113" s="188" t="s">
        <v>504</v>
      </c>
      <c r="H113" s="188" t="s">
        <v>505</v>
      </c>
      <c r="I113" s="188" t="s">
        <v>505</v>
      </c>
      <c r="J113" s="188" t="s">
        <v>506</v>
      </c>
      <c r="K113" s="188" t="s">
        <v>563</v>
      </c>
      <c r="L113" s="188" t="s">
        <v>564</v>
      </c>
      <c r="M113" s="188" t="s">
        <v>505</v>
      </c>
    </row>
    <row r="114" spans="1:13" ht="15" thickBot="1" x14ac:dyDescent="0.4">
      <c r="A114" s="187">
        <v>2020</v>
      </c>
      <c r="B114" s="187">
        <v>7</v>
      </c>
      <c r="C114" s="188" t="s">
        <v>502</v>
      </c>
      <c r="D114" s="190">
        <v>0</v>
      </c>
      <c r="E114" s="188" t="s">
        <v>503</v>
      </c>
      <c r="F114" s="188" t="s">
        <v>455</v>
      </c>
      <c r="G114" s="188" t="s">
        <v>504</v>
      </c>
      <c r="H114" s="188" t="s">
        <v>505</v>
      </c>
      <c r="I114" s="188" t="s">
        <v>505</v>
      </c>
      <c r="J114" s="188" t="s">
        <v>506</v>
      </c>
      <c r="K114" s="188" t="s">
        <v>563</v>
      </c>
      <c r="L114" s="188" t="s">
        <v>564</v>
      </c>
      <c r="M114" s="188" t="s">
        <v>505</v>
      </c>
    </row>
    <row r="115" spans="1:13" ht="15" thickBot="1" x14ac:dyDescent="0.4">
      <c r="A115" s="187">
        <v>2020</v>
      </c>
      <c r="B115" s="187">
        <v>4</v>
      </c>
      <c r="C115" s="188" t="s">
        <v>502</v>
      </c>
      <c r="D115" s="190">
        <v>0</v>
      </c>
      <c r="E115" s="188" t="s">
        <v>503</v>
      </c>
      <c r="F115" s="188" t="s">
        <v>455</v>
      </c>
      <c r="G115" s="188" t="s">
        <v>504</v>
      </c>
      <c r="H115" s="188" t="s">
        <v>505</v>
      </c>
      <c r="I115" s="188" t="s">
        <v>505</v>
      </c>
      <c r="J115" s="188" t="s">
        <v>506</v>
      </c>
      <c r="K115" s="188" t="s">
        <v>563</v>
      </c>
      <c r="L115" s="188" t="s">
        <v>564</v>
      </c>
      <c r="M115" s="188" t="s">
        <v>505</v>
      </c>
    </row>
    <row r="116" spans="1:13" ht="15" thickBot="1" x14ac:dyDescent="0.4">
      <c r="A116" s="187">
        <v>2020</v>
      </c>
      <c r="B116" s="187">
        <v>2</v>
      </c>
      <c r="C116" s="188" t="s">
        <v>114</v>
      </c>
      <c r="D116" s="189">
        <v>32.909999999999997</v>
      </c>
      <c r="E116" s="188" t="s">
        <v>505</v>
      </c>
      <c r="F116" s="188" t="s">
        <v>455</v>
      </c>
      <c r="G116" s="188" t="s">
        <v>504</v>
      </c>
      <c r="H116" s="188" t="s">
        <v>509</v>
      </c>
      <c r="I116" s="188" t="s">
        <v>510</v>
      </c>
      <c r="J116" s="188" t="s">
        <v>506</v>
      </c>
      <c r="K116" s="188" t="s">
        <v>563</v>
      </c>
      <c r="L116" s="188" t="s">
        <v>564</v>
      </c>
      <c r="M116" s="188" t="s">
        <v>4</v>
      </c>
    </row>
    <row r="117" spans="1:13" ht="15" thickBot="1" x14ac:dyDescent="0.4">
      <c r="A117" s="187">
        <v>2020</v>
      </c>
      <c r="B117" s="187">
        <v>3</v>
      </c>
      <c r="C117" s="188" t="s">
        <v>3</v>
      </c>
      <c r="D117" s="189">
        <v>19398.43</v>
      </c>
      <c r="E117" s="188" t="s">
        <v>505</v>
      </c>
      <c r="F117" s="188" t="s">
        <v>455</v>
      </c>
      <c r="G117" s="188" t="s">
        <v>504</v>
      </c>
      <c r="H117" s="188" t="s">
        <v>509</v>
      </c>
      <c r="I117" s="188" t="s">
        <v>510</v>
      </c>
      <c r="J117" s="188" t="s">
        <v>506</v>
      </c>
      <c r="K117" s="188" t="s">
        <v>565</v>
      </c>
      <c r="L117" s="188" t="s">
        <v>566</v>
      </c>
      <c r="M117" s="188" t="s">
        <v>4</v>
      </c>
    </row>
    <row r="118" spans="1:13" ht="15" thickBot="1" x14ac:dyDescent="0.4">
      <c r="A118" s="187">
        <v>2020</v>
      </c>
      <c r="B118" s="187">
        <v>1</v>
      </c>
      <c r="C118" s="188" t="s">
        <v>3</v>
      </c>
      <c r="D118" s="190">
        <v>-40</v>
      </c>
      <c r="E118" s="188" t="s">
        <v>599</v>
      </c>
      <c r="F118" s="188" t="s">
        <v>455</v>
      </c>
      <c r="G118" s="188" t="s">
        <v>504</v>
      </c>
      <c r="H118" s="188" t="s">
        <v>509</v>
      </c>
      <c r="I118" s="188" t="s">
        <v>510</v>
      </c>
      <c r="J118" s="188" t="s">
        <v>506</v>
      </c>
      <c r="K118" s="188" t="s">
        <v>565</v>
      </c>
      <c r="L118" s="188" t="s">
        <v>566</v>
      </c>
      <c r="M118" s="188" t="s">
        <v>4</v>
      </c>
    </row>
    <row r="119" spans="1:13" ht="15" thickBot="1" x14ac:dyDescent="0.4">
      <c r="A119" s="187">
        <v>2020</v>
      </c>
      <c r="B119" s="187">
        <v>9</v>
      </c>
      <c r="C119" s="188" t="s">
        <v>502</v>
      </c>
      <c r="D119" s="190">
        <v>0</v>
      </c>
      <c r="E119" s="188" t="s">
        <v>596</v>
      </c>
      <c r="F119" s="188" t="s">
        <v>455</v>
      </c>
      <c r="G119" s="188" t="s">
        <v>504</v>
      </c>
      <c r="H119" s="188" t="s">
        <v>505</v>
      </c>
      <c r="I119" s="188" t="s">
        <v>505</v>
      </c>
      <c r="J119" s="188" t="s">
        <v>506</v>
      </c>
      <c r="K119" s="188" t="s">
        <v>568</v>
      </c>
      <c r="L119" s="188" t="s">
        <v>569</v>
      </c>
      <c r="M119" s="188" t="s">
        <v>505</v>
      </c>
    </row>
    <row r="120" spans="1:13" ht="15" thickBot="1" x14ac:dyDescent="0.4">
      <c r="A120" s="187">
        <v>2020</v>
      </c>
      <c r="B120" s="187">
        <v>11</v>
      </c>
      <c r="C120" s="188" t="s">
        <v>481</v>
      </c>
      <c r="D120" s="189">
        <v>0.01</v>
      </c>
      <c r="E120" s="188" t="s">
        <v>505</v>
      </c>
      <c r="F120" s="188" t="s">
        <v>455</v>
      </c>
      <c r="G120" s="188" t="s">
        <v>504</v>
      </c>
      <c r="H120" s="188" t="s">
        <v>509</v>
      </c>
      <c r="I120" s="188" t="s">
        <v>510</v>
      </c>
      <c r="J120" s="188" t="s">
        <v>506</v>
      </c>
      <c r="K120" s="188" t="s">
        <v>600</v>
      </c>
      <c r="L120" s="188" t="s">
        <v>601</v>
      </c>
      <c r="M120" s="188" t="s">
        <v>4</v>
      </c>
    </row>
    <row r="121" spans="1:13" ht="15" thickBot="1" x14ac:dyDescent="0.4">
      <c r="A121" s="187">
        <v>2020</v>
      </c>
      <c r="B121" s="187">
        <v>11</v>
      </c>
      <c r="C121" s="188" t="s">
        <v>14</v>
      </c>
      <c r="D121" s="189">
        <v>0.01</v>
      </c>
      <c r="E121" s="188" t="s">
        <v>505</v>
      </c>
      <c r="F121" s="188" t="s">
        <v>455</v>
      </c>
      <c r="G121" s="188" t="s">
        <v>504</v>
      </c>
      <c r="H121" s="188" t="s">
        <v>509</v>
      </c>
      <c r="I121" s="188" t="s">
        <v>510</v>
      </c>
      <c r="J121" s="188" t="s">
        <v>506</v>
      </c>
      <c r="K121" s="188" t="s">
        <v>600</v>
      </c>
      <c r="L121" s="188" t="s">
        <v>601</v>
      </c>
      <c r="M121" s="188" t="s">
        <v>4</v>
      </c>
    </row>
    <row r="122" spans="1:13" ht="15" thickBot="1" x14ac:dyDescent="0.4">
      <c r="A122" s="187">
        <v>2020</v>
      </c>
      <c r="B122" s="187">
        <v>9</v>
      </c>
      <c r="C122" s="188" t="s">
        <v>3</v>
      </c>
      <c r="D122" s="189">
        <v>-3281.54</v>
      </c>
      <c r="E122" s="188" t="s">
        <v>505</v>
      </c>
      <c r="F122" s="188" t="s">
        <v>258</v>
      </c>
      <c r="G122" s="188" t="s">
        <v>504</v>
      </c>
      <c r="H122" s="188" t="s">
        <v>456</v>
      </c>
      <c r="I122" s="188" t="s">
        <v>524</v>
      </c>
      <c r="J122" s="188" t="s">
        <v>457</v>
      </c>
      <c r="K122" s="188" t="s">
        <v>570</v>
      </c>
      <c r="L122" s="188" t="s">
        <v>571</v>
      </c>
      <c r="M122" s="188" t="s">
        <v>6</v>
      </c>
    </row>
    <row r="123" spans="1:13" ht="15" thickBot="1" x14ac:dyDescent="0.4">
      <c r="A123" s="187">
        <v>2020</v>
      </c>
      <c r="B123" s="187">
        <v>3</v>
      </c>
      <c r="C123" s="188" t="s">
        <v>3</v>
      </c>
      <c r="D123" s="189">
        <v>70934.960000000006</v>
      </c>
      <c r="E123" s="188" t="s">
        <v>505</v>
      </c>
      <c r="F123" s="188" t="s">
        <v>455</v>
      </c>
      <c r="G123" s="188" t="s">
        <v>504</v>
      </c>
      <c r="H123" s="188" t="s">
        <v>602</v>
      </c>
      <c r="I123" s="188" t="s">
        <v>603</v>
      </c>
      <c r="J123" s="188" t="s">
        <v>506</v>
      </c>
      <c r="K123" s="188" t="s">
        <v>604</v>
      </c>
      <c r="L123" s="188" t="s">
        <v>605</v>
      </c>
      <c r="M123" s="188" t="s">
        <v>4</v>
      </c>
    </row>
    <row r="124" spans="1:13" ht="15" thickBot="1" x14ac:dyDescent="0.4">
      <c r="A124" s="187">
        <v>2020</v>
      </c>
      <c r="B124" s="187">
        <v>10</v>
      </c>
      <c r="C124" s="188" t="s">
        <v>481</v>
      </c>
      <c r="D124" s="189">
        <v>797.68</v>
      </c>
      <c r="E124" s="188" t="s">
        <v>505</v>
      </c>
      <c r="F124" s="188" t="s">
        <v>455</v>
      </c>
      <c r="G124" s="188" t="s">
        <v>504</v>
      </c>
      <c r="H124" s="188" t="s">
        <v>509</v>
      </c>
      <c r="I124" s="188" t="s">
        <v>510</v>
      </c>
      <c r="J124" s="188" t="s">
        <v>506</v>
      </c>
      <c r="K124" s="188" t="s">
        <v>606</v>
      </c>
      <c r="L124" s="188" t="s">
        <v>607</v>
      </c>
      <c r="M124" s="188" t="s">
        <v>4</v>
      </c>
    </row>
    <row r="125" spans="1:13" ht="15" thickBot="1" x14ac:dyDescent="0.4">
      <c r="A125" s="187">
        <v>2020</v>
      </c>
      <c r="B125" s="187">
        <v>1</v>
      </c>
      <c r="C125" s="188" t="s">
        <v>481</v>
      </c>
      <c r="D125" s="189">
        <v>51599.89</v>
      </c>
      <c r="E125" s="188" t="s">
        <v>505</v>
      </c>
      <c r="F125" s="188" t="s">
        <v>455</v>
      </c>
      <c r="G125" s="188" t="s">
        <v>504</v>
      </c>
      <c r="H125" s="188" t="s">
        <v>509</v>
      </c>
      <c r="I125" s="188" t="s">
        <v>510</v>
      </c>
      <c r="J125" s="188" t="s">
        <v>506</v>
      </c>
      <c r="K125" s="188" t="s">
        <v>606</v>
      </c>
      <c r="L125" s="188" t="s">
        <v>607</v>
      </c>
      <c r="M125" s="188" t="s">
        <v>4</v>
      </c>
    </row>
    <row r="126" spans="1:13" ht="15" thickBot="1" x14ac:dyDescent="0.4">
      <c r="A126" s="187">
        <v>2020</v>
      </c>
      <c r="B126" s="187">
        <v>11</v>
      </c>
      <c r="C126" s="188" t="s">
        <v>476</v>
      </c>
      <c r="D126" s="189">
        <v>33779.47</v>
      </c>
      <c r="E126" s="188" t="s">
        <v>505</v>
      </c>
      <c r="F126" s="188" t="s">
        <v>455</v>
      </c>
      <c r="G126" s="188" t="s">
        <v>504</v>
      </c>
      <c r="H126" s="188" t="s">
        <v>509</v>
      </c>
      <c r="I126" s="188" t="s">
        <v>510</v>
      </c>
      <c r="J126" s="188" t="s">
        <v>506</v>
      </c>
      <c r="K126" s="188" t="s">
        <v>576</v>
      </c>
      <c r="L126" s="188" t="s">
        <v>577</v>
      </c>
      <c r="M126" s="188" t="s">
        <v>4</v>
      </c>
    </row>
    <row r="127" spans="1:13" ht="15" thickBot="1" x14ac:dyDescent="0.4">
      <c r="A127" s="187">
        <v>2020</v>
      </c>
      <c r="B127" s="187">
        <v>2</v>
      </c>
      <c r="C127" s="188" t="s">
        <v>476</v>
      </c>
      <c r="D127" s="189">
        <v>27989.58</v>
      </c>
      <c r="E127" s="188" t="s">
        <v>505</v>
      </c>
      <c r="F127" s="188" t="s">
        <v>455</v>
      </c>
      <c r="G127" s="188" t="s">
        <v>504</v>
      </c>
      <c r="H127" s="188" t="s">
        <v>509</v>
      </c>
      <c r="I127" s="188" t="s">
        <v>510</v>
      </c>
      <c r="J127" s="188" t="s">
        <v>506</v>
      </c>
      <c r="K127" s="188" t="s">
        <v>576</v>
      </c>
      <c r="L127" s="188" t="s">
        <v>577</v>
      </c>
      <c r="M127" s="188" t="s">
        <v>4</v>
      </c>
    </row>
    <row r="128" spans="1:13" ht="15" thickBot="1" x14ac:dyDescent="0.4">
      <c r="A128" s="187">
        <v>2020</v>
      </c>
      <c r="B128" s="187">
        <v>1</v>
      </c>
      <c r="C128" s="188" t="s">
        <v>476</v>
      </c>
      <c r="D128" s="189">
        <v>12114.12</v>
      </c>
      <c r="E128" s="188" t="s">
        <v>505</v>
      </c>
      <c r="F128" s="188" t="s">
        <v>455</v>
      </c>
      <c r="G128" s="188" t="s">
        <v>504</v>
      </c>
      <c r="H128" s="188" t="s">
        <v>509</v>
      </c>
      <c r="I128" s="188" t="s">
        <v>510</v>
      </c>
      <c r="J128" s="188" t="s">
        <v>506</v>
      </c>
      <c r="K128" s="188" t="s">
        <v>576</v>
      </c>
      <c r="L128" s="188" t="s">
        <v>577</v>
      </c>
      <c r="M128" s="188" t="s">
        <v>4</v>
      </c>
    </row>
    <row r="129" spans="1:13" ht="15" thickBot="1" x14ac:dyDescent="0.4">
      <c r="A129" s="187">
        <v>2020</v>
      </c>
      <c r="B129" s="187">
        <v>1</v>
      </c>
      <c r="C129" s="188" t="s">
        <v>476</v>
      </c>
      <c r="D129" s="190">
        <v>-150</v>
      </c>
      <c r="E129" s="188" t="s">
        <v>608</v>
      </c>
      <c r="F129" s="188" t="s">
        <v>455</v>
      </c>
      <c r="G129" s="188" t="s">
        <v>504</v>
      </c>
      <c r="H129" s="188" t="s">
        <v>509</v>
      </c>
      <c r="I129" s="188" t="s">
        <v>510</v>
      </c>
      <c r="J129" s="188" t="s">
        <v>506</v>
      </c>
      <c r="K129" s="188" t="s">
        <v>576</v>
      </c>
      <c r="L129" s="188" t="s">
        <v>577</v>
      </c>
      <c r="M129" s="188" t="s">
        <v>4</v>
      </c>
    </row>
    <row r="130" spans="1:13" ht="15" thickBot="1" x14ac:dyDescent="0.4">
      <c r="A130" s="187">
        <v>2020</v>
      </c>
      <c r="B130" s="187">
        <v>6</v>
      </c>
      <c r="C130" s="188" t="s">
        <v>14</v>
      </c>
      <c r="D130" s="189">
        <v>12071.97</v>
      </c>
      <c r="E130" s="188" t="s">
        <v>581</v>
      </c>
      <c r="F130" s="188" t="s">
        <v>455</v>
      </c>
      <c r="G130" s="188" t="s">
        <v>504</v>
      </c>
      <c r="H130" s="188" t="s">
        <v>509</v>
      </c>
      <c r="I130" s="188" t="s">
        <v>510</v>
      </c>
      <c r="J130" s="188" t="s">
        <v>506</v>
      </c>
      <c r="K130" s="188" t="s">
        <v>579</v>
      </c>
      <c r="L130" s="188" t="s">
        <v>580</v>
      </c>
      <c r="M130" s="188" t="s">
        <v>4</v>
      </c>
    </row>
    <row r="131" spans="1:13" ht="15" thickBot="1" x14ac:dyDescent="0.4">
      <c r="A131" s="187">
        <v>2020</v>
      </c>
      <c r="B131" s="187">
        <v>8</v>
      </c>
      <c r="C131" s="188" t="s">
        <v>567</v>
      </c>
      <c r="D131" s="190">
        <v>0</v>
      </c>
      <c r="E131" s="188" t="s">
        <v>505</v>
      </c>
      <c r="F131" s="188" t="s">
        <v>455</v>
      </c>
      <c r="G131" s="188" t="s">
        <v>504</v>
      </c>
      <c r="H131" s="188" t="s">
        <v>509</v>
      </c>
      <c r="I131" s="188" t="s">
        <v>510</v>
      </c>
      <c r="J131" s="188" t="s">
        <v>506</v>
      </c>
      <c r="K131" s="188" t="s">
        <v>507</v>
      </c>
      <c r="L131" s="188" t="s">
        <v>508</v>
      </c>
      <c r="M131" s="188" t="s">
        <v>4</v>
      </c>
    </row>
    <row r="132" spans="1:13" ht="15" thickBot="1" x14ac:dyDescent="0.4">
      <c r="A132" s="187">
        <v>2020</v>
      </c>
      <c r="B132" s="187">
        <v>9</v>
      </c>
      <c r="C132" s="188" t="s">
        <v>476</v>
      </c>
      <c r="D132" s="189">
        <v>57274.52</v>
      </c>
      <c r="E132" s="188" t="s">
        <v>505</v>
      </c>
      <c r="F132" s="188" t="s">
        <v>455</v>
      </c>
      <c r="G132" s="188" t="s">
        <v>504</v>
      </c>
      <c r="H132" s="188" t="s">
        <v>543</v>
      </c>
      <c r="I132" s="188" t="s">
        <v>544</v>
      </c>
      <c r="J132" s="188" t="s">
        <v>506</v>
      </c>
      <c r="K132" s="188" t="s">
        <v>507</v>
      </c>
      <c r="L132" s="188" t="s">
        <v>508</v>
      </c>
      <c r="M132" s="188" t="s">
        <v>4</v>
      </c>
    </row>
    <row r="133" spans="1:13" ht="15" thickBot="1" x14ac:dyDescent="0.4">
      <c r="A133" s="187">
        <v>2020</v>
      </c>
      <c r="B133" s="187">
        <v>9</v>
      </c>
      <c r="C133" s="188" t="s">
        <v>3</v>
      </c>
      <c r="D133" s="189">
        <v>73181.39</v>
      </c>
      <c r="E133" s="188" t="s">
        <v>505</v>
      </c>
      <c r="F133" s="188" t="s">
        <v>455</v>
      </c>
      <c r="G133" s="188" t="s">
        <v>504</v>
      </c>
      <c r="H133" s="188" t="s">
        <v>543</v>
      </c>
      <c r="I133" s="188" t="s">
        <v>544</v>
      </c>
      <c r="J133" s="188" t="s">
        <v>506</v>
      </c>
      <c r="K133" s="188" t="s">
        <v>507</v>
      </c>
      <c r="L133" s="188" t="s">
        <v>508</v>
      </c>
      <c r="M133" s="188" t="s">
        <v>4</v>
      </c>
    </row>
    <row r="134" spans="1:13" ht="15" thickBot="1" x14ac:dyDescent="0.4">
      <c r="A134" s="187">
        <v>2020</v>
      </c>
      <c r="B134" s="187">
        <v>5</v>
      </c>
      <c r="C134" s="188" t="s">
        <v>609</v>
      </c>
      <c r="D134" s="189">
        <v>0.05</v>
      </c>
      <c r="E134" s="188" t="s">
        <v>505</v>
      </c>
      <c r="F134" s="188" t="s">
        <v>455</v>
      </c>
      <c r="G134" s="188" t="s">
        <v>504</v>
      </c>
      <c r="H134" s="188" t="s">
        <v>509</v>
      </c>
      <c r="I134" s="188" t="s">
        <v>510</v>
      </c>
      <c r="J134" s="188" t="s">
        <v>506</v>
      </c>
      <c r="K134" s="188" t="s">
        <v>507</v>
      </c>
      <c r="L134" s="188" t="s">
        <v>508</v>
      </c>
      <c r="M134" s="188" t="s">
        <v>515</v>
      </c>
    </row>
    <row r="135" spans="1:13" ht="15" thickBot="1" x14ac:dyDescent="0.4">
      <c r="A135" s="187">
        <v>2020</v>
      </c>
      <c r="B135" s="187">
        <v>8</v>
      </c>
      <c r="C135" s="188" t="s">
        <v>516</v>
      </c>
      <c r="D135" s="190">
        <v>0</v>
      </c>
      <c r="E135" s="188" t="s">
        <v>505</v>
      </c>
      <c r="F135" s="188" t="s">
        <v>455</v>
      </c>
      <c r="G135" s="188" t="s">
        <v>504</v>
      </c>
      <c r="H135" s="188" t="s">
        <v>509</v>
      </c>
      <c r="I135" s="188" t="s">
        <v>510</v>
      </c>
      <c r="J135" s="188" t="s">
        <v>506</v>
      </c>
      <c r="K135" s="188" t="s">
        <v>507</v>
      </c>
      <c r="L135" s="188" t="s">
        <v>508</v>
      </c>
      <c r="M135" s="188" t="s">
        <v>515</v>
      </c>
    </row>
    <row r="136" spans="1:13" ht="15" thickBot="1" x14ac:dyDescent="0.4">
      <c r="A136" s="187">
        <v>2020</v>
      </c>
      <c r="B136" s="187">
        <v>8</v>
      </c>
      <c r="C136" s="188" t="s">
        <v>586</v>
      </c>
      <c r="D136" s="190">
        <v>0</v>
      </c>
      <c r="E136" s="188" t="s">
        <v>505</v>
      </c>
      <c r="F136" s="188" t="s">
        <v>455</v>
      </c>
      <c r="G136" s="188" t="s">
        <v>504</v>
      </c>
      <c r="H136" s="188" t="s">
        <v>509</v>
      </c>
      <c r="I136" s="188" t="s">
        <v>510</v>
      </c>
      <c r="J136" s="188" t="s">
        <v>506</v>
      </c>
      <c r="K136" s="188" t="s">
        <v>507</v>
      </c>
      <c r="L136" s="188" t="s">
        <v>508</v>
      </c>
      <c r="M136" s="188" t="s">
        <v>515</v>
      </c>
    </row>
    <row r="137" spans="1:13" ht="15" thickBot="1" x14ac:dyDescent="0.4">
      <c r="A137" s="187">
        <v>2020</v>
      </c>
      <c r="B137" s="187">
        <v>5</v>
      </c>
      <c r="C137" s="188" t="s">
        <v>586</v>
      </c>
      <c r="D137" s="189">
        <v>7.0000000000000007E-2</v>
      </c>
      <c r="E137" s="188" t="s">
        <v>505</v>
      </c>
      <c r="F137" s="188" t="s">
        <v>455</v>
      </c>
      <c r="G137" s="188" t="s">
        <v>504</v>
      </c>
      <c r="H137" s="188" t="s">
        <v>509</v>
      </c>
      <c r="I137" s="188" t="s">
        <v>510</v>
      </c>
      <c r="J137" s="188" t="s">
        <v>506</v>
      </c>
      <c r="K137" s="188" t="s">
        <v>507</v>
      </c>
      <c r="L137" s="188" t="s">
        <v>508</v>
      </c>
      <c r="M137" s="188" t="s">
        <v>515</v>
      </c>
    </row>
    <row r="138" spans="1:13" ht="15" thickBot="1" x14ac:dyDescent="0.4">
      <c r="A138" s="187">
        <v>2020</v>
      </c>
      <c r="B138" s="187">
        <v>6</v>
      </c>
      <c r="C138" s="188" t="s">
        <v>519</v>
      </c>
      <c r="D138" s="189">
        <v>-0.04</v>
      </c>
      <c r="E138" s="188" t="s">
        <v>505</v>
      </c>
      <c r="F138" s="188" t="s">
        <v>455</v>
      </c>
      <c r="G138" s="188" t="s">
        <v>504</v>
      </c>
      <c r="H138" s="188" t="s">
        <v>509</v>
      </c>
      <c r="I138" s="188" t="s">
        <v>510</v>
      </c>
      <c r="J138" s="188" t="s">
        <v>506</v>
      </c>
      <c r="K138" s="188" t="s">
        <v>507</v>
      </c>
      <c r="L138" s="188" t="s">
        <v>508</v>
      </c>
      <c r="M138" s="188" t="s">
        <v>515</v>
      </c>
    </row>
    <row r="139" spans="1:13" ht="15" thickBot="1" x14ac:dyDescent="0.4">
      <c r="A139" s="187">
        <v>2020</v>
      </c>
      <c r="B139" s="187">
        <v>5</v>
      </c>
      <c r="C139" s="188" t="s">
        <v>519</v>
      </c>
      <c r="D139" s="189">
        <v>0.04</v>
      </c>
      <c r="E139" s="188" t="s">
        <v>505</v>
      </c>
      <c r="F139" s="188" t="s">
        <v>455</v>
      </c>
      <c r="G139" s="188" t="s">
        <v>504</v>
      </c>
      <c r="H139" s="188" t="s">
        <v>509</v>
      </c>
      <c r="I139" s="188" t="s">
        <v>510</v>
      </c>
      <c r="J139" s="188" t="s">
        <v>506</v>
      </c>
      <c r="K139" s="188" t="s">
        <v>507</v>
      </c>
      <c r="L139" s="188" t="s">
        <v>508</v>
      </c>
      <c r="M139" s="188" t="s">
        <v>515</v>
      </c>
    </row>
    <row r="140" spans="1:13" ht="15" thickBot="1" x14ac:dyDescent="0.4">
      <c r="A140" s="187">
        <v>2020</v>
      </c>
      <c r="B140" s="187">
        <v>9</v>
      </c>
      <c r="C140" s="188" t="s">
        <v>476</v>
      </c>
      <c r="D140" s="190">
        <v>1868602</v>
      </c>
      <c r="E140" s="188" t="s">
        <v>457</v>
      </c>
      <c r="F140" s="188" t="s">
        <v>258</v>
      </c>
      <c r="G140" s="188" t="s">
        <v>504</v>
      </c>
      <c r="H140" s="188" t="s">
        <v>459</v>
      </c>
      <c r="I140" s="188" t="s">
        <v>521</v>
      </c>
      <c r="J140" s="188" t="s">
        <v>457</v>
      </c>
      <c r="K140" s="188" t="s">
        <v>522</v>
      </c>
      <c r="L140" s="188" t="s">
        <v>523</v>
      </c>
      <c r="M140" s="188" t="s">
        <v>4</v>
      </c>
    </row>
    <row r="141" spans="1:13" ht="15" thickBot="1" x14ac:dyDescent="0.4">
      <c r="A141" s="187">
        <v>2020</v>
      </c>
      <c r="B141" s="187">
        <v>7</v>
      </c>
      <c r="C141" s="188" t="s">
        <v>476</v>
      </c>
      <c r="D141" s="190">
        <v>-3057308</v>
      </c>
      <c r="E141" s="188" t="s">
        <v>457</v>
      </c>
      <c r="F141" s="188" t="s">
        <v>258</v>
      </c>
      <c r="G141" s="188" t="s">
        <v>504</v>
      </c>
      <c r="H141" s="188" t="s">
        <v>459</v>
      </c>
      <c r="I141" s="188" t="s">
        <v>521</v>
      </c>
      <c r="J141" s="188" t="s">
        <v>457</v>
      </c>
      <c r="K141" s="188" t="s">
        <v>522</v>
      </c>
      <c r="L141" s="188" t="s">
        <v>523</v>
      </c>
      <c r="M141" s="188" t="s">
        <v>4</v>
      </c>
    </row>
    <row r="142" spans="1:13" ht="15" thickBot="1" x14ac:dyDescent="0.4">
      <c r="A142" s="187">
        <v>2020</v>
      </c>
      <c r="B142" s="187">
        <v>8</v>
      </c>
      <c r="C142" s="188" t="s">
        <v>476</v>
      </c>
      <c r="D142" s="189">
        <v>-228425.51</v>
      </c>
      <c r="E142" s="188" t="s">
        <v>505</v>
      </c>
      <c r="F142" s="188" t="s">
        <v>258</v>
      </c>
      <c r="G142" s="188" t="s">
        <v>504</v>
      </c>
      <c r="H142" s="188" t="s">
        <v>456</v>
      </c>
      <c r="I142" s="188" t="s">
        <v>524</v>
      </c>
      <c r="J142" s="188" t="s">
        <v>457</v>
      </c>
      <c r="K142" s="188" t="s">
        <v>522</v>
      </c>
      <c r="L142" s="188" t="s">
        <v>523</v>
      </c>
      <c r="M142" s="188" t="s">
        <v>4</v>
      </c>
    </row>
    <row r="143" spans="1:13" ht="15" thickBot="1" x14ac:dyDescent="0.4">
      <c r="A143" s="187">
        <v>2020</v>
      </c>
      <c r="B143" s="187">
        <v>6</v>
      </c>
      <c r="C143" s="188" t="s">
        <v>476</v>
      </c>
      <c r="D143" s="190">
        <v>422000</v>
      </c>
      <c r="E143" s="188" t="s">
        <v>539</v>
      </c>
      <c r="F143" s="188" t="s">
        <v>259</v>
      </c>
      <c r="G143" s="188" t="s">
        <v>504</v>
      </c>
      <c r="H143" s="188" t="s">
        <v>456</v>
      </c>
      <c r="I143" s="188" t="s">
        <v>524</v>
      </c>
      <c r="J143" s="188" t="s">
        <v>539</v>
      </c>
      <c r="K143" s="188" t="s">
        <v>522</v>
      </c>
      <c r="L143" s="188" t="s">
        <v>523</v>
      </c>
      <c r="M143" s="188" t="s">
        <v>4</v>
      </c>
    </row>
    <row r="144" spans="1:13" ht="15" thickBot="1" x14ac:dyDescent="0.4">
      <c r="A144" s="187">
        <v>2020</v>
      </c>
      <c r="B144" s="187">
        <v>4</v>
      </c>
      <c r="C144" s="188" t="s">
        <v>476</v>
      </c>
      <c r="D144" s="189">
        <v>420692.16</v>
      </c>
      <c r="E144" s="188" t="s">
        <v>553</v>
      </c>
      <c r="F144" s="188" t="s">
        <v>259</v>
      </c>
      <c r="G144" s="188" t="s">
        <v>504</v>
      </c>
      <c r="H144" s="188" t="s">
        <v>456</v>
      </c>
      <c r="I144" s="188" t="s">
        <v>524</v>
      </c>
      <c r="J144" s="188" t="s">
        <v>539</v>
      </c>
      <c r="K144" s="188" t="s">
        <v>522</v>
      </c>
      <c r="L144" s="188" t="s">
        <v>523</v>
      </c>
      <c r="M144" s="188" t="s">
        <v>4</v>
      </c>
    </row>
    <row r="145" spans="1:13" ht="15" thickBot="1" x14ac:dyDescent="0.4">
      <c r="A145" s="187">
        <v>2020</v>
      </c>
      <c r="B145" s="187">
        <v>3</v>
      </c>
      <c r="C145" s="188" t="s">
        <v>476</v>
      </c>
      <c r="D145" s="189">
        <v>-84591.11</v>
      </c>
      <c r="E145" s="188" t="s">
        <v>454</v>
      </c>
      <c r="F145" s="188" t="s">
        <v>455</v>
      </c>
      <c r="G145" s="188" t="s">
        <v>504</v>
      </c>
      <c r="H145" s="188" t="s">
        <v>456</v>
      </c>
      <c r="I145" s="188" t="s">
        <v>524</v>
      </c>
      <c r="J145" s="188" t="s">
        <v>506</v>
      </c>
      <c r="K145" s="188" t="s">
        <v>522</v>
      </c>
      <c r="L145" s="188" t="s">
        <v>523</v>
      </c>
      <c r="M145" s="188" t="s">
        <v>4</v>
      </c>
    </row>
    <row r="146" spans="1:13" ht="15" thickBot="1" x14ac:dyDescent="0.4">
      <c r="A146" s="187">
        <v>2020</v>
      </c>
      <c r="B146" s="187">
        <v>2</v>
      </c>
      <c r="C146" s="188" t="s">
        <v>476</v>
      </c>
      <c r="D146" s="189">
        <v>480619.1</v>
      </c>
      <c r="E146" s="188" t="s">
        <v>505</v>
      </c>
      <c r="F146" s="188" t="s">
        <v>258</v>
      </c>
      <c r="G146" s="188" t="s">
        <v>504</v>
      </c>
      <c r="H146" s="188" t="s">
        <v>456</v>
      </c>
      <c r="I146" s="188" t="s">
        <v>524</v>
      </c>
      <c r="J146" s="188" t="s">
        <v>457</v>
      </c>
      <c r="K146" s="188" t="s">
        <v>522</v>
      </c>
      <c r="L146" s="188" t="s">
        <v>523</v>
      </c>
      <c r="M146" s="188" t="s">
        <v>4</v>
      </c>
    </row>
    <row r="147" spans="1:13" ht="15" thickBot="1" x14ac:dyDescent="0.4">
      <c r="A147" s="187">
        <v>2020</v>
      </c>
      <c r="B147" s="187">
        <v>1</v>
      </c>
      <c r="C147" s="188" t="s">
        <v>476</v>
      </c>
      <c r="D147" s="189">
        <v>389896.37</v>
      </c>
      <c r="E147" s="188" t="s">
        <v>505</v>
      </c>
      <c r="F147" s="188" t="s">
        <v>258</v>
      </c>
      <c r="G147" s="188" t="s">
        <v>504</v>
      </c>
      <c r="H147" s="188" t="s">
        <v>456</v>
      </c>
      <c r="I147" s="188" t="s">
        <v>524</v>
      </c>
      <c r="J147" s="188" t="s">
        <v>457</v>
      </c>
      <c r="K147" s="188" t="s">
        <v>522</v>
      </c>
      <c r="L147" s="188" t="s">
        <v>523</v>
      </c>
      <c r="M147" s="188" t="s">
        <v>4</v>
      </c>
    </row>
    <row r="148" spans="1:13" ht="15" thickBot="1" x14ac:dyDescent="0.4">
      <c r="A148" s="187">
        <v>2020</v>
      </c>
      <c r="B148" s="187">
        <v>6</v>
      </c>
      <c r="C148" s="188" t="s">
        <v>476</v>
      </c>
      <c r="D148" s="189">
        <v>-9407.58</v>
      </c>
      <c r="E148" s="188" t="s">
        <v>506</v>
      </c>
      <c r="F148" s="188" t="s">
        <v>455</v>
      </c>
      <c r="G148" s="188" t="s">
        <v>504</v>
      </c>
      <c r="H148" s="188" t="s">
        <v>525</v>
      </c>
      <c r="I148" s="188" t="s">
        <v>526</v>
      </c>
      <c r="J148" s="188" t="s">
        <v>506</v>
      </c>
      <c r="K148" s="188" t="s">
        <v>522</v>
      </c>
      <c r="L148" s="188" t="s">
        <v>523</v>
      </c>
      <c r="M148" s="188" t="s">
        <v>4</v>
      </c>
    </row>
    <row r="149" spans="1:13" ht="15" thickBot="1" x14ac:dyDescent="0.4">
      <c r="A149" s="187">
        <v>2020</v>
      </c>
      <c r="B149" s="187">
        <v>4</v>
      </c>
      <c r="C149" s="188" t="s">
        <v>476</v>
      </c>
      <c r="D149" s="189">
        <v>-10099.549999999999</v>
      </c>
      <c r="E149" s="188" t="s">
        <v>506</v>
      </c>
      <c r="F149" s="188" t="s">
        <v>455</v>
      </c>
      <c r="G149" s="188" t="s">
        <v>504</v>
      </c>
      <c r="H149" s="188" t="s">
        <v>525</v>
      </c>
      <c r="I149" s="188" t="s">
        <v>526</v>
      </c>
      <c r="J149" s="188" t="s">
        <v>506</v>
      </c>
      <c r="K149" s="188" t="s">
        <v>522</v>
      </c>
      <c r="L149" s="188" t="s">
        <v>523</v>
      </c>
      <c r="M149" s="188" t="s">
        <v>4</v>
      </c>
    </row>
    <row r="150" spans="1:13" ht="15" thickBot="1" x14ac:dyDescent="0.4">
      <c r="A150" s="187">
        <v>2020</v>
      </c>
      <c r="B150" s="187">
        <v>1</v>
      </c>
      <c r="C150" s="188" t="s">
        <v>476</v>
      </c>
      <c r="D150" s="189">
        <v>-9940.25</v>
      </c>
      <c r="E150" s="188" t="s">
        <v>506</v>
      </c>
      <c r="F150" s="188" t="s">
        <v>455</v>
      </c>
      <c r="G150" s="188" t="s">
        <v>504</v>
      </c>
      <c r="H150" s="188" t="s">
        <v>525</v>
      </c>
      <c r="I150" s="188" t="s">
        <v>526</v>
      </c>
      <c r="J150" s="188" t="s">
        <v>506</v>
      </c>
      <c r="K150" s="188" t="s">
        <v>522</v>
      </c>
      <c r="L150" s="188" t="s">
        <v>523</v>
      </c>
      <c r="M150" s="188" t="s">
        <v>4</v>
      </c>
    </row>
    <row r="151" spans="1:13" ht="15" thickBot="1" x14ac:dyDescent="0.4">
      <c r="A151" s="187">
        <v>2020</v>
      </c>
      <c r="B151" s="187">
        <v>11</v>
      </c>
      <c r="C151" s="188" t="s">
        <v>3</v>
      </c>
      <c r="D151" s="190">
        <v>755721</v>
      </c>
      <c r="E151" s="188" t="s">
        <v>457</v>
      </c>
      <c r="F151" s="188" t="s">
        <v>258</v>
      </c>
      <c r="G151" s="188" t="s">
        <v>504</v>
      </c>
      <c r="H151" s="188" t="s">
        <v>456</v>
      </c>
      <c r="I151" s="188" t="s">
        <v>524</v>
      </c>
      <c r="J151" s="188" t="s">
        <v>457</v>
      </c>
      <c r="K151" s="188" t="s">
        <v>527</v>
      </c>
      <c r="L151" s="188" t="s">
        <v>528</v>
      </c>
      <c r="M151" s="188" t="s">
        <v>4</v>
      </c>
    </row>
    <row r="152" spans="1:13" ht="15" thickBot="1" x14ac:dyDescent="0.4">
      <c r="A152" s="187">
        <v>2020</v>
      </c>
      <c r="B152" s="187">
        <v>8</v>
      </c>
      <c r="C152" s="188" t="s">
        <v>3</v>
      </c>
      <c r="D152" s="189">
        <v>-135899.95000000001</v>
      </c>
      <c r="E152" s="188" t="s">
        <v>505</v>
      </c>
      <c r="F152" s="188" t="s">
        <v>258</v>
      </c>
      <c r="G152" s="188" t="s">
        <v>504</v>
      </c>
      <c r="H152" s="188" t="s">
        <v>456</v>
      </c>
      <c r="I152" s="188" t="s">
        <v>524</v>
      </c>
      <c r="J152" s="188" t="s">
        <v>457</v>
      </c>
      <c r="K152" s="188" t="s">
        <v>527</v>
      </c>
      <c r="L152" s="188" t="s">
        <v>528</v>
      </c>
      <c r="M152" s="188" t="s">
        <v>4</v>
      </c>
    </row>
    <row r="153" spans="1:13" ht="15" thickBot="1" x14ac:dyDescent="0.4">
      <c r="A153" s="187">
        <v>2020</v>
      </c>
      <c r="B153" s="187">
        <v>7</v>
      </c>
      <c r="C153" s="188" t="s">
        <v>3</v>
      </c>
      <c r="D153" s="189">
        <v>-164430.31</v>
      </c>
      <c r="E153" s="188" t="s">
        <v>505</v>
      </c>
      <c r="F153" s="188" t="s">
        <v>258</v>
      </c>
      <c r="G153" s="188" t="s">
        <v>504</v>
      </c>
      <c r="H153" s="188" t="s">
        <v>456</v>
      </c>
      <c r="I153" s="188" t="s">
        <v>524</v>
      </c>
      <c r="J153" s="188" t="s">
        <v>457</v>
      </c>
      <c r="K153" s="188" t="s">
        <v>527</v>
      </c>
      <c r="L153" s="188" t="s">
        <v>528</v>
      </c>
      <c r="M153" s="188" t="s">
        <v>4</v>
      </c>
    </row>
    <row r="154" spans="1:13" ht="15" thickBot="1" x14ac:dyDescent="0.4">
      <c r="A154" s="187">
        <v>2020</v>
      </c>
      <c r="B154" s="187">
        <v>6</v>
      </c>
      <c r="C154" s="188" t="s">
        <v>3</v>
      </c>
      <c r="D154" s="190">
        <v>0</v>
      </c>
      <c r="E154" s="188" t="s">
        <v>610</v>
      </c>
      <c r="F154" s="188" t="s">
        <v>455</v>
      </c>
      <c r="G154" s="188" t="s">
        <v>504</v>
      </c>
      <c r="H154" s="188" t="s">
        <v>456</v>
      </c>
      <c r="I154" s="188" t="s">
        <v>524</v>
      </c>
      <c r="J154" s="188" t="s">
        <v>506</v>
      </c>
      <c r="K154" s="188" t="s">
        <v>527</v>
      </c>
      <c r="L154" s="188" t="s">
        <v>528</v>
      </c>
      <c r="M154" s="188" t="s">
        <v>4</v>
      </c>
    </row>
    <row r="155" spans="1:13" ht="15" thickBot="1" x14ac:dyDescent="0.4">
      <c r="A155" s="187">
        <v>2020</v>
      </c>
      <c r="B155" s="187">
        <v>9</v>
      </c>
      <c r="C155" s="188" t="s">
        <v>14</v>
      </c>
      <c r="D155" s="190">
        <v>-1211177</v>
      </c>
      <c r="E155" s="188" t="s">
        <v>534</v>
      </c>
      <c r="F155" s="188" t="s">
        <v>258</v>
      </c>
      <c r="G155" s="188" t="s">
        <v>504</v>
      </c>
      <c r="H155" s="188" t="s">
        <v>459</v>
      </c>
      <c r="I155" s="188" t="s">
        <v>521</v>
      </c>
      <c r="J155" s="188" t="s">
        <v>457</v>
      </c>
      <c r="K155" s="188" t="s">
        <v>531</v>
      </c>
      <c r="L155" s="188" t="s">
        <v>532</v>
      </c>
      <c r="M155" s="188" t="s">
        <v>4</v>
      </c>
    </row>
    <row r="156" spans="1:13" ht="15" thickBot="1" x14ac:dyDescent="0.4">
      <c r="A156" s="187">
        <v>2020</v>
      </c>
      <c r="B156" s="187">
        <v>8</v>
      </c>
      <c r="C156" s="188" t="s">
        <v>14</v>
      </c>
      <c r="D156" s="189">
        <v>-981766.13</v>
      </c>
      <c r="E156" s="188" t="s">
        <v>534</v>
      </c>
      <c r="F156" s="188" t="s">
        <v>258</v>
      </c>
      <c r="G156" s="188" t="s">
        <v>504</v>
      </c>
      <c r="H156" s="188" t="s">
        <v>459</v>
      </c>
      <c r="I156" s="188" t="s">
        <v>521</v>
      </c>
      <c r="J156" s="188" t="s">
        <v>457</v>
      </c>
      <c r="K156" s="188" t="s">
        <v>531</v>
      </c>
      <c r="L156" s="188" t="s">
        <v>532</v>
      </c>
      <c r="M156" s="188" t="s">
        <v>4</v>
      </c>
    </row>
    <row r="157" spans="1:13" ht="15" thickBot="1" x14ac:dyDescent="0.4">
      <c r="A157" s="187">
        <v>2020</v>
      </c>
      <c r="B157" s="187">
        <v>2</v>
      </c>
      <c r="C157" s="188" t="s">
        <v>14</v>
      </c>
      <c r="D157" s="189">
        <v>255663.73</v>
      </c>
      <c r="E157" s="188" t="s">
        <v>505</v>
      </c>
      <c r="F157" s="188" t="s">
        <v>258</v>
      </c>
      <c r="G157" s="188" t="s">
        <v>504</v>
      </c>
      <c r="H157" s="188" t="s">
        <v>456</v>
      </c>
      <c r="I157" s="188" t="s">
        <v>524</v>
      </c>
      <c r="J157" s="188" t="s">
        <v>457</v>
      </c>
      <c r="K157" s="188" t="s">
        <v>531</v>
      </c>
      <c r="L157" s="188" t="s">
        <v>532</v>
      </c>
      <c r="M157" s="188" t="s">
        <v>4</v>
      </c>
    </row>
    <row r="158" spans="1:13" ht="15" thickBot="1" x14ac:dyDescent="0.4">
      <c r="A158" s="187">
        <v>2020</v>
      </c>
      <c r="B158" s="187">
        <v>8</v>
      </c>
      <c r="C158" s="188" t="s">
        <v>481</v>
      </c>
      <c r="D158" s="190">
        <v>1303750</v>
      </c>
      <c r="E158" s="188" t="s">
        <v>611</v>
      </c>
      <c r="F158" s="188" t="s">
        <v>258</v>
      </c>
      <c r="G158" s="188" t="s">
        <v>504</v>
      </c>
      <c r="H158" s="188" t="s">
        <v>456</v>
      </c>
      <c r="I158" s="188" t="s">
        <v>524</v>
      </c>
      <c r="J158" s="188" t="s">
        <v>457</v>
      </c>
      <c r="K158" s="188" t="s">
        <v>536</v>
      </c>
      <c r="L158" s="188" t="s">
        <v>537</v>
      </c>
      <c r="M158" s="188" t="s">
        <v>4</v>
      </c>
    </row>
    <row r="159" spans="1:13" ht="15" thickBot="1" x14ac:dyDescent="0.4">
      <c r="A159" s="187">
        <v>2020</v>
      </c>
      <c r="B159" s="187">
        <v>7</v>
      </c>
      <c r="C159" s="188" t="s">
        <v>481</v>
      </c>
      <c r="D159" s="190">
        <v>-1277579</v>
      </c>
      <c r="E159" s="188" t="s">
        <v>520</v>
      </c>
      <c r="F159" s="188" t="s">
        <v>258</v>
      </c>
      <c r="G159" s="188" t="s">
        <v>504</v>
      </c>
      <c r="H159" s="188" t="s">
        <v>459</v>
      </c>
      <c r="I159" s="188" t="s">
        <v>521</v>
      </c>
      <c r="J159" s="188" t="s">
        <v>457</v>
      </c>
      <c r="K159" s="188" t="s">
        <v>536</v>
      </c>
      <c r="L159" s="188" t="s">
        <v>537</v>
      </c>
      <c r="M159" s="188" t="s">
        <v>4</v>
      </c>
    </row>
    <row r="160" spans="1:13" ht="15" thickBot="1" x14ac:dyDescent="0.4">
      <c r="A160" s="187">
        <v>2020</v>
      </c>
      <c r="B160" s="187">
        <v>9</v>
      </c>
      <c r="C160" s="188" t="s">
        <v>481</v>
      </c>
      <c r="D160" s="189">
        <v>-100185.91</v>
      </c>
      <c r="E160" s="188" t="s">
        <v>505</v>
      </c>
      <c r="F160" s="188" t="s">
        <v>258</v>
      </c>
      <c r="G160" s="188" t="s">
        <v>504</v>
      </c>
      <c r="H160" s="188" t="s">
        <v>456</v>
      </c>
      <c r="I160" s="188" t="s">
        <v>524</v>
      </c>
      <c r="J160" s="188" t="s">
        <v>457</v>
      </c>
      <c r="K160" s="188" t="s">
        <v>536</v>
      </c>
      <c r="L160" s="188" t="s">
        <v>537</v>
      </c>
      <c r="M160" s="188" t="s">
        <v>4</v>
      </c>
    </row>
    <row r="161" spans="1:13" ht="15" thickBot="1" x14ac:dyDescent="0.4">
      <c r="A161" s="187">
        <v>2020</v>
      </c>
      <c r="B161" s="187">
        <v>5</v>
      </c>
      <c r="C161" s="188" t="s">
        <v>481</v>
      </c>
      <c r="D161" s="189">
        <v>-144020.5</v>
      </c>
      <c r="E161" s="188" t="s">
        <v>505</v>
      </c>
      <c r="F161" s="188" t="s">
        <v>258</v>
      </c>
      <c r="G161" s="188" t="s">
        <v>504</v>
      </c>
      <c r="H161" s="188" t="s">
        <v>456</v>
      </c>
      <c r="I161" s="188" t="s">
        <v>524</v>
      </c>
      <c r="J161" s="188" t="s">
        <v>457</v>
      </c>
      <c r="K161" s="188" t="s">
        <v>536</v>
      </c>
      <c r="L161" s="188" t="s">
        <v>537</v>
      </c>
      <c r="M161" s="188" t="s">
        <v>4</v>
      </c>
    </row>
    <row r="162" spans="1:13" ht="15" thickBot="1" x14ac:dyDescent="0.4">
      <c r="A162" s="187">
        <v>2020</v>
      </c>
      <c r="B162" s="187">
        <v>3</v>
      </c>
      <c r="C162" s="188" t="s">
        <v>481</v>
      </c>
      <c r="D162" s="189">
        <v>8256.99</v>
      </c>
      <c r="E162" s="188" t="s">
        <v>505</v>
      </c>
      <c r="F162" s="188" t="s">
        <v>258</v>
      </c>
      <c r="G162" s="188" t="s">
        <v>504</v>
      </c>
      <c r="H162" s="188" t="s">
        <v>456</v>
      </c>
      <c r="I162" s="188" t="s">
        <v>524</v>
      </c>
      <c r="J162" s="188" t="s">
        <v>457</v>
      </c>
      <c r="K162" s="188" t="s">
        <v>536</v>
      </c>
      <c r="L162" s="188" t="s">
        <v>537</v>
      </c>
      <c r="M162" s="188" t="s">
        <v>4</v>
      </c>
    </row>
    <row r="163" spans="1:13" ht="15" thickBot="1" x14ac:dyDescent="0.4">
      <c r="A163" s="187">
        <v>2020</v>
      </c>
      <c r="B163" s="187">
        <v>6</v>
      </c>
      <c r="C163" s="188" t="s">
        <v>114</v>
      </c>
      <c r="D163" s="189">
        <v>-97953.82</v>
      </c>
      <c r="E163" s="188" t="s">
        <v>505</v>
      </c>
      <c r="F163" s="188" t="s">
        <v>258</v>
      </c>
      <c r="G163" s="188" t="s">
        <v>504</v>
      </c>
      <c r="H163" s="188" t="s">
        <v>456</v>
      </c>
      <c r="I163" s="188" t="s">
        <v>524</v>
      </c>
      <c r="J163" s="188" t="s">
        <v>457</v>
      </c>
      <c r="K163" s="188" t="s">
        <v>541</v>
      </c>
      <c r="L163" s="188" t="s">
        <v>542</v>
      </c>
      <c r="M163" s="188" t="s">
        <v>4</v>
      </c>
    </row>
    <row r="164" spans="1:13" ht="15" thickBot="1" x14ac:dyDescent="0.4">
      <c r="A164" s="187">
        <v>2020</v>
      </c>
      <c r="B164" s="187">
        <v>2</v>
      </c>
      <c r="C164" s="188" t="s">
        <v>114</v>
      </c>
      <c r="D164" s="189">
        <v>370604.61</v>
      </c>
      <c r="E164" s="188" t="s">
        <v>505</v>
      </c>
      <c r="F164" s="188" t="s">
        <v>258</v>
      </c>
      <c r="G164" s="188" t="s">
        <v>504</v>
      </c>
      <c r="H164" s="188" t="s">
        <v>456</v>
      </c>
      <c r="I164" s="188" t="s">
        <v>524</v>
      </c>
      <c r="J164" s="188" t="s">
        <v>457</v>
      </c>
      <c r="K164" s="188" t="s">
        <v>541</v>
      </c>
      <c r="L164" s="188" t="s">
        <v>542</v>
      </c>
      <c r="M164" s="188" t="s">
        <v>4</v>
      </c>
    </row>
    <row r="165" spans="1:13" ht="15" thickBot="1" x14ac:dyDescent="0.4">
      <c r="A165" s="187">
        <v>2020</v>
      </c>
      <c r="B165" s="187">
        <v>11</v>
      </c>
      <c r="C165" s="188" t="s">
        <v>114</v>
      </c>
      <c r="D165" s="189">
        <v>459979.79</v>
      </c>
      <c r="E165" s="188" t="s">
        <v>457</v>
      </c>
      <c r="F165" s="188" t="s">
        <v>258</v>
      </c>
      <c r="G165" s="188" t="s">
        <v>504</v>
      </c>
      <c r="H165" s="188" t="s">
        <v>459</v>
      </c>
      <c r="I165" s="188" t="s">
        <v>521</v>
      </c>
      <c r="J165" s="188" t="s">
        <v>457</v>
      </c>
      <c r="K165" s="188" t="s">
        <v>541</v>
      </c>
      <c r="L165" s="188" t="s">
        <v>542</v>
      </c>
      <c r="M165" s="188" t="s">
        <v>4</v>
      </c>
    </row>
    <row r="166" spans="1:13" ht="15" thickBot="1" x14ac:dyDescent="0.4">
      <c r="A166" s="187">
        <v>2020</v>
      </c>
      <c r="B166" s="187">
        <v>8</v>
      </c>
      <c r="C166" s="188" t="s">
        <v>114</v>
      </c>
      <c r="D166" s="190">
        <v>-1646529</v>
      </c>
      <c r="E166" s="188" t="s">
        <v>457</v>
      </c>
      <c r="F166" s="188" t="s">
        <v>258</v>
      </c>
      <c r="G166" s="188" t="s">
        <v>504</v>
      </c>
      <c r="H166" s="188" t="s">
        <v>459</v>
      </c>
      <c r="I166" s="188" t="s">
        <v>521</v>
      </c>
      <c r="J166" s="188" t="s">
        <v>457</v>
      </c>
      <c r="K166" s="188" t="s">
        <v>541</v>
      </c>
      <c r="L166" s="188" t="s">
        <v>542</v>
      </c>
      <c r="M166" s="188" t="s">
        <v>4</v>
      </c>
    </row>
    <row r="167" spans="1:13" ht="15" thickBot="1" x14ac:dyDescent="0.4">
      <c r="A167" s="187">
        <v>2020</v>
      </c>
      <c r="B167" s="187">
        <v>7</v>
      </c>
      <c r="C167" s="188" t="s">
        <v>114</v>
      </c>
      <c r="D167" s="189">
        <v>-1077533.3899999999</v>
      </c>
      <c r="E167" s="188" t="s">
        <v>457</v>
      </c>
      <c r="F167" s="188" t="s">
        <v>258</v>
      </c>
      <c r="G167" s="188" t="s">
        <v>504</v>
      </c>
      <c r="H167" s="188" t="s">
        <v>459</v>
      </c>
      <c r="I167" s="188" t="s">
        <v>521</v>
      </c>
      <c r="J167" s="188" t="s">
        <v>457</v>
      </c>
      <c r="K167" s="188" t="s">
        <v>541</v>
      </c>
      <c r="L167" s="188" t="s">
        <v>542</v>
      </c>
      <c r="M167" s="188" t="s">
        <v>4</v>
      </c>
    </row>
    <row r="168" spans="1:13" ht="15" thickBot="1" x14ac:dyDescent="0.4">
      <c r="A168" s="187">
        <v>2020</v>
      </c>
      <c r="B168" s="187">
        <v>5</v>
      </c>
      <c r="C168" s="188" t="s">
        <v>476</v>
      </c>
      <c r="D168" s="189">
        <v>2798.39</v>
      </c>
      <c r="E168" s="188" t="s">
        <v>505</v>
      </c>
      <c r="F168" s="188" t="s">
        <v>455</v>
      </c>
      <c r="G168" s="188" t="s">
        <v>504</v>
      </c>
      <c r="H168" s="188" t="s">
        <v>602</v>
      </c>
      <c r="I168" s="188" t="s">
        <v>603</v>
      </c>
      <c r="J168" s="188" t="s">
        <v>506</v>
      </c>
      <c r="K168" s="188" t="s">
        <v>612</v>
      </c>
      <c r="L168" s="188" t="s">
        <v>613</v>
      </c>
      <c r="M168" s="188" t="s">
        <v>4</v>
      </c>
    </row>
    <row r="169" spans="1:13" ht="15" thickBot="1" x14ac:dyDescent="0.4">
      <c r="A169" s="187">
        <v>2020</v>
      </c>
      <c r="B169" s="187">
        <v>8</v>
      </c>
      <c r="C169" s="188" t="s">
        <v>583</v>
      </c>
      <c r="D169" s="189">
        <v>1526.99</v>
      </c>
      <c r="E169" s="188" t="s">
        <v>505</v>
      </c>
      <c r="F169" s="188" t="s">
        <v>455</v>
      </c>
      <c r="G169" s="188" t="s">
        <v>504</v>
      </c>
      <c r="H169" s="188" t="s">
        <v>509</v>
      </c>
      <c r="I169" s="188" t="s">
        <v>510</v>
      </c>
      <c r="J169" s="188" t="s">
        <v>506</v>
      </c>
      <c r="K169" s="188" t="s">
        <v>549</v>
      </c>
      <c r="L169" s="188" t="s">
        <v>550</v>
      </c>
      <c r="M169" s="188" t="s">
        <v>4</v>
      </c>
    </row>
    <row r="170" spans="1:13" ht="15" thickBot="1" x14ac:dyDescent="0.4">
      <c r="A170" s="187">
        <v>2020</v>
      </c>
      <c r="B170" s="187">
        <v>6</v>
      </c>
      <c r="C170" s="188" t="s">
        <v>502</v>
      </c>
      <c r="D170" s="190">
        <v>0</v>
      </c>
      <c r="E170" s="188" t="s">
        <v>503</v>
      </c>
      <c r="F170" s="188" t="s">
        <v>455</v>
      </c>
      <c r="G170" s="188" t="s">
        <v>504</v>
      </c>
      <c r="H170" s="188" t="s">
        <v>505</v>
      </c>
      <c r="I170" s="188" t="s">
        <v>505</v>
      </c>
      <c r="J170" s="188" t="s">
        <v>506</v>
      </c>
      <c r="K170" s="188" t="s">
        <v>551</v>
      </c>
      <c r="L170" s="188" t="s">
        <v>552</v>
      </c>
      <c r="M170" s="188" t="s">
        <v>505</v>
      </c>
    </row>
    <row r="171" spans="1:13" ht="15" thickBot="1" x14ac:dyDescent="0.4">
      <c r="A171" s="187">
        <v>2020</v>
      </c>
      <c r="B171" s="187">
        <v>4</v>
      </c>
      <c r="C171" s="188" t="s">
        <v>502</v>
      </c>
      <c r="D171" s="190">
        <v>0</v>
      </c>
      <c r="E171" s="188" t="s">
        <v>503</v>
      </c>
      <c r="F171" s="188" t="s">
        <v>455</v>
      </c>
      <c r="G171" s="188" t="s">
        <v>504</v>
      </c>
      <c r="H171" s="188" t="s">
        <v>505</v>
      </c>
      <c r="I171" s="188" t="s">
        <v>505</v>
      </c>
      <c r="J171" s="188" t="s">
        <v>506</v>
      </c>
      <c r="K171" s="188" t="s">
        <v>551</v>
      </c>
      <c r="L171" s="188" t="s">
        <v>552</v>
      </c>
      <c r="M171" s="188" t="s">
        <v>505</v>
      </c>
    </row>
    <row r="172" spans="1:13" ht="15" thickBot="1" x14ac:dyDescent="0.4">
      <c r="A172" s="187">
        <v>2020</v>
      </c>
      <c r="B172" s="187">
        <v>2</v>
      </c>
      <c r="C172" s="188" t="s">
        <v>567</v>
      </c>
      <c r="D172" s="190">
        <v>0</v>
      </c>
      <c r="E172" s="188" t="s">
        <v>505</v>
      </c>
      <c r="F172" s="188" t="s">
        <v>455</v>
      </c>
      <c r="G172" s="188" t="s">
        <v>504</v>
      </c>
      <c r="H172" s="188" t="s">
        <v>509</v>
      </c>
      <c r="I172" s="188" t="s">
        <v>510</v>
      </c>
      <c r="J172" s="188" t="s">
        <v>506</v>
      </c>
      <c r="K172" s="188" t="s">
        <v>551</v>
      </c>
      <c r="L172" s="188" t="s">
        <v>552</v>
      </c>
      <c r="M172" s="188" t="s">
        <v>4</v>
      </c>
    </row>
    <row r="173" spans="1:13" ht="15" thickBot="1" x14ac:dyDescent="0.4">
      <c r="A173" s="187">
        <v>2020</v>
      </c>
      <c r="B173" s="187">
        <v>2</v>
      </c>
      <c r="C173" s="188" t="s">
        <v>556</v>
      </c>
      <c r="D173" s="189">
        <v>-37.01</v>
      </c>
      <c r="E173" s="188" t="s">
        <v>505</v>
      </c>
      <c r="F173" s="188" t="s">
        <v>455</v>
      </c>
      <c r="G173" s="188" t="s">
        <v>504</v>
      </c>
      <c r="H173" s="188" t="s">
        <v>509</v>
      </c>
      <c r="I173" s="188" t="s">
        <v>510</v>
      </c>
      <c r="J173" s="188" t="s">
        <v>506</v>
      </c>
      <c r="K173" s="188" t="s">
        <v>551</v>
      </c>
      <c r="L173" s="188" t="s">
        <v>552</v>
      </c>
      <c r="M173" s="188" t="s">
        <v>4</v>
      </c>
    </row>
    <row r="174" spans="1:13" ht="15" thickBot="1" x14ac:dyDescent="0.4">
      <c r="A174" s="187">
        <v>2020</v>
      </c>
      <c r="B174" s="187">
        <v>2</v>
      </c>
      <c r="C174" s="188" t="s">
        <v>513</v>
      </c>
      <c r="D174" s="190">
        <v>-565</v>
      </c>
      <c r="E174" s="188" t="s">
        <v>505</v>
      </c>
      <c r="F174" s="188" t="s">
        <v>455</v>
      </c>
      <c r="G174" s="188" t="s">
        <v>504</v>
      </c>
      <c r="H174" s="188" t="s">
        <v>509</v>
      </c>
      <c r="I174" s="188" t="s">
        <v>510</v>
      </c>
      <c r="J174" s="188" t="s">
        <v>506</v>
      </c>
      <c r="K174" s="188" t="s">
        <v>551</v>
      </c>
      <c r="L174" s="188" t="s">
        <v>552</v>
      </c>
      <c r="M174" s="188" t="s">
        <v>4</v>
      </c>
    </row>
    <row r="175" spans="1:13" ht="15" thickBot="1" x14ac:dyDescent="0.4">
      <c r="A175" s="187">
        <v>2020</v>
      </c>
      <c r="B175" s="187">
        <v>4</v>
      </c>
      <c r="C175" s="188" t="s">
        <v>481</v>
      </c>
      <c r="D175" s="189">
        <v>8781.41</v>
      </c>
      <c r="E175" s="188" t="s">
        <v>505</v>
      </c>
      <c r="F175" s="188" t="s">
        <v>455</v>
      </c>
      <c r="G175" s="188" t="s">
        <v>504</v>
      </c>
      <c r="H175" s="188" t="s">
        <v>602</v>
      </c>
      <c r="I175" s="188" t="s">
        <v>603</v>
      </c>
      <c r="J175" s="188" t="s">
        <v>506</v>
      </c>
      <c r="K175" s="188" t="s">
        <v>614</v>
      </c>
      <c r="L175" s="188" t="s">
        <v>615</v>
      </c>
      <c r="M175" s="188" t="s">
        <v>4</v>
      </c>
    </row>
    <row r="176" spans="1:13" ht="15" thickBot="1" x14ac:dyDescent="0.4">
      <c r="A176" s="187">
        <v>2020</v>
      </c>
      <c r="B176" s="187">
        <v>6</v>
      </c>
      <c r="C176" s="188" t="s">
        <v>481</v>
      </c>
      <c r="D176" s="190">
        <v>-108000</v>
      </c>
      <c r="E176" s="188" t="s">
        <v>538</v>
      </c>
      <c r="F176" s="188" t="s">
        <v>259</v>
      </c>
      <c r="G176" s="188" t="s">
        <v>504</v>
      </c>
      <c r="H176" s="188" t="s">
        <v>456</v>
      </c>
      <c r="I176" s="188" t="s">
        <v>524</v>
      </c>
      <c r="J176" s="188" t="s">
        <v>539</v>
      </c>
      <c r="K176" s="188" t="s">
        <v>616</v>
      </c>
      <c r="L176" s="188" t="s">
        <v>617</v>
      </c>
      <c r="M176" s="188" t="s">
        <v>4</v>
      </c>
    </row>
    <row r="177" spans="1:13" ht="15" thickBot="1" x14ac:dyDescent="0.4">
      <c r="A177" s="187">
        <v>2020</v>
      </c>
      <c r="B177" s="187">
        <v>4</v>
      </c>
      <c r="C177" s="188" t="s">
        <v>502</v>
      </c>
      <c r="D177" s="189">
        <v>-11213.83</v>
      </c>
      <c r="E177" s="188" t="s">
        <v>596</v>
      </c>
      <c r="F177" s="188" t="s">
        <v>455</v>
      </c>
      <c r="G177" s="188" t="s">
        <v>504</v>
      </c>
      <c r="H177" s="188" t="s">
        <v>505</v>
      </c>
      <c r="I177" s="188" t="s">
        <v>505</v>
      </c>
      <c r="J177" s="188" t="s">
        <v>506</v>
      </c>
      <c r="K177" s="188" t="s">
        <v>597</v>
      </c>
      <c r="L177" s="188" t="s">
        <v>598</v>
      </c>
      <c r="M177" s="188" t="s">
        <v>505</v>
      </c>
    </row>
    <row r="178" spans="1:13" ht="15" thickBot="1" x14ac:dyDescent="0.4">
      <c r="A178" s="187">
        <v>2020</v>
      </c>
      <c r="B178" s="187">
        <v>11</v>
      </c>
      <c r="C178" s="188" t="s">
        <v>502</v>
      </c>
      <c r="D178" s="190">
        <v>0</v>
      </c>
      <c r="E178" s="188" t="s">
        <v>503</v>
      </c>
      <c r="F178" s="188" t="s">
        <v>455</v>
      </c>
      <c r="G178" s="188" t="s">
        <v>504</v>
      </c>
      <c r="H178" s="188" t="s">
        <v>505</v>
      </c>
      <c r="I178" s="188" t="s">
        <v>505</v>
      </c>
      <c r="J178" s="188" t="s">
        <v>506</v>
      </c>
      <c r="K178" s="188" t="s">
        <v>559</v>
      </c>
      <c r="L178" s="188" t="s">
        <v>560</v>
      </c>
      <c r="M178" s="188" t="s">
        <v>505</v>
      </c>
    </row>
    <row r="179" spans="1:13" ht="15" thickBot="1" x14ac:dyDescent="0.4">
      <c r="A179" s="187">
        <v>2020</v>
      </c>
      <c r="B179" s="187">
        <v>10</v>
      </c>
      <c r="C179" s="188" t="s">
        <v>502</v>
      </c>
      <c r="D179" s="190">
        <v>0</v>
      </c>
      <c r="E179" s="188" t="s">
        <v>503</v>
      </c>
      <c r="F179" s="188" t="s">
        <v>455</v>
      </c>
      <c r="G179" s="188" t="s">
        <v>504</v>
      </c>
      <c r="H179" s="188" t="s">
        <v>505</v>
      </c>
      <c r="I179" s="188" t="s">
        <v>505</v>
      </c>
      <c r="J179" s="188" t="s">
        <v>506</v>
      </c>
      <c r="K179" s="188" t="s">
        <v>559</v>
      </c>
      <c r="L179" s="188" t="s">
        <v>560</v>
      </c>
      <c r="M179" s="188" t="s">
        <v>505</v>
      </c>
    </row>
    <row r="180" spans="1:13" ht="15" thickBot="1" x14ac:dyDescent="0.4">
      <c r="A180" s="187">
        <v>2020</v>
      </c>
      <c r="B180" s="187">
        <v>9</v>
      </c>
      <c r="C180" s="188" t="s">
        <v>502</v>
      </c>
      <c r="D180" s="190">
        <v>0</v>
      </c>
      <c r="E180" s="188" t="s">
        <v>503</v>
      </c>
      <c r="F180" s="188" t="s">
        <v>455</v>
      </c>
      <c r="G180" s="188" t="s">
        <v>504</v>
      </c>
      <c r="H180" s="188" t="s">
        <v>505</v>
      </c>
      <c r="I180" s="188" t="s">
        <v>505</v>
      </c>
      <c r="J180" s="188" t="s">
        <v>506</v>
      </c>
      <c r="K180" s="188" t="s">
        <v>559</v>
      </c>
      <c r="L180" s="188" t="s">
        <v>560</v>
      </c>
      <c r="M180" s="188" t="s">
        <v>505</v>
      </c>
    </row>
    <row r="181" spans="1:13" ht="15" thickBot="1" x14ac:dyDescent="0.4">
      <c r="A181" s="187">
        <v>2020</v>
      </c>
      <c r="B181" s="187">
        <v>5</v>
      </c>
      <c r="C181" s="188" t="s">
        <v>3</v>
      </c>
      <c r="D181" s="189">
        <v>48.16</v>
      </c>
      <c r="E181" s="188" t="s">
        <v>505</v>
      </c>
      <c r="F181" s="188" t="s">
        <v>455</v>
      </c>
      <c r="G181" s="188" t="s">
        <v>504</v>
      </c>
      <c r="H181" s="188" t="s">
        <v>509</v>
      </c>
      <c r="I181" s="188" t="s">
        <v>510</v>
      </c>
      <c r="J181" s="188" t="s">
        <v>506</v>
      </c>
      <c r="K181" s="188" t="s">
        <v>559</v>
      </c>
      <c r="L181" s="188" t="s">
        <v>560</v>
      </c>
      <c r="M181" s="188" t="s">
        <v>6</v>
      </c>
    </row>
    <row r="182" spans="1:13" ht="15" thickBot="1" x14ac:dyDescent="0.4">
      <c r="A182" s="187">
        <v>2020</v>
      </c>
      <c r="B182" s="187">
        <v>5</v>
      </c>
      <c r="C182" s="188" t="s">
        <v>556</v>
      </c>
      <c r="D182" s="189">
        <v>500.79</v>
      </c>
      <c r="E182" s="188" t="s">
        <v>505</v>
      </c>
      <c r="F182" s="188" t="s">
        <v>455</v>
      </c>
      <c r="G182" s="188" t="s">
        <v>504</v>
      </c>
      <c r="H182" s="188" t="s">
        <v>509</v>
      </c>
      <c r="I182" s="188" t="s">
        <v>510</v>
      </c>
      <c r="J182" s="188" t="s">
        <v>506</v>
      </c>
      <c r="K182" s="188" t="s">
        <v>559</v>
      </c>
      <c r="L182" s="188" t="s">
        <v>560</v>
      </c>
      <c r="M182" s="188" t="s">
        <v>4</v>
      </c>
    </row>
    <row r="183" spans="1:13" ht="15" thickBot="1" x14ac:dyDescent="0.4">
      <c r="A183" s="187">
        <v>2020</v>
      </c>
      <c r="B183" s="187">
        <v>5</v>
      </c>
      <c r="C183" s="188" t="s">
        <v>14</v>
      </c>
      <c r="D183" s="189">
        <v>90.21</v>
      </c>
      <c r="E183" s="188" t="s">
        <v>505</v>
      </c>
      <c r="F183" s="188" t="s">
        <v>455</v>
      </c>
      <c r="G183" s="188" t="s">
        <v>504</v>
      </c>
      <c r="H183" s="188" t="s">
        <v>509</v>
      </c>
      <c r="I183" s="188" t="s">
        <v>510</v>
      </c>
      <c r="J183" s="188" t="s">
        <v>506</v>
      </c>
      <c r="K183" s="188" t="s">
        <v>559</v>
      </c>
      <c r="L183" s="188" t="s">
        <v>560</v>
      </c>
      <c r="M183" s="188" t="s">
        <v>4</v>
      </c>
    </row>
    <row r="184" spans="1:13" ht="15" thickBot="1" x14ac:dyDescent="0.4">
      <c r="A184" s="187">
        <v>2020</v>
      </c>
      <c r="B184" s="187">
        <v>6</v>
      </c>
      <c r="C184" s="188" t="s">
        <v>114</v>
      </c>
      <c r="D184" s="189">
        <v>153873.01999999999</v>
      </c>
      <c r="E184" s="188" t="s">
        <v>581</v>
      </c>
      <c r="F184" s="188" t="s">
        <v>455</v>
      </c>
      <c r="G184" s="188" t="s">
        <v>504</v>
      </c>
      <c r="H184" s="188" t="s">
        <v>509</v>
      </c>
      <c r="I184" s="188" t="s">
        <v>510</v>
      </c>
      <c r="J184" s="188" t="s">
        <v>506</v>
      </c>
      <c r="K184" s="188" t="s">
        <v>561</v>
      </c>
      <c r="L184" s="188" t="s">
        <v>562</v>
      </c>
      <c r="M184" s="188" t="s">
        <v>4</v>
      </c>
    </row>
    <row r="185" spans="1:13" ht="15" thickBot="1" x14ac:dyDescent="0.4">
      <c r="A185" s="187">
        <v>2020</v>
      </c>
      <c r="B185" s="187">
        <v>1</v>
      </c>
      <c r="C185" s="188" t="s">
        <v>114</v>
      </c>
      <c r="D185" s="189">
        <v>530.70000000000005</v>
      </c>
      <c r="E185" s="188" t="s">
        <v>505</v>
      </c>
      <c r="F185" s="188" t="s">
        <v>455</v>
      </c>
      <c r="G185" s="188" t="s">
        <v>504</v>
      </c>
      <c r="H185" s="188" t="s">
        <v>509</v>
      </c>
      <c r="I185" s="188" t="s">
        <v>510</v>
      </c>
      <c r="J185" s="188" t="s">
        <v>506</v>
      </c>
      <c r="K185" s="188" t="s">
        <v>561</v>
      </c>
      <c r="L185" s="188" t="s">
        <v>562</v>
      </c>
      <c r="M185" s="188" t="s">
        <v>4</v>
      </c>
    </row>
    <row r="186" spans="1:13" ht="15" thickBot="1" x14ac:dyDescent="0.4">
      <c r="A186" s="187">
        <v>2020</v>
      </c>
      <c r="B186" s="187">
        <v>2</v>
      </c>
      <c r="C186" s="188" t="s">
        <v>511</v>
      </c>
      <c r="D186" s="189">
        <v>19.59</v>
      </c>
      <c r="E186" s="188" t="s">
        <v>505</v>
      </c>
      <c r="F186" s="188" t="s">
        <v>455</v>
      </c>
      <c r="G186" s="188" t="s">
        <v>504</v>
      </c>
      <c r="H186" s="188" t="s">
        <v>509</v>
      </c>
      <c r="I186" s="188" t="s">
        <v>510</v>
      </c>
      <c r="J186" s="188" t="s">
        <v>506</v>
      </c>
      <c r="K186" s="188" t="s">
        <v>563</v>
      </c>
      <c r="L186" s="188" t="s">
        <v>564</v>
      </c>
      <c r="M186" s="188" t="s">
        <v>4</v>
      </c>
    </row>
    <row r="187" spans="1:13" ht="15" thickBot="1" x14ac:dyDescent="0.4">
      <c r="A187" s="187">
        <v>2020</v>
      </c>
      <c r="B187" s="187">
        <v>2</v>
      </c>
      <c r="C187" s="188" t="s">
        <v>583</v>
      </c>
      <c r="D187" s="189">
        <v>48.19</v>
      </c>
      <c r="E187" s="188" t="s">
        <v>505</v>
      </c>
      <c r="F187" s="188" t="s">
        <v>455</v>
      </c>
      <c r="G187" s="188" t="s">
        <v>504</v>
      </c>
      <c r="H187" s="188" t="s">
        <v>509</v>
      </c>
      <c r="I187" s="188" t="s">
        <v>510</v>
      </c>
      <c r="J187" s="188" t="s">
        <v>506</v>
      </c>
      <c r="K187" s="188" t="s">
        <v>563</v>
      </c>
      <c r="L187" s="188" t="s">
        <v>564</v>
      </c>
      <c r="M187" s="188" t="s">
        <v>4</v>
      </c>
    </row>
    <row r="188" spans="1:13" ht="15" thickBot="1" x14ac:dyDescent="0.4">
      <c r="A188" s="187">
        <v>2020</v>
      </c>
      <c r="B188" s="187">
        <v>2</v>
      </c>
      <c r="C188" s="188" t="s">
        <v>519</v>
      </c>
      <c r="D188" s="189">
        <v>1.66</v>
      </c>
      <c r="E188" s="188" t="s">
        <v>505</v>
      </c>
      <c r="F188" s="188" t="s">
        <v>455</v>
      </c>
      <c r="G188" s="188" t="s">
        <v>504</v>
      </c>
      <c r="H188" s="188" t="s">
        <v>509</v>
      </c>
      <c r="I188" s="188" t="s">
        <v>510</v>
      </c>
      <c r="J188" s="188" t="s">
        <v>506</v>
      </c>
      <c r="K188" s="188" t="s">
        <v>563</v>
      </c>
      <c r="L188" s="188" t="s">
        <v>564</v>
      </c>
      <c r="M188" s="188" t="s">
        <v>515</v>
      </c>
    </row>
    <row r="189" spans="1:13" ht="15" thickBot="1" x14ac:dyDescent="0.4">
      <c r="A189" s="187">
        <v>2020</v>
      </c>
      <c r="B189" s="187">
        <v>7</v>
      </c>
      <c r="C189" s="188" t="s">
        <v>3</v>
      </c>
      <c r="D189" s="190">
        <v>-3000</v>
      </c>
      <c r="E189" s="188" t="s">
        <v>618</v>
      </c>
      <c r="F189" s="188" t="s">
        <v>455</v>
      </c>
      <c r="G189" s="188" t="s">
        <v>504</v>
      </c>
      <c r="H189" s="188" t="s">
        <v>509</v>
      </c>
      <c r="I189" s="188" t="s">
        <v>510</v>
      </c>
      <c r="J189" s="188" t="s">
        <v>506</v>
      </c>
      <c r="K189" s="188" t="s">
        <v>565</v>
      </c>
      <c r="L189" s="188" t="s">
        <v>566</v>
      </c>
      <c r="M189" s="188" t="s">
        <v>4</v>
      </c>
    </row>
    <row r="190" spans="1:13" ht="15" thickBot="1" x14ac:dyDescent="0.4">
      <c r="A190" s="187">
        <v>2020</v>
      </c>
      <c r="B190" s="187">
        <v>1</v>
      </c>
      <c r="C190" s="188" t="s">
        <v>476</v>
      </c>
      <c r="D190" s="189">
        <v>3850.63</v>
      </c>
      <c r="E190" s="188" t="s">
        <v>505</v>
      </c>
      <c r="F190" s="188" t="s">
        <v>455</v>
      </c>
      <c r="G190" s="188" t="s">
        <v>504</v>
      </c>
      <c r="H190" s="188" t="s">
        <v>509</v>
      </c>
      <c r="I190" s="188" t="s">
        <v>510</v>
      </c>
      <c r="J190" s="188" t="s">
        <v>506</v>
      </c>
      <c r="K190" s="188" t="s">
        <v>568</v>
      </c>
      <c r="L190" s="188" t="s">
        <v>569</v>
      </c>
      <c r="M190" s="188" t="s">
        <v>4</v>
      </c>
    </row>
    <row r="191" spans="1:13" ht="15" thickBot="1" x14ac:dyDescent="0.4">
      <c r="A191" s="187">
        <v>2020</v>
      </c>
      <c r="B191" s="187">
        <v>4</v>
      </c>
      <c r="C191" s="188" t="s">
        <v>114</v>
      </c>
      <c r="D191" s="189">
        <v>5435.37</v>
      </c>
      <c r="E191" s="188" t="s">
        <v>505</v>
      </c>
      <c r="F191" s="188" t="s">
        <v>455</v>
      </c>
      <c r="G191" s="188" t="s">
        <v>504</v>
      </c>
      <c r="H191" s="188" t="s">
        <v>602</v>
      </c>
      <c r="I191" s="188" t="s">
        <v>603</v>
      </c>
      <c r="J191" s="188" t="s">
        <v>506</v>
      </c>
      <c r="K191" s="188" t="s">
        <v>619</v>
      </c>
      <c r="L191" s="188" t="s">
        <v>605</v>
      </c>
      <c r="M191" s="188" t="s">
        <v>4</v>
      </c>
    </row>
    <row r="192" spans="1:13" ht="15" thickBot="1" x14ac:dyDescent="0.4">
      <c r="A192" s="187">
        <v>2020</v>
      </c>
      <c r="B192" s="187">
        <v>8</v>
      </c>
      <c r="C192" s="188" t="s">
        <v>3</v>
      </c>
      <c r="D192" s="189">
        <v>-5152.88</v>
      </c>
      <c r="E192" s="188" t="s">
        <v>505</v>
      </c>
      <c r="F192" s="188" t="s">
        <v>258</v>
      </c>
      <c r="G192" s="188" t="s">
        <v>504</v>
      </c>
      <c r="H192" s="188" t="s">
        <v>456</v>
      </c>
      <c r="I192" s="188" t="s">
        <v>524</v>
      </c>
      <c r="J192" s="188" t="s">
        <v>457</v>
      </c>
      <c r="K192" s="188" t="s">
        <v>570</v>
      </c>
      <c r="L192" s="188" t="s">
        <v>571</v>
      </c>
      <c r="M192" s="188" t="s">
        <v>6</v>
      </c>
    </row>
    <row r="193" spans="1:13" ht="15" thickBot="1" x14ac:dyDescent="0.4">
      <c r="A193" s="187">
        <v>2020</v>
      </c>
      <c r="B193" s="187">
        <v>1</v>
      </c>
      <c r="C193" s="188" t="s">
        <v>3</v>
      </c>
      <c r="D193" s="189">
        <v>20893.14</v>
      </c>
      <c r="E193" s="188" t="s">
        <v>505</v>
      </c>
      <c r="F193" s="188" t="s">
        <v>258</v>
      </c>
      <c r="G193" s="188" t="s">
        <v>504</v>
      </c>
      <c r="H193" s="188" t="s">
        <v>456</v>
      </c>
      <c r="I193" s="188" t="s">
        <v>524</v>
      </c>
      <c r="J193" s="188" t="s">
        <v>457</v>
      </c>
      <c r="K193" s="188" t="s">
        <v>570</v>
      </c>
      <c r="L193" s="188" t="s">
        <v>571</v>
      </c>
      <c r="M193" s="188" t="s">
        <v>6</v>
      </c>
    </row>
    <row r="194" spans="1:13" ht="15" thickBot="1" x14ac:dyDescent="0.4">
      <c r="A194" s="187">
        <v>2020</v>
      </c>
      <c r="B194" s="187">
        <v>11</v>
      </c>
      <c r="C194" s="188" t="s">
        <v>3</v>
      </c>
      <c r="D194" s="189">
        <v>-81274.3</v>
      </c>
      <c r="E194" s="188" t="s">
        <v>505</v>
      </c>
      <c r="F194" s="188" t="s">
        <v>258</v>
      </c>
      <c r="G194" s="188" t="s">
        <v>504</v>
      </c>
      <c r="H194" s="188" t="s">
        <v>456</v>
      </c>
      <c r="I194" s="188" t="s">
        <v>524</v>
      </c>
      <c r="J194" s="188" t="s">
        <v>457</v>
      </c>
      <c r="K194" s="188" t="s">
        <v>570</v>
      </c>
      <c r="L194" s="188" t="s">
        <v>571</v>
      </c>
      <c r="M194" s="188" t="s">
        <v>4</v>
      </c>
    </row>
    <row r="195" spans="1:13" ht="15" thickBot="1" x14ac:dyDescent="0.4">
      <c r="A195" s="187">
        <v>2020</v>
      </c>
      <c r="B195" s="187">
        <v>9</v>
      </c>
      <c r="C195" s="188" t="s">
        <v>3</v>
      </c>
      <c r="D195" s="189">
        <v>-98782.720000000001</v>
      </c>
      <c r="E195" s="188" t="s">
        <v>505</v>
      </c>
      <c r="F195" s="188" t="s">
        <v>258</v>
      </c>
      <c r="G195" s="188" t="s">
        <v>504</v>
      </c>
      <c r="H195" s="188" t="s">
        <v>456</v>
      </c>
      <c r="I195" s="188" t="s">
        <v>524</v>
      </c>
      <c r="J195" s="188" t="s">
        <v>457</v>
      </c>
      <c r="K195" s="188" t="s">
        <v>570</v>
      </c>
      <c r="L195" s="188" t="s">
        <v>571</v>
      </c>
      <c r="M195" s="188" t="s">
        <v>4</v>
      </c>
    </row>
    <row r="196" spans="1:13" ht="15" thickBot="1" x14ac:dyDescent="0.4">
      <c r="A196" s="187">
        <v>2020</v>
      </c>
      <c r="B196" s="187">
        <v>8</v>
      </c>
      <c r="C196" s="188" t="s">
        <v>3</v>
      </c>
      <c r="D196" s="190">
        <v>-123229</v>
      </c>
      <c r="E196" s="188" t="s">
        <v>505</v>
      </c>
      <c r="F196" s="188" t="s">
        <v>258</v>
      </c>
      <c r="G196" s="188" t="s">
        <v>504</v>
      </c>
      <c r="H196" s="188" t="s">
        <v>456</v>
      </c>
      <c r="I196" s="188" t="s">
        <v>524</v>
      </c>
      <c r="J196" s="188" t="s">
        <v>457</v>
      </c>
      <c r="K196" s="188" t="s">
        <v>570</v>
      </c>
      <c r="L196" s="188" t="s">
        <v>571</v>
      </c>
      <c r="M196" s="188" t="s">
        <v>4</v>
      </c>
    </row>
    <row r="197" spans="1:13" ht="15" thickBot="1" x14ac:dyDescent="0.4">
      <c r="A197" s="187">
        <v>2020</v>
      </c>
      <c r="B197" s="187">
        <v>6</v>
      </c>
      <c r="C197" s="188" t="s">
        <v>14</v>
      </c>
      <c r="D197" s="189">
        <v>-5075.1099999999997</v>
      </c>
      <c r="E197" s="188" t="s">
        <v>505</v>
      </c>
      <c r="F197" s="188" t="s">
        <v>455</v>
      </c>
      <c r="G197" s="188" t="s">
        <v>504</v>
      </c>
      <c r="H197" s="188" t="s">
        <v>572</v>
      </c>
      <c r="I197" s="188" t="s">
        <v>573</v>
      </c>
      <c r="J197" s="188" t="s">
        <v>506</v>
      </c>
      <c r="K197" s="188" t="s">
        <v>574</v>
      </c>
      <c r="L197" s="188" t="s">
        <v>575</v>
      </c>
      <c r="M197" s="188" t="s">
        <v>6</v>
      </c>
    </row>
    <row r="198" spans="1:13" ht="15" thickBot="1" x14ac:dyDescent="0.4">
      <c r="A198" s="187">
        <v>2020</v>
      </c>
      <c r="B198" s="187">
        <v>3</v>
      </c>
      <c r="C198" s="188" t="s">
        <v>14</v>
      </c>
      <c r="D198" s="189">
        <v>998.64</v>
      </c>
      <c r="E198" s="188" t="s">
        <v>505</v>
      </c>
      <c r="F198" s="188" t="s">
        <v>455</v>
      </c>
      <c r="G198" s="188" t="s">
        <v>504</v>
      </c>
      <c r="H198" s="188" t="s">
        <v>572</v>
      </c>
      <c r="I198" s="188" t="s">
        <v>573</v>
      </c>
      <c r="J198" s="188" t="s">
        <v>506</v>
      </c>
      <c r="K198" s="188" t="s">
        <v>574</v>
      </c>
      <c r="L198" s="188" t="s">
        <v>575</v>
      </c>
      <c r="M198" s="188" t="s">
        <v>6</v>
      </c>
    </row>
    <row r="199" spans="1:13" ht="15" thickBot="1" x14ac:dyDescent="0.4">
      <c r="A199" s="187">
        <v>2020</v>
      </c>
      <c r="B199" s="187">
        <v>11</v>
      </c>
      <c r="C199" s="188" t="s">
        <v>481</v>
      </c>
      <c r="D199" s="189">
        <v>3489.52</v>
      </c>
      <c r="E199" s="188" t="s">
        <v>505</v>
      </c>
      <c r="F199" s="188" t="s">
        <v>455</v>
      </c>
      <c r="G199" s="188" t="s">
        <v>504</v>
      </c>
      <c r="H199" s="188" t="s">
        <v>509</v>
      </c>
      <c r="I199" s="188" t="s">
        <v>510</v>
      </c>
      <c r="J199" s="188" t="s">
        <v>506</v>
      </c>
      <c r="K199" s="188" t="s">
        <v>606</v>
      </c>
      <c r="L199" s="188" t="s">
        <v>607</v>
      </c>
      <c r="M199" s="188" t="s">
        <v>4</v>
      </c>
    </row>
    <row r="200" spans="1:13" ht="15" thickBot="1" x14ac:dyDescent="0.4">
      <c r="A200" s="187">
        <v>2020</v>
      </c>
      <c r="B200" s="187">
        <v>9</v>
      </c>
      <c r="C200" s="188" t="s">
        <v>481</v>
      </c>
      <c r="D200" s="189">
        <v>5046.5</v>
      </c>
      <c r="E200" s="188" t="s">
        <v>505</v>
      </c>
      <c r="F200" s="188" t="s">
        <v>455</v>
      </c>
      <c r="G200" s="188" t="s">
        <v>504</v>
      </c>
      <c r="H200" s="188" t="s">
        <v>509</v>
      </c>
      <c r="I200" s="188" t="s">
        <v>510</v>
      </c>
      <c r="J200" s="188" t="s">
        <v>506</v>
      </c>
      <c r="K200" s="188" t="s">
        <v>606</v>
      </c>
      <c r="L200" s="188" t="s">
        <v>607</v>
      </c>
      <c r="M200" s="188" t="s">
        <v>4</v>
      </c>
    </row>
    <row r="201" spans="1:13" ht="15" thickBot="1" x14ac:dyDescent="0.4">
      <c r="A201" s="187">
        <v>2020</v>
      </c>
      <c r="B201" s="187">
        <v>9</v>
      </c>
      <c r="C201" s="188" t="s">
        <v>476</v>
      </c>
      <c r="D201" s="189">
        <v>43372.17</v>
      </c>
      <c r="E201" s="188" t="s">
        <v>581</v>
      </c>
      <c r="F201" s="188" t="s">
        <v>455</v>
      </c>
      <c r="G201" s="188" t="s">
        <v>504</v>
      </c>
      <c r="H201" s="188" t="s">
        <v>509</v>
      </c>
      <c r="I201" s="188" t="s">
        <v>510</v>
      </c>
      <c r="J201" s="188" t="s">
        <v>506</v>
      </c>
      <c r="K201" s="188" t="s">
        <v>576</v>
      </c>
      <c r="L201" s="188" t="s">
        <v>577</v>
      </c>
      <c r="M201" s="188" t="s">
        <v>4</v>
      </c>
    </row>
    <row r="202" spans="1:13" ht="15" thickBot="1" x14ac:dyDescent="0.4">
      <c r="A202" s="187">
        <v>2020</v>
      </c>
      <c r="B202" s="187">
        <v>3</v>
      </c>
      <c r="C202" s="188" t="s">
        <v>476</v>
      </c>
      <c r="D202" s="189">
        <v>4121.83</v>
      </c>
      <c r="E202" s="188" t="s">
        <v>505</v>
      </c>
      <c r="F202" s="188" t="s">
        <v>455</v>
      </c>
      <c r="G202" s="188" t="s">
        <v>504</v>
      </c>
      <c r="H202" s="188" t="s">
        <v>509</v>
      </c>
      <c r="I202" s="188" t="s">
        <v>510</v>
      </c>
      <c r="J202" s="188" t="s">
        <v>506</v>
      </c>
      <c r="K202" s="188" t="s">
        <v>576</v>
      </c>
      <c r="L202" s="188" t="s">
        <v>577</v>
      </c>
      <c r="M202" s="188" t="s">
        <v>4</v>
      </c>
    </row>
    <row r="203" spans="1:13" ht="15" thickBot="1" x14ac:dyDescent="0.4">
      <c r="A203" s="187">
        <v>2020</v>
      </c>
      <c r="B203" s="187">
        <v>9</v>
      </c>
      <c r="C203" s="188" t="s">
        <v>14</v>
      </c>
      <c r="D203" s="190">
        <v>-408</v>
      </c>
      <c r="E203" s="188" t="s">
        <v>505</v>
      </c>
      <c r="F203" s="188" t="s">
        <v>455</v>
      </c>
      <c r="G203" s="188" t="s">
        <v>504</v>
      </c>
      <c r="H203" s="188" t="s">
        <v>509</v>
      </c>
      <c r="I203" s="188" t="s">
        <v>510</v>
      </c>
      <c r="J203" s="188" t="s">
        <v>506</v>
      </c>
      <c r="K203" s="188" t="s">
        <v>620</v>
      </c>
      <c r="L203" s="188" t="s">
        <v>621</v>
      </c>
      <c r="M203" s="188" t="s">
        <v>6</v>
      </c>
    </row>
    <row r="204" spans="1:13" ht="15" thickBot="1" x14ac:dyDescent="0.4">
      <c r="A204" s="187">
        <v>2020</v>
      </c>
      <c r="B204" s="187">
        <v>8</v>
      </c>
      <c r="C204" s="188" t="s">
        <v>14</v>
      </c>
      <c r="D204" s="190">
        <v>0</v>
      </c>
      <c r="E204" s="188" t="s">
        <v>505</v>
      </c>
      <c r="F204" s="188" t="s">
        <v>455</v>
      </c>
      <c r="G204" s="188" t="s">
        <v>504</v>
      </c>
      <c r="H204" s="188" t="s">
        <v>509</v>
      </c>
      <c r="I204" s="188" t="s">
        <v>510</v>
      </c>
      <c r="J204" s="188" t="s">
        <v>506</v>
      </c>
      <c r="K204" s="188" t="s">
        <v>507</v>
      </c>
      <c r="L204" s="188" t="s">
        <v>508</v>
      </c>
      <c r="M204" s="188" t="s">
        <v>6</v>
      </c>
    </row>
    <row r="205" spans="1:13" ht="15" thickBot="1" x14ac:dyDescent="0.4">
      <c r="A205" s="187">
        <v>2020</v>
      </c>
      <c r="B205" s="187">
        <v>6</v>
      </c>
      <c r="C205" s="188" t="s">
        <v>582</v>
      </c>
      <c r="D205" s="189">
        <v>-0.09</v>
      </c>
      <c r="E205" s="188" t="s">
        <v>505</v>
      </c>
      <c r="F205" s="188" t="s">
        <v>455</v>
      </c>
      <c r="G205" s="188" t="s">
        <v>504</v>
      </c>
      <c r="H205" s="188" t="s">
        <v>509</v>
      </c>
      <c r="I205" s="188" t="s">
        <v>510</v>
      </c>
      <c r="J205" s="188" t="s">
        <v>506</v>
      </c>
      <c r="K205" s="188" t="s">
        <v>507</v>
      </c>
      <c r="L205" s="188" t="s">
        <v>508</v>
      </c>
      <c r="M205" s="188" t="s">
        <v>4</v>
      </c>
    </row>
    <row r="206" spans="1:13" ht="15" thickBot="1" x14ac:dyDescent="0.4">
      <c r="A206" s="187">
        <v>2020</v>
      </c>
      <c r="B206" s="187">
        <v>5</v>
      </c>
      <c r="C206" s="188" t="s">
        <v>567</v>
      </c>
      <c r="D206" s="190">
        <v>0</v>
      </c>
      <c r="E206" s="188" t="s">
        <v>505</v>
      </c>
      <c r="F206" s="188" t="s">
        <v>455</v>
      </c>
      <c r="G206" s="188" t="s">
        <v>504</v>
      </c>
      <c r="H206" s="188" t="s">
        <v>509</v>
      </c>
      <c r="I206" s="188" t="s">
        <v>510</v>
      </c>
      <c r="J206" s="188" t="s">
        <v>506</v>
      </c>
      <c r="K206" s="188" t="s">
        <v>507</v>
      </c>
      <c r="L206" s="188" t="s">
        <v>508</v>
      </c>
      <c r="M206" s="188" t="s">
        <v>4</v>
      </c>
    </row>
    <row r="207" spans="1:13" ht="15" thickBot="1" x14ac:dyDescent="0.4">
      <c r="A207" s="187">
        <v>2020</v>
      </c>
      <c r="B207" s="187">
        <v>5</v>
      </c>
      <c r="C207" s="188" t="s">
        <v>511</v>
      </c>
      <c r="D207" s="189">
        <v>0.38</v>
      </c>
      <c r="E207" s="188" t="s">
        <v>505</v>
      </c>
      <c r="F207" s="188" t="s">
        <v>455</v>
      </c>
      <c r="G207" s="188" t="s">
        <v>504</v>
      </c>
      <c r="H207" s="188" t="s">
        <v>509</v>
      </c>
      <c r="I207" s="188" t="s">
        <v>510</v>
      </c>
      <c r="J207" s="188" t="s">
        <v>506</v>
      </c>
      <c r="K207" s="188" t="s">
        <v>507</v>
      </c>
      <c r="L207" s="188" t="s">
        <v>508</v>
      </c>
      <c r="M207" s="188" t="s">
        <v>4</v>
      </c>
    </row>
    <row r="208" spans="1:13" ht="15" thickBot="1" x14ac:dyDescent="0.4">
      <c r="A208" s="187">
        <v>2020</v>
      </c>
      <c r="B208" s="187">
        <v>6</v>
      </c>
      <c r="C208" s="188" t="s">
        <v>481</v>
      </c>
      <c r="D208" s="189">
        <v>-2.82</v>
      </c>
      <c r="E208" s="188" t="s">
        <v>505</v>
      </c>
      <c r="F208" s="188" t="s">
        <v>455</v>
      </c>
      <c r="G208" s="188" t="s">
        <v>504</v>
      </c>
      <c r="H208" s="188" t="s">
        <v>509</v>
      </c>
      <c r="I208" s="188" t="s">
        <v>510</v>
      </c>
      <c r="J208" s="188" t="s">
        <v>506</v>
      </c>
      <c r="K208" s="188" t="s">
        <v>507</v>
      </c>
      <c r="L208" s="188" t="s">
        <v>508</v>
      </c>
      <c r="M208" s="188" t="s">
        <v>4</v>
      </c>
    </row>
    <row r="209" spans="1:13" ht="15" thickBot="1" x14ac:dyDescent="0.4">
      <c r="A209" s="187">
        <v>2020</v>
      </c>
      <c r="B209" s="187">
        <v>8</v>
      </c>
      <c r="C209" s="188" t="s">
        <v>3</v>
      </c>
      <c r="D209" s="190">
        <v>0</v>
      </c>
      <c r="E209" s="188" t="s">
        <v>505</v>
      </c>
      <c r="F209" s="188" t="s">
        <v>455</v>
      </c>
      <c r="G209" s="188" t="s">
        <v>504</v>
      </c>
      <c r="H209" s="188" t="s">
        <v>509</v>
      </c>
      <c r="I209" s="188" t="s">
        <v>510</v>
      </c>
      <c r="J209" s="188" t="s">
        <v>506</v>
      </c>
      <c r="K209" s="188" t="s">
        <v>507</v>
      </c>
      <c r="L209" s="188" t="s">
        <v>508</v>
      </c>
      <c r="M209" s="188" t="s">
        <v>4</v>
      </c>
    </row>
    <row r="210" spans="1:13" ht="15" thickBot="1" x14ac:dyDescent="0.4">
      <c r="A210" s="187">
        <v>2020</v>
      </c>
      <c r="B210" s="187">
        <v>5</v>
      </c>
      <c r="C210" s="188" t="s">
        <v>622</v>
      </c>
      <c r="D210" s="189">
        <v>2.34</v>
      </c>
      <c r="E210" s="188" t="s">
        <v>505</v>
      </c>
      <c r="F210" s="188" t="s">
        <v>455</v>
      </c>
      <c r="G210" s="188" t="s">
        <v>504</v>
      </c>
      <c r="H210" s="188" t="s">
        <v>509</v>
      </c>
      <c r="I210" s="188" t="s">
        <v>510</v>
      </c>
      <c r="J210" s="188" t="s">
        <v>506</v>
      </c>
      <c r="K210" s="188" t="s">
        <v>507</v>
      </c>
      <c r="L210" s="188" t="s">
        <v>508</v>
      </c>
      <c r="M210" s="188" t="s">
        <v>4</v>
      </c>
    </row>
    <row r="211" spans="1:13" ht="15" thickBot="1" x14ac:dyDescent="0.4">
      <c r="A211" s="187">
        <v>2020</v>
      </c>
      <c r="B211" s="187">
        <v>7</v>
      </c>
      <c r="C211" s="188" t="s">
        <v>114</v>
      </c>
      <c r="D211" s="189">
        <v>4.43</v>
      </c>
      <c r="E211" s="188" t="s">
        <v>505</v>
      </c>
      <c r="F211" s="188" t="s">
        <v>455</v>
      </c>
      <c r="G211" s="188" t="s">
        <v>504</v>
      </c>
      <c r="H211" s="188" t="s">
        <v>509</v>
      </c>
      <c r="I211" s="188" t="s">
        <v>510</v>
      </c>
      <c r="J211" s="188" t="s">
        <v>506</v>
      </c>
      <c r="K211" s="188" t="s">
        <v>507</v>
      </c>
      <c r="L211" s="188" t="s">
        <v>508</v>
      </c>
      <c r="M211" s="188" t="s">
        <v>4</v>
      </c>
    </row>
    <row r="212" spans="1:13" ht="15" thickBot="1" x14ac:dyDescent="0.4">
      <c r="A212" s="187">
        <v>2020</v>
      </c>
      <c r="B212" s="187">
        <v>6</v>
      </c>
      <c r="C212" s="188" t="s">
        <v>623</v>
      </c>
      <c r="D212" s="190">
        <v>0</v>
      </c>
      <c r="E212" s="188" t="s">
        <v>505</v>
      </c>
      <c r="F212" s="188" t="s">
        <v>455</v>
      </c>
      <c r="G212" s="188" t="s">
        <v>504</v>
      </c>
      <c r="H212" s="188" t="s">
        <v>509</v>
      </c>
      <c r="I212" s="188" t="s">
        <v>510</v>
      </c>
      <c r="J212" s="188" t="s">
        <v>506</v>
      </c>
      <c r="K212" s="188" t="s">
        <v>507</v>
      </c>
      <c r="L212" s="188" t="s">
        <v>508</v>
      </c>
      <c r="M212" s="188" t="s">
        <v>4</v>
      </c>
    </row>
    <row r="213" spans="1:13" ht="15" thickBot="1" x14ac:dyDescent="0.4">
      <c r="A213" s="187">
        <v>2020</v>
      </c>
      <c r="B213" s="187">
        <v>5</v>
      </c>
      <c r="C213" s="188" t="s">
        <v>623</v>
      </c>
      <c r="D213" s="190">
        <v>0</v>
      </c>
      <c r="E213" s="188" t="s">
        <v>505</v>
      </c>
      <c r="F213" s="188" t="s">
        <v>455</v>
      </c>
      <c r="G213" s="188" t="s">
        <v>504</v>
      </c>
      <c r="H213" s="188" t="s">
        <v>509</v>
      </c>
      <c r="I213" s="188" t="s">
        <v>510</v>
      </c>
      <c r="J213" s="188" t="s">
        <v>506</v>
      </c>
      <c r="K213" s="188" t="s">
        <v>507</v>
      </c>
      <c r="L213" s="188" t="s">
        <v>508</v>
      </c>
      <c r="M213" s="188" t="s">
        <v>4</v>
      </c>
    </row>
    <row r="214" spans="1:13" ht="15" thickBot="1" x14ac:dyDescent="0.4">
      <c r="A214" s="187">
        <v>2020</v>
      </c>
      <c r="B214" s="187">
        <v>10</v>
      </c>
      <c r="C214" s="188" t="s">
        <v>519</v>
      </c>
      <c r="D214" s="189">
        <v>0.01</v>
      </c>
      <c r="E214" s="188" t="s">
        <v>505</v>
      </c>
      <c r="F214" s="188" t="s">
        <v>455</v>
      </c>
      <c r="G214" s="188" t="s">
        <v>504</v>
      </c>
      <c r="H214" s="188" t="s">
        <v>509</v>
      </c>
      <c r="I214" s="188" t="s">
        <v>510</v>
      </c>
      <c r="J214" s="188" t="s">
        <v>506</v>
      </c>
      <c r="K214" s="188" t="s">
        <v>507</v>
      </c>
      <c r="L214" s="188" t="s">
        <v>508</v>
      </c>
      <c r="M214" s="188" t="s">
        <v>4</v>
      </c>
    </row>
    <row r="215" spans="1:13" ht="15" thickBot="1" x14ac:dyDescent="0.4">
      <c r="A215" s="187">
        <v>2020</v>
      </c>
      <c r="B215" s="187">
        <v>6</v>
      </c>
      <c r="C215" s="188" t="s">
        <v>513</v>
      </c>
      <c r="D215" s="189">
        <v>-38.729999999999997</v>
      </c>
      <c r="E215" s="188" t="s">
        <v>505</v>
      </c>
      <c r="F215" s="188" t="s">
        <v>455</v>
      </c>
      <c r="G215" s="188" t="s">
        <v>504</v>
      </c>
      <c r="H215" s="188" t="s">
        <v>509</v>
      </c>
      <c r="I215" s="188" t="s">
        <v>510</v>
      </c>
      <c r="J215" s="188" t="s">
        <v>506</v>
      </c>
      <c r="K215" s="188" t="s">
        <v>507</v>
      </c>
      <c r="L215" s="188" t="s">
        <v>508</v>
      </c>
      <c r="M215" s="188" t="s">
        <v>4</v>
      </c>
    </row>
    <row r="216" spans="1:13" ht="15" thickBot="1" x14ac:dyDescent="0.4">
      <c r="A216" s="187">
        <v>2020</v>
      </c>
      <c r="B216" s="187">
        <v>8</v>
      </c>
      <c r="C216" s="188" t="s">
        <v>514</v>
      </c>
      <c r="D216" s="190">
        <v>0</v>
      </c>
      <c r="E216" s="188" t="s">
        <v>505</v>
      </c>
      <c r="F216" s="188" t="s">
        <v>455</v>
      </c>
      <c r="G216" s="188" t="s">
        <v>504</v>
      </c>
      <c r="H216" s="188" t="s">
        <v>509</v>
      </c>
      <c r="I216" s="188" t="s">
        <v>510</v>
      </c>
      <c r="J216" s="188" t="s">
        <v>506</v>
      </c>
      <c r="K216" s="188" t="s">
        <v>507</v>
      </c>
      <c r="L216" s="188" t="s">
        <v>508</v>
      </c>
      <c r="M216" s="188" t="s">
        <v>515</v>
      </c>
    </row>
    <row r="217" spans="1:13" ht="15" thickBot="1" x14ac:dyDescent="0.4">
      <c r="A217" s="187">
        <v>2020</v>
      </c>
      <c r="B217" s="187">
        <v>8</v>
      </c>
      <c r="C217" s="188" t="s">
        <v>609</v>
      </c>
      <c r="D217" s="190">
        <v>0</v>
      </c>
      <c r="E217" s="188" t="s">
        <v>505</v>
      </c>
      <c r="F217" s="188" t="s">
        <v>455</v>
      </c>
      <c r="G217" s="188" t="s">
        <v>504</v>
      </c>
      <c r="H217" s="188" t="s">
        <v>509</v>
      </c>
      <c r="I217" s="188" t="s">
        <v>510</v>
      </c>
      <c r="J217" s="188" t="s">
        <v>506</v>
      </c>
      <c r="K217" s="188" t="s">
        <v>507</v>
      </c>
      <c r="L217" s="188" t="s">
        <v>508</v>
      </c>
      <c r="M217" s="188" t="s">
        <v>515</v>
      </c>
    </row>
    <row r="218" spans="1:13" ht="15" thickBot="1" x14ac:dyDescent="0.4">
      <c r="A218" s="187">
        <v>2020</v>
      </c>
      <c r="B218" s="187">
        <v>7</v>
      </c>
      <c r="C218" s="188" t="s">
        <v>585</v>
      </c>
      <c r="D218" s="189">
        <v>0.25</v>
      </c>
      <c r="E218" s="188" t="s">
        <v>505</v>
      </c>
      <c r="F218" s="188" t="s">
        <v>455</v>
      </c>
      <c r="G218" s="188" t="s">
        <v>504</v>
      </c>
      <c r="H218" s="188" t="s">
        <v>509</v>
      </c>
      <c r="I218" s="188" t="s">
        <v>510</v>
      </c>
      <c r="J218" s="188" t="s">
        <v>506</v>
      </c>
      <c r="K218" s="188" t="s">
        <v>507</v>
      </c>
      <c r="L218" s="188" t="s">
        <v>508</v>
      </c>
      <c r="M218" s="188" t="s">
        <v>515</v>
      </c>
    </row>
    <row r="219" spans="1:13" ht="15" thickBot="1" x14ac:dyDescent="0.4">
      <c r="A219" s="187">
        <v>2020</v>
      </c>
      <c r="B219" s="187">
        <v>5</v>
      </c>
      <c r="C219" s="188" t="s">
        <v>517</v>
      </c>
      <c r="D219" s="189">
        <v>0.04</v>
      </c>
      <c r="E219" s="188" t="s">
        <v>505</v>
      </c>
      <c r="F219" s="188" t="s">
        <v>455</v>
      </c>
      <c r="G219" s="188" t="s">
        <v>504</v>
      </c>
      <c r="H219" s="188" t="s">
        <v>509</v>
      </c>
      <c r="I219" s="188" t="s">
        <v>510</v>
      </c>
      <c r="J219" s="188" t="s">
        <v>506</v>
      </c>
      <c r="K219" s="188" t="s">
        <v>507</v>
      </c>
      <c r="L219" s="188" t="s">
        <v>508</v>
      </c>
      <c r="M219" s="188" t="s">
        <v>515</v>
      </c>
    </row>
    <row r="220" spans="1:13" ht="15" thickBot="1" x14ac:dyDescent="0.4">
      <c r="A220" s="187">
        <v>2020</v>
      </c>
      <c r="B220" s="187">
        <v>6</v>
      </c>
      <c r="C220" s="188" t="s">
        <v>476</v>
      </c>
      <c r="D220" s="189">
        <v>-286668.40999999997</v>
      </c>
      <c r="E220" s="188" t="s">
        <v>505</v>
      </c>
      <c r="F220" s="188" t="s">
        <v>258</v>
      </c>
      <c r="G220" s="188" t="s">
        <v>504</v>
      </c>
      <c r="H220" s="188" t="s">
        <v>456</v>
      </c>
      <c r="I220" s="188" t="s">
        <v>524</v>
      </c>
      <c r="J220" s="188" t="s">
        <v>457</v>
      </c>
      <c r="K220" s="188" t="s">
        <v>522</v>
      </c>
      <c r="L220" s="188" t="s">
        <v>523</v>
      </c>
      <c r="M220" s="188" t="s">
        <v>4</v>
      </c>
    </row>
    <row r="221" spans="1:13" ht="15" thickBot="1" x14ac:dyDescent="0.4">
      <c r="A221" s="187">
        <v>2020</v>
      </c>
      <c r="B221" s="187">
        <v>5</v>
      </c>
      <c r="C221" s="188" t="s">
        <v>476</v>
      </c>
      <c r="D221" s="190">
        <v>887000</v>
      </c>
      <c r="E221" s="188" t="s">
        <v>553</v>
      </c>
      <c r="F221" s="188" t="s">
        <v>259</v>
      </c>
      <c r="G221" s="188" t="s">
        <v>504</v>
      </c>
      <c r="H221" s="188" t="s">
        <v>456</v>
      </c>
      <c r="I221" s="188" t="s">
        <v>524</v>
      </c>
      <c r="J221" s="188" t="s">
        <v>539</v>
      </c>
      <c r="K221" s="188" t="s">
        <v>522</v>
      </c>
      <c r="L221" s="188" t="s">
        <v>523</v>
      </c>
      <c r="M221" s="188" t="s">
        <v>4</v>
      </c>
    </row>
    <row r="222" spans="1:13" ht="15" thickBot="1" x14ac:dyDescent="0.4">
      <c r="A222" s="187">
        <v>2020</v>
      </c>
      <c r="B222" s="187">
        <v>3</v>
      </c>
      <c r="C222" s="188" t="s">
        <v>476</v>
      </c>
      <c r="D222" s="189">
        <v>-10301.81</v>
      </c>
      <c r="E222" s="188" t="s">
        <v>506</v>
      </c>
      <c r="F222" s="188" t="s">
        <v>455</v>
      </c>
      <c r="G222" s="188" t="s">
        <v>504</v>
      </c>
      <c r="H222" s="188" t="s">
        <v>525</v>
      </c>
      <c r="I222" s="188" t="s">
        <v>526</v>
      </c>
      <c r="J222" s="188" t="s">
        <v>506</v>
      </c>
      <c r="K222" s="188" t="s">
        <v>522</v>
      </c>
      <c r="L222" s="188" t="s">
        <v>523</v>
      </c>
      <c r="M222" s="188" t="s">
        <v>4</v>
      </c>
    </row>
    <row r="223" spans="1:13" ht="15" thickBot="1" x14ac:dyDescent="0.4">
      <c r="A223" s="187">
        <v>2020</v>
      </c>
      <c r="B223" s="187">
        <v>11</v>
      </c>
      <c r="C223" s="188" t="s">
        <v>3</v>
      </c>
      <c r="D223" s="189">
        <v>-149190.28</v>
      </c>
      <c r="E223" s="188" t="s">
        <v>505</v>
      </c>
      <c r="F223" s="188" t="s">
        <v>258</v>
      </c>
      <c r="G223" s="188" t="s">
        <v>504</v>
      </c>
      <c r="H223" s="188" t="s">
        <v>456</v>
      </c>
      <c r="I223" s="188" t="s">
        <v>524</v>
      </c>
      <c r="J223" s="188" t="s">
        <v>457</v>
      </c>
      <c r="K223" s="188" t="s">
        <v>527</v>
      </c>
      <c r="L223" s="188" t="s">
        <v>528</v>
      </c>
      <c r="M223" s="188" t="s">
        <v>4</v>
      </c>
    </row>
    <row r="224" spans="1:13" ht="15" thickBot="1" x14ac:dyDescent="0.4">
      <c r="A224" s="187">
        <v>2020</v>
      </c>
      <c r="B224" s="187">
        <v>10</v>
      </c>
      <c r="C224" s="188" t="s">
        <v>3</v>
      </c>
      <c r="D224" s="189">
        <v>-80224.37</v>
      </c>
      <c r="E224" s="188" t="s">
        <v>505</v>
      </c>
      <c r="F224" s="188" t="s">
        <v>258</v>
      </c>
      <c r="G224" s="188" t="s">
        <v>504</v>
      </c>
      <c r="H224" s="188" t="s">
        <v>456</v>
      </c>
      <c r="I224" s="188" t="s">
        <v>524</v>
      </c>
      <c r="J224" s="188" t="s">
        <v>457</v>
      </c>
      <c r="K224" s="188" t="s">
        <v>527</v>
      </c>
      <c r="L224" s="188" t="s">
        <v>528</v>
      </c>
      <c r="M224" s="188" t="s">
        <v>4</v>
      </c>
    </row>
    <row r="225" spans="1:13" ht="15" thickBot="1" x14ac:dyDescent="0.4">
      <c r="A225" s="187">
        <v>2020</v>
      </c>
      <c r="B225" s="187">
        <v>3</v>
      </c>
      <c r="C225" s="188" t="s">
        <v>3</v>
      </c>
      <c r="D225" s="189">
        <v>-47638.58</v>
      </c>
      <c r="E225" s="188" t="s">
        <v>624</v>
      </c>
      <c r="F225" s="188" t="s">
        <v>455</v>
      </c>
      <c r="G225" s="188" t="s">
        <v>504</v>
      </c>
      <c r="H225" s="188" t="s">
        <v>456</v>
      </c>
      <c r="I225" s="188" t="s">
        <v>524</v>
      </c>
      <c r="J225" s="188" t="s">
        <v>506</v>
      </c>
      <c r="K225" s="188" t="s">
        <v>527</v>
      </c>
      <c r="L225" s="188" t="s">
        <v>528</v>
      </c>
      <c r="M225" s="188" t="s">
        <v>4</v>
      </c>
    </row>
    <row r="226" spans="1:13" ht="15" thickBot="1" x14ac:dyDescent="0.4">
      <c r="A226" s="187">
        <v>2020</v>
      </c>
      <c r="B226" s="187">
        <v>11</v>
      </c>
      <c r="C226" s="188" t="s">
        <v>14</v>
      </c>
      <c r="D226" s="190">
        <v>-1205549</v>
      </c>
      <c r="E226" s="188" t="s">
        <v>625</v>
      </c>
      <c r="F226" s="188" t="s">
        <v>258</v>
      </c>
      <c r="G226" s="188" t="s">
        <v>504</v>
      </c>
      <c r="H226" s="188" t="s">
        <v>459</v>
      </c>
      <c r="I226" s="188" t="s">
        <v>521</v>
      </c>
      <c r="J226" s="188" t="s">
        <v>457</v>
      </c>
      <c r="K226" s="188" t="s">
        <v>531</v>
      </c>
      <c r="L226" s="188" t="s">
        <v>532</v>
      </c>
      <c r="M226" s="188" t="s">
        <v>4</v>
      </c>
    </row>
    <row r="227" spans="1:13" ht="15" thickBot="1" x14ac:dyDescent="0.4">
      <c r="A227" s="187">
        <v>2020</v>
      </c>
      <c r="B227" s="187">
        <v>7</v>
      </c>
      <c r="C227" s="188" t="s">
        <v>14</v>
      </c>
      <c r="D227" s="190">
        <v>1086541</v>
      </c>
      <c r="E227" s="188" t="s">
        <v>533</v>
      </c>
      <c r="F227" s="188" t="s">
        <v>258</v>
      </c>
      <c r="G227" s="188" t="s">
        <v>504</v>
      </c>
      <c r="H227" s="188" t="s">
        <v>459</v>
      </c>
      <c r="I227" s="188" t="s">
        <v>521</v>
      </c>
      <c r="J227" s="188" t="s">
        <v>457</v>
      </c>
      <c r="K227" s="188" t="s">
        <v>531</v>
      </c>
      <c r="L227" s="188" t="s">
        <v>532</v>
      </c>
      <c r="M227" s="188" t="s">
        <v>4</v>
      </c>
    </row>
    <row r="228" spans="1:13" ht="15" thickBot="1" x14ac:dyDescent="0.4">
      <c r="A228" s="187">
        <v>2020</v>
      </c>
      <c r="B228" s="187">
        <v>11</v>
      </c>
      <c r="C228" s="188" t="s">
        <v>14</v>
      </c>
      <c r="D228" s="189">
        <v>-46020.19</v>
      </c>
      <c r="E228" s="188" t="s">
        <v>505</v>
      </c>
      <c r="F228" s="188" t="s">
        <v>258</v>
      </c>
      <c r="G228" s="188" t="s">
        <v>504</v>
      </c>
      <c r="H228" s="188" t="s">
        <v>456</v>
      </c>
      <c r="I228" s="188" t="s">
        <v>524</v>
      </c>
      <c r="J228" s="188" t="s">
        <v>457</v>
      </c>
      <c r="K228" s="188" t="s">
        <v>531</v>
      </c>
      <c r="L228" s="188" t="s">
        <v>532</v>
      </c>
      <c r="M228" s="188" t="s">
        <v>4</v>
      </c>
    </row>
    <row r="229" spans="1:13" ht="15" thickBot="1" x14ac:dyDescent="0.4">
      <c r="A229" s="187">
        <v>2020</v>
      </c>
      <c r="B229" s="187">
        <v>10</v>
      </c>
      <c r="C229" s="188" t="s">
        <v>481</v>
      </c>
      <c r="D229" s="190">
        <v>-2116009</v>
      </c>
      <c r="E229" s="188" t="s">
        <v>520</v>
      </c>
      <c r="F229" s="188" t="s">
        <v>258</v>
      </c>
      <c r="G229" s="188" t="s">
        <v>504</v>
      </c>
      <c r="H229" s="188" t="s">
        <v>459</v>
      </c>
      <c r="I229" s="188" t="s">
        <v>521</v>
      </c>
      <c r="J229" s="188" t="s">
        <v>457</v>
      </c>
      <c r="K229" s="188" t="s">
        <v>536</v>
      </c>
      <c r="L229" s="188" t="s">
        <v>537</v>
      </c>
      <c r="M229" s="188" t="s">
        <v>4</v>
      </c>
    </row>
    <row r="230" spans="1:13" ht="15" thickBot="1" x14ac:dyDescent="0.4">
      <c r="A230" s="187">
        <v>2020</v>
      </c>
      <c r="B230" s="187">
        <v>8</v>
      </c>
      <c r="C230" s="188" t="s">
        <v>481</v>
      </c>
      <c r="D230" s="190">
        <v>-1006949</v>
      </c>
      <c r="E230" s="188" t="s">
        <v>520</v>
      </c>
      <c r="F230" s="188" t="s">
        <v>258</v>
      </c>
      <c r="G230" s="188" t="s">
        <v>504</v>
      </c>
      <c r="H230" s="188" t="s">
        <v>459</v>
      </c>
      <c r="I230" s="188" t="s">
        <v>521</v>
      </c>
      <c r="J230" s="188" t="s">
        <v>457</v>
      </c>
      <c r="K230" s="188" t="s">
        <v>536</v>
      </c>
      <c r="L230" s="188" t="s">
        <v>537</v>
      </c>
      <c r="M230" s="188" t="s">
        <v>4</v>
      </c>
    </row>
    <row r="231" spans="1:13" ht="15" thickBot="1" x14ac:dyDescent="0.4">
      <c r="A231" s="187">
        <v>2020</v>
      </c>
      <c r="B231" s="187">
        <v>8</v>
      </c>
      <c r="C231" s="188" t="s">
        <v>481</v>
      </c>
      <c r="D231" s="189">
        <v>-119013.56</v>
      </c>
      <c r="E231" s="188" t="s">
        <v>505</v>
      </c>
      <c r="F231" s="188" t="s">
        <v>258</v>
      </c>
      <c r="G231" s="188" t="s">
        <v>504</v>
      </c>
      <c r="H231" s="188" t="s">
        <v>456</v>
      </c>
      <c r="I231" s="188" t="s">
        <v>524</v>
      </c>
      <c r="J231" s="188" t="s">
        <v>457</v>
      </c>
      <c r="K231" s="188" t="s">
        <v>536</v>
      </c>
      <c r="L231" s="188" t="s">
        <v>537</v>
      </c>
      <c r="M231" s="188" t="s">
        <v>4</v>
      </c>
    </row>
    <row r="232" spans="1:13" ht="15" thickBot="1" x14ac:dyDescent="0.4">
      <c r="A232" s="187">
        <v>2020</v>
      </c>
      <c r="B232" s="187">
        <v>6</v>
      </c>
      <c r="C232" s="188" t="s">
        <v>481</v>
      </c>
      <c r="D232" s="189">
        <v>-156448.72</v>
      </c>
      <c r="E232" s="188" t="s">
        <v>505</v>
      </c>
      <c r="F232" s="188" t="s">
        <v>258</v>
      </c>
      <c r="G232" s="188" t="s">
        <v>504</v>
      </c>
      <c r="H232" s="188" t="s">
        <v>456</v>
      </c>
      <c r="I232" s="188" t="s">
        <v>524</v>
      </c>
      <c r="J232" s="188" t="s">
        <v>457</v>
      </c>
      <c r="K232" s="188" t="s">
        <v>536</v>
      </c>
      <c r="L232" s="188" t="s">
        <v>537</v>
      </c>
      <c r="M232" s="188" t="s">
        <v>4</v>
      </c>
    </row>
    <row r="233" spans="1:13" ht="15" thickBot="1" x14ac:dyDescent="0.4">
      <c r="A233" s="187">
        <v>2020</v>
      </c>
      <c r="B233" s="187">
        <v>11</v>
      </c>
      <c r="C233" s="188" t="s">
        <v>114</v>
      </c>
      <c r="D233" s="190">
        <v>1969113</v>
      </c>
      <c r="E233" s="188" t="s">
        <v>457</v>
      </c>
      <c r="F233" s="188" t="s">
        <v>258</v>
      </c>
      <c r="G233" s="188" t="s">
        <v>504</v>
      </c>
      <c r="H233" s="188" t="s">
        <v>456</v>
      </c>
      <c r="I233" s="188" t="s">
        <v>524</v>
      </c>
      <c r="J233" s="188" t="s">
        <v>457</v>
      </c>
      <c r="K233" s="188" t="s">
        <v>541</v>
      </c>
      <c r="L233" s="188" t="s">
        <v>542</v>
      </c>
      <c r="M233" s="188" t="s">
        <v>4</v>
      </c>
    </row>
    <row r="234" spans="1:13" ht="15" thickBot="1" x14ac:dyDescent="0.4">
      <c r="A234" s="187">
        <v>2020</v>
      </c>
      <c r="B234" s="187">
        <v>11</v>
      </c>
      <c r="C234" s="188" t="s">
        <v>114</v>
      </c>
      <c r="D234" s="189">
        <v>62144.75</v>
      </c>
      <c r="E234" s="188" t="s">
        <v>505</v>
      </c>
      <c r="F234" s="188" t="s">
        <v>258</v>
      </c>
      <c r="G234" s="188" t="s">
        <v>504</v>
      </c>
      <c r="H234" s="188" t="s">
        <v>456</v>
      </c>
      <c r="I234" s="188" t="s">
        <v>524</v>
      </c>
      <c r="J234" s="188" t="s">
        <v>457</v>
      </c>
      <c r="K234" s="188" t="s">
        <v>541</v>
      </c>
      <c r="L234" s="188" t="s">
        <v>542</v>
      </c>
      <c r="M234" s="188" t="s">
        <v>4</v>
      </c>
    </row>
    <row r="235" spans="1:13" ht="15" thickBot="1" x14ac:dyDescent="0.4">
      <c r="A235" s="187">
        <v>2020</v>
      </c>
      <c r="B235" s="187">
        <v>10</v>
      </c>
      <c r="C235" s="188" t="s">
        <v>114</v>
      </c>
      <c r="D235" s="189">
        <v>-45237.14</v>
      </c>
      <c r="E235" s="188" t="s">
        <v>505</v>
      </c>
      <c r="F235" s="188" t="s">
        <v>258</v>
      </c>
      <c r="G235" s="188" t="s">
        <v>504</v>
      </c>
      <c r="H235" s="188" t="s">
        <v>456</v>
      </c>
      <c r="I235" s="188" t="s">
        <v>524</v>
      </c>
      <c r="J235" s="188" t="s">
        <v>457</v>
      </c>
      <c r="K235" s="188" t="s">
        <v>541</v>
      </c>
      <c r="L235" s="188" t="s">
        <v>542</v>
      </c>
      <c r="M235" s="188" t="s">
        <v>4</v>
      </c>
    </row>
    <row r="236" spans="1:13" ht="15" thickBot="1" x14ac:dyDescent="0.4">
      <c r="A236" s="187">
        <v>2020</v>
      </c>
      <c r="B236" s="187">
        <v>5</v>
      </c>
      <c r="C236" s="188" t="s">
        <v>114</v>
      </c>
      <c r="D236" s="189">
        <v>-109799.38</v>
      </c>
      <c r="E236" s="188" t="s">
        <v>505</v>
      </c>
      <c r="F236" s="188" t="s">
        <v>258</v>
      </c>
      <c r="G236" s="188" t="s">
        <v>504</v>
      </c>
      <c r="H236" s="188" t="s">
        <v>456</v>
      </c>
      <c r="I236" s="188" t="s">
        <v>524</v>
      </c>
      <c r="J236" s="188" t="s">
        <v>457</v>
      </c>
      <c r="K236" s="188" t="s">
        <v>541</v>
      </c>
      <c r="L236" s="188" t="s">
        <v>542</v>
      </c>
      <c r="M236" s="188" t="s">
        <v>4</v>
      </c>
    </row>
    <row r="237" spans="1:13" ht="15" thickBot="1" x14ac:dyDescent="0.4">
      <c r="A237" s="187">
        <v>2020</v>
      </c>
      <c r="B237" s="187">
        <v>3</v>
      </c>
      <c r="C237" s="188" t="s">
        <v>114</v>
      </c>
      <c r="D237" s="190">
        <v>225000</v>
      </c>
      <c r="E237" s="188" t="s">
        <v>553</v>
      </c>
      <c r="F237" s="188" t="s">
        <v>259</v>
      </c>
      <c r="G237" s="188" t="s">
        <v>504</v>
      </c>
      <c r="H237" s="188" t="s">
        <v>456</v>
      </c>
      <c r="I237" s="188" t="s">
        <v>524</v>
      </c>
      <c r="J237" s="188" t="s">
        <v>539</v>
      </c>
      <c r="K237" s="188" t="s">
        <v>541</v>
      </c>
      <c r="L237" s="188" t="s">
        <v>542</v>
      </c>
      <c r="M237" s="188" t="s">
        <v>4</v>
      </c>
    </row>
    <row r="238" spans="1:13" ht="15" thickBot="1" x14ac:dyDescent="0.4">
      <c r="A238" s="187">
        <v>2020</v>
      </c>
      <c r="B238" s="187">
        <v>9</v>
      </c>
      <c r="C238" s="188" t="s">
        <v>114</v>
      </c>
      <c r="D238" s="189">
        <v>-1373076.45</v>
      </c>
      <c r="E238" s="188" t="s">
        <v>457</v>
      </c>
      <c r="F238" s="188" t="s">
        <v>258</v>
      </c>
      <c r="G238" s="188" t="s">
        <v>504</v>
      </c>
      <c r="H238" s="188" t="s">
        <v>459</v>
      </c>
      <c r="I238" s="188" t="s">
        <v>521</v>
      </c>
      <c r="J238" s="188" t="s">
        <v>457</v>
      </c>
      <c r="K238" s="188" t="s">
        <v>541</v>
      </c>
      <c r="L238" s="188" t="s">
        <v>542</v>
      </c>
      <c r="M238" s="188" t="s">
        <v>4</v>
      </c>
    </row>
    <row r="239" spans="1:13" ht="15" thickBot="1" x14ac:dyDescent="0.4">
      <c r="A239" s="187">
        <v>2020</v>
      </c>
      <c r="B239" s="187">
        <v>6</v>
      </c>
      <c r="C239" s="188" t="s">
        <v>114</v>
      </c>
      <c r="D239" s="190">
        <v>-3849276</v>
      </c>
      <c r="E239" s="188" t="s">
        <v>457</v>
      </c>
      <c r="F239" s="188" t="s">
        <v>258</v>
      </c>
      <c r="G239" s="188" t="s">
        <v>504</v>
      </c>
      <c r="H239" s="188" t="s">
        <v>459</v>
      </c>
      <c r="I239" s="188" t="s">
        <v>521</v>
      </c>
      <c r="J239" s="188" t="s">
        <v>457</v>
      </c>
      <c r="K239" s="188" t="s">
        <v>541</v>
      </c>
      <c r="L239" s="188" t="s">
        <v>542</v>
      </c>
      <c r="M239" s="188" t="s">
        <v>4</v>
      </c>
    </row>
    <row r="240" spans="1:13" ht="15" thickBot="1" x14ac:dyDescent="0.4">
      <c r="A240" s="187">
        <v>2020</v>
      </c>
      <c r="B240" s="187">
        <v>5</v>
      </c>
      <c r="C240" s="188" t="s">
        <v>476</v>
      </c>
      <c r="D240" s="189">
        <v>1866.41</v>
      </c>
      <c r="E240" s="188" t="s">
        <v>505</v>
      </c>
      <c r="F240" s="188" t="s">
        <v>455</v>
      </c>
      <c r="G240" s="188" t="s">
        <v>504</v>
      </c>
      <c r="H240" s="188" t="s">
        <v>602</v>
      </c>
      <c r="I240" s="188" t="s">
        <v>603</v>
      </c>
      <c r="J240" s="188" t="s">
        <v>506</v>
      </c>
      <c r="K240" s="188" t="s">
        <v>626</v>
      </c>
      <c r="L240" s="188" t="s">
        <v>627</v>
      </c>
      <c r="M240" s="188" t="s">
        <v>4</v>
      </c>
    </row>
    <row r="241" spans="1:13" ht="15" thickBot="1" x14ac:dyDescent="0.4">
      <c r="A241" s="187">
        <v>2020</v>
      </c>
      <c r="B241" s="187">
        <v>8</v>
      </c>
      <c r="C241" s="188" t="s">
        <v>547</v>
      </c>
      <c r="D241" s="189">
        <v>-3553.61</v>
      </c>
      <c r="E241" s="188" t="s">
        <v>548</v>
      </c>
      <c r="F241" s="188" t="s">
        <v>455</v>
      </c>
      <c r="G241" s="188" t="s">
        <v>504</v>
      </c>
      <c r="H241" s="188" t="s">
        <v>505</v>
      </c>
      <c r="I241" s="188" t="s">
        <v>505</v>
      </c>
      <c r="J241" s="188" t="s">
        <v>506</v>
      </c>
      <c r="K241" s="188" t="s">
        <v>549</v>
      </c>
      <c r="L241" s="188" t="s">
        <v>550</v>
      </c>
      <c r="M241" s="188" t="s">
        <v>505</v>
      </c>
    </row>
    <row r="242" spans="1:13" ht="15" thickBot="1" x14ac:dyDescent="0.4">
      <c r="A242" s="187">
        <v>2020</v>
      </c>
      <c r="B242" s="187">
        <v>8</v>
      </c>
      <c r="C242" s="188" t="s">
        <v>511</v>
      </c>
      <c r="D242" s="189">
        <v>1647.45</v>
      </c>
      <c r="E242" s="188" t="s">
        <v>505</v>
      </c>
      <c r="F242" s="188" t="s">
        <v>455</v>
      </c>
      <c r="G242" s="188" t="s">
        <v>504</v>
      </c>
      <c r="H242" s="188" t="s">
        <v>509</v>
      </c>
      <c r="I242" s="188" t="s">
        <v>510</v>
      </c>
      <c r="J242" s="188" t="s">
        <v>506</v>
      </c>
      <c r="K242" s="188" t="s">
        <v>549</v>
      </c>
      <c r="L242" s="188" t="s">
        <v>550</v>
      </c>
      <c r="M242" s="188" t="s">
        <v>4</v>
      </c>
    </row>
    <row r="243" spans="1:13" ht="15" thickBot="1" x14ac:dyDescent="0.4">
      <c r="A243" s="187">
        <v>2020</v>
      </c>
      <c r="B243" s="187">
        <v>8</v>
      </c>
      <c r="C243" s="188" t="s">
        <v>628</v>
      </c>
      <c r="D243" s="189">
        <v>3553.61</v>
      </c>
      <c r="E243" s="188" t="s">
        <v>505</v>
      </c>
      <c r="F243" s="188" t="s">
        <v>455</v>
      </c>
      <c r="G243" s="188" t="s">
        <v>504</v>
      </c>
      <c r="H243" s="188" t="s">
        <v>509</v>
      </c>
      <c r="I243" s="188" t="s">
        <v>510</v>
      </c>
      <c r="J243" s="188" t="s">
        <v>506</v>
      </c>
      <c r="K243" s="188" t="s">
        <v>549</v>
      </c>
      <c r="L243" s="188" t="s">
        <v>550</v>
      </c>
      <c r="M243" s="188" t="s">
        <v>4</v>
      </c>
    </row>
    <row r="244" spans="1:13" ht="15" thickBot="1" x14ac:dyDescent="0.4">
      <c r="A244" s="187">
        <v>2020</v>
      </c>
      <c r="B244" s="187">
        <v>2</v>
      </c>
      <c r="C244" s="188" t="s">
        <v>481</v>
      </c>
      <c r="D244" s="189">
        <v>-29.33</v>
      </c>
      <c r="E244" s="188" t="s">
        <v>505</v>
      </c>
      <c r="F244" s="188" t="s">
        <v>455</v>
      </c>
      <c r="G244" s="188" t="s">
        <v>504</v>
      </c>
      <c r="H244" s="188" t="s">
        <v>509</v>
      </c>
      <c r="I244" s="188" t="s">
        <v>510</v>
      </c>
      <c r="J244" s="188" t="s">
        <v>506</v>
      </c>
      <c r="K244" s="188" t="s">
        <v>551</v>
      </c>
      <c r="L244" s="188" t="s">
        <v>552</v>
      </c>
      <c r="M244" s="188" t="s">
        <v>4</v>
      </c>
    </row>
    <row r="245" spans="1:13" ht="15" thickBot="1" x14ac:dyDescent="0.4">
      <c r="A245" s="187">
        <v>2020</v>
      </c>
      <c r="B245" s="187">
        <v>2</v>
      </c>
      <c r="C245" s="188" t="s">
        <v>584</v>
      </c>
      <c r="D245" s="189">
        <v>-0.34</v>
      </c>
      <c r="E245" s="188" t="s">
        <v>505</v>
      </c>
      <c r="F245" s="188" t="s">
        <v>455</v>
      </c>
      <c r="G245" s="188" t="s">
        <v>504</v>
      </c>
      <c r="H245" s="188" t="s">
        <v>509</v>
      </c>
      <c r="I245" s="188" t="s">
        <v>510</v>
      </c>
      <c r="J245" s="188" t="s">
        <v>506</v>
      </c>
      <c r="K245" s="188" t="s">
        <v>551</v>
      </c>
      <c r="L245" s="188" t="s">
        <v>552</v>
      </c>
      <c r="M245" s="188" t="s">
        <v>515</v>
      </c>
    </row>
    <row r="246" spans="1:13" ht="15" thickBot="1" x14ac:dyDescent="0.4">
      <c r="A246" s="187">
        <v>2020</v>
      </c>
      <c r="B246" s="187">
        <v>9</v>
      </c>
      <c r="C246" s="188" t="s">
        <v>502</v>
      </c>
      <c r="D246" s="190">
        <v>0</v>
      </c>
      <c r="E246" s="188" t="s">
        <v>596</v>
      </c>
      <c r="F246" s="188" t="s">
        <v>455</v>
      </c>
      <c r="G246" s="188" t="s">
        <v>504</v>
      </c>
      <c r="H246" s="188" t="s">
        <v>505</v>
      </c>
      <c r="I246" s="188" t="s">
        <v>505</v>
      </c>
      <c r="J246" s="188" t="s">
        <v>506</v>
      </c>
      <c r="K246" s="188" t="s">
        <v>597</v>
      </c>
      <c r="L246" s="188" t="s">
        <v>598</v>
      </c>
      <c r="M246" s="188" t="s">
        <v>505</v>
      </c>
    </row>
    <row r="247" spans="1:13" ht="15" thickBot="1" x14ac:dyDescent="0.4">
      <c r="A247" s="187">
        <v>2020</v>
      </c>
      <c r="B247" s="187">
        <v>8</v>
      </c>
      <c r="C247" s="188" t="s">
        <v>502</v>
      </c>
      <c r="D247" s="190">
        <v>0</v>
      </c>
      <c r="E247" s="188" t="s">
        <v>596</v>
      </c>
      <c r="F247" s="188" t="s">
        <v>455</v>
      </c>
      <c r="G247" s="188" t="s">
        <v>504</v>
      </c>
      <c r="H247" s="188" t="s">
        <v>505</v>
      </c>
      <c r="I247" s="188" t="s">
        <v>505</v>
      </c>
      <c r="J247" s="188" t="s">
        <v>506</v>
      </c>
      <c r="K247" s="188" t="s">
        <v>597</v>
      </c>
      <c r="L247" s="188" t="s">
        <v>598</v>
      </c>
      <c r="M247" s="188" t="s">
        <v>505</v>
      </c>
    </row>
    <row r="248" spans="1:13" ht="15" thickBot="1" x14ac:dyDescent="0.4">
      <c r="A248" s="187">
        <v>2020</v>
      </c>
      <c r="B248" s="187">
        <v>6</v>
      </c>
      <c r="C248" s="188" t="s">
        <v>502</v>
      </c>
      <c r="D248" s="190">
        <v>0</v>
      </c>
      <c r="E248" s="188" t="s">
        <v>596</v>
      </c>
      <c r="F248" s="188" t="s">
        <v>455</v>
      </c>
      <c r="G248" s="188" t="s">
        <v>504</v>
      </c>
      <c r="H248" s="188" t="s">
        <v>505</v>
      </c>
      <c r="I248" s="188" t="s">
        <v>505</v>
      </c>
      <c r="J248" s="188" t="s">
        <v>506</v>
      </c>
      <c r="K248" s="188" t="s">
        <v>597</v>
      </c>
      <c r="L248" s="188" t="s">
        <v>598</v>
      </c>
      <c r="M248" s="188" t="s">
        <v>505</v>
      </c>
    </row>
    <row r="249" spans="1:13" ht="15" thickBot="1" x14ac:dyDescent="0.4">
      <c r="A249" s="187">
        <v>2020</v>
      </c>
      <c r="B249" s="187">
        <v>4</v>
      </c>
      <c r="C249" s="188" t="s">
        <v>476</v>
      </c>
      <c r="D249" s="189">
        <v>3504.32</v>
      </c>
      <c r="E249" s="188" t="s">
        <v>505</v>
      </c>
      <c r="F249" s="188" t="s">
        <v>455</v>
      </c>
      <c r="G249" s="188" t="s">
        <v>504</v>
      </c>
      <c r="H249" s="188" t="s">
        <v>509</v>
      </c>
      <c r="I249" s="188" t="s">
        <v>510</v>
      </c>
      <c r="J249" s="188" t="s">
        <v>506</v>
      </c>
      <c r="K249" s="188" t="s">
        <v>597</v>
      </c>
      <c r="L249" s="188" t="s">
        <v>598</v>
      </c>
      <c r="M249" s="188" t="s">
        <v>4</v>
      </c>
    </row>
    <row r="250" spans="1:13" ht="15" thickBot="1" x14ac:dyDescent="0.4">
      <c r="A250" s="187">
        <v>2020</v>
      </c>
      <c r="B250" s="187">
        <v>4</v>
      </c>
      <c r="C250" s="188" t="s">
        <v>3</v>
      </c>
      <c r="D250" s="189">
        <v>21115.71</v>
      </c>
      <c r="E250" s="188" t="s">
        <v>505</v>
      </c>
      <c r="F250" s="188" t="s">
        <v>455</v>
      </c>
      <c r="G250" s="188" t="s">
        <v>504</v>
      </c>
      <c r="H250" s="188" t="s">
        <v>509</v>
      </c>
      <c r="I250" s="188" t="s">
        <v>510</v>
      </c>
      <c r="J250" s="188" t="s">
        <v>506</v>
      </c>
      <c r="K250" s="188" t="s">
        <v>629</v>
      </c>
      <c r="L250" s="188" t="s">
        <v>630</v>
      </c>
      <c r="M250" s="188" t="s">
        <v>4</v>
      </c>
    </row>
    <row r="251" spans="1:13" ht="15" thickBot="1" x14ac:dyDescent="0.4">
      <c r="A251" s="187">
        <v>2020</v>
      </c>
      <c r="B251" s="187">
        <v>5</v>
      </c>
      <c r="C251" s="188" t="s">
        <v>476</v>
      </c>
      <c r="D251" s="189">
        <v>1287.54</v>
      </c>
      <c r="E251" s="188" t="s">
        <v>505</v>
      </c>
      <c r="F251" s="188" t="s">
        <v>455</v>
      </c>
      <c r="G251" s="188" t="s">
        <v>504</v>
      </c>
      <c r="H251" s="188" t="s">
        <v>509</v>
      </c>
      <c r="I251" s="188" t="s">
        <v>510</v>
      </c>
      <c r="J251" s="188" t="s">
        <v>506</v>
      </c>
      <c r="K251" s="188" t="s">
        <v>559</v>
      </c>
      <c r="L251" s="188" t="s">
        <v>560</v>
      </c>
      <c r="M251" s="188" t="s">
        <v>4</v>
      </c>
    </row>
    <row r="252" spans="1:13" ht="15" thickBot="1" x14ac:dyDescent="0.4">
      <c r="A252" s="187">
        <v>2020</v>
      </c>
      <c r="B252" s="187">
        <v>5</v>
      </c>
      <c r="C252" s="188" t="s">
        <v>584</v>
      </c>
      <c r="D252" s="189">
        <v>4.59</v>
      </c>
      <c r="E252" s="188" t="s">
        <v>505</v>
      </c>
      <c r="F252" s="188" t="s">
        <v>455</v>
      </c>
      <c r="G252" s="188" t="s">
        <v>504</v>
      </c>
      <c r="H252" s="188" t="s">
        <v>509</v>
      </c>
      <c r="I252" s="188" t="s">
        <v>510</v>
      </c>
      <c r="J252" s="188" t="s">
        <v>506</v>
      </c>
      <c r="K252" s="188" t="s">
        <v>559</v>
      </c>
      <c r="L252" s="188" t="s">
        <v>560</v>
      </c>
      <c r="M252" s="188" t="s">
        <v>515</v>
      </c>
    </row>
    <row r="253" spans="1:13" ht="15" thickBot="1" x14ac:dyDescent="0.4">
      <c r="A253" s="187">
        <v>2020</v>
      </c>
      <c r="B253" s="187">
        <v>7</v>
      </c>
      <c r="C253" s="188" t="s">
        <v>114</v>
      </c>
      <c r="D253" s="190">
        <v>-150</v>
      </c>
      <c r="E253" s="188" t="s">
        <v>618</v>
      </c>
      <c r="F253" s="188" t="s">
        <v>455</v>
      </c>
      <c r="G253" s="188" t="s">
        <v>504</v>
      </c>
      <c r="H253" s="188" t="s">
        <v>509</v>
      </c>
      <c r="I253" s="188" t="s">
        <v>510</v>
      </c>
      <c r="J253" s="188" t="s">
        <v>506</v>
      </c>
      <c r="K253" s="188" t="s">
        <v>561</v>
      </c>
      <c r="L253" s="188" t="s">
        <v>562</v>
      </c>
      <c r="M253" s="188" t="s">
        <v>4</v>
      </c>
    </row>
    <row r="254" spans="1:13" ht="15" thickBot="1" x14ac:dyDescent="0.4">
      <c r="A254" s="187">
        <v>2020</v>
      </c>
      <c r="B254" s="187">
        <v>2</v>
      </c>
      <c r="C254" s="188" t="s">
        <v>476</v>
      </c>
      <c r="D254" s="189">
        <v>127.41</v>
      </c>
      <c r="E254" s="188" t="s">
        <v>505</v>
      </c>
      <c r="F254" s="188" t="s">
        <v>455</v>
      </c>
      <c r="G254" s="188" t="s">
        <v>504</v>
      </c>
      <c r="H254" s="188" t="s">
        <v>509</v>
      </c>
      <c r="I254" s="188" t="s">
        <v>510</v>
      </c>
      <c r="J254" s="188" t="s">
        <v>506</v>
      </c>
      <c r="K254" s="188" t="s">
        <v>563</v>
      </c>
      <c r="L254" s="188" t="s">
        <v>564</v>
      </c>
      <c r="M254" s="188" t="s">
        <v>4</v>
      </c>
    </row>
    <row r="255" spans="1:13" ht="15" thickBot="1" x14ac:dyDescent="0.4">
      <c r="A255" s="187">
        <v>2020</v>
      </c>
      <c r="B255" s="187">
        <v>10</v>
      </c>
      <c r="C255" s="188" t="s">
        <v>3</v>
      </c>
      <c r="D255" s="189">
        <v>3916.92</v>
      </c>
      <c r="E255" s="188" t="s">
        <v>505</v>
      </c>
      <c r="F255" s="188" t="s">
        <v>455</v>
      </c>
      <c r="G255" s="188" t="s">
        <v>504</v>
      </c>
      <c r="H255" s="188" t="s">
        <v>509</v>
      </c>
      <c r="I255" s="188" t="s">
        <v>510</v>
      </c>
      <c r="J255" s="188" t="s">
        <v>506</v>
      </c>
      <c r="K255" s="188" t="s">
        <v>565</v>
      </c>
      <c r="L255" s="188" t="s">
        <v>566</v>
      </c>
      <c r="M255" s="188" t="s">
        <v>4</v>
      </c>
    </row>
    <row r="256" spans="1:13" ht="15" thickBot="1" x14ac:dyDescent="0.4">
      <c r="A256" s="187">
        <v>2020</v>
      </c>
      <c r="B256" s="187">
        <v>7</v>
      </c>
      <c r="C256" s="188" t="s">
        <v>3</v>
      </c>
      <c r="D256" s="189">
        <v>96997.99</v>
      </c>
      <c r="E256" s="188" t="s">
        <v>505</v>
      </c>
      <c r="F256" s="188" t="s">
        <v>455</v>
      </c>
      <c r="G256" s="188" t="s">
        <v>504</v>
      </c>
      <c r="H256" s="188" t="s">
        <v>509</v>
      </c>
      <c r="I256" s="188" t="s">
        <v>510</v>
      </c>
      <c r="J256" s="188" t="s">
        <v>506</v>
      </c>
      <c r="K256" s="188" t="s">
        <v>565</v>
      </c>
      <c r="L256" s="188" t="s">
        <v>566</v>
      </c>
      <c r="M256" s="188" t="s">
        <v>4</v>
      </c>
    </row>
    <row r="257" spans="1:13" ht="15" thickBot="1" x14ac:dyDescent="0.4">
      <c r="A257" s="187">
        <v>2020</v>
      </c>
      <c r="B257" s="187">
        <v>8</v>
      </c>
      <c r="C257" s="188" t="s">
        <v>502</v>
      </c>
      <c r="D257" s="190">
        <v>0</v>
      </c>
      <c r="E257" s="188" t="s">
        <v>596</v>
      </c>
      <c r="F257" s="188" t="s">
        <v>455</v>
      </c>
      <c r="G257" s="188" t="s">
        <v>504</v>
      </c>
      <c r="H257" s="188" t="s">
        <v>505</v>
      </c>
      <c r="I257" s="188" t="s">
        <v>505</v>
      </c>
      <c r="J257" s="188" t="s">
        <v>506</v>
      </c>
      <c r="K257" s="188" t="s">
        <v>568</v>
      </c>
      <c r="L257" s="188" t="s">
        <v>569</v>
      </c>
      <c r="M257" s="188" t="s">
        <v>505</v>
      </c>
    </row>
    <row r="258" spans="1:13" ht="15" thickBot="1" x14ac:dyDescent="0.4">
      <c r="A258" s="187">
        <v>2020</v>
      </c>
      <c r="B258" s="187">
        <v>7</v>
      </c>
      <c r="C258" s="188" t="s">
        <v>502</v>
      </c>
      <c r="D258" s="190">
        <v>0</v>
      </c>
      <c r="E258" s="188" t="s">
        <v>596</v>
      </c>
      <c r="F258" s="188" t="s">
        <v>455</v>
      </c>
      <c r="G258" s="188" t="s">
        <v>504</v>
      </c>
      <c r="H258" s="188" t="s">
        <v>505</v>
      </c>
      <c r="I258" s="188" t="s">
        <v>505</v>
      </c>
      <c r="J258" s="188" t="s">
        <v>506</v>
      </c>
      <c r="K258" s="188" t="s">
        <v>568</v>
      </c>
      <c r="L258" s="188" t="s">
        <v>569</v>
      </c>
      <c r="M258" s="188" t="s">
        <v>505</v>
      </c>
    </row>
    <row r="259" spans="1:13" ht="15" thickBot="1" x14ac:dyDescent="0.4">
      <c r="A259" s="187">
        <v>2020</v>
      </c>
      <c r="B259" s="187">
        <v>1</v>
      </c>
      <c r="C259" s="188" t="s">
        <v>502</v>
      </c>
      <c r="D259" s="190">
        <v>-12322</v>
      </c>
      <c r="E259" s="188" t="s">
        <v>596</v>
      </c>
      <c r="F259" s="188" t="s">
        <v>455</v>
      </c>
      <c r="G259" s="188" t="s">
        <v>504</v>
      </c>
      <c r="H259" s="188" t="s">
        <v>505</v>
      </c>
      <c r="I259" s="188" t="s">
        <v>505</v>
      </c>
      <c r="J259" s="188" t="s">
        <v>506</v>
      </c>
      <c r="K259" s="188" t="s">
        <v>568</v>
      </c>
      <c r="L259" s="188" t="s">
        <v>569</v>
      </c>
      <c r="M259" s="188" t="s">
        <v>505</v>
      </c>
    </row>
    <row r="260" spans="1:13" ht="15" thickBot="1" x14ac:dyDescent="0.4">
      <c r="A260" s="187">
        <v>2020</v>
      </c>
      <c r="B260" s="187">
        <v>3</v>
      </c>
      <c r="C260" s="188" t="s">
        <v>114</v>
      </c>
      <c r="D260" s="189">
        <v>532.62</v>
      </c>
      <c r="E260" s="188" t="s">
        <v>505</v>
      </c>
      <c r="F260" s="188" t="s">
        <v>455</v>
      </c>
      <c r="G260" s="188" t="s">
        <v>504</v>
      </c>
      <c r="H260" s="188" t="s">
        <v>602</v>
      </c>
      <c r="I260" s="188" t="s">
        <v>603</v>
      </c>
      <c r="J260" s="188" t="s">
        <v>506</v>
      </c>
      <c r="K260" s="188" t="s">
        <v>619</v>
      </c>
      <c r="L260" s="188" t="s">
        <v>605</v>
      </c>
      <c r="M260" s="188" t="s">
        <v>4</v>
      </c>
    </row>
    <row r="261" spans="1:13" ht="15" thickBot="1" x14ac:dyDescent="0.4">
      <c r="A261" s="187">
        <v>2020</v>
      </c>
      <c r="B261" s="187">
        <v>10</v>
      </c>
      <c r="C261" s="188" t="s">
        <v>3</v>
      </c>
      <c r="D261" s="189">
        <v>-4862.1499999999996</v>
      </c>
      <c r="E261" s="188" t="s">
        <v>505</v>
      </c>
      <c r="F261" s="188" t="s">
        <v>258</v>
      </c>
      <c r="G261" s="188" t="s">
        <v>504</v>
      </c>
      <c r="H261" s="188" t="s">
        <v>456</v>
      </c>
      <c r="I261" s="188" t="s">
        <v>524</v>
      </c>
      <c r="J261" s="188" t="s">
        <v>457</v>
      </c>
      <c r="K261" s="188" t="s">
        <v>570</v>
      </c>
      <c r="L261" s="188" t="s">
        <v>571</v>
      </c>
      <c r="M261" s="188" t="s">
        <v>6</v>
      </c>
    </row>
    <row r="262" spans="1:13" ht="15" thickBot="1" x14ac:dyDescent="0.4">
      <c r="A262" s="187">
        <v>2020</v>
      </c>
      <c r="B262" s="187">
        <v>7</v>
      </c>
      <c r="C262" s="188" t="s">
        <v>3</v>
      </c>
      <c r="D262" s="189">
        <v>-119969.67</v>
      </c>
      <c r="E262" s="188" t="s">
        <v>505</v>
      </c>
      <c r="F262" s="188" t="s">
        <v>258</v>
      </c>
      <c r="G262" s="188" t="s">
        <v>504</v>
      </c>
      <c r="H262" s="188" t="s">
        <v>456</v>
      </c>
      <c r="I262" s="188" t="s">
        <v>524</v>
      </c>
      <c r="J262" s="188" t="s">
        <v>457</v>
      </c>
      <c r="K262" s="188" t="s">
        <v>570</v>
      </c>
      <c r="L262" s="188" t="s">
        <v>571</v>
      </c>
      <c r="M262" s="188" t="s">
        <v>4</v>
      </c>
    </row>
    <row r="263" spans="1:13" ht="15" thickBot="1" x14ac:dyDescent="0.4">
      <c r="A263" s="187">
        <v>2020</v>
      </c>
      <c r="B263" s="187">
        <v>3</v>
      </c>
      <c r="C263" s="188" t="s">
        <v>3</v>
      </c>
      <c r="D263" s="189">
        <v>50758.99</v>
      </c>
      <c r="E263" s="188" t="s">
        <v>505</v>
      </c>
      <c r="F263" s="188" t="s">
        <v>258</v>
      </c>
      <c r="G263" s="188" t="s">
        <v>504</v>
      </c>
      <c r="H263" s="188" t="s">
        <v>456</v>
      </c>
      <c r="I263" s="188" t="s">
        <v>524</v>
      </c>
      <c r="J263" s="188" t="s">
        <v>457</v>
      </c>
      <c r="K263" s="188" t="s">
        <v>570</v>
      </c>
      <c r="L263" s="188" t="s">
        <v>571</v>
      </c>
      <c r="M263" s="188" t="s">
        <v>4</v>
      </c>
    </row>
    <row r="264" spans="1:13" ht="15" thickBot="1" x14ac:dyDescent="0.4">
      <c r="A264" s="187">
        <v>2020</v>
      </c>
      <c r="B264" s="187">
        <v>6</v>
      </c>
      <c r="C264" s="188" t="s">
        <v>481</v>
      </c>
      <c r="D264" s="189">
        <v>28228.66</v>
      </c>
      <c r="E264" s="188" t="s">
        <v>581</v>
      </c>
      <c r="F264" s="188" t="s">
        <v>455</v>
      </c>
      <c r="G264" s="188" t="s">
        <v>504</v>
      </c>
      <c r="H264" s="188" t="s">
        <v>509</v>
      </c>
      <c r="I264" s="188" t="s">
        <v>510</v>
      </c>
      <c r="J264" s="188" t="s">
        <v>506</v>
      </c>
      <c r="K264" s="188" t="s">
        <v>606</v>
      </c>
      <c r="L264" s="188" t="s">
        <v>607</v>
      </c>
      <c r="M264" s="188" t="s">
        <v>4</v>
      </c>
    </row>
    <row r="265" spans="1:13" ht="15" thickBot="1" x14ac:dyDescent="0.4">
      <c r="A265" s="187">
        <v>2020</v>
      </c>
      <c r="B265" s="187">
        <v>5</v>
      </c>
      <c r="C265" s="188" t="s">
        <v>481</v>
      </c>
      <c r="D265" s="189">
        <v>2087.48</v>
      </c>
      <c r="E265" s="188" t="s">
        <v>505</v>
      </c>
      <c r="F265" s="188" t="s">
        <v>455</v>
      </c>
      <c r="G265" s="188" t="s">
        <v>504</v>
      </c>
      <c r="H265" s="188" t="s">
        <v>509</v>
      </c>
      <c r="I265" s="188" t="s">
        <v>510</v>
      </c>
      <c r="J265" s="188" t="s">
        <v>506</v>
      </c>
      <c r="K265" s="188" t="s">
        <v>606</v>
      </c>
      <c r="L265" s="188" t="s">
        <v>607</v>
      </c>
      <c r="M265" s="188" t="s">
        <v>4</v>
      </c>
    </row>
    <row r="266" spans="1:13" ht="15" thickBot="1" x14ac:dyDescent="0.4">
      <c r="A266" s="187">
        <v>2020</v>
      </c>
      <c r="B266" s="187">
        <v>3</v>
      </c>
      <c r="C266" s="188" t="s">
        <v>481</v>
      </c>
      <c r="D266" s="189">
        <v>-13452.09</v>
      </c>
      <c r="E266" s="188" t="s">
        <v>506</v>
      </c>
      <c r="F266" s="188" t="s">
        <v>455</v>
      </c>
      <c r="G266" s="188" t="s">
        <v>504</v>
      </c>
      <c r="H266" s="188" t="s">
        <v>509</v>
      </c>
      <c r="I266" s="188" t="s">
        <v>510</v>
      </c>
      <c r="J266" s="188" t="s">
        <v>506</v>
      </c>
      <c r="K266" s="188" t="s">
        <v>606</v>
      </c>
      <c r="L266" s="188" t="s">
        <v>607</v>
      </c>
      <c r="M266" s="188" t="s">
        <v>4</v>
      </c>
    </row>
    <row r="267" spans="1:13" ht="15" thickBot="1" x14ac:dyDescent="0.4">
      <c r="A267" s="187">
        <v>2020</v>
      </c>
      <c r="B267" s="187">
        <v>8</v>
      </c>
      <c r="C267" s="188" t="s">
        <v>476</v>
      </c>
      <c r="D267" s="190">
        <v>-305</v>
      </c>
      <c r="E267" s="188" t="s">
        <v>578</v>
      </c>
      <c r="F267" s="188" t="s">
        <v>455</v>
      </c>
      <c r="G267" s="188" t="s">
        <v>504</v>
      </c>
      <c r="H267" s="188" t="s">
        <v>509</v>
      </c>
      <c r="I267" s="188" t="s">
        <v>510</v>
      </c>
      <c r="J267" s="188" t="s">
        <v>506</v>
      </c>
      <c r="K267" s="188" t="s">
        <v>576</v>
      </c>
      <c r="L267" s="188" t="s">
        <v>577</v>
      </c>
      <c r="M267" s="188" t="s">
        <v>4</v>
      </c>
    </row>
    <row r="268" spans="1:13" ht="15" thickBot="1" x14ac:dyDescent="0.4">
      <c r="A268" s="187">
        <v>2020</v>
      </c>
      <c r="B268" s="187">
        <v>6</v>
      </c>
      <c r="C268" s="188" t="s">
        <v>476</v>
      </c>
      <c r="D268" s="189">
        <v>-30167.16</v>
      </c>
      <c r="E268" s="188" t="s">
        <v>581</v>
      </c>
      <c r="F268" s="188" t="s">
        <v>455</v>
      </c>
      <c r="G268" s="188" t="s">
        <v>504</v>
      </c>
      <c r="H268" s="188" t="s">
        <v>509</v>
      </c>
      <c r="I268" s="188" t="s">
        <v>510</v>
      </c>
      <c r="J268" s="188" t="s">
        <v>506</v>
      </c>
      <c r="K268" s="188" t="s">
        <v>576</v>
      </c>
      <c r="L268" s="188" t="s">
        <v>577</v>
      </c>
      <c r="M268" s="188" t="s">
        <v>4</v>
      </c>
    </row>
    <row r="269" spans="1:13" ht="15" thickBot="1" x14ac:dyDescent="0.4">
      <c r="A269" s="187">
        <v>2020</v>
      </c>
      <c r="B269" s="187">
        <v>3</v>
      </c>
      <c r="C269" s="188" t="s">
        <v>476</v>
      </c>
      <c r="D269" s="189">
        <v>8501.76</v>
      </c>
      <c r="E269" s="188" t="s">
        <v>506</v>
      </c>
      <c r="F269" s="188" t="s">
        <v>455</v>
      </c>
      <c r="G269" s="188" t="s">
        <v>504</v>
      </c>
      <c r="H269" s="188" t="s">
        <v>509</v>
      </c>
      <c r="I269" s="188" t="s">
        <v>510</v>
      </c>
      <c r="J269" s="188" t="s">
        <v>506</v>
      </c>
      <c r="K269" s="188" t="s">
        <v>576</v>
      </c>
      <c r="L269" s="188" t="s">
        <v>577</v>
      </c>
      <c r="M269" s="188" t="s">
        <v>4</v>
      </c>
    </row>
    <row r="270" spans="1:13" ht="15" thickBot="1" x14ac:dyDescent="0.4">
      <c r="A270" s="187">
        <v>2020</v>
      </c>
      <c r="B270" s="187">
        <v>9</v>
      </c>
      <c r="C270" s="188" t="s">
        <v>14</v>
      </c>
      <c r="D270" s="189">
        <v>2098.81</v>
      </c>
      <c r="E270" s="188" t="s">
        <v>505</v>
      </c>
      <c r="F270" s="188" t="s">
        <v>455</v>
      </c>
      <c r="G270" s="188" t="s">
        <v>504</v>
      </c>
      <c r="H270" s="188" t="s">
        <v>509</v>
      </c>
      <c r="I270" s="188" t="s">
        <v>510</v>
      </c>
      <c r="J270" s="188" t="s">
        <v>506</v>
      </c>
      <c r="K270" s="188" t="s">
        <v>579</v>
      </c>
      <c r="L270" s="188" t="s">
        <v>580</v>
      </c>
      <c r="M270" s="188" t="s">
        <v>4</v>
      </c>
    </row>
    <row r="271" spans="1:13" ht="15" thickBot="1" x14ac:dyDescent="0.4">
      <c r="A271" s="187">
        <v>2020</v>
      </c>
      <c r="B271" s="187">
        <v>2</v>
      </c>
      <c r="C271" s="188" t="s">
        <v>14</v>
      </c>
      <c r="D271" s="189">
        <v>2598.73</v>
      </c>
      <c r="E271" s="188" t="s">
        <v>505</v>
      </c>
      <c r="F271" s="188" t="s">
        <v>455</v>
      </c>
      <c r="G271" s="188" t="s">
        <v>504</v>
      </c>
      <c r="H271" s="188" t="s">
        <v>509</v>
      </c>
      <c r="I271" s="188" t="s">
        <v>510</v>
      </c>
      <c r="J271" s="188" t="s">
        <v>506</v>
      </c>
      <c r="K271" s="188" t="s">
        <v>579</v>
      </c>
      <c r="L271" s="188" t="s">
        <v>580</v>
      </c>
      <c r="M271" s="188" t="s">
        <v>4</v>
      </c>
    </row>
    <row r="272" spans="1:13" ht="15" thickBot="1" x14ac:dyDescent="0.4">
      <c r="A272" s="187">
        <v>2020</v>
      </c>
      <c r="B272" s="187">
        <v>9</v>
      </c>
      <c r="C272" s="188" t="s">
        <v>14</v>
      </c>
      <c r="D272" s="190">
        <v>-792</v>
      </c>
      <c r="E272" s="188" t="s">
        <v>505</v>
      </c>
      <c r="F272" s="188" t="s">
        <v>455</v>
      </c>
      <c r="G272" s="188" t="s">
        <v>504</v>
      </c>
      <c r="H272" s="188" t="s">
        <v>509</v>
      </c>
      <c r="I272" s="188" t="s">
        <v>510</v>
      </c>
      <c r="J272" s="188" t="s">
        <v>506</v>
      </c>
      <c r="K272" s="188" t="s">
        <v>620</v>
      </c>
      <c r="L272" s="188" t="s">
        <v>621</v>
      </c>
      <c r="M272" s="188" t="s">
        <v>4</v>
      </c>
    </row>
    <row r="273" spans="1:13" ht="15" thickBot="1" x14ac:dyDescent="0.4">
      <c r="A273" s="187">
        <v>2020</v>
      </c>
      <c r="B273" s="187">
        <v>9</v>
      </c>
      <c r="C273" s="188" t="s">
        <v>502</v>
      </c>
      <c r="D273" s="190">
        <v>0</v>
      </c>
      <c r="E273" s="188" t="s">
        <v>503</v>
      </c>
      <c r="F273" s="188" t="s">
        <v>455</v>
      </c>
      <c r="G273" s="188" t="s">
        <v>504</v>
      </c>
      <c r="H273" s="188" t="s">
        <v>505</v>
      </c>
      <c r="I273" s="188" t="s">
        <v>505</v>
      </c>
      <c r="J273" s="188" t="s">
        <v>506</v>
      </c>
      <c r="K273" s="188" t="s">
        <v>507</v>
      </c>
      <c r="L273" s="188" t="s">
        <v>508</v>
      </c>
      <c r="M273" s="188" t="s">
        <v>505</v>
      </c>
    </row>
    <row r="274" spans="1:13" ht="15" thickBot="1" x14ac:dyDescent="0.4">
      <c r="A274" s="187">
        <v>2020</v>
      </c>
      <c r="B274" s="187">
        <v>5</v>
      </c>
      <c r="C274" s="188" t="s">
        <v>582</v>
      </c>
      <c r="D274" s="189">
        <v>0.09</v>
      </c>
      <c r="E274" s="188" t="s">
        <v>505</v>
      </c>
      <c r="F274" s="188" t="s">
        <v>455</v>
      </c>
      <c r="G274" s="188" t="s">
        <v>504</v>
      </c>
      <c r="H274" s="188" t="s">
        <v>509</v>
      </c>
      <c r="I274" s="188" t="s">
        <v>510</v>
      </c>
      <c r="J274" s="188" t="s">
        <v>506</v>
      </c>
      <c r="K274" s="188" t="s">
        <v>507</v>
      </c>
      <c r="L274" s="188" t="s">
        <v>508</v>
      </c>
      <c r="M274" s="188" t="s">
        <v>4</v>
      </c>
    </row>
    <row r="275" spans="1:13" ht="15" thickBot="1" x14ac:dyDescent="0.4">
      <c r="A275" s="187">
        <v>2020</v>
      </c>
      <c r="B275" s="187">
        <v>7</v>
      </c>
      <c r="C275" s="188" t="s">
        <v>567</v>
      </c>
      <c r="D275" s="190">
        <v>0</v>
      </c>
      <c r="E275" s="188" t="s">
        <v>505</v>
      </c>
      <c r="F275" s="188" t="s">
        <v>455</v>
      </c>
      <c r="G275" s="188" t="s">
        <v>504</v>
      </c>
      <c r="H275" s="188" t="s">
        <v>509</v>
      </c>
      <c r="I275" s="188" t="s">
        <v>510</v>
      </c>
      <c r="J275" s="188" t="s">
        <v>506</v>
      </c>
      <c r="K275" s="188" t="s">
        <v>507</v>
      </c>
      <c r="L275" s="188" t="s">
        <v>508</v>
      </c>
      <c r="M275" s="188" t="s">
        <v>4</v>
      </c>
    </row>
    <row r="276" spans="1:13" ht="15" thickBot="1" x14ac:dyDescent="0.4">
      <c r="A276" s="187">
        <v>2020</v>
      </c>
      <c r="B276" s="187">
        <v>6</v>
      </c>
      <c r="C276" s="188" t="s">
        <v>511</v>
      </c>
      <c r="D276" s="189">
        <v>-0.38</v>
      </c>
      <c r="E276" s="188" t="s">
        <v>505</v>
      </c>
      <c r="F276" s="188" t="s">
        <v>455</v>
      </c>
      <c r="G276" s="188" t="s">
        <v>504</v>
      </c>
      <c r="H276" s="188" t="s">
        <v>509</v>
      </c>
      <c r="I276" s="188" t="s">
        <v>510</v>
      </c>
      <c r="J276" s="188" t="s">
        <v>506</v>
      </c>
      <c r="K276" s="188" t="s">
        <v>507</v>
      </c>
      <c r="L276" s="188" t="s">
        <v>508</v>
      </c>
      <c r="M276" s="188" t="s">
        <v>4</v>
      </c>
    </row>
    <row r="277" spans="1:13" ht="15" thickBot="1" x14ac:dyDescent="0.4">
      <c r="A277" s="187">
        <v>2020</v>
      </c>
      <c r="B277" s="187">
        <v>7</v>
      </c>
      <c r="C277" s="188" t="s">
        <v>481</v>
      </c>
      <c r="D277" s="189">
        <v>3.12</v>
      </c>
      <c r="E277" s="188" t="s">
        <v>505</v>
      </c>
      <c r="F277" s="188" t="s">
        <v>455</v>
      </c>
      <c r="G277" s="188" t="s">
        <v>504</v>
      </c>
      <c r="H277" s="188" t="s">
        <v>509</v>
      </c>
      <c r="I277" s="188" t="s">
        <v>510</v>
      </c>
      <c r="J277" s="188" t="s">
        <v>506</v>
      </c>
      <c r="K277" s="188" t="s">
        <v>507</v>
      </c>
      <c r="L277" s="188" t="s">
        <v>508</v>
      </c>
      <c r="M277" s="188" t="s">
        <v>4</v>
      </c>
    </row>
    <row r="278" spans="1:13" ht="15" thickBot="1" x14ac:dyDescent="0.4">
      <c r="A278" s="187">
        <v>2020</v>
      </c>
      <c r="B278" s="187">
        <v>7</v>
      </c>
      <c r="C278" s="188" t="s">
        <v>583</v>
      </c>
      <c r="D278" s="189">
        <v>0.3</v>
      </c>
      <c r="E278" s="188" t="s">
        <v>505</v>
      </c>
      <c r="F278" s="188" t="s">
        <v>455</v>
      </c>
      <c r="G278" s="188" t="s">
        <v>504</v>
      </c>
      <c r="H278" s="188" t="s">
        <v>509</v>
      </c>
      <c r="I278" s="188" t="s">
        <v>510</v>
      </c>
      <c r="J278" s="188" t="s">
        <v>506</v>
      </c>
      <c r="K278" s="188" t="s">
        <v>507</v>
      </c>
      <c r="L278" s="188" t="s">
        <v>508</v>
      </c>
      <c r="M278" s="188" t="s">
        <v>4</v>
      </c>
    </row>
    <row r="279" spans="1:13" ht="15" thickBot="1" x14ac:dyDescent="0.4">
      <c r="A279" s="187">
        <v>2020</v>
      </c>
      <c r="B279" s="187">
        <v>6</v>
      </c>
      <c r="C279" s="188" t="s">
        <v>583</v>
      </c>
      <c r="D279" s="189">
        <v>-0.3</v>
      </c>
      <c r="E279" s="188" t="s">
        <v>505</v>
      </c>
      <c r="F279" s="188" t="s">
        <v>455</v>
      </c>
      <c r="G279" s="188" t="s">
        <v>504</v>
      </c>
      <c r="H279" s="188" t="s">
        <v>509</v>
      </c>
      <c r="I279" s="188" t="s">
        <v>510</v>
      </c>
      <c r="J279" s="188" t="s">
        <v>506</v>
      </c>
      <c r="K279" s="188" t="s">
        <v>507</v>
      </c>
      <c r="L279" s="188" t="s">
        <v>508</v>
      </c>
      <c r="M279" s="188" t="s">
        <v>4</v>
      </c>
    </row>
    <row r="280" spans="1:13" ht="15" thickBot="1" x14ac:dyDescent="0.4">
      <c r="A280" s="187">
        <v>2020</v>
      </c>
      <c r="B280" s="187">
        <v>8</v>
      </c>
      <c r="C280" s="188" t="s">
        <v>476</v>
      </c>
      <c r="D280" s="190">
        <v>0</v>
      </c>
      <c r="E280" s="188" t="s">
        <v>505</v>
      </c>
      <c r="F280" s="188" t="s">
        <v>455</v>
      </c>
      <c r="G280" s="188" t="s">
        <v>504</v>
      </c>
      <c r="H280" s="188" t="s">
        <v>509</v>
      </c>
      <c r="I280" s="188" t="s">
        <v>510</v>
      </c>
      <c r="J280" s="188" t="s">
        <v>506</v>
      </c>
      <c r="K280" s="188" t="s">
        <v>507</v>
      </c>
      <c r="L280" s="188" t="s">
        <v>508</v>
      </c>
      <c r="M280" s="188" t="s">
        <v>4</v>
      </c>
    </row>
    <row r="281" spans="1:13" ht="15" thickBot="1" x14ac:dyDescent="0.4">
      <c r="A281" s="187">
        <v>2020</v>
      </c>
      <c r="B281" s="187">
        <v>7</v>
      </c>
      <c r="C281" s="188" t="s">
        <v>556</v>
      </c>
      <c r="D281" s="189">
        <v>0.03</v>
      </c>
      <c r="E281" s="188" t="s">
        <v>505</v>
      </c>
      <c r="F281" s="188" t="s">
        <v>455</v>
      </c>
      <c r="G281" s="188" t="s">
        <v>504</v>
      </c>
      <c r="H281" s="188" t="s">
        <v>509</v>
      </c>
      <c r="I281" s="188" t="s">
        <v>510</v>
      </c>
      <c r="J281" s="188" t="s">
        <v>506</v>
      </c>
      <c r="K281" s="188" t="s">
        <v>507</v>
      </c>
      <c r="L281" s="188" t="s">
        <v>508</v>
      </c>
      <c r="M281" s="188" t="s">
        <v>4</v>
      </c>
    </row>
    <row r="282" spans="1:13" ht="15" thickBot="1" x14ac:dyDescent="0.4">
      <c r="A282" s="187">
        <v>2020</v>
      </c>
      <c r="B282" s="187">
        <v>5</v>
      </c>
      <c r="C282" s="188" t="s">
        <v>114</v>
      </c>
      <c r="D282" s="189">
        <v>28.01</v>
      </c>
      <c r="E282" s="188" t="s">
        <v>505</v>
      </c>
      <c r="F282" s="188" t="s">
        <v>455</v>
      </c>
      <c r="G282" s="188" t="s">
        <v>504</v>
      </c>
      <c r="H282" s="188" t="s">
        <v>509</v>
      </c>
      <c r="I282" s="188" t="s">
        <v>510</v>
      </c>
      <c r="J282" s="188" t="s">
        <v>506</v>
      </c>
      <c r="K282" s="188" t="s">
        <v>507</v>
      </c>
      <c r="L282" s="188" t="s">
        <v>508</v>
      </c>
      <c r="M282" s="188" t="s">
        <v>4</v>
      </c>
    </row>
    <row r="283" spans="1:13" ht="15" thickBot="1" x14ac:dyDescent="0.4">
      <c r="A283" s="187">
        <v>2020</v>
      </c>
      <c r="B283" s="187">
        <v>7</v>
      </c>
      <c r="C283" s="188" t="s">
        <v>623</v>
      </c>
      <c r="D283" s="190">
        <v>0</v>
      </c>
      <c r="E283" s="188" t="s">
        <v>505</v>
      </c>
      <c r="F283" s="188" t="s">
        <v>455</v>
      </c>
      <c r="G283" s="188" t="s">
        <v>504</v>
      </c>
      <c r="H283" s="188" t="s">
        <v>509</v>
      </c>
      <c r="I283" s="188" t="s">
        <v>510</v>
      </c>
      <c r="J283" s="188" t="s">
        <v>506</v>
      </c>
      <c r="K283" s="188" t="s">
        <v>507</v>
      </c>
      <c r="L283" s="188" t="s">
        <v>508</v>
      </c>
      <c r="M283" s="188" t="s">
        <v>4</v>
      </c>
    </row>
    <row r="284" spans="1:13" ht="15" thickBot="1" x14ac:dyDescent="0.4">
      <c r="A284" s="187">
        <v>2020</v>
      </c>
      <c r="B284" s="187">
        <v>5</v>
      </c>
      <c r="C284" s="188" t="s">
        <v>14</v>
      </c>
      <c r="D284" s="189">
        <v>1.32</v>
      </c>
      <c r="E284" s="188" t="s">
        <v>505</v>
      </c>
      <c r="F284" s="188" t="s">
        <v>455</v>
      </c>
      <c r="G284" s="188" t="s">
        <v>504</v>
      </c>
      <c r="H284" s="188" t="s">
        <v>509</v>
      </c>
      <c r="I284" s="188" t="s">
        <v>510</v>
      </c>
      <c r="J284" s="188" t="s">
        <v>506</v>
      </c>
      <c r="K284" s="188" t="s">
        <v>507</v>
      </c>
      <c r="L284" s="188" t="s">
        <v>508</v>
      </c>
      <c r="M284" s="188" t="s">
        <v>4</v>
      </c>
    </row>
    <row r="285" spans="1:13" ht="15" thickBot="1" x14ac:dyDescent="0.4">
      <c r="A285" s="187">
        <v>2020</v>
      </c>
      <c r="B285" s="187">
        <v>11</v>
      </c>
      <c r="C285" s="188" t="s">
        <v>476</v>
      </c>
      <c r="D285" s="189">
        <v>0.01</v>
      </c>
      <c r="E285" s="188" t="s">
        <v>505</v>
      </c>
      <c r="F285" s="188" t="s">
        <v>455</v>
      </c>
      <c r="G285" s="188" t="s">
        <v>504</v>
      </c>
      <c r="H285" s="188" t="s">
        <v>509</v>
      </c>
      <c r="I285" s="188" t="s">
        <v>510</v>
      </c>
      <c r="J285" s="188" t="s">
        <v>506</v>
      </c>
      <c r="K285" s="188" t="s">
        <v>507</v>
      </c>
      <c r="L285" s="188" t="s">
        <v>508</v>
      </c>
      <c r="M285" s="188" t="s">
        <v>4</v>
      </c>
    </row>
    <row r="286" spans="1:13" ht="15" thickBot="1" x14ac:dyDescent="0.4">
      <c r="A286" s="187">
        <v>2020</v>
      </c>
      <c r="B286" s="187">
        <v>3</v>
      </c>
      <c r="C286" s="188" t="s">
        <v>3</v>
      </c>
      <c r="D286" s="190">
        <v>0</v>
      </c>
      <c r="E286" s="188" t="s">
        <v>505</v>
      </c>
      <c r="F286" s="188" t="s">
        <v>455</v>
      </c>
      <c r="G286" s="188" t="s">
        <v>504</v>
      </c>
      <c r="H286" s="188" t="s">
        <v>509</v>
      </c>
      <c r="I286" s="188" t="s">
        <v>510</v>
      </c>
      <c r="J286" s="188" t="s">
        <v>506</v>
      </c>
      <c r="K286" s="188" t="s">
        <v>507</v>
      </c>
      <c r="L286" s="188" t="s">
        <v>508</v>
      </c>
      <c r="M286" s="188" t="s">
        <v>4</v>
      </c>
    </row>
    <row r="287" spans="1:13" ht="15" thickBot="1" x14ac:dyDescent="0.4">
      <c r="A287" s="187">
        <v>2020</v>
      </c>
      <c r="B287" s="187">
        <v>5</v>
      </c>
      <c r="C287" s="188" t="s">
        <v>513</v>
      </c>
      <c r="D287" s="189">
        <v>38.729999999999997</v>
      </c>
      <c r="E287" s="188" t="s">
        <v>505</v>
      </c>
      <c r="F287" s="188" t="s">
        <v>455</v>
      </c>
      <c r="G287" s="188" t="s">
        <v>504</v>
      </c>
      <c r="H287" s="188" t="s">
        <v>509</v>
      </c>
      <c r="I287" s="188" t="s">
        <v>510</v>
      </c>
      <c r="J287" s="188" t="s">
        <v>506</v>
      </c>
      <c r="K287" s="188" t="s">
        <v>507</v>
      </c>
      <c r="L287" s="188" t="s">
        <v>508</v>
      </c>
      <c r="M287" s="188" t="s">
        <v>4</v>
      </c>
    </row>
    <row r="288" spans="1:13" ht="15" thickBot="1" x14ac:dyDescent="0.4">
      <c r="A288" s="187">
        <v>2020</v>
      </c>
      <c r="B288" s="187">
        <v>7</v>
      </c>
      <c r="C288" s="188" t="s">
        <v>586</v>
      </c>
      <c r="D288" s="189">
        <v>7.0000000000000007E-2</v>
      </c>
      <c r="E288" s="188" t="s">
        <v>505</v>
      </c>
      <c r="F288" s="188" t="s">
        <v>455</v>
      </c>
      <c r="G288" s="188" t="s">
        <v>504</v>
      </c>
      <c r="H288" s="188" t="s">
        <v>509</v>
      </c>
      <c r="I288" s="188" t="s">
        <v>510</v>
      </c>
      <c r="J288" s="188" t="s">
        <v>506</v>
      </c>
      <c r="K288" s="188" t="s">
        <v>507</v>
      </c>
      <c r="L288" s="188" t="s">
        <v>508</v>
      </c>
      <c r="M288" s="188" t="s">
        <v>515</v>
      </c>
    </row>
    <row r="289" spans="1:13" ht="15" thickBot="1" x14ac:dyDescent="0.4">
      <c r="A289" s="187">
        <v>2020</v>
      </c>
      <c r="B289" s="187">
        <v>8</v>
      </c>
      <c r="C289" s="188" t="s">
        <v>519</v>
      </c>
      <c r="D289" s="190">
        <v>0</v>
      </c>
      <c r="E289" s="188" t="s">
        <v>505</v>
      </c>
      <c r="F289" s="188" t="s">
        <v>455</v>
      </c>
      <c r="G289" s="188" t="s">
        <v>504</v>
      </c>
      <c r="H289" s="188" t="s">
        <v>509</v>
      </c>
      <c r="I289" s="188" t="s">
        <v>510</v>
      </c>
      <c r="J289" s="188" t="s">
        <v>506</v>
      </c>
      <c r="K289" s="188" t="s">
        <v>507</v>
      </c>
      <c r="L289" s="188" t="s">
        <v>508</v>
      </c>
      <c r="M289" s="188" t="s">
        <v>515</v>
      </c>
    </row>
    <row r="290" spans="1:13" ht="15" thickBot="1" x14ac:dyDescent="0.4">
      <c r="A290" s="187">
        <v>2020</v>
      </c>
      <c r="B290" s="187">
        <v>10</v>
      </c>
      <c r="C290" s="188" t="s">
        <v>476</v>
      </c>
      <c r="D290" s="190">
        <v>-1729544</v>
      </c>
      <c r="E290" s="188" t="s">
        <v>520</v>
      </c>
      <c r="F290" s="188" t="s">
        <v>258</v>
      </c>
      <c r="G290" s="188" t="s">
        <v>504</v>
      </c>
      <c r="H290" s="188" t="s">
        <v>459</v>
      </c>
      <c r="I290" s="188" t="s">
        <v>521</v>
      </c>
      <c r="J290" s="188" t="s">
        <v>457</v>
      </c>
      <c r="K290" s="188" t="s">
        <v>522</v>
      </c>
      <c r="L290" s="188" t="s">
        <v>523</v>
      </c>
      <c r="M290" s="188" t="s">
        <v>4</v>
      </c>
    </row>
    <row r="291" spans="1:13" ht="15" thickBot="1" x14ac:dyDescent="0.4">
      <c r="A291" s="187">
        <v>2020</v>
      </c>
      <c r="B291" s="187">
        <v>10</v>
      </c>
      <c r="C291" s="188" t="s">
        <v>476</v>
      </c>
      <c r="D291" s="189">
        <v>-176901.5</v>
      </c>
      <c r="E291" s="188" t="s">
        <v>505</v>
      </c>
      <c r="F291" s="188" t="s">
        <v>258</v>
      </c>
      <c r="G291" s="188" t="s">
        <v>504</v>
      </c>
      <c r="H291" s="188" t="s">
        <v>456</v>
      </c>
      <c r="I291" s="188" t="s">
        <v>524</v>
      </c>
      <c r="J291" s="188" t="s">
        <v>457</v>
      </c>
      <c r="K291" s="188" t="s">
        <v>522</v>
      </c>
      <c r="L291" s="188" t="s">
        <v>523</v>
      </c>
      <c r="M291" s="188" t="s">
        <v>4</v>
      </c>
    </row>
    <row r="292" spans="1:13" ht="15" thickBot="1" x14ac:dyDescent="0.4">
      <c r="A292" s="187">
        <v>2020</v>
      </c>
      <c r="B292" s="187">
        <v>7</v>
      </c>
      <c r="C292" s="188" t="s">
        <v>476</v>
      </c>
      <c r="D292" s="189">
        <v>-233431.31</v>
      </c>
      <c r="E292" s="188" t="s">
        <v>505</v>
      </c>
      <c r="F292" s="188" t="s">
        <v>258</v>
      </c>
      <c r="G292" s="188" t="s">
        <v>504</v>
      </c>
      <c r="H292" s="188" t="s">
        <v>456</v>
      </c>
      <c r="I292" s="188" t="s">
        <v>524</v>
      </c>
      <c r="J292" s="188" t="s">
        <v>457</v>
      </c>
      <c r="K292" s="188" t="s">
        <v>522</v>
      </c>
      <c r="L292" s="188" t="s">
        <v>523</v>
      </c>
      <c r="M292" s="188" t="s">
        <v>4</v>
      </c>
    </row>
    <row r="293" spans="1:13" ht="15" thickBot="1" x14ac:dyDescent="0.4">
      <c r="A293" s="187">
        <v>2020</v>
      </c>
      <c r="B293" s="187">
        <v>11</v>
      </c>
      <c r="C293" s="188" t="s">
        <v>476</v>
      </c>
      <c r="D293" s="189">
        <v>-12016.07</v>
      </c>
      <c r="E293" s="188" t="s">
        <v>506</v>
      </c>
      <c r="F293" s="188" t="s">
        <v>455</v>
      </c>
      <c r="G293" s="188" t="s">
        <v>504</v>
      </c>
      <c r="H293" s="188" t="s">
        <v>525</v>
      </c>
      <c r="I293" s="188" t="s">
        <v>526</v>
      </c>
      <c r="J293" s="188" t="s">
        <v>506</v>
      </c>
      <c r="K293" s="188" t="s">
        <v>522</v>
      </c>
      <c r="L293" s="188" t="s">
        <v>523</v>
      </c>
      <c r="M293" s="188" t="s">
        <v>4</v>
      </c>
    </row>
    <row r="294" spans="1:13" ht="15" thickBot="1" x14ac:dyDescent="0.4">
      <c r="A294" s="187">
        <v>2020</v>
      </c>
      <c r="B294" s="187">
        <v>7</v>
      </c>
      <c r="C294" s="188" t="s">
        <v>476</v>
      </c>
      <c r="D294" s="189">
        <v>-10193.870000000001</v>
      </c>
      <c r="E294" s="188" t="s">
        <v>506</v>
      </c>
      <c r="F294" s="188" t="s">
        <v>455</v>
      </c>
      <c r="G294" s="188" t="s">
        <v>504</v>
      </c>
      <c r="H294" s="188" t="s">
        <v>525</v>
      </c>
      <c r="I294" s="188" t="s">
        <v>526</v>
      </c>
      <c r="J294" s="188" t="s">
        <v>506</v>
      </c>
      <c r="K294" s="188" t="s">
        <v>522</v>
      </c>
      <c r="L294" s="188" t="s">
        <v>523</v>
      </c>
      <c r="M294" s="188" t="s">
        <v>4</v>
      </c>
    </row>
    <row r="295" spans="1:13" ht="15" thickBot="1" x14ac:dyDescent="0.4">
      <c r="A295" s="187">
        <v>2020</v>
      </c>
      <c r="B295" s="187">
        <v>7</v>
      </c>
      <c r="C295" s="188" t="s">
        <v>3</v>
      </c>
      <c r="D295" s="190">
        <v>-11395532</v>
      </c>
      <c r="E295" s="188" t="s">
        <v>506</v>
      </c>
      <c r="F295" s="188" t="s">
        <v>455</v>
      </c>
      <c r="G295" s="188" t="s">
        <v>504</v>
      </c>
      <c r="H295" s="188" t="s">
        <v>456</v>
      </c>
      <c r="I295" s="188" t="s">
        <v>524</v>
      </c>
      <c r="J295" s="188" t="s">
        <v>506</v>
      </c>
      <c r="K295" s="188" t="s">
        <v>527</v>
      </c>
      <c r="L295" s="188" t="s">
        <v>528</v>
      </c>
      <c r="M295" s="188" t="s">
        <v>4</v>
      </c>
    </row>
    <row r="296" spans="1:13" ht="15" thickBot="1" x14ac:dyDescent="0.4">
      <c r="A296" s="187">
        <v>2020</v>
      </c>
      <c r="B296" s="187">
        <v>4</v>
      </c>
      <c r="C296" s="188" t="s">
        <v>3</v>
      </c>
      <c r="D296" s="190">
        <v>0</v>
      </c>
      <c r="E296" s="188" t="s">
        <v>610</v>
      </c>
      <c r="F296" s="188" t="s">
        <v>455</v>
      </c>
      <c r="G296" s="188" t="s">
        <v>504</v>
      </c>
      <c r="H296" s="188" t="s">
        <v>456</v>
      </c>
      <c r="I296" s="188" t="s">
        <v>524</v>
      </c>
      <c r="J296" s="188" t="s">
        <v>506</v>
      </c>
      <c r="K296" s="188" t="s">
        <v>527</v>
      </c>
      <c r="L296" s="188" t="s">
        <v>528</v>
      </c>
      <c r="M296" s="188" t="s">
        <v>4</v>
      </c>
    </row>
    <row r="297" spans="1:13" ht="15" thickBot="1" x14ac:dyDescent="0.4">
      <c r="A297" s="187">
        <v>2020</v>
      </c>
      <c r="B297" s="187">
        <v>3</v>
      </c>
      <c r="C297" s="188" t="s">
        <v>3</v>
      </c>
      <c r="D297" s="189">
        <v>80550.570000000007</v>
      </c>
      <c r="E297" s="188" t="s">
        <v>505</v>
      </c>
      <c r="F297" s="188" t="s">
        <v>258</v>
      </c>
      <c r="G297" s="188" t="s">
        <v>504</v>
      </c>
      <c r="H297" s="188" t="s">
        <v>456</v>
      </c>
      <c r="I297" s="188" t="s">
        <v>524</v>
      </c>
      <c r="J297" s="188" t="s">
        <v>457</v>
      </c>
      <c r="K297" s="188" t="s">
        <v>527</v>
      </c>
      <c r="L297" s="188" t="s">
        <v>528</v>
      </c>
      <c r="M297" s="188" t="s">
        <v>4</v>
      </c>
    </row>
    <row r="298" spans="1:13" ht="15" thickBot="1" x14ac:dyDescent="0.4">
      <c r="A298" s="187">
        <v>2020</v>
      </c>
      <c r="B298" s="187">
        <v>6</v>
      </c>
      <c r="C298" s="188" t="s">
        <v>14</v>
      </c>
      <c r="D298" s="190">
        <v>-4551524</v>
      </c>
      <c r="E298" s="188" t="s">
        <v>534</v>
      </c>
      <c r="F298" s="188" t="s">
        <v>258</v>
      </c>
      <c r="G298" s="188" t="s">
        <v>504</v>
      </c>
      <c r="H298" s="188" t="s">
        <v>459</v>
      </c>
      <c r="I298" s="188" t="s">
        <v>521</v>
      </c>
      <c r="J298" s="188" t="s">
        <v>457</v>
      </c>
      <c r="K298" s="188" t="s">
        <v>531</v>
      </c>
      <c r="L298" s="188" t="s">
        <v>532</v>
      </c>
      <c r="M298" s="188" t="s">
        <v>4</v>
      </c>
    </row>
    <row r="299" spans="1:13" ht="15" thickBot="1" x14ac:dyDescent="0.4">
      <c r="A299" s="187">
        <v>2020</v>
      </c>
      <c r="B299" s="187">
        <v>10</v>
      </c>
      <c r="C299" s="188" t="s">
        <v>14</v>
      </c>
      <c r="D299" s="189">
        <v>-51355.66</v>
      </c>
      <c r="E299" s="188" t="s">
        <v>505</v>
      </c>
      <c r="F299" s="188" t="s">
        <v>258</v>
      </c>
      <c r="G299" s="188" t="s">
        <v>504</v>
      </c>
      <c r="H299" s="188" t="s">
        <v>456</v>
      </c>
      <c r="I299" s="188" t="s">
        <v>524</v>
      </c>
      <c r="J299" s="188" t="s">
        <v>457</v>
      </c>
      <c r="K299" s="188" t="s">
        <v>531</v>
      </c>
      <c r="L299" s="188" t="s">
        <v>532</v>
      </c>
      <c r="M299" s="188" t="s">
        <v>4</v>
      </c>
    </row>
    <row r="300" spans="1:13" ht="15" thickBot="1" x14ac:dyDescent="0.4">
      <c r="A300" s="187">
        <v>2020</v>
      </c>
      <c r="B300" s="187">
        <v>9</v>
      </c>
      <c r="C300" s="188" t="s">
        <v>14</v>
      </c>
      <c r="D300" s="189">
        <v>-74240.81</v>
      </c>
      <c r="E300" s="188" t="s">
        <v>505</v>
      </c>
      <c r="F300" s="188" t="s">
        <v>258</v>
      </c>
      <c r="G300" s="188" t="s">
        <v>504</v>
      </c>
      <c r="H300" s="188" t="s">
        <v>456</v>
      </c>
      <c r="I300" s="188" t="s">
        <v>524</v>
      </c>
      <c r="J300" s="188" t="s">
        <v>457</v>
      </c>
      <c r="K300" s="188" t="s">
        <v>531</v>
      </c>
      <c r="L300" s="188" t="s">
        <v>532</v>
      </c>
      <c r="M300" s="188" t="s">
        <v>4</v>
      </c>
    </row>
    <row r="301" spans="1:13" ht="15" thickBot="1" x14ac:dyDescent="0.4">
      <c r="A301" s="187">
        <v>2020</v>
      </c>
      <c r="B301" s="187">
        <v>6</v>
      </c>
      <c r="C301" s="188" t="s">
        <v>14</v>
      </c>
      <c r="D301" s="189">
        <v>-92347.4</v>
      </c>
      <c r="E301" s="188" t="s">
        <v>505</v>
      </c>
      <c r="F301" s="188" t="s">
        <v>258</v>
      </c>
      <c r="G301" s="188" t="s">
        <v>504</v>
      </c>
      <c r="H301" s="188" t="s">
        <v>456</v>
      </c>
      <c r="I301" s="188" t="s">
        <v>524</v>
      </c>
      <c r="J301" s="188" t="s">
        <v>457</v>
      </c>
      <c r="K301" s="188" t="s">
        <v>531</v>
      </c>
      <c r="L301" s="188" t="s">
        <v>532</v>
      </c>
      <c r="M301" s="188" t="s">
        <v>4</v>
      </c>
    </row>
    <row r="302" spans="1:13" ht="15" thickBot="1" x14ac:dyDescent="0.4">
      <c r="A302" s="187">
        <v>2020</v>
      </c>
      <c r="B302" s="187">
        <v>11</v>
      </c>
      <c r="C302" s="188" t="s">
        <v>481</v>
      </c>
      <c r="D302" s="189">
        <v>60950.91</v>
      </c>
      <c r="E302" s="188" t="s">
        <v>505</v>
      </c>
      <c r="F302" s="188" t="s">
        <v>258</v>
      </c>
      <c r="G302" s="188" t="s">
        <v>504</v>
      </c>
      <c r="H302" s="188" t="s">
        <v>456</v>
      </c>
      <c r="I302" s="188" t="s">
        <v>524</v>
      </c>
      <c r="J302" s="188" t="s">
        <v>457</v>
      </c>
      <c r="K302" s="188" t="s">
        <v>536</v>
      </c>
      <c r="L302" s="188" t="s">
        <v>537</v>
      </c>
      <c r="M302" s="188" t="s">
        <v>4</v>
      </c>
    </row>
    <row r="303" spans="1:13" ht="15" thickBot="1" x14ac:dyDescent="0.4">
      <c r="A303" s="187">
        <v>2020</v>
      </c>
      <c r="B303" s="187">
        <v>6</v>
      </c>
      <c r="C303" s="188" t="s">
        <v>481</v>
      </c>
      <c r="D303" s="190">
        <v>108000</v>
      </c>
      <c r="E303" s="188" t="s">
        <v>538</v>
      </c>
      <c r="F303" s="188" t="s">
        <v>259</v>
      </c>
      <c r="G303" s="188" t="s">
        <v>504</v>
      </c>
      <c r="H303" s="188" t="s">
        <v>456</v>
      </c>
      <c r="I303" s="188" t="s">
        <v>524</v>
      </c>
      <c r="J303" s="188" t="s">
        <v>539</v>
      </c>
      <c r="K303" s="188" t="s">
        <v>536</v>
      </c>
      <c r="L303" s="188" t="s">
        <v>537</v>
      </c>
      <c r="M303" s="188" t="s">
        <v>4</v>
      </c>
    </row>
    <row r="304" spans="1:13" ht="15" thickBot="1" x14ac:dyDescent="0.4">
      <c r="A304" s="187">
        <v>2020</v>
      </c>
      <c r="B304" s="187">
        <v>4</v>
      </c>
      <c r="C304" s="188" t="s">
        <v>481</v>
      </c>
      <c r="D304" s="190">
        <v>21141</v>
      </c>
      <c r="E304" s="188" t="s">
        <v>538</v>
      </c>
      <c r="F304" s="188" t="s">
        <v>259</v>
      </c>
      <c r="G304" s="188" t="s">
        <v>504</v>
      </c>
      <c r="H304" s="188" t="s">
        <v>456</v>
      </c>
      <c r="I304" s="188" t="s">
        <v>524</v>
      </c>
      <c r="J304" s="188" t="s">
        <v>539</v>
      </c>
      <c r="K304" s="188" t="s">
        <v>536</v>
      </c>
      <c r="L304" s="188" t="s">
        <v>537</v>
      </c>
      <c r="M304" s="188" t="s">
        <v>4</v>
      </c>
    </row>
    <row r="305" spans="1:13" ht="15" thickBot="1" x14ac:dyDescent="0.4">
      <c r="A305" s="187">
        <v>2020</v>
      </c>
      <c r="B305" s="187">
        <v>6</v>
      </c>
      <c r="C305" s="188" t="s">
        <v>114</v>
      </c>
      <c r="D305" s="190">
        <v>4627242</v>
      </c>
      <c r="E305" s="188" t="s">
        <v>457</v>
      </c>
      <c r="F305" s="188" t="s">
        <v>258</v>
      </c>
      <c r="G305" s="188" t="s">
        <v>504</v>
      </c>
      <c r="H305" s="188" t="s">
        <v>456</v>
      </c>
      <c r="I305" s="188" t="s">
        <v>524</v>
      </c>
      <c r="J305" s="188" t="s">
        <v>457</v>
      </c>
      <c r="K305" s="188" t="s">
        <v>541</v>
      </c>
      <c r="L305" s="188" t="s">
        <v>542</v>
      </c>
      <c r="M305" s="188" t="s">
        <v>4</v>
      </c>
    </row>
    <row r="306" spans="1:13" ht="15" thickBot="1" x14ac:dyDescent="0.4">
      <c r="A306" s="187">
        <v>2020</v>
      </c>
      <c r="B306" s="187">
        <v>1</v>
      </c>
      <c r="C306" s="188" t="s">
        <v>114</v>
      </c>
      <c r="D306" s="189">
        <v>121769.82</v>
      </c>
      <c r="E306" s="188" t="s">
        <v>505</v>
      </c>
      <c r="F306" s="188" t="s">
        <v>258</v>
      </c>
      <c r="G306" s="188" t="s">
        <v>504</v>
      </c>
      <c r="H306" s="188" t="s">
        <v>456</v>
      </c>
      <c r="I306" s="188" t="s">
        <v>524</v>
      </c>
      <c r="J306" s="188" t="s">
        <v>457</v>
      </c>
      <c r="K306" s="188" t="s">
        <v>541</v>
      </c>
      <c r="L306" s="188" t="s">
        <v>542</v>
      </c>
      <c r="M306" s="188" t="s">
        <v>4</v>
      </c>
    </row>
    <row r="307" spans="1:13" ht="15" thickBot="1" x14ac:dyDescent="0.4">
      <c r="A307" s="187">
        <v>2020</v>
      </c>
      <c r="B307" s="187">
        <v>3</v>
      </c>
      <c r="C307" s="188" t="s">
        <v>3</v>
      </c>
      <c r="D307" s="189">
        <v>22256.43</v>
      </c>
      <c r="E307" s="188" t="s">
        <v>505</v>
      </c>
      <c r="F307" s="188" t="s">
        <v>455</v>
      </c>
      <c r="G307" s="188" t="s">
        <v>504</v>
      </c>
      <c r="H307" s="188" t="s">
        <v>602</v>
      </c>
      <c r="I307" s="188" t="s">
        <v>603</v>
      </c>
      <c r="J307" s="188" t="s">
        <v>506</v>
      </c>
      <c r="K307" s="188" t="s">
        <v>631</v>
      </c>
      <c r="L307" s="188" t="s">
        <v>632</v>
      </c>
      <c r="M307" s="188" t="s">
        <v>4</v>
      </c>
    </row>
    <row r="308" spans="1:13" ht="15" thickBot="1" x14ac:dyDescent="0.4">
      <c r="A308" s="187">
        <v>2020</v>
      </c>
      <c r="B308" s="187">
        <v>5</v>
      </c>
      <c r="C308" s="188" t="s">
        <v>476</v>
      </c>
      <c r="D308" s="189">
        <v>6495.69</v>
      </c>
      <c r="E308" s="188" t="s">
        <v>505</v>
      </c>
      <c r="F308" s="188" t="s">
        <v>455</v>
      </c>
      <c r="G308" s="188" t="s">
        <v>504</v>
      </c>
      <c r="H308" s="188" t="s">
        <v>633</v>
      </c>
      <c r="I308" s="188" t="s">
        <v>634</v>
      </c>
      <c r="J308" s="188" t="s">
        <v>506</v>
      </c>
      <c r="K308" s="188" t="s">
        <v>612</v>
      </c>
      <c r="L308" s="188" t="s">
        <v>613</v>
      </c>
      <c r="M308" s="188" t="s">
        <v>4</v>
      </c>
    </row>
    <row r="309" spans="1:13" ht="15" thickBot="1" x14ac:dyDescent="0.4">
      <c r="A309" s="187">
        <v>2020</v>
      </c>
      <c r="B309" s="187">
        <v>5</v>
      </c>
      <c r="C309" s="188" t="s">
        <v>476</v>
      </c>
      <c r="D309" s="189">
        <v>5773.8</v>
      </c>
      <c r="E309" s="188" t="s">
        <v>505</v>
      </c>
      <c r="F309" s="188" t="s">
        <v>455</v>
      </c>
      <c r="G309" s="188" t="s">
        <v>504</v>
      </c>
      <c r="H309" s="188" t="s">
        <v>635</v>
      </c>
      <c r="I309" s="188" t="s">
        <v>636</v>
      </c>
      <c r="J309" s="188" t="s">
        <v>506</v>
      </c>
      <c r="K309" s="188" t="s">
        <v>612</v>
      </c>
      <c r="L309" s="188" t="s">
        <v>613</v>
      </c>
      <c r="M309" s="188" t="s">
        <v>4</v>
      </c>
    </row>
    <row r="310" spans="1:13" ht="15" thickBot="1" x14ac:dyDescent="0.4">
      <c r="A310" s="187">
        <v>2020</v>
      </c>
      <c r="B310" s="187">
        <v>5</v>
      </c>
      <c r="C310" s="188" t="s">
        <v>476</v>
      </c>
      <c r="D310" s="189">
        <v>1591.2</v>
      </c>
      <c r="E310" s="188" t="s">
        <v>505</v>
      </c>
      <c r="F310" s="188" t="s">
        <v>455</v>
      </c>
      <c r="G310" s="188" t="s">
        <v>504</v>
      </c>
      <c r="H310" s="188" t="s">
        <v>602</v>
      </c>
      <c r="I310" s="188" t="s">
        <v>603</v>
      </c>
      <c r="J310" s="188" t="s">
        <v>506</v>
      </c>
      <c r="K310" s="188" t="s">
        <v>637</v>
      </c>
      <c r="L310" s="188" t="s">
        <v>638</v>
      </c>
      <c r="M310" s="188" t="s">
        <v>4</v>
      </c>
    </row>
    <row r="311" spans="1:13" ht="15" thickBot="1" x14ac:dyDescent="0.4">
      <c r="A311" s="187">
        <v>2020</v>
      </c>
      <c r="B311" s="187">
        <v>10</v>
      </c>
      <c r="C311" s="188" t="s">
        <v>547</v>
      </c>
      <c r="D311" s="190">
        <v>0</v>
      </c>
      <c r="E311" s="188" t="s">
        <v>548</v>
      </c>
      <c r="F311" s="188" t="s">
        <v>455</v>
      </c>
      <c r="G311" s="188" t="s">
        <v>504</v>
      </c>
      <c r="H311" s="188" t="s">
        <v>505</v>
      </c>
      <c r="I311" s="188" t="s">
        <v>505</v>
      </c>
      <c r="J311" s="188" t="s">
        <v>506</v>
      </c>
      <c r="K311" s="188" t="s">
        <v>549</v>
      </c>
      <c r="L311" s="188" t="s">
        <v>550</v>
      </c>
      <c r="M311" s="188" t="s">
        <v>505</v>
      </c>
    </row>
    <row r="312" spans="1:13" ht="15" thickBot="1" x14ac:dyDescent="0.4">
      <c r="A312" s="187">
        <v>2020</v>
      </c>
      <c r="B312" s="187">
        <v>10</v>
      </c>
      <c r="C312" s="188" t="s">
        <v>556</v>
      </c>
      <c r="D312" s="189">
        <v>353.7</v>
      </c>
      <c r="E312" s="188" t="s">
        <v>639</v>
      </c>
      <c r="F312" s="188" t="s">
        <v>455</v>
      </c>
      <c r="G312" s="188" t="s">
        <v>504</v>
      </c>
      <c r="H312" s="188" t="s">
        <v>509</v>
      </c>
      <c r="I312" s="188" t="s">
        <v>510</v>
      </c>
      <c r="J312" s="188" t="s">
        <v>506</v>
      </c>
      <c r="K312" s="188" t="s">
        <v>549</v>
      </c>
      <c r="L312" s="188" t="s">
        <v>550</v>
      </c>
      <c r="M312" s="188" t="s">
        <v>4</v>
      </c>
    </row>
    <row r="313" spans="1:13" ht="15" thickBot="1" x14ac:dyDescent="0.4">
      <c r="A313" s="187">
        <v>2020</v>
      </c>
      <c r="B313" s="187">
        <v>8</v>
      </c>
      <c r="C313" s="188" t="s">
        <v>556</v>
      </c>
      <c r="D313" s="189">
        <v>25.47</v>
      </c>
      <c r="E313" s="188" t="s">
        <v>505</v>
      </c>
      <c r="F313" s="188" t="s">
        <v>455</v>
      </c>
      <c r="G313" s="188" t="s">
        <v>504</v>
      </c>
      <c r="H313" s="188" t="s">
        <v>509</v>
      </c>
      <c r="I313" s="188" t="s">
        <v>510</v>
      </c>
      <c r="J313" s="188" t="s">
        <v>506</v>
      </c>
      <c r="K313" s="188" t="s">
        <v>549</v>
      </c>
      <c r="L313" s="188" t="s">
        <v>550</v>
      </c>
      <c r="M313" s="188" t="s">
        <v>4</v>
      </c>
    </row>
    <row r="314" spans="1:13" ht="15" thickBot="1" x14ac:dyDescent="0.4">
      <c r="A314" s="187">
        <v>2020</v>
      </c>
      <c r="B314" s="187">
        <v>3</v>
      </c>
      <c r="C314" s="188" t="s">
        <v>502</v>
      </c>
      <c r="D314" s="190">
        <v>0</v>
      </c>
      <c r="E314" s="188" t="s">
        <v>503</v>
      </c>
      <c r="F314" s="188" t="s">
        <v>455</v>
      </c>
      <c r="G314" s="188" t="s">
        <v>504</v>
      </c>
      <c r="H314" s="188" t="s">
        <v>505</v>
      </c>
      <c r="I314" s="188" t="s">
        <v>505</v>
      </c>
      <c r="J314" s="188" t="s">
        <v>506</v>
      </c>
      <c r="K314" s="188" t="s">
        <v>551</v>
      </c>
      <c r="L314" s="188" t="s">
        <v>552</v>
      </c>
      <c r="M314" s="188" t="s">
        <v>505</v>
      </c>
    </row>
    <row r="315" spans="1:13" ht="15" thickBot="1" x14ac:dyDescent="0.4">
      <c r="A315" s="187">
        <v>2020</v>
      </c>
      <c r="B315" s="187">
        <v>2</v>
      </c>
      <c r="C315" s="188" t="s">
        <v>502</v>
      </c>
      <c r="D315" s="190">
        <v>565</v>
      </c>
      <c r="E315" s="188" t="s">
        <v>503</v>
      </c>
      <c r="F315" s="188" t="s">
        <v>455</v>
      </c>
      <c r="G315" s="188" t="s">
        <v>504</v>
      </c>
      <c r="H315" s="188" t="s">
        <v>505</v>
      </c>
      <c r="I315" s="188" t="s">
        <v>505</v>
      </c>
      <c r="J315" s="188" t="s">
        <v>506</v>
      </c>
      <c r="K315" s="188" t="s">
        <v>551</v>
      </c>
      <c r="L315" s="188" t="s">
        <v>552</v>
      </c>
      <c r="M315" s="188" t="s">
        <v>505</v>
      </c>
    </row>
    <row r="316" spans="1:13" ht="15" thickBot="1" x14ac:dyDescent="0.4">
      <c r="A316" s="187">
        <v>2020</v>
      </c>
      <c r="B316" s="187">
        <v>2</v>
      </c>
      <c r="C316" s="188" t="s">
        <v>583</v>
      </c>
      <c r="D316" s="189">
        <v>-35.99</v>
      </c>
      <c r="E316" s="188" t="s">
        <v>505</v>
      </c>
      <c r="F316" s="188" t="s">
        <v>455</v>
      </c>
      <c r="G316" s="188" t="s">
        <v>504</v>
      </c>
      <c r="H316" s="188" t="s">
        <v>509</v>
      </c>
      <c r="I316" s="188" t="s">
        <v>510</v>
      </c>
      <c r="J316" s="188" t="s">
        <v>506</v>
      </c>
      <c r="K316" s="188" t="s">
        <v>551</v>
      </c>
      <c r="L316" s="188" t="s">
        <v>552</v>
      </c>
      <c r="M316" s="188" t="s">
        <v>4</v>
      </c>
    </row>
    <row r="317" spans="1:13" ht="15" thickBot="1" x14ac:dyDescent="0.4">
      <c r="A317" s="187">
        <v>2020</v>
      </c>
      <c r="B317" s="187">
        <v>3</v>
      </c>
      <c r="C317" s="188" t="s">
        <v>14</v>
      </c>
      <c r="D317" s="190">
        <v>106000</v>
      </c>
      <c r="E317" s="188" t="s">
        <v>553</v>
      </c>
      <c r="F317" s="188" t="s">
        <v>259</v>
      </c>
      <c r="G317" s="188" t="s">
        <v>504</v>
      </c>
      <c r="H317" s="188" t="s">
        <v>456</v>
      </c>
      <c r="I317" s="188" t="s">
        <v>524</v>
      </c>
      <c r="J317" s="188" t="s">
        <v>539</v>
      </c>
      <c r="K317" s="188" t="s">
        <v>640</v>
      </c>
      <c r="L317" s="188" t="s">
        <v>641</v>
      </c>
      <c r="M317" s="188" t="s">
        <v>4</v>
      </c>
    </row>
    <row r="318" spans="1:13" ht="15" thickBot="1" x14ac:dyDescent="0.4">
      <c r="A318" s="187">
        <v>2020</v>
      </c>
      <c r="B318" s="187">
        <v>8</v>
      </c>
      <c r="C318" s="188" t="s">
        <v>14</v>
      </c>
      <c r="D318" s="189">
        <v>0.8</v>
      </c>
      <c r="E318" s="188" t="s">
        <v>457</v>
      </c>
      <c r="F318" s="188" t="s">
        <v>258</v>
      </c>
      <c r="G318" s="188" t="s">
        <v>504</v>
      </c>
      <c r="H318" s="188" t="s">
        <v>456</v>
      </c>
      <c r="I318" s="188" t="s">
        <v>524</v>
      </c>
      <c r="J318" s="188" t="s">
        <v>457</v>
      </c>
      <c r="K318" s="188" t="s">
        <v>640</v>
      </c>
      <c r="L318" s="188" t="s">
        <v>641</v>
      </c>
      <c r="M318" s="188" t="s">
        <v>4</v>
      </c>
    </row>
    <row r="319" spans="1:13" ht="15" thickBot="1" x14ac:dyDescent="0.4">
      <c r="A319" s="187">
        <v>2020</v>
      </c>
      <c r="B319" s="187">
        <v>11</v>
      </c>
      <c r="C319" s="188" t="s">
        <v>502</v>
      </c>
      <c r="D319" s="190">
        <v>0</v>
      </c>
      <c r="E319" s="188" t="s">
        <v>596</v>
      </c>
      <c r="F319" s="188" t="s">
        <v>455</v>
      </c>
      <c r="G319" s="188" t="s">
        <v>504</v>
      </c>
      <c r="H319" s="188" t="s">
        <v>505</v>
      </c>
      <c r="I319" s="188" t="s">
        <v>505</v>
      </c>
      <c r="J319" s="188" t="s">
        <v>506</v>
      </c>
      <c r="K319" s="188" t="s">
        <v>597</v>
      </c>
      <c r="L319" s="188" t="s">
        <v>598</v>
      </c>
      <c r="M319" s="188" t="s">
        <v>505</v>
      </c>
    </row>
    <row r="320" spans="1:13" ht="15" thickBot="1" x14ac:dyDescent="0.4">
      <c r="A320" s="187">
        <v>2020</v>
      </c>
      <c r="B320" s="187">
        <v>7</v>
      </c>
      <c r="C320" s="188" t="s">
        <v>502</v>
      </c>
      <c r="D320" s="190">
        <v>0</v>
      </c>
      <c r="E320" s="188" t="s">
        <v>596</v>
      </c>
      <c r="F320" s="188" t="s">
        <v>455</v>
      </c>
      <c r="G320" s="188" t="s">
        <v>504</v>
      </c>
      <c r="H320" s="188" t="s">
        <v>505</v>
      </c>
      <c r="I320" s="188" t="s">
        <v>505</v>
      </c>
      <c r="J320" s="188" t="s">
        <v>506</v>
      </c>
      <c r="K320" s="188" t="s">
        <v>597</v>
      </c>
      <c r="L320" s="188" t="s">
        <v>598</v>
      </c>
      <c r="M320" s="188" t="s">
        <v>505</v>
      </c>
    </row>
    <row r="321" spans="1:13" ht="15" thickBot="1" x14ac:dyDescent="0.4">
      <c r="A321" s="187">
        <v>2020</v>
      </c>
      <c r="B321" s="187">
        <v>8</v>
      </c>
      <c r="C321" s="188" t="s">
        <v>502</v>
      </c>
      <c r="D321" s="190">
        <v>0</v>
      </c>
      <c r="E321" s="188" t="s">
        <v>503</v>
      </c>
      <c r="F321" s="188" t="s">
        <v>455</v>
      </c>
      <c r="G321" s="188" t="s">
        <v>504</v>
      </c>
      <c r="H321" s="188" t="s">
        <v>505</v>
      </c>
      <c r="I321" s="188" t="s">
        <v>505</v>
      </c>
      <c r="J321" s="188" t="s">
        <v>506</v>
      </c>
      <c r="K321" s="188" t="s">
        <v>559</v>
      </c>
      <c r="L321" s="188" t="s">
        <v>560</v>
      </c>
      <c r="M321" s="188" t="s">
        <v>505</v>
      </c>
    </row>
    <row r="322" spans="1:13" ht="15" thickBot="1" x14ac:dyDescent="0.4">
      <c r="A322" s="187">
        <v>2020</v>
      </c>
      <c r="B322" s="187">
        <v>5</v>
      </c>
      <c r="C322" s="188" t="s">
        <v>502</v>
      </c>
      <c r="D322" s="189">
        <v>-7645.66</v>
      </c>
      <c r="E322" s="188" t="s">
        <v>503</v>
      </c>
      <c r="F322" s="188" t="s">
        <v>455</v>
      </c>
      <c r="G322" s="188" t="s">
        <v>504</v>
      </c>
      <c r="H322" s="188" t="s">
        <v>505</v>
      </c>
      <c r="I322" s="188" t="s">
        <v>505</v>
      </c>
      <c r="J322" s="188" t="s">
        <v>506</v>
      </c>
      <c r="K322" s="188" t="s">
        <v>559</v>
      </c>
      <c r="L322" s="188" t="s">
        <v>560</v>
      </c>
      <c r="M322" s="188" t="s">
        <v>505</v>
      </c>
    </row>
    <row r="323" spans="1:13" ht="15" thickBot="1" x14ac:dyDescent="0.4">
      <c r="A323" s="187">
        <v>2020</v>
      </c>
      <c r="B323" s="187">
        <v>5</v>
      </c>
      <c r="C323" s="188" t="s">
        <v>519</v>
      </c>
      <c r="D323" s="189">
        <v>16.82</v>
      </c>
      <c r="E323" s="188" t="s">
        <v>505</v>
      </c>
      <c r="F323" s="188" t="s">
        <v>455</v>
      </c>
      <c r="G323" s="188" t="s">
        <v>504</v>
      </c>
      <c r="H323" s="188" t="s">
        <v>509</v>
      </c>
      <c r="I323" s="188" t="s">
        <v>510</v>
      </c>
      <c r="J323" s="188" t="s">
        <v>506</v>
      </c>
      <c r="K323" s="188" t="s">
        <v>559</v>
      </c>
      <c r="L323" s="188" t="s">
        <v>560</v>
      </c>
      <c r="M323" s="188" t="s">
        <v>515</v>
      </c>
    </row>
    <row r="324" spans="1:13" ht="15" thickBot="1" x14ac:dyDescent="0.4">
      <c r="A324" s="187">
        <v>2020</v>
      </c>
      <c r="B324" s="187">
        <v>10</v>
      </c>
      <c r="C324" s="188" t="s">
        <v>114</v>
      </c>
      <c r="D324" s="189">
        <v>2455.0300000000002</v>
      </c>
      <c r="E324" s="188" t="s">
        <v>505</v>
      </c>
      <c r="F324" s="188" t="s">
        <v>455</v>
      </c>
      <c r="G324" s="188" t="s">
        <v>504</v>
      </c>
      <c r="H324" s="188" t="s">
        <v>509</v>
      </c>
      <c r="I324" s="188" t="s">
        <v>510</v>
      </c>
      <c r="J324" s="188" t="s">
        <v>506</v>
      </c>
      <c r="K324" s="188" t="s">
        <v>561</v>
      </c>
      <c r="L324" s="188" t="s">
        <v>562</v>
      </c>
      <c r="M324" s="188" t="s">
        <v>4</v>
      </c>
    </row>
    <row r="325" spans="1:13" ht="15" thickBot="1" x14ac:dyDescent="0.4">
      <c r="A325" s="187">
        <v>2020</v>
      </c>
      <c r="B325" s="187">
        <v>8</v>
      </c>
      <c r="C325" s="188" t="s">
        <v>114</v>
      </c>
      <c r="D325" s="189">
        <v>10709.54</v>
      </c>
      <c r="E325" s="188" t="s">
        <v>505</v>
      </c>
      <c r="F325" s="188" t="s">
        <v>455</v>
      </c>
      <c r="G325" s="188" t="s">
        <v>504</v>
      </c>
      <c r="H325" s="188" t="s">
        <v>509</v>
      </c>
      <c r="I325" s="188" t="s">
        <v>510</v>
      </c>
      <c r="J325" s="188" t="s">
        <v>506</v>
      </c>
      <c r="K325" s="188" t="s">
        <v>561</v>
      </c>
      <c r="L325" s="188" t="s">
        <v>562</v>
      </c>
      <c r="M325" s="188" t="s">
        <v>4</v>
      </c>
    </row>
    <row r="326" spans="1:13" ht="15" thickBot="1" x14ac:dyDescent="0.4">
      <c r="A326" s="187">
        <v>2020</v>
      </c>
      <c r="B326" s="187">
        <v>3</v>
      </c>
      <c r="C326" s="188" t="s">
        <v>502</v>
      </c>
      <c r="D326" s="190">
        <v>0</v>
      </c>
      <c r="E326" s="188" t="s">
        <v>503</v>
      </c>
      <c r="F326" s="188" t="s">
        <v>455</v>
      </c>
      <c r="G326" s="188" t="s">
        <v>504</v>
      </c>
      <c r="H326" s="188" t="s">
        <v>505</v>
      </c>
      <c r="I326" s="188" t="s">
        <v>505</v>
      </c>
      <c r="J326" s="188" t="s">
        <v>506</v>
      </c>
      <c r="K326" s="188" t="s">
        <v>563</v>
      </c>
      <c r="L326" s="188" t="s">
        <v>564</v>
      </c>
      <c r="M326" s="188" t="s">
        <v>505</v>
      </c>
    </row>
    <row r="327" spans="1:13" ht="15" thickBot="1" x14ac:dyDescent="0.4">
      <c r="A327" s="187">
        <v>2020</v>
      </c>
      <c r="B327" s="187">
        <v>2</v>
      </c>
      <c r="C327" s="188" t="s">
        <v>513</v>
      </c>
      <c r="D327" s="189">
        <v>756.56</v>
      </c>
      <c r="E327" s="188" t="s">
        <v>505</v>
      </c>
      <c r="F327" s="188" t="s">
        <v>455</v>
      </c>
      <c r="G327" s="188" t="s">
        <v>504</v>
      </c>
      <c r="H327" s="188" t="s">
        <v>509</v>
      </c>
      <c r="I327" s="188" t="s">
        <v>510</v>
      </c>
      <c r="J327" s="188" t="s">
        <v>506</v>
      </c>
      <c r="K327" s="188" t="s">
        <v>563</v>
      </c>
      <c r="L327" s="188" t="s">
        <v>564</v>
      </c>
      <c r="M327" s="188" t="s">
        <v>4</v>
      </c>
    </row>
    <row r="328" spans="1:13" ht="15" thickBot="1" x14ac:dyDescent="0.4">
      <c r="A328" s="187">
        <v>2020</v>
      </c>
      <c r="B328" s="187">
        <v>2</v>
      </c>
      <c r="C328" s="188" t="s">
        <v>584</v>
      </c>
      <c r="D328" s="189">
        <v>0.45</v>
      </c>
      <c r="E328" s="188" t="s">
        <v>505</v>
      </c>
      <c r="F328" s="188" t="s">
        <v>455</v>
      </c>
      <c r="G328" s="188" t="s">
        <v>504</v>
      </c>
      <c r="H328" s="188" t="s">
        <v>509</v>
      </c>
      <c r="I328" s="188" t="s">
        <v>510</v>
      </c>
      <c r="J328" s="188" t="s">
        <v>506</v>
      </c>
      <c r="K328" s="188" t="s">
        <v>563</v>
      </c>
      <c r="L328" s="188" t="s">
        <v>564</v>
      </c>
      <c r="M328" s="188" t="s">
        <v>515</v>
      </c>
    </row>
    <row r="329" spans="1:13" ht="15" thickBot="1" x14ac:dyDescent="0.4">
      <c r="A329" s="187">
        <v>2020</v>
      </c>
      <c r="B329" s="187">
        <v>11</v>
      </c>
      <c r="C329" s="188" t="s">
        <v>502</v>
      </c>
      <c r="D329" s="190">
        <v>0</v>
      </c>
      <c r="E329" s="188" t="s">
        <v>596</v>
      </c>
      <c r="F329" s="188" t="s">
        <v>455</v>
      </c>
      <c r="G329" s="188" t="s">
        <v>504</v>
      </c>
      <c r="H329" s="188" t="s">
        <v>505</v>
      </c>
      <c r="I329" s="188" t="s">
        <v>505</v>
      </c>
      <c r="J329" s="188" t="s">
        <v>506</v>
      </c>
      <c r="K329" s="188" t="s">
        <v>568</v>
      </c>
      <c r="L329" s="188" t="s">
        <v>569</v>
      </c>
      <c r="M329" s="188" t="s">
        <v>505</v>
      </c>
    </row>
    <row r="330" spans="1:13" ht="15" thickBot="1" x14ac:dyDescent="0.4">
      <c r="A330" s="187">
        <v>2020</v>
      </c>
      <c r="B330" s="187">
        <v>10</v>
      </c>
      <c r="C330" s="188" t="s">
        <v>502</v>
      </c>
      <c r="D330" s="190">
        <v>0</v>
      </c>
      <c r="E330" s="188" t="s">
        <v>596</v>
      </c>
      <c r="F330" s="188" t="s">
        <v>455</v>
      </c>
      <c r="G330" s="188" t="s">
        <v>504</v>
      </c>
      <c r="H330" s="188" t="s">
        <v>505</v>
      </c>
      <c r="I330" s="188" t="s">
        <v>505</v>
      </c>
      <c r="J330" s="188" t="s">
        <v>506</v>
      </c>
      <c r="K330" s="188" t="s">
        <v>568</v>
      </c>
      <c r="L330" s="188" t="s">
        <v>569</v>
      </c>
      <c r="M330" s="188" t="s">
        <v>505</v>
      </c>
    </row>
    <row r="331" spans="1:13" ht="15" thickBot="1" x14ac:dyDescent="0.4">
      <c r="A331" s="187">
        <v>2020</v>
      </c>
      <c r="B331" s="187">
        <v>1</v>
      </c>
      <c r="C331" s="188" t="s">
        <v>642</v>
      </c>
      <c r="D331" s="190">
        <v>12322</v>
      </c>
      <c r="E331" s="188" t="s">
        <v>505</v>
      </c>
      <c r="F331" s="188" t="s">
        <v>455</v>
      </c>
      <c r="G331" s="188" t="s">
        <v>504</v>
      </c>
      <c r="H331" s="188" t="s">
        <v>509</v>
      </c>
      <c r="I331" s="188" t="s">
        <v>510</v>
      </c>
      <c r="J331" s="188" t="s">
        <v>506</v>
      </c>
      <c r="K331" s="188" t="s">
        <v>568</v>
      </c>
      <c r="L331" s="188" t="s">
        <v>569</v>
      </c>
      <c r="M331" s="188" t="s">
        <v>4</v>
      </c>
    </row>
    <row r="332" spans="1:13" ht="15" thickBot="1" x14ac:dyDescent="0.4">
      <c r="A332" s="187">
        <v>2020</v>
      </c>
      <c r="B332" s="187">
        <v>5</v>
      </c>
      <c r="C332" s="188" t="s">
        <v>114</v>
      </c>
      <c r="D332" s="189">
        <v>11922.32</v>
      </c>
      <c r="E332" s="188" t="s">
        <v>505</v>
      </c>
      <c r="F332" s="188" t="s">
        <v>455</v>
      </c>
      <c r="G332" s="188" t="s">
        <v>504</v>
      </c>
      <c r="H332" s="188" t="s">
        <v>635</v>
      </c>
      <c r="I332" s="188" t="s">
        <v>636</v>
      </c>
      <c r="J332" s="188" t="s">
        <v>506</v>
      </c>
      <c r="K332" s="188" t="s">
        <v>619</v>
      </c>
      <c r="L332" s="188" t="s">
        <v>605</v>
      </c>
      <c r="M332" s="188" t="s">
        <v>4</v>
      </c>
    </row>
    <row r="333" spans="1:13" ht="15" thickBot="1" x14ac:dyDescent="0.4">
      <c r="A333" s="187">
        <v>2020</v>
      </c>
      <c r="B333" s="187">
        <v>11</v>
      </c>
      <c r="C333" s="188" t="s">
        <v>3</v>
      </c>
      <c r="D333" s="189">
        <v>0.08</v>
      </c>
      <c r="E333" s="188" t="s">
        <v>505</v>
      </c>
      <c r="F333" s="188" t="s">
        <v>455</v>
      </c>
      <c r="G333" s="188" t="s">
        <v>504</v>
      </c>
      <c r="H333" s="188" t="s">
        <v>509</v>
      </c>
      <c r="I333" s="188" t="s">
        <v>510</v>
      </c>
      <c r="J333" s="188" t="s">
        <v>506</v>
      </c>
      <c r="K333" s="188" t="s">
        <v>600</v>
      </c>
      <c r="L333" s="188" t="s">
        <v>601</v>
      </c>
      <c r="M333" s="188" t="s">
        <v>4</v>
      </c>
    </row>
    <row r="334" spans="1:13" ht="15" thickBot="1" x14ac:dyDescent="0.4">
      <c r="A334" s="187">
        <v>2020</v>
      </c>
      <c r="B334" s="187">
        <v>2</v>
      </c>
      <c r="C334" s="188" t="s">
        <v>3</v>
      </c>
      <c r="D334" s="189">
        <v>6254.43</v>
      </c>
      <c r="E334" s="188" t="s">
        <v>505</v>
      </c>
      <c r="F334" s="188" t="s">
        <v>258</v>
      </c>
      <c r="G334" s="188" t="s">
        <v>504</v>
      </c>
      <c r="H334" s="188" t="s">
        <v>456</v>
      </c>
      <c r="I334" s="188" t="s">
        <v>524</v>
      </c>
      <c r="J334" s="188" t="s">
        <v>457</v>
      </c>
      <c r="K334" s="188" t="s">
        <v>570</v>
      </c>
      <c r="L334" s="188" t="s">
        <v>571</v>
      </c>
      <c r="M334" s="188" t="s">
        <v>6</v>
      </c>
    </row>
    <row r="335" spans="1:13" ht="15" thickBot="1" x14ac:dyDescent="0.4">
      <c r="A335" s="187">
        <v>2020</v>
      </c>
      <c r="B335" s="187">
        <v>9</v>
      </c>
      <c r="C335" s="188" t="s">
        <v>481</v>
      </c>
      <c r="D335" s="189">
        <v>37735.39</v>
      </c>
      <c r="E335" s="188" t="s">
        <v>581</v>
      </c>
      <c r="F335" s="188" t="s">
        <v>455</v>
      </c>
      <c r="G335" s="188" t="s">
        <v>504</v>
      </c>
      <c r="H335" s="188" t="s">
        <v>509</v>
      </c>
      <c r="I335" s="188" t="s">
        <v>510</v>
      </c>
      <c r="J335" s="188" t="s">
        <v>506</v>
      </c>
      <c r="K335" s="188" t="s">
        <v>606</v>
      </c>
      <c r="L335" s="188" t="s">
        <v>607</v>
      </c>
      <c r="M335" s="188" t="s">
        <v>4</v>
      </c>
    </row>
    <row r="336" spans="1:13" ht="15" thickBot="1" x14ac:dyDescent="0.4">
      <c r="A336" s="187">
        <v>2020</v>
      </c>
      <c r="B336" s="187">
        <v>5</v>
      </c>
      <c r="C336" s="188" t="s">
        <v>14</v>
      </c>
      <c r="D336" s="189">
        <v>6765.01</v>
      </c>
      <c r="E336" s="188" t="s">
        <v>505</v>
      </c>
      <c r="F336" s="188" t="s">
        <v>455</v>
      </c>
      <c r="G336" s="188" t="s">
        <v>504</v>
      </c>
      <c r="H336" s="188" t="s">
        <v>509</v>
      </c>
      <c r="I336" s="188" t="s">
        <v>510</v>
      </c>
      <c r="J336" s="188" t="s">
        <v>506</v>
      </c>
      <c r="K336" s="188" t="s">
        <v>579</v>
      </c>
      <c r="L336" s="188" t="s">
        <v>580</v>
      </c>
      <c r="M336" s="188" t="s">
        <v>4</v>
      </c>
    </row>
    <row r="337" spans="1:13" ht="15" thickBot="1" x14ac:dyDescent="0.4">
      <c r="A337" s="187">
        <v>2020</v>
      </c>
      <c r="B337" s="187">
        <v>4</v>
      </c>
      <c r="C337" s="188" t="s">
        <v>14</v>
      </c>
      <c r="D337" s="189">
        <v>18415.39</v>
      </c>
      <c r="E337" s="188" t="s">
        <v>505</v>
      </c>
      <c r="F337" s="188" t="s">
        <v>455</v>
      </c>
      <c r="G337" s="188" t="s">
        <v>504</v>
      </c>
      <c r="H337" s="188" t="s">
        <v>509</v>
      </c>
      <c r="I337" s="188" t="s">
        <v>510</v>
      </c>
      <c r="J337" s="188" t="s">
        <v>506</v>
      </c>
      <c r="K337" s="188" t="s">
        <v>579</v>
      </c>
      <c r="L337" s="188" t="s">
        <v>580</v>
      </c>
      <c r="M337" s="188" t="s">
        <v>4</v>
      </c>
    </row>
    <row r="338" spans="1:13" ht="15" thickBot="1" x14ac:dyDescent="0.4">
      <c r="A338" s="187">
        <v>2020</v>
      </c>
      <c r="B338" s="187">
        <v>9</v>
      </c>
      <c r="C338" s="188" t="s">
        <v>14</v>
      </c>
      <c r="D338" s="190">
        <v>0</v>
      </c>
      <c r="E338" s="188" t="s">
        <v>505</v>
      </c>
      <c r="F338" s="188" t="s">
        <v>455</v>
      </c>
      <c r="G338" s="188" t="s">
        <v>504</v>
      </c>
      <c r="H338" s="188" t="s">
        <v>509</v>
      </c>
      <c r="I338" s="188" t="s">
        <v>510</v>
      </c>
      <c r="J338" s="188" t="s">
        <v>506</v>
      </c>
      <c r="K338" s="188" t="s">
        <v>620</v>
      </c>
      <c r="L338" s="188" t="s">
        <v>621</v>
      </c>
      <c r="M338" s="188" t="s">
        <v>643</v>
      </c>
    </row>
    <row r="339" spans="1:13" ht="15" thickBot="1" x14ac:dyDescent="0.4">
      <c r="A339" s="187">
        <v>2020</v>
      </c>
      <c r="B339" s="187">
        <v>11</v>
      </c>
      <c r="C339" s="188" t="s">
        <v>502</v>
      </c>
      <c r="D339" s="190">
        <v>0</v>
      </c>
      <c r="E339" s="188" t="s">
        <v>503</v>
      </c>
      <c r="F339" s="188" t="s">
        <v>455</v>
      </c>
      <c r="G339" s="188" t="s">
        <v>504</v>
      </c>
      <c r="H339" s="188" t="s">
        <v>505</v>
      </c>
      <c r="I339" s="188" t="s">
        <v>505</v>
      </c>
      <c r="J339" s="188" t="s">
        <v>506</v>
      </c>
      <c r="K339" s="188" t="s">
        <v>507</v>
      </c>
      <c r="L339" s="188" t="s">
        <v>508</v>
      </c>
      <c r="M339" s="188" t="s">
        <v>505</v>
      </c>
    </row>
    <row r="340" spans="1:13" ht="15" thickBot="1" x14ac:dyDescent="0.4">
      <c r="A340" s="187">
        <v>2020</v>
      </c>
      <c r="B340" s="187">
        <v>10</v>
      </c>
      <c r="C340" s="188" t="s">
        <v>502</v>
      </c>
      <c r="D340" s="190">
        <v>0</v>
      </c>
      <c r="E340" s="188" t="s">
        <v>503</v>
      </c>
      <c r="F340" s="188" t="s">
        <v>455</v>
      </c>
      <c r="G340" s="188" t="s">
        <v>504</v>
      </c>
      <c r="H340" s="188" t="s">
        <v>505</v>
      </c>
      <c r="I340" s="188" t="s">
        <v>505</v>
      </c>
      <c r="J340" s="188" t="s">
        <v>506</v>
      </c>
      <c r="K340" s="188" t="s">
        <v>507</v>
      </c>
      <c r="L340" s="188" t="s">
        <v>508</v>
      </c>
      <c r="M340" s="188" t="s">
        <v>505</v>
      </c>
    </row>
    <row r="341" spans="1:13" ht="15" thickBot="1" x14ac:dyDescent="0.4">
      <c r="A341" s="187">
        <v>2020</v>
      </c>
      <c r="B341" s="187">
        <v>8</v>
      </c>
      <c r="C341" s="188" t="s">
        <v>3</v>
      </c>
      <c r="D341" s="190">
        <v>0</v>
      </c>
      <c r="E341" s="188" t="s">
        <v>505</v>
      </c>
      <c r="F341" s="188" t="s">
        <v>455</v>
      </c>
      <c r="G341" s="188" t="s">
        <v>504</v>
      </c>
      <c r="H341" s="188" t="s">
        <v>509</v>
      </c>
      <c r="I341" s="188" t="s">
        <v>510</v>
      </c>
      <c r="J341" s="188" t="s">
        <v>506</v>
      </c>
      <c r="K341" s="188" t="s">
        <v>507</v>
      </c>
      <c r="L341" s="188" t="s">
        <v>508</v>
      </c>
      <c r="M341" s="188" t="s">
        <v>6</v>
      </c>
    </row>
    <row r="342" spans="1:13" ht="15" thickBot="1" x14ac:dyDescent="0.4">
      <c r="A342" s="187">
        <v>2020</v>
      </c>
      <c r="B342" s="187">
        <v>5</v>
      </c>
      <c r="C342" s="188" t="s">
        <v>14</v>
      </c>
      <c r="D342" s="189">
        <v>0.62</v>
      </c>
      <c r="E342" s="188" t="s">
        <v>505</v>
      </c>
      <c r="F342" s="188" t="s">
        <v>455</v>
      </c>
      <c r="G342" s="188" t="s">
        <v>504</v>
      </c>
      <c r="H342" s="188" t="s">
        <v>509</v>
      </c>
      <c r="I342" s="188" t="s">
        <v>510</v>
      </c>
      <c r="J342" s="188" t="s">
        <v>506</v>
      </c>
      <c r="K342" s="188" t="s">
        <v>507</v>
      </c>
      <c r="L342" s="188" t="s">
        <v>508</v>
      </c>
      <c r="M342" s="188" t="s">
        <v>6</v>
      </c>
    </row>
    <row r="343" spans="1:13" ht="15" thickBot="1" x14ac:dyDescent="0.4">
      <c r="A343" s="187">
        <v>2020</v>
      </c>
      <c r="B343" s="187">
        <v>8</v>
      </c>
      <c r="C343" s="188" t="s">
        <v>582</v>
      </c>
      <c r="D343" s="190">
        <v>0</v>
      </c>
      <c r="E343" s="188" t="s">
        <v>505</v>
      </c>
      <c r="F343" s="188" t="s">
        <v>455</v>
      </c>
      <c r="G343" s="188" t="s">
        <v>504</v>
      </c>
      <c r="H343" s="188" t="s">
        <v>509</v>
      </c>
      <c r="I343" s="188" t="s">
        <v>510</v>
      </c>
      <c r="J343" s="188" t="s">
        <v>506</v>
      </c>
      <c r="K343" s="188" t="s">
        <v>507</v>
      </c>
      <c r="L343" s="188" t="s">
        <v>508</v>
      </c>
      <c r="M343" s="188" t="s">
        <v>4</v>
      </c>
    </row>
    <row r="344" spans="1:13" ht="15" thickBot="1" x14ac:dyDescent="0.4">
      <c r="A344" s="187">
        <v>2020</v>
      </c>
      <c r="B344" s="187">
        <v>6</v>
      </c>
      <c r="C344" s="188" t="s">
        <v>567</v>
      </c>
      <c r="D344" s="190">
        <v>0</v>
      </c>
      <c r="E344" s="188" t="s">
        <v>505</v>
      </c>
      <c r="F344" s="188" t="s">
        <v>455</v>
      </c>
      <c r="G344" s="188" t="s">
        <v>504</v>
      </c>
      <c r="H344" s="188" t="s">
        <v>509</v>
      </c>
      <c r="I344" s="188" t="s">
        <v>510</v>
      </c>
      <c r="J344" s="188" t="s">
        <v>506</v>
      </c>
      <c r="K344" s="188" t="s">
        <v>507</v>
      </c>
      <c r="L344" s="188" t="s">
        <v>508</v>
      </c>
      <c r="M344" s="188" t="s">
        <v>4</v>
      </c>
    </row>
    <row r="345" spans="1:13" ht="15" thickBot="1" x14ac:dyDescent="0.4">
      <c r="A345" s="187">
        <v>2020</v>
      </c>
      <c r="B345" s="187">
        <v>8</v>
      </c>
      <c r="C345" s="188" t="s">
        <v>583</v>
      </c>
      <c r="D345" s="190">
        <v>0</v>
      </c>
      <c r="E345" s="188" t="s">
        <v>505</v>
      </c>
      <c r="F345" s="188" t="s">
        <v>455</v>
      </c>
      <c r="G345" s="188" t="s">
        <v>504</v>
      </c>
      <c r="H345" s="188" t="s">
        <v>509</v>
      </c>
      <c r="I345" s="188" t="s">
        <v>510</v>
      </c>
      <c r="J345" s="188" t="s">
        <v>506</v>
      </c>
      <c r="K345" s="188" t="s">
        <v>507</v>
      </c>
      <c r="L345" s="188" t="s">
        <v>508</v>
      </c>
      <c r="M345" s="188" t="s">
        <v>4</v>
      </c>
    </row>
    <row r="346" spans="1:13" ht="15" thickBot="1" x14ac:dyDescent="0.4">
      <c r="A346" s="187">
        <v>2020</v>
      </c>
      <c r="B346" s="187">
        <v>8</v>
      </c>
      <c r="C346" s="188" t="s">
        <v>622</v>
      </c>
      <c r="D346" s="190">
        <v>0</v>
      </c>
      <c r="E346" s="188" t="s">
        <v>505</v>
      </c>
      <c r="F346" s="188" t="s">
        <v>455</v>
      </c>
      <c r="G346" s="188" t="s">
        <v>504</v>
      </c>
      <c r="H346" s="188" t="s">
        <v>509</v>
      </c>
      <c r="I346" s="188" t="s">
        <v>510</v>
      </c>
      <c r="J346" s="188" t="s">
        <v>506</v>
      </c>
      <c r="K346" s="188" t="s">
        <v>507</v>
      </c>
      <c r="L346" s="188" t="s">
        <v>508</v>
      </c>
      <c r="M346" s="188" t="s">
        <v>4</v>
      </c>
    </row>
    <row r="347" spans="1:13" ht="15" thickBot="1" x14ac:dyDescent="0.4">
      <c r="A347" s="187">
        <v>2020</v>
      </c>
      <c r="B347" s="187">
        <v>7</v>
      </c>
      <c r="C347" s="188" t="s">
        <v>622</v>
      </c>
      <c r="D347" s="189">
        <v>2.34</v>
      </c>
      <c r="E347" s="188" t="s">
        <v>505</v>
      </c>
      <c r="F347" s="188" t="s">
        <v>455</v>
      </c>
      <c r="G347" s="188" t="s">
        <v>504</v>
      </c>
      <c r="H347" s="188" t="s">
        <v>509</v>
      </c>
      <c r="I347" s="188" t="s">
        <v>510</v>
      </c>
      <c r="J347" s="188" t="s">
        <v>506</v>
      </c>
      <c r="K347" s="188" t="s">
        <v>507</v>
      </c>
      <c r="L347" s="188" t="s">
        <v>508</v>
      </c>
      <c r="M347" s="188" t="s">
        <v>4</v>
      </c>
    </row>
    <row r="348" spans="1:13" ht="15" thickBot="1" x14ac:dyDescent="0.4">
      <c r="A348" s="187">
        <v>2020</v>
      </c>
      <c r="B348" s="187">
        <v>8</v>
      </c>
      <c r="C348" s="188" t="s">
        <v>623</v>
      </c>
      <c r="D348" s="190">
        <v>0</v>
      </c>
      <c r="E348" s="188" t="s">
        <v>505</v>
      </c>
      <c r="F348" s="188" t="s">
        <v>455</v>
      </c>
      <c r="G348" s="188" t="s">
        <v>504</v>
      </c>
      <c r="H348" s="188" t="s">
        <v>509</v>
      </c>
      <c r="I348" s="188" t="s">
        <v>510</v>
      </c>
      <c r="J348" s="188" t="s">
        <v>506</v>
      </c>
      <c r="K348" s="188" t="s">
        <v>507</v>
      </c>
      <c r="L348" s="188" t="s">
        <v>508</v>
      </c>
      <c r="M348" s="188" t="s">
        <v>4</v>
      </c>
    </row>
    <row r="349" spans="1:13" ht="15" thickBot="1" x14ac:dyDescent="0.4">
      <c r="A349" s="187">
        <v>2020</v>
      </c>
      <c r="B349" s="187">
        <v>8</v>
      </c>
      <c r="C349" s="188" t="s">
        <v>14</v>
      </c>
      <c r="D349" s="190">
        <v>0</v>
      </c>
      <c r="E349" s="188" t="s">
        <v>505</v>
      </c>
      <c r="F349" s="188" t="s">
        <v>455</v>
      </c>
      <c r="G349" s="188" t="s">
        <v>504</v>
      </c>
      <c r="H349" s="188" t="s">
        <v>509</v>
      </c>
      <c r="I349" s="188" t="s">
        <v>510</v>
      </c>
      <c r="J349" s="188" t="s">
        <v>506</v>
      </c>
      <c r="K349" s="188" t="s">
        <v>507</v>
      </c>
      <c r="L349" s="188" t="s">
        <v>508</v>
      </c>
      <c r="M349" s="188" t="s">
        <v>4</v>
      </c>
    </row>
    <row r="350" spans="1:13" ht="15" thickBot="1" x14ac:dyDescent="0.4">
      <c r="A350" s="187">
        <v>2020</v>
      </c>
      <c r="B350" s="187">
        <v>7</v>
      </c>
      <c r="C350" s="188" t="s">
        <v>14</v>
      </c>
      <c r="D350" s="189">
        <v>1.32</v>
      </c>
      <c r="E350" s="188" t="s">
        <v>505</v>
      </c>
      <c r="F350" s="188" t="s">
        <v>455</v>
      </c>
      <c r="G350" s="188" t="s">
        <v>504</v>
      </c>
      <c r="H350" s="188" t="s">
        <v>509</v>
      </c>
      <c r="I350" s="188" t="s">
        <v>510</v>
      </c>
      <c r="J350" s="188" t="s">
        <v>506</v>
      </c>
      <c r="K350" s="188" t="s">
        <v>507</v>
      </c>
      <c r="L350" s="188" t="s">
        <v>508</v>
      </c>
      <c r="M350" s="188" t="s">
        <v>4</v>
      </c>
    </row>
    <row r="351" spans="1:13" ht="15" thickBot="1" x14ac:dyDescent="0.4">
      <c r="A351" s="187">
        <v>2020</v>
      </c>
      <c r="B351" s="187">
        <v>6</v>
      </c>
      <c r="C351" s="188" t="s">
        <v>14</v>
      </c>
      <c r="D351" s="189">
        <v>-1.32</v>
      </c>
      <c r="E351" s="188" t="s">
        <v>505</v>
      </c>
      <c r="F351" s="188" t="s">
        <v>455</v>
      </c>
      <c r="G351" s="188" t="s">
        <v>504</v>
      </c>
      <c r="H351" s="188" t="s">
        <v>509</v>
      </c>
      <c r="I351" s="188" t="s">
        <v>510</v>
      </c>
      <c r="J351" s="188" t="s">
        <v>506</v>
      </c>
      <c r="K351" s="188" t="s">
        <v>507</v>
      </c>
      <c r="L351" s="188" t="s">
        <v>508</v>
      </c>
      <c r="M351" s="188" t="s">
        <v>4</v>
      </c>
    </row>
    <row r="352" spans="1:13" ht="15" thickBot="1" x14ac:dyDescent="0.4">
      <c r="A352" s="187">
        <v>2020</v>
      </c>
      <c r="B352" s="187">
        <v>10</v>
      </c>
      <c r="C352" s="188" t="s">
        <v>476</v>
      </c>
      <c r="D352" s="189">
        <v>0.03</v>
      </c>
      <c r="E352" s="188" t="s">
        <v>505</v>
      </c>
      <c r="F352" s="188" t="s">
        <v>455</v>
      </c>
      <c r="G352" s="188" t="s">
        <v>504</v>
      </c>
      <c r="H352" s="188" t="s">
        <v>509</v>
      </c>
      <c r="I352" s="188" t="s">
        <v>510</v>
      </c>
      <c r="J352" s="188" t="s">
        <v>506</v>
      </c>
      <c r="K352" s="188" t="s">
        <v>507</v>
      </c>
      <c r="L352" s="188" t="s">
        <v>508</v>
      </c>
      <c r="M352" s="188" t="s">
        <v>4</v>
      </c>
    </row>
    <row r="353" spans="1:13" ht="15" thickBot="1" x14ac:dyDescent="0.4">
      <c r="A353" s="187">
        <v>2020</v>
      </c>
      <c r="B353" s="187">
        <v>9</v>
      </c>
      <c r="C353" s="188" t="s">
        <v>114</v>
      </c>
      <c r="D353" s="189">
        <v>2578.86</v>
      </c>
      <c r="E353" s="188" t="s">
        <v>505</v>
      </c>
      <c r="F353" s="188" t="s">
        <v>455</v>
      </c>
      <c r="G353" s="188" t="s">
        <v>504</v>
      </c>
      <c r="H353" s="188" t="s">
        <v>543</v>
      </c>
      <c r="I353" s="188" t="s">
        <v>544</v>
      </c>
      <c r="J353" s="188" t="s">
        <v>506</v>
      </c>
      <c r="K353" s="188" t="s">
        <v>507</v>
      </c>
      <c r="L353" s="188" t="s">
        <v>508</v>
      </c>
      <c r="M353" s="188" t="s">
        <v>4</v>
      </c>
    </row>
    <row r="354" spans="1:13" ht="15" thickBot="1" x14ac:dyDescent="0.4">
      <c r="A354" s="187">
        <v>2020</v>
      </c>
      <c r="B354" s="187">
        <v>6</v>
      </c>
      <c r="C354" s="188" t="s">
        <v>514</v>
      </c>
      <c r="D354" s="189">
        <v>-0.17</v>
      </c>
      <c r="E354" s="188" t="s">
        <v>505</v>
      </c>
      <c r="F354" s="188" t="s">
        <v>455</v>
      </c>
      <c r="G354" s="188" t="s">
        <v>504</v>
      </c>
      <c r="H354" s="188" t="s">
        <v>509</v>
      </c>
      <c r="I354" s="188" t="s">
        <v>510</v>
      </c>
      <c r="J354" s="188" t="s">
        <v>506</v>
      </c>
      <c r="K354" s="188" t="s">
        <v>507</v>
      </c>
      <c r="L354" s="188" t="s">
        <v>508</v>
      </c>
      <c r="M354" s="188" t="s">
        <v>515</v>
      </c>
    </row>
    <row r="355" spans="1:13" ht="15" thickBot="1" x14ac:dyDescent="0.4">
      <c r="A355" s="187">
        <v>2020</v>
      </c>
      <c r="B355" s="187">
        <v>7</v>
      </c>
      <c r="C355" s="188" t="s">
        <v>584</v>
      </c>
      <c r="D355" s="189">
        <v>0.19</v>
      </c>
      <c r="E355" s="188" t="s">
        <v>505</v>
      </c>
      <c r="F355" s="188" t="s">
        <v>455</v>
      </c>
      <c r="G355" s="188" t="s">
        <v>504</v>
      </c>
      <c r="H355" s="188" t="s">
        <v>509</v>
      </c>
      <c r="I355" s="188" t="s">
        <v>510</v>
      </c>
      <c r="J355" s="188" t="s">
        <v>506</v>
      </c>
      <c r="K355" s="188" t="s">
        <v>507</v>
      </c>
      <c r="L355" s="188" t="s">
        <v>508</v>
      </c>
      <c r="M355" s="188" t="s">
        <v>515</v>
      </c>
    </row>
    <row r="356" spans="1:13" ht="15" thickBot="1" x14ac:dyDescent="0.4">
      <c r="A356" s="187">
        <v>2020</v>
      </c>
      <c r="B356" s="187">
        <v>6</v>
      </c>
      <c r="C356" s="188" t="s">
        <v>585</v>
      </c>
      <c r="D356" s="189">
        <v>-0.25</v>
      </c>
      <c r="E356" s="188" t="s">
        <v>505</v>
      </c>
      <c r="F356" s="188" t="s">
        <v>455</v>
      </c>
      <c r="G356" s="188" t="s">
        <v>504</v>
      </c>
      <c r="H356" s="188" t="s">
        <v>509</v>
      </c>
      <c r="I356" s="188" t="s">
        <v>510</v>
      </c>
      <c r="J356" s="188" t="s">
        <v>506</v>
      </c>
      <c r="K356" s="188" t="s">
        <v>507</v>
      </c>
      <c r="L356" s="188" t="s">
        <v>508</v>
      </c>
      <c r="M356" s="188" t="s">
        <v>515</v>
      </c>
    </row>
    <row r="357" spans="1:13" ht="15" thickBot="1" x14ac:dyDescent="0.4">
      <c r="A357" s="187">
        <v>2020</v>
      </c>
      <c r="B357" s="187">
        <v>8</v>
      </c>
      <c r="C357" s="188" t="s">
        <v>644</v>
      </c>
      <c r="D357" s="190">
        <v>0</v>
      </c>
      <c r="E357" s="188" t="s">
        <v>505</v>
      </c>
      <c r="F357" s="188" t="s">
        <v>455</v>
      </c>
      <c r="G357" s="188" t="s">
        <v>504</v>
      </c>
      <c r="H357" s="188" t="s">
        <v>509</v>
      </c>
      <c r="I357" s="188" t="s">
        <v>510</v>
      </c>
      <c r="J357" s="188" t="s">
        <v>506</v>
      </c>
      <c r="K357" s="188" t="s">
        <v>507</v>
      </c>
      <c r="L357" s="188" t="s">
        <v>508</v>
      </c>
      <c r="M357" s="188" t="s">
        <v>515</v>
      </c>
    </row>
    <row r="358" spans="1:13" ht="15" thickBot="1" x14ac:dyDescent="0.4">
      <c r="A358" s="187">
        <v>2020</v>
      </c>
      <c r="B358" s="187">
        <v>6</v>
      </c>
      <c r="C358" s="188" t="s">
        <v>644</v>
      </c>
      <c r="D358" s="189">
        <v>-0.34</v>
      </c>
      <c r="E358" s="188" t="s">
        <v>505</v>
      </c>
      <c r="F358" s="188" t="s">
        <v>455</v>
      </c>
      <c r="G358" s="188" t="s">
        <v>504</v>
      </c>
      <c r="H358" s="188" t="s">
        <v>509</v>
      </c>
      <c r="I358" s="188" t="s">
        <v>510</v>
      </c>
      <c r="J358" s="188" t="s">
        <v>506</v>
      </c>
      <c r="K358" s="188" t="s">
        <v>507</v>
      </c>
      <c r="L358" s="188" t="s">
        <v>508</v>
      </c>
      <c r="M358" s="188" t="s">
        <v>515</v>
      </c>
    </row>
    <row r="359" spans="1:13" ht="15" thickBot="1" x14ac:dyDescent="0.4">
      <c r="A359" s="187">
        <v>2020</v>
      </c>
      <c r="B359" s="187">
        <v>9</v>
      </c>
      <c r="C359" s="188" t="s">
        <v>476</v>
      </c>
      <c r="D359" s="190">
        <v>-6098884</v>
      </c>
      <c r="E359" s="188" t="s">
        <v>520</v>
      </c>
      <c r="F359" s="188" t="s">
        <v>258</v>
      </c>
      <c r="G359" s="188" t="s">
        <v>504</v>
      </c>
      <c r="H359" s="188" t="s">
        <v>459</v>
      </c>
      <c r="I359" s="188" t="s">
        <v>521</v>
      </c>
      <c r="J359" s="188" t="s">
        <v>457</v>
      </c>
      <c r="K359" s="188" t="s">
        <v>522</v>
      </c>
      <c r="L359" s="188" t="s">
        <v>523</v>
      </c>
      <c r="M359" s="188" t="s">
        <v>4</v>
      </c>
    </row>
    <row r="360" spans="1:13" ht="15" thickBot="1" x14ac:dyDescent="0.4">
      <c r="A360" s="187">
        <v>2020</v>
      </c>
      <c r="B360" s="187">
        <v>10</v>
      </c>
      <c r="C360" s="188" t="s">
        <v>3</v>
      </c>
      <c r="D360" s="190">
        <v>755721</v>
      </c>
      <c r="E360" s="188" t="s">
        <v>457</v>
      </c>
      <c r="F360" s="188" t="s">
        <v>258</v>
      </c>
      <c r="G360" s="188" t="s">
        <v>504</v>
      </c>
      <c r="H360" s="188" t="s">
        <v>456</v>
      </c>
      <c r="I360" s="188" t="s">
        <v>524</v>
      </c>
      <c r="J360" s="188" t="s">
        <v>457</v>
      </c>
      <c r="K360" s="188" t="s">
        <v>527</v>
      </c>
      <c r="L360" s="188" t="s">
        <v>528</v>
      </c>
      <c r="M360" s="188" t="s">
        <v>4</v>
      </c>
    </row>
    <row r="361" spans="1:13" ht="15" thickBot="1" x14ac:dyDescent="0.4">
      <c r="A361" s="187">
        <v>2020</v>
      </c>
      <c r="B361" s="187">
        <v>5</v>
      </c>
      <c r="C361" s="188" t="s">
        <v>3</v>
      </c>
      <c r="D361" s="189">
        <v>-184734.64</v>
      </c>
      <c r="E361" s="188" t="s">
        <v>505</v>
      </c>
      <c r="F361" s="188" t="s">
        <v>258</v>
      </c>
      <c r="G361" s="188" t="s">
        <v>504</v>
      </c>
      <c r="H361" s="188" t="s">
        <v>456</v>
      </c>
      <c r="I361" s="188" t="s">
        <v>524</v>
      </c>
      <c r="J361" s="188" t="s">
        <v>457</v>
      </c>
      <c r="K361" s="188" t="s">
        <v>527</v>
      </c>
      <c r="L361" s="188" t="s">
        <v>528</v>
      </c>
      <c r="M361" s="188" t="s">
        <v>4</v>
      </c>
    </row>
    <row r="362" spans="1:13" ht="15" thickBot="1" x14ac:dyDescent="0.4">
      <c r="A362" s="187">
        <v>2020</v>
      </c>
      <c r="B362" s="187">
        <v>3</v>
      </c>
      <c r="C362" s="188" t="s">
        <v>3</v>
      </c>
      <c r="D362" s="189">
        <v>-56358.91</v>
      </c>
      <c r="E362" s="188" t="s">
        <v>610</v>
      </c>
      <c r="F362" s="188" t="s">
        <v>455</v>
      </c>
      <c r="G362" s="188" t="s">
        <v>504</v>
      </c>
      <c r="H362" s="188" t="s">
        <v>456</v>
      </c>
      <c r="I362" s="188" t="s">
        <v>524</v>
      </c>
      <c r="J362" s="188" t="s">
        <v>506</v>
      </c>
      <c r="K362" s="188" t="s">
        <v>527</v>
      </c>
      <c r="L362" s="188" t="s">
        <v>528</v>
      </c>
      <c r="M362" s="188" t="s">
        <v>4</v>
      </c>
    </row>
    <row r="363" spans="1:13" ht="15" thickBot="1" x14ac:dyDescent="0.4">
      <c r="A363" s="187">
        <v>2020</v>
      </c>
      <c r="B363" s="187">
        <v>10</v>
      </c>
      <c r="C363" s="188" t="s">
        <v>14</v>
      </c>
      <c r="D363" s="190">
        <v>-2283017</v>
      </c>
      <c r="E363" s="188" t="s">
        <v>534</v>
      </c>
      <c r="F363" s="188" t="s">
        <v>258</v>
      </c>
      <c r="G363" s="188" t="s">
        <v>504</v>
      </c>
      <c r="H363" s="188" t="s">
        <v>459</v>
      </c>
      <c r="I363" s="188" t="s">
        <v>521</v>
      </c>
      <c r="J363" s="188" t="s">
        <v>457</v>
      </c>
      <c r="K363" s="188" t="s">
        <v>531</v>
      </c>
      <c r="L363" s="188" t="s">
        <v>532</v>
      </c>
      <c r="M363" s="188" t="s">
        <v>4</v>
      </c>
    </row>
    <row r="364" spans="1:13" ht="15" thickBot="1" x14ac:dyDescent="0.4">
      <c r="A364" s="187">
        <v>2020</v>
      </c>
      <c r="B364" s="187">
        <v>8</v>
      </c>
      <c r="C364" s="188" t="s">
        <v>14</v>
      </c>
      <c r="D364" s="189">
        <v>-106205.88</v>
      </c>
      <c r="E364" s="188" t="s">
        <v>505</v>
      </c>
      <c r="F364" s="188" t="s">
        <v>258</v>
      </c>
      <c r="G364" s="188" t="s">
        <v>504</v>
      </c>
      <c r="H364" s="188" t="s">
        <v>456</v>
      </c>
      <c r="I364" s="188" t="s">
        <v>524</v>
      </c>
      <c r="J364" s="188" t="s">
        <v>457</v>
      </c>
      <c r="K364" s="188" t="s">
        <v>531</v>
      </c>
      <c r="L364" s="188" t="s">
        <v>532</v>
      </c>
      <c r="M364" s="188" t="s">
        <v>4</v>
      </c>
    </row>
    <row r="365" spans="1:13" ht="15" thickBot="1" x14ac:dyDescent="0.4">
      <c r="A365" s="187">
        <v>2020</v>
      </c>
      <c r="B365" s="187">
        <v>3</v>
      </c>
      <c r="C365" s="188" t="s">
        <v>14</v>
      </c>
      <c r="D365" s="189">
        <v>-114.91</v>
      </c>
      <c r="E365" s="188" t="s">
        <v>645</v>
      </c>
      <c r="F365" s="188" t="s">
        <v>455</v>
      </c>
      <c r="G365" s="188" t="s">
        <v>504</v>
      </c>
      <c r="H365" s="188" t="s">
        <v>456</v>
      </c>
      <c r="I365" s="188" t="s">
        <v>524</v>
      </c>
      <c r="J365" s="188" t="s">
        <v>506</v>
      </c>
      <c r="K365" s="188" t="s">
        <v>531</v>
      </c>
      <c r="L365" s="188" t="s">
        <v>532</v>
      </c>
      <c r="M365" s="188" t="s">
        <v>4</v>
      </c>
    </row>
    <row r="366" spans="1:13" ht="15" thickBot="1" x14ac:dyDescent="0.4">
      <c r="A366" s="187">
        <v>2020</v>
      </c>
      <c r="B366" s="187">
        <v>3</v>
      </c>
      <c r="C366" s="188" t="s">
        <v>14</v>
      </c>
      <c r="D366" s="189">
        <v>46457.47</v>
      </c>
      <c r="E366" s="188" t="s">
        <v>505</v>
      </c>
      <c r="F366" s="188" t="s">
        <v>258</v>
      </c>
      <c r="G366" s="188" t="s">
        <v>504</v>
      </c>
      <c r="H366" s="188" t="s">
        <v>456</v>
      </c>
      <c r="I366" s="188" t="s">
        <v>524</v>
      </c>
      <c r="J366" s="188" t="s">
        <v>457</v>
      </c>
      <c r="K366" s="188" t="s">
        <v>531</v>
      </c>
      <c r="L366" s="188" t="s">
        <v>532</v>
      </c>
      <c r="M366" s="188" t="s">
        <v>4</v>
      </c>
    </row>
    <row r="367" spans="1:13" ht="15" thickBot="1" x14ac:dyDescent="0.4">
      <c r="A367" s="187">
        <v>2020</v>
      </c>
      <c r="B367" s="187">
        <v>9</v>
      </c>
      <c r="C367" s="188" t="s">
        <v>481</v>
      </c>
      <c r="D367" s="190">
        <v>-998463</v>
      </c>
      <c r="E367" s="188" t="s">
        <v>520</v>
      </c>
      <c r="F367" s="188" t="s">
        <v>258</v>
      </c>
      <c r="G367" s="188" t="s">
        <v>504</v>
      </c>
      <c r="H367" s="188" t="s">
        <v>459</v>
      </c>
      <c r="I367" s="188" t="s">
        <v>521</v>
      </c>
      <c r="J367" s="188" t="s">
        <v>457</v>
      </c>
      <c r="K367" s="188" t="s">
        <v>536</v>
      </c>
      <c r="L367" s="188" t="s">
        <v>537</v>
      </c>
      <c r="M367" s="188" t="s">
        <v>4</v>
      </c>
    </row>
    <row r="368" spans="1:13" ht="15" thickBot="1" x14ac:dyDescent="0.4">
      <c r="A368" s="187">
        <v>2020</v>
      </c>
      <c r="B368" s="187">
        <v>6</v>
      </c>
      <c r="C368" s="188" t="s">
        <v>481</v>
      </c>
      <c r="D368" s="190">
        <v>6169813</v>
      </c>
      <c r="E368" s="188" t="s">
        <v>457</v>
      </c>
      <c r="F368" s="188" t="s">
        <v>258</v>
      </c>
      <c r="G368" s="188" t="s">
        <v>504</v>
      </c>
      <c r="H368" s="188" t="s">
        <v>459</v>
      </c>
      <c r="I368" s="188" t="s">
        <v>521</v>
      </c>
      <c r="J368" s="188" t="s">
        <v>457</v>
      </c>
      <c r="K368" s="188" t="s">
        <v>536</v>
      </c>
      <c r="L368" s="188" t="s">
        <v>537</v>
      </c>
      <c r="M368" s="188" t="s">
        <v>4</v>
      </c>
    </row>
    <row r="369" spans="1:13" ht="15" thickBot="1" x14ac:dyDescent="0.4">
      <c r="A369" s="187">
        <v>2020</v>
      </c>
      <c r="B369" s="187">
        <v>6</v>
      </c>
      <c r="C369" s="188" t="s">
        <v>481</v>
      </c>
      <c r="D369" s="190">
        <v>-5104807</v>
      </c>
      <c r="E369" s="188" t="s">
        <v>520</v>
      </c>
      <c r="F369" s="188" t="s">
        <v>258</v>
      </c>
      <c r="G369" s="188" t="s">
        <v>504</v>
      </c>
      <c r="H369" s="188" t="s">
        <v>459</v>
      </c>
      <c r="I369" s="188" t="s">
        <v>521</v>
      </c>
      <c r="J369" s="188" t="s">
        <v>457</v>
      </c>
      <c r="K369" s="188" t="s">
        <v>536</v>
      </c>
      <c r="L369" s="188" t="s">
        <v>537</v>
      </c>
      <c r="M369" s="188" t="s">
        <v>4</v>
      </c>
    </row>
    <row r="370" spans="1:13" ht="15" thickBot="1" x14ac:dyDescent="0.4">
      <c r="A370" s="187">
        <v>2020</v>
      </c>
      <c r="B370" s="187">
        <v>8</v>
      </c>
      <c r="C370" s="188" t="s">
        <v>114</v>
      </c>
      <c r="D370" s="189">
        <v>-90609.94</v>
      </c>
      <c r="E370" s="188" t="s">
        <v>505</v>
      </c>
      <c r="F370" s="188" t="s">
        <v>258</v>
      </c>
      <c r="G370" s="188" t="s">
        <v>504</v>
      </c>
      <c r="H370" s="188" t="s">
        <v>456</v>
      </c>
      <c r="I370" s="188" t="s">
        <v>524</v>
      </c>
      <c r="J370" s="188" t="s">
        <v>457</v>
      </c>
      <c r="K370" s="188" t="s">
        <v>541</v>
      </c>
      <c r="L370" s="188" t="s">
        <v>542</v>
      </c>
      <c r="M370" s="188" t="s">
        <v>4</v>
      </c>
    </row>
    <row r="371" spans="1:13" ht="15" thickBot="1" x14ac:dyDescent="0.4">
      <c r="A371" s="187">
        <v>2020</v>
      </c>
      <c r="B371" s="187">
        <v>3</v>
      </c>
      <c r="C371" s="188" t="s">
        <v>114</v>
      </c>
      <c r="D371" s="189">
        <v>100197.08</v>
      </c>
      <c r="E371" s="188" t="s">
        <v>505</v>
      </c>
      <c r="F371" s="188" t="s">
        <v>258</v>
      </c>
      <c r="G371" s="188" t="s">
        <v>504</v>
      </c>
      <c r="H371" s="188" t="s">
        <v>456</v>
      </c>
      <c r="I371" s="188" t="s">
        <v>524</v>
      </c>
      <c r="J371" s="188" t="s">
        <v>457</v>
      </c>
      <c r="K371" s="188" t="s">
        <v>541</v>
      </c>
      <c r="L371" s="188" t="s">
        <v>542</v>
      </c>
      <c r="M371" s="188" t="s">
        <v>4</v>
      </c>
    </row>
    <row r="372" spans="1:13" ht="15" thickBot="1" x14ac:dyDescent="0.4">
      <c r="A372" s="187">
        <v>2020</v>
      </c>
      <c r="B372" s="187">
        <v>10</v>
      </c>
      <c r="C372" s="188" t="s">
        <v>114</v>
      </c>
      <c r="D372" s="189">
        <v>-1885143.35</v>
      </c>
      <c r="E372" s="188" t="s">
        <v>457</v>
      </c>
      <c r="F372" s="188" t="s">
        <v>258</v>
      </c>
      <c r="G372" s="188" t="s">
        <v>504</v>
      </c>
      <c r="H372" s="188" t="s">
        <v>459</v>
      </c>
      <c r="I372" s="188" t="s">
        <v>521</v>
      </c>
      <c r="J372" s="188" t="s">
        <v>457</v>
      </c>
      <c r="K372" s="188" t="s">
        <v>541</v>
      </c>
      <c r="L372" s="188" t="s">
        <v>542</v>
      </c>
      <c r="M372" s="188" t="s">
        <v>4</v>
      </c>
    </row>
    <row r="373" spans="1:13" ht="15" thickBot="1" x14ac:dyDescent="0.4">
      <c r="A373" s="187">
        <v>2020</v>
      </c>
      <c r="B373" s="187">
        <v>5</v>
      </c>
      <c r="C373" s="188" t="s">
        <v>476</v>
      </c>
      <c r="D373" s="189">
        <v>6981.6</v>
      </c>
      <c r="E373" s="188" t="s">
        <v>505</v>
      </c>
      <c r="F373" s="188" t="s">
        <v>455</v>
      </c>
      <c r="G373" s="188" t="s">
        <v>504</v>
      </c>
      <c r="H373" s="188" t="s">
        <v>635</v>
      </c>
      <c r="I373" s="188" t="s">
        <v>636</v>
      </c>
      <c r="J373" s="188" t="s">
        <v>506</v>
      </c>
      <c r="K373" s="188" t="s">
        <v>646</v>
      </c>
      <c r="L373" s="188" t="s">
        <v>647</v>
      </c>
      <c r="M373" s="188" t="s">
        <v>4</v>
      </c>
    </row>
    <row r="374" spans="1:13" ht="15" thickBot="1" x14ac:dyDescent="0.4">
      <c r="A374" s="187">
        <v>2020</v>
      </c>
      <c r="B374" s="187">
        <v>10</v>
      </c>
      <c r="C374" s="188" t="s">
        <v>556</v>
      </c>
      <c r="D374" s="190">
        <v>0</v>
      </c>
      <c r="E374" s="188" t="s">
        <v>648</v>
      </c>
      <c r="F374" s="188" t="s">
        <v>455</v>
      </c>
      <c r="G374" s="188" t="s">
        <v>504</v>
      </c>
      <c r="H374" s="188" t="s">
        <v>509</v>
      </c>
      <c r="I374" s="188" t="s">
        <v>510</v>
      </c>
      <c r="J374" s="188" t="s">
        <v>506</v>
      </c>
      <c r="K374" s="188" t="s">
        <v>549</v>
      </c>
      <c r="L374" s="188" t="s">
        <v>550</v>
      </c>
      <c r="M374" s="188" t="s">
        <v>4</v>
      </c>
    </row>
    <row r="375" spans="1:13" ht="15" thickBot="1" x14ac:dyDescent="0.4">
      <c r="A375" s="187">
        <v>2020</v>
      </c>
      <c r="B375" s="187">
        <v>11</v>
      </c>
      <c r="C375" s="188" t="s">
        <v>502</v>
      </c>
      <c r="D375" s="190">
        <v>0</v>
      </c>
      <c r="E375" s="188" t="s">
        <v>503</v>
      </c>
      <c r="F375" s="188" t="s">
        <v>455</v>
      </c>
      <c r="G375" s="188" t="s">
        <v>504</v>
      </c>
      <c r="H375" s="188" t="s">
        <v>505</v>
      </c>
      <c r="I375" s="188" t="s">
        <v>505</v>
      </c>
      <c r="J375" s="188" t="s">
        <v>506</v>
      </c>
      <c r="K375" s="188" t="s">
        <v>551</v>
      </c>
      <c r="L375" s="188" t="s">
        <v>552</v>
      </c>
      <c r="M375" s="188" t="s">
        <v>505</v>
      </c>
    </row>
    <row r="376" spans="1:13" ht="15" thickBot="1" x14ac:dyDescent="0.4">
      <c r="A376" s="187">
        <v>2020</v>
      </c>
      <c r="B376" s="187">
        <v>8</v>
      </c>
      <c r="C376" s="188" t="s">
        <v>502</v>
      </c>
      <c r="D376" s="190">
        <v>0</v>
      </c>
      <c r="E376" s="188" t="s">
        <v>503</v>
      </c>
      <c r="F376" s="188" t="s">
        <v>455</v>
      </c>
      <c r="G376" s="188" t="s">
        <v>504</v>
      </c>
      <c r="H376" s="188" t="s">
        <v>505</v>
      </c>
      <c r="I376" s="188" t="s">
        <v>505</v>
      </c>
      <c r="J376" s="188" t="s">
        <v>506</v>
      </c>
      <c r="K376" s="188" t="s">
        <v>551</v>
      </c>
      <c r="L376" s="188" t="s">
        <v>552</v>
      </c>
      <c r="M376" s="188" t="s">
        <v>505</v>
      </c>
    </row>
    <row r="377" spans="1:13" ht="15" thickBot="1" x14ac:dyDescent="0.4">
      <c r="A377" s="187">
        <v>2020</v>
      </c>
      <c r="B377" s="187">
        <v>2</v>
      </c>
      <c r="C377" s="188" t="s">
        <v>3</v>
      </c>
      <c r="D377" s="189">
        <v>-129.43</v>
      </c>
      <c r="E377" s="188" t="s">
        <v>505</v>
      </c>
      <c r="F377" s="188" t="s">
        <v>455</v>
      </c>
      <c r="G377" s="188" t="s">
        <v>504</v>
      </c>
      <c r="H377" s="188" t="s">
        <v>509</v>
      </c>
      <c r="I377" s="188" t="s">
        <v>510</v>
      </c>
      <c r="J377" s="188" t="s">
        <v>506</v>
      </c>
      <c r="K377" s="188" t="s">
        <v>551</v>
      </c>
      <c r="L377" s="188" t="s">
        <v>552</v>
      </c>
      <c r="M377" s="188" t="s">
        <v>4</v>
      </c>
    </row>
    <row r="378" spans="1:13" ht="15" thickBot="1" x14ac:dyDescent="0.4">
      <c r="A378" s="187">
        <v>2020</v>
      </c>
      <c r="B378" s="187">
        <v>6</v>
      </c>
      <c r="C378" s="188" t="s">
        <v>476</v>
      </c>
      <c r="D378" s="190">
        <v>-422000</v>
      </c>
      <c r="E378" s="188" t="s">
        <v>553</v>
      </c>
      <c r="F378" s="188" t="s">
        <v>259</v>
      </c>
      <c r="G378" s="188" t="s">
        <v>504</v>
      </c>
      <c r="H378" s="188" t="s">
        <v>456</v>
      </c>
      <c r="I378" s="188" t="s">
        <v>524</v>
      </c>
      <c r="J378" s="188" t="s">
        <v>539</v>
      </c>
      <c r="K378" s="188" t="s">
        <v>554</v>
      </c>
      <c r="L378" s="188" t="s">
        <v>555</v>
      </c>
      <c r="M378" s="188" t="s">
        <v>4</v>
      </c>
    </row>
    <row r="379" spans="1:13" ht="15" thickBot="1" x14ac:dyDescent="0.4">
      <c r="A379" s="187">
        <v>2020</v>
      </c>
      <c r="B379" s="187">
        <v>6</v>
      </c>
      <c r="C379" s="188" t="s">
        <v>3</v>
      </c>
      <c r="D379" s="190">
        <v>-633000</v>
      </c>
      <c r="E379" s="188" t="s">
        <v>539</v>
      </c>
      <c r="F379" s="188" t="s">
        <v>259</v>
      </c>
      <c r="G379" s="188" t="s">
        <v>504</v>
      </c>
      <c r="H379" s="188" t="s">
        <v>456</v>
      </c>
      <c r="I379" s="188" t="s">
        <v>524</v>
      </c>
      <c r="J379" s="188" t="s">
        <v>539</v>
      </c>
      <c r="K379" s="188" t="s">
        <v>649</v>
      </c>
      <c r="L379" s="188" t="s">
        <v>650</v>
      </c>
      <c r="M379" s="188" t="s">
        <v>4</v>
      </c>
    </row>
    <row r="380" spans="1:13" ht="15" thickBot="1" x14ac:dyDescent="0.4">
      <c r="A380" s="187">
        <v>2020</v>
      </c>
      <c r="B380" s="187">
        <v>1</v>
      </c>
      <c r="C380" s="188" t="s">
        <v>3</v>
      </c>
      <c r="D380" s="189">
        <v>107.42</v>
      </c>
      <c r="E380" s="188" t="s">
        <v>505</v>
      </c>
      <c r="F380" s="188" t="s">
        <v>455</v>
      </c>
      <c r="G380" s="188" t="s">
        <v>504</v>
      </c>
      <c r="H380" s="188" t="s">
        <v>509</v>
      </c>
      <c r="I380" s="188" t="s">
        <v>510</v>
      </c>
      <c r="J380" s="188" t="s">
        <v>506</v>
      </c>
      <c r="K380" s="188" t="s">
        <v>651</v>
      </c>
      <c r="L380" s="188" t="s">
        <v>652</v>
      </c>
      <c r="M380" s="188" t="s">
        <v>4</v>
      </c>
    </row>
    <row r="381" spans="1:13" ht="15" thickBot="1" x14ac:dyDescent="0.4">
      <c r="A381" s="187">
        <v>2020</v>
      </c>
      <c r="B381" s="187">
        <v>4</v>
      </c>
      <c r="C381" s="188" t="s">
        <v>642</v>
      </c>
      <c r="D381" s="189">
        <v>11213.83</v>
      </c>
      <c r="E381" s="188" t="s">
        <v>505</v>
      </c>
      <c r="F381" s="188" t="s">
        <v>455</v>
      </c>
      <c r="G381" s="188" t="s">
        <v>504</v>
      </c>
      <c r="H381" s="188" t="s">
        <v>509</v>
      </c>
      <c r="I381" s="188" t="s">
        <v>510</v>
      </c>
      <c r="J381" s="188" t="s">
        <v>506</v>
      </c>
      <c r="K381" s="188" t="s">
        <v>597</v>
      </c>
      <c r="L381" s="188" t="s">
        <v>598</v>
      </c>
      <c r="M381" s="188" t="s">
        <v>4</v>
      </c>
    </row>
    <row r="382" spans="1:13" ht="15" thickBot="1" x14ac:dyDescent="0.4">
      <c r="A382" s="187">
        <v>2020</v>
      </c>
      <c r="B382" s="187">
        <v>5</v>
      </c>
      <c r="C382" s="188" t="s">
        <v>14</v>
      </c>
      <c r="D382" s="189">
        <v>64.989999999999995</v>
      </c>
      <c r="E382" s="188" t="s">
        <v>505</v>
      </c>
      <c r="F382" s="188" t="s">
        <v>455</v>
      </c>
      <c r="G382" s="188" t="s">
        <v>504</v>
      </c>
      <c r="H382" s="188" t="s">
        <v>509</v>
      </c>
      <c r="I382" s="188" t="s">
        <v>510</v>
      </c>
      <c r="J382" s="188" t="s">
        <v>506</v>
      </c>
      <c r="K382" s="188" t="s">
        <v>559</v>
      </c>
      <c r="L382" s="188" t="s">
        <v>560</v>
      </c>
      <c r="M382" s="188" t="s">
        <v>6</v>
      </c>
    </row>
    <row r="383" spans="1:13" ht="15" thickBot="1" x14ac:dyDescent="0.4">
      <c r="A383" s="187">
        <v>2020</v>
      </c>
      <c r="B383" s="187">
        <v>5</v>
      </c>
      <c r="C383" s="188" t="s">
        <v>481</v>
      </c>
      <c r="D383" s="189">
        <v>396.81</v>
      </c>
      <c r="E383" s="188" t="s">
        <v>505</v>
      </c>
      <c r="F383" s="188" t="s">
        <v>455</v>
      </c>
      <c r="G383" s="188" t="s">
        <v>504</v>
      </c>
      <c r="H383" s="188" t="s">
        <v>509</v>
      </c>
      <c r="I383" s="188" t="s">
        <v>510</v>
      </c>
      <c r="J383" s="188" t="s">
        <v>506</v>
      </c>
      <c r="K383" s="188" t="s">
        <v>559</v>
      </c>
      <c r="L383" s="188" t="s">
        <v>560</v>
      </c>
      <c r="M383" s="188" t="s">
        <v>4</v>
      </c>
    </row>
    <row r="384" spans="1:13" ht="15" thickBot="1" x14ac:dyDescent="0.4">
      <c r="A384" s="187">
        <v>2020</v>
      </c>
      <c r="B384" s="187">
        <v>5</v>
      </c>
      <c r="C384" s="188" t="s">
        <v>583</v>
      </c>
      <c r="D384" s="189">
        <v>487.03</v>
      </c>
      <c r="E384" s="188" t="s">
        <v>505</v>
      </c>
      <c r="F384" s="188" t="s">
        <v>455</v>
      </c>
      <c r="G384" s="188" t="s">
        <v>504</v>
      </c>
      <c r="H384" s="188" t="s">
        <v>509</v>
      </c>
      <c r="I384" s="188" t="s">
        <v>510</v>
      </c>
      <c r="J384" s="188" t="s">
        <v>506</v>
      </c>
      <c r="K384" s="188" t="s">
        <v>559</v>
      </c>
      <c r="L384" s="188" t="s">
        <v>560</v>
      </c>
      <c r="M384" s="188" t="s">
        <v>4</v>
      </c>
    </row>
    <row r="385" spans="1:13" ht="15" thickBot="1" x14ac:dyDescent="0.4">
      <c r="A385" s="187">
        <v>2020</v>
      </c>
      <c r="B385" s="187">
        <v>9</v>
      </c>
      <c r="C385" s="188" t="s">
        <v>114</v>
      </c>
      <c r="D385" s="189">
        <v>5365.81</v>
      </c>
      <c r="E385" s="188" t="s">
        <v>505</v>
      </c>
      <c r="F385" s="188" t="s">
        <v>455</v>
      </c>
      <c r="G385" s="188" t="s">
        <v>504</v>
      </c>
      <c r="H385" s="188" t="s">
        <v>509</v>
      </c>
      <c r="I385" s="188" t="s">
        <v>510</v>
      </c>
      <c r="J385" s="188" t="s">
        <v>506</v>
      </c>
      <c r="K385" s="188" t="s">
        <v>561</v>
      </c>
      <c r="L385" s="188" t="s">
        <v>562</v>
      </c>
      <c r="M385" s="188" t="s">
        <v>4</v>
      </c>
    </row>
    <row r="386" spans="1:13" ht="15" thickBot="1" x14ac:dyDescent="0.4">
      <c r="A386" s="187">
        <v>2020</v>
      </c>
      <c r="B386" s="187">
        <v>3</v>
      </c>
      <c r="C386" s="188" t="s">
        <v>114</v>
      </c>
      <c r="D386" s="189">
        <v>8198.64</v>
      </c>
      <c r="E386" s="188" t="s">
        <v>505</v>
      </c>
      <c r="F386" s="188" t="s">
        <v>455</v>
      </c>
      <c r="G386" s="188" t="s">
        <v>504</v>
      </c>
      <c r="H386" s="188" t="s">
        <v>509</v>
      </c>
      <c r="I386" s="188" t="s">
        <v>510</v>
      </c>
      <c r="J386" s="188" t="s">
        <v>506</v>
      </c>
      <c r="K386" s="188" t="s">
        <v>561</v>
      </c>
      <c r="L386" s="188" t="s">
        <v>562</v>
      </c>
      <c r="M386" s="188" t="s">
        <v>4</v>
      </c>
    </row>
    <row r="387" spans="1:13" ht="15" thickBot="1" x14ac:dyDescent="0.4">
      <c r="A387" s="187">
        <v>2020</v>
      </c>
      <c r="B387" s="187">
        <v>9</v>
      </c>
      <c r="C387" s="188" t="s">
        <v>502</v>
      </c>
      <c r="D387" s="190">
        <v>0</v>
      </c>
      <c r="E387" s="188" t="s">
        <v>503</v>
      </c>
      <c r="F387" s="188" t="s">
        <v>455</v>
      </c>
      <c r="G387" s="188" t="s">
        <v>504</v>
      </c>
      <c r="H387" s="188" t="s">
        <v>505</v>
      </c>
      <c r="I387" s="188" t="s">
        <v>505</v>
      </c>
      <c r="J387" s="188" t="s">
        <v>506</v>
      </c>
      <c r="K387" s="188" t="s">
        <v>563</v>
      </c>
      <c r="L387" s="188" t="s">
        <v>564</v>
      </c>
      <c r="M387" s="188" t="s">
        <v>505</v>
      </c>
    </row>
    <row r="388" spans="1:13" ht="15" thickBot="1" x14ac:dyDescent="0.4">
      <c r="A388" s="187">
        <v>2020</v>
      </c>
      <c r="B388" s="187">
        <v>8</v>
      </c>
      <c r="C388" s="188" t="s">
        <v>502</v>
      </c>
      <c r="D388" s="190">
        <v>0</v>
      </c>
      <c r="E388" s="188" t="s">
        <v>503</v>
      </c>
      <c r="F388" s="188" t="s">
        <v>455</v>
      </c>
      <c r="G388" s="188" t="s">
        <v>504</v>
      </c>
      <c r="H388" s="188" t="s">
        <v>505</v>
      </c>
      <c r="I388" s="188" t="s">
        <v>505</v>
      </c>
      <c r="J388" s="188" t="s">
        <v>506</v>
      </c>
      <c r="K388" s="188" t="s">
        <v>563</v>
      </c>
      <c r="L388" s="188" t="s">
        <v>564</v>
      </c>
      <c r="M388" s="188" t="s">
        <v>505</v>
      </c>
    </row>
    <row r="389" spans="1:13" ht="15" thickBot="1" x14ac:dyDescent="0.4">
      <c r="A389" s="187">
        <v>2020</v>
      </c>
      <c r="B389" s="187">
        <v>2</v>
      </c>
      <c r="C389" s="188" t="s">
        <v>502</v>
      </c>
      <c r="D389" s="189">
        <v>-756.56</v>
      </c>
      <c r="E389" s="188" t="s">
        <v>503</v>
      </c>
      <c r="F389" s="188" t="s">
        <v>455</v>
      </c>
      <c r="G389" s="188" t="s">
        <v>504</v>
      </c>
      <c r="H389" s="188" t="s">
        <v>505</v>
      </c>
      <c r="I389" s="188" t="s">
        <v>505</v>
      </c>
      <c r="J389" s="188" t="s">
        <v>506</v>
      </c>
      <c r="K389" s="188" t="s">
        <v>563</v>
      </c>
      <c r="L389" s="188" t="s">
        <v>564</v>
      </c>
      <c r="M389" s="188" t="s">
        <v>505</v>
      </c>
    </row>
    <row r="390" spans="1:13" ht="15" thickBot="1" x14ac:dyDescent="0.4">
      <c r="A390" s="187">
        <v>2020</v>
      </c>
      <c r="B390" s="187">
        <v>2</v>
      </c>
      <c r="C390" s="188" t="s">
        <v>481</v>
      </c>
      <c r="D390" s="189">
        <v>39.28</v>
      </c>
      <c r="E390" s="188" t="s">
        <v>505</v>
      </c>
      <c r="F390" s="188" t="s">
        <v>455</v>
      </c>
      <c r="G390" s="188" t="s">
        <v>504</v>
      </c>
      <c r="H390" s="188" t="s">
        <v>509</v>
      </c>
      <c r="I390" s="188" t="s">
        <v>510</v>
      </c>
      <c r="J390" s="188" t="s">
        <v>506</v>
      </c>
      <c r="K390" s="188" t="s">
        <v>563</v>
      </c>
      <c r="L390" s="188" t="s">
        <v>564</v>
      </c>
      <c r="M390" s="188" t="s">
        <v>4</v>
      </c>
    </row>
    <row r="391" spans="1:13" ht="15" thickBot="1" x14ac:dyDescent="0.4">
      <c r="A391" s="187">
        <v>2020</v>
      </c>
      <c r="B391" s="187">
        <v>2</v>
      </c>
      <c r="C391" s="188" t="s">
        <v>14</v>
      </c>
      <c r="D391" s="189">
        <v>8.9499999999999993</v>
      </c>
      <c r="E391" s="188" t="s">
        <v>505</v>
      </c>
      <c r="F391" s="188" t="s">
        <v>455</v>
      </c>
      <c r="G391" s="188" t="s">
        <v>504</v>
      </c>
      <c r="H391" s="188" t="s">
        <v>509</v>
      </c>
      <c r="I391" s="188" t="s">
        <v>510</v>
      </c>
      <c r="J391" s="188" t="s">
        <v>506</v>
      </c>
      <c r="K391" s="188" t="s">
        <v>563</v>
      </c>
      <c r="L391" s="188" t="s">
        <v>564</v>
      </c>
      <c r="M391" s="188" t="s">
        <v>4</v>
      </c>
    </row>
    <row r="392" spans="1:13" ht="15" thickBot="1" x14ac:dyDescent="0.4">
      <c r="A392" s="187">
        <v>2020</v>
      </c>
      <c r="B392" s="187">
        <v>9</v>
      </c>
      <c r="C392" s="188" t="s">
        <v>3</v>
      </c>
      <c r="D392" s="189">
        <v>8726.58</v>
      </c>
      <c r="E392" s="188" t="s">
        <v>505</v>
      </c>
      <c r="F392" s="188" t="s">
        <v>455</v>
      </c>
      <c r="G392" s="188" t="s">
        <v>504</v>
      </c>
      <c r="H392" s="188" t="s">
        <v>509</v>
      </c>
      <c r="I392" s="188" t="s">
        <v>510</v>
      </c>
      <c r="J392" s="188" t="s">
        <v>506</v>
      </c>
      <c r="K392" s="188" t="s">
        <v>565</v>
      </c>
      <c r="L392" s="188" t="s">
        <v>566</v>
      </c>
      <c r="M392" s="188" t="s">
        <v>4</v>
      </c>
    </row>
    <row r="393" spans="1:13" ht="15" thickBot="1" x14ac:dyDescent="0.4">
      <c r="A393" s="187">
        <v>2020</v>
      </c>
      <c r="B393" s="187">
        <v>3</v>
      </c>
      <c r="C393" s="188" t="s">
        <v>3</v>
      </c>
      <c r="D393" s="189">
        <v>26621.61</v>
      </c>
      <c r="E393" s="188" t="s">
        <v>506</v>
      </c>
      <c r="F393" s="188" t="s">
        <v>455</v>
      </c>
      <c r="G393" s="188" t="s">
        <v>504</v>
      </c>
      <c r="H393" s="188" t="s">
        <v>509</v>
      </c>
      <c r="I393" s="188" t="s">
        <v>510</v>
      </c>
      <c r="J393" s="188" t="s">
        <v>506</v>
      </c>
      <c r="K393" s="188" t="s">
        <v>565</v>
      </c>
      <c r="L393" s="188" t="s">
        <v>566</v>
      </c>
      <c r="M393" s="188" t="s">
        <v>4</v>
      </c>
    </row>
    <row r="394" spans="1:13" ht="15" thickBot="1" x14ac:dyDescent="0.4">
      <c r="A394" s="187">
        <v>2020</v>
      </c>
      <c r="B394" s="187">
        <v>2</v>
      </c>
      <c r="C394" s="188" t="s">
        <v>3</v>
      </c>
      <c r="D394" s="190">
        <v>-20</v>
      </c>
      <c r="E394" s="188" t="s">
        <v>599</v>
      </c>
      <c r="F394" s="188" t="s">
        <v>455</v>
      </c>
      <c r="G394" s="188" t="s">
        <v>504</v>
      </c>
      <c r="H394" s="188" t="s">
        <v>509</v>
      </c>
      <c r="I394" s="188" t="s">
        <v>510</v>
      </c>
      <c r="J394" s="188" t="s">
        <v>506</v>
      </c>
      <c r="K394" s="188" t="s">
        <v>565</v>
      </c>
      <c r="L394" s="188" t="s">
        <v>566</v>
      </c>
      <c r="M394" s="188" t="s">
        <v>4</v>
      </c>
    </row>
    <row r="395" spans="1:13" ht="15" thickBot="1" x14ac:dyDescent="0.4">
      <c r="A395" s="187">
        <v>2020</v>
      </c>
      <c r="B395" s="187">
        <v>2</v>
      </c>
      <c r="C395" s="188" t="s">
        <v>3</v>
      </c>
      <c r="D395" s="189">
        <v>-192.4</v>
      </c>
      <c r="E395" s="188" t="s">
        <v>653</v>
      </c>
      <c r="F395" s="188" t="s">
        <v>455</v>
      </c>
      <c r="G395" s="188" t="s">
        <v>504</v>
      </c>
      <c r="H395" s="188" t="s">
        <v>509</v>
      </c>
      <c r="I395" s="188" t="s">
        <v>510</v>
      </c>
      <c r="J395" s="188" t="s">
        <v>506</v>
      </c>
      <c r="K395" s="188" t="s">
        <v>565</v>
      </c>
      <c r="L395" s="188" t="s">
        <v>566</v>
      </c>
      <c r="M395" s="188" t="s">
        <v>4</v>
      </c>
    </row>
    <row r="396" spans="1:13" ht="15" thickBot="1" x14ac:dyDescent="0.4">
      <c r="A396" s="187">
        <v>2020</v>
      </c>
      <c r="B396" s="187">
        <v>1</v>
      </c>
      <c r="C396" s="188" t="s">
        <v>3</v>
      </c>
      <c r="D396" s="189">
        <v>17814.14</v>
      </c>
      <c r="E396" s="188" t="s">
        <v>505</v>
      </c>
      <c r="F396" s="188" t="s">
        <v>455</v>
      </c>
      <c r="G396" s="188" t="s">
        <v>504</v>
      </c>
      <c r="H396" s="188" t="s">
        <v>509</v>
      </c>
      <c r="I396" s="188" t="s">
        <v>510</v>
      </c>
      <c r="J396" s="188" t="s">
        <v>506</v>
      </c>
      <c r="K396" s="188" t="s">
        <v>565</v>
      </c>
      <c r="L396" s="188" t="s">
        <v>566</v>
      </c>
      <c r="M396" s="188" t="s">
        <v>4</v>
      </c>
    </row>
    <row r="397" spans="1:13" ht="15" thickBot="1" x14ac:dyDescent="0.4">
      <c r="A397" s="187">
        <v>2020</v>
      </c>
      <c r="B397" s="187">
        <v>1</v>
      </c>
      <c r="C397" s="188" t="s">
        <v>3</v>
      </c>
      <c r="D397" s="190">
        <v>-100</v>
      </c>
      <c r="E397" s="188" t="s">
        <v>654</v>
      </c>
      <c r="F397" s="188" t="s">
        <v>455</v>
      </c>
      <c r="G397" s="188" t="s">
        <v>504</v>
      </c>
      <c r="H397" s="188" t="s">
        <v>509</v>
      </c>
      <c r="I397" s="188" t="s">
        <v>510</v>
      </c>
      <c r="J397" s="188" t="s">
        <v>506</v>
      </c>
      <c r="K397" s="188" t="s">
        <v>565</v>
      </c>
      <c r="L397" s="188" t="s">
        <v>566</v>
      </c>
      <c r="M397" s="188" t="s">
        <v>4</v>
      </c>
    </row>
    <row r="398" spans="1:13" ht="15" thickBot="1" x14ac:dyDescent="0.4">
      <c r="A398" s="187">
        <v>2020</v>
      </c>
      <c r="B398" s="187">
        <v>6</v>
      </c>
      <c r="C398" s="188" t="s">
        <v>502</v>
      </c>
      <c r="D398" s="190">
        <v>0</v>
      </c>
      <c r="E398" s="188" t="s">
        <v>596</v>
      </c>
      <c r="F398" s="188" t="s">
        <v>455</v>
      </c>
      <c r="G398" s="188" t="s">
        <v>504</v>
      </c>
      <c r="H398" s="188" t="s">
        <v>505</v>
      </c>
      <c r="I398" s="188" t="s">
        <v>505</v>
      </c>
      <c r="J398" s="188" t="s">
        <v>506</v>
      </c>
      <c r="K398" s="188" t="s">
        <v>568</v>
      </c>
      <c r="L398" s="188" t="s">
        <v>569</v>
      </c>
      <c r="M398" s="188" t="s">
        <v>505</v>
      </c>
    </row>
    <row r="399" spans="1:13" ht="15" thickBot="1" x14ac:dyDescent="0.4">
      <c r="A399" s="187">
        <v>2020</v>
      </c>
      <c r="B399" s="187">
        <v>4</v>
      </c>
      <c r="C399" s="188" t="s">
        <v>502</v>
      </c>
      <c r="D399" s="190">
        <v>0</v>
      </c>
      <c r="E399" s="188" t="s">
        <v>596</v>
      </c>
      <c r="F399" s="188" t="s">
        <v>455</v>
      </c>
      <c r="G399" s="188" t="s">
        <v>504</v>
      </c>
      <c r="H399" s="188" t="s">
        <v>505</v>
      </c>
      <c r="I399" s="188" t="s">
        <v>505</v>
      </c>
      <c r="J399" s="188" t="s">
        <v>506</v>
      </c>
      <c r="K399" s="188" t="s">
        <v>568</v>
      </c>
      <c r="L399" s="188" t="s">
        <v>569</v>
      </c>
      <c r="M399" s="188" t="s">
        <v>505</v>
      </c>
    </row>
    <row r="400" spans="1:13" ht="15" thickBot="1" x14ac:dyDescent="0.4">
      <c r="A400" s="187">
        <v>2020</v>
      </c>
      <c r="B400" s="187">
        <v>3</v>
      </c>
      <c r="C400" s="188" t="s">
        <v>502</v>
      </c>
      <c r="D400" s="190">
        <v>0</v>
      </c>
      <c r="E400" s="188" t="s">
        <v>596</v>
      </c>
      <c r="F400" s="188" t="s">
        <v>455</v>
      </c>
      <c r="G400" s="188" t="s">
        <v>504</v>
      </c>
      <c r="H400" s="188" t="s">
        <v>505</v>
      </c>
      <c r="I400" s="188" t="s">
        <v>505</v>
      </c>
      <c r="J400" s="188" t="s">
        <v>506</v>
      </c>
      <c r="K400" s="188" t="s">
        <v>568</v>
      </c>
      <c r="L400" s="188" t="s">
        <v>569</v>
      </c>
      <c r="M400" s="188" t="s">
        <v>505</v>
      </c>
    </row>
    <row r="401" spans="1:13" ht="15" thickBot="1" x14ac:dyDescent="0.4">
      <c r="A401" s="187">
        <v>2020</v>
      </c>
      <c r="B401" s="187">
        <v>4</v>
      </c>
      <c r="C401" s="188" t="s">
        <v>114</v>
      </c>
      <c r="D401" s="189">
        <v>18609.25</v>
      </c>
      <c r="E401" s="188" t="s">
        <v>505</v>
      </c>
      <c r="F401" s="188" t="s">
        <v>455</v>
      </c>
      <c r="G401" s="188" t="s">
        <v>504</v>
      </c>
      <c r="H401" s="188" t="s">
        <v>635</v>
      </c>
      <c r="I401" s="188" t="s">
        <v>636</v>
      </c>
      <c r="J401" s="188" t="s">
        <v>506</v>
      </c>
      <c r="K401" s="188" t="s">
        <v>619</v>
      </c>
      <c r="L401" s="188" t="s">
        <v>605</v>
      </c>
      <c r="M401" s="188" t="s">
        <v>4</v>
      </c>
    </row>
    <row r="402" spans="1:13" ht="15" thickBot="1" x14ac:dyDescent="0.4">
      <c r="A402" s="187">
        <v>2020</v>
      </c>
      <c r="B402" s="187">
        <v>4</v>
      </c>
      <c r="C402" s="188" t="s">
        <v>3</v>
      </c>
      <c r="D402" s="189">
        <v>-4499.29</v>
      </c>
      <c r="E402" s="188" t="s">
        <v>505</v>
      </c>
      <c r="F402" s="188" t="s">
        <v>258</v>
      </c>
      <c r="G402" s="188" t="s">
        <v>504</v>
      </c>
      <c r="H402" s="188" t="s">
        <v>456</v>
      </c>
      <c r="I402" s="188" t="s">
        <v>524</v>
      </c>
      <c r="J402" s="188" t="s">
        <v>457</v>
      </c>
      <c r="K402" s="188" t="s">
        <v>570</v>
      </c>
      <c r="L402" s="188" t="s">
        <v>571</v>
      </c>
      <c r="M402" s="188" t="s">
        <v>6</v>
      </c>
    </row>
    <row r="403" spans="1:13" ht="15" thickBot="1" x14ac:dyDescent="0.4">
      <c r="A403" s="187">
        <v>2020</v>
      </c>
      <c r="B403" s="187">
        <v>6</v>
      </c>
      <c r="C403" s="188" t="s">
        <v>3</v>
      </c>
      <c r="D403" s="189">
        <v>-139120.10999999999</v>
      </c>
      <c r="E403" s="188" t="s">
        <v>505</v>
      </c>
      <c r="F403" s="188" t="s">
        <v>258</v>
      </c>
      <c r="G403" s="188" t="s">
        <v>504</v>
      </c>
      <c r="H403" s="188" t="s">
        <v>456</v>
      </c>
      <c r="I403" s="188" t="s">
        <v>524</v>
      </c>
      <c r="J403" s="188" t="s">
        <v>457</v>
      </c>
      <c r="K403" s="188" t="s">
        <v>570</v>
      </c>
      <c r="L403" s="188" t="s">
        <v>571</v>
      </c>
      <c r="M403" s="188" t="s">
        <v>4</v>
      </c>
    </row>
    <row r="404" spans="1:13" ht="15" thickBot="1" x14ac:dyDescent="0.4">
      <c r="A404" s="187">
        <v>2020</v>
      </c>
      <c r="B404" s="187">
        <v>8</v>
      </c>
      <c r="C404" s="188" t="s">
        <v>481</v>
      </c>
      <c r="D404" s="189">
        <v>99768.53</v>
      </c>
      <c r="E404" s="188" t="s">
        <v>505</v>
      </c>
      <c r="F404" s="188" t="s">
        <v>455</v>
      </c>
      <c r="G404" s="188" t="s">
        <v>504</v>
      </c>
      <c r="H404" s="188" t="s">
        <v>509</v>
      </c>
      <c r="I404" s="188" t="s">
        <v>510</v>
      </c>
      <c r="J404" s="188" t="s">
        <v>506</v>
      </c>
      <c r="K404" s="188" t="s">
        <v>606</v>
      </c>
      <c r="L404" s="188" t="s">
        <v>607</v>
      </c>
      <c r="M404" s="188" t="s">
        <v>4</v>
      </c>
    </row>
    <row r="405" spans="1:13" ht="15" thickBot="1" x14ac:dyDescent="0.4">
      <c r="A405" s="187">
        <v>2020</v>
      </c>
      <c r="B405" s="187">
        <v>4</v>
      </c>
      <c r="C405" s="188" t="s">
        <v>481</v>
      </c>
      <c r="D405" s="189">
        <v>5243.86</v>
      </c>
      <c r="E405" s="188" t="s">
        <v>505</v>
      </c>
      <c r="F405" s="188" t="s">
        <v>455</v>
      </c>
      <c r="G405" s="188" t="s">
        <v>504</v>
      </c>
      <c r="H405" s="188" t="s">
        <v>509</v>
      </c>
      <c r="I405" s="188" t="s">
        <v>510</v>
      </c>
      <c r="J405" s="188" t="s">
        <v>506</v>
      </c>
      <c r="K405" s="188" t="s">
        <v>606</v>
      </c>
      <c r="L405" s="188" t="s">
        <v>607</v>
      </c>
      <c r="M405" s="188" t="s">
        <v>4</v>
      </c>
    </row>
    <row r="406" spans="1:13" ht="15" thickBot="1" x14ac:dyDescent="0.4">
      <c r="A406" s="187">
        <v>2020</v>
      </c>
      <c r="B406" s="187">
        <v>3</v>
      </c>
      <c r="C406" s="188" t="s">
        <v>481</v>
      </c>
      <c r="D406" s="189">
        <v>55003.77</v>
      </c>
      <c r="E406" s="188" t="s">
        <v>505</v>
      </c>
      <c r="F406" s="188" t="s">
        <v>455</v>
      </c>
      <c r="G406" s="188" t="s">
        <v>504</v>
      </c>
      <c r="H406" s="188" t="s">
        <v>509</v>
      </c>
      <c r="I406" s="188" t="s">
        <v>510</v>
      </c>
      <c r="J406" s="188" t="s">
        <v>506</v>
      </c>
      <c r="K406" s="188" t="s">
        <v>606</v>
      </c>
      <c r="L406" s="188" t="s">
        <v>607</v>
      </c>
      <c r="M406" s="188" t="s">
        <v>4</v>
      </c>
    </row>
    <row r="407" spans="1:13" ht="15" thickBot="1" x14ac:dyDescent="0.4">
      <c r="A407" s="187">
        <v>2020</v>
      </c>
      <c r="B407" s="187">
        <v>9</v>
      </c>
      <c r="C407" s="188" t="s">
        <v>476</v>
      </c>
      <c r="D407" s="189">
        <v>29072.1</v>
      </c>
      <c r="E407" s="188" t="s">
        <v>505</v>
      </c>
      <c r="F407" s="188" t="s">
        <v>455</v>
      </c>
      <c r="G407" s="188" t="s">
        <v>504</v>
      </c>
      <c r="H407" s="188" t="s">
        <v>509</v>
      </c>
      <c r="I407" s="188" t="s">
        <v>510</v>
      </c>
      <c r="J407" s="188" t="s">
        <v>506</v>
      </c>
      <c r="K407" s="188" t="s">
        <v>576</v>
      </c>
      <c r="L407" s="188" t="s">
        <v>577</v>
      </c>
      <c r="M407" s="188" t="s">
        <v>4</v>
      </c>
    </row>
    <row r="408" spans="1:13" ht="15" thickBot="1" x14ac:dyDescent="0.4">
      <c r="A408" s="187">
        <v>2020</v>
      </c>
      <c r="B408" s="187">
        <v>5</v>
      </c>
      <c r="C408" s="188" t="s">
        <v>476</v>
      </c>
      <c r="D408" s="189">
        <v>45224.160000000003</v>
      </c>
      <c r="E408" s="188" t="s">
        <v>505</v>
      </c>
      <c r="F408" s="188" t="s">
        <v>455</v>
      </c>
      <c r="G408" s="188" t="s">
        <v>504</v>
      </c>
      <c r="H408" s="188" t="s">
        <v>509</v>
      </c>
      <c r="I408" s="188" t="s">
        <v>510</v>
      </c>
      <c r="J408" s="188" t="s">
        <v>506</v>
      </c>
      <c r="K408" s="188" t="s">
        <v>576</v>
      </c>
      <c r="L408" s="188" t="s">
        <v>577</v>
      </c>
      <c r="M408" s="188" t="s">
        <v>4</v>
      </c>
    </row>
    <row r="409" spans="1:13" ht="15" thickBot="1" x14ac:dyDescent="0.4">
      <c r="A409" s="187">
        <v>2020</v>
      </c>
      <c r="B409" s="187">
        <v>7</v>
      </c>
      <c r="C409" s="188" t="s">
        <v>14</v>
      </c>
      <c r="D409" s="189">
        <v>3942.13</v>
      </c>
      <c r="E409" s="188" t="s">
        <v>505</v>
      </c>
      <c r="F409" s="188" t="s">
        <v>455</v>
      </c>
      <c r="G409" s="188" t="s">
        <v>504</v>
      </c>
      <c r="H409" s="188" t="s">
        <v>509</v>
      </c>
      <c r="I409" s="188" t="s">
        <v>510</v>
      </c>
      <c r="J409" s="188" t="s">
        <v>506</v>
      </c>
      <c r="K409" s="188" t="s">
        <v>579</v>
      </c>
      <c r="L409" s="188" t="s">
        <v>580</v>
      </c>
      <c r="M409" s="188" t="s">
        <v>4</v>
      </c>
    </row>
    <row r="410" spans="1:13" ht="15" thickBot="1" x14ac:dyDescent="0.4">
      <c r="A410" s="187">
        <v>2020</v>
      </c>
      <c r="B410" s="187">
        <v>3</v>
      </c>
      <c r="C410" s="188" t="s">
        <v>14</v>
      </c>
      <c r="D410" s="189">
        <v>1553.54</v>
      </c>
      <c r="E410" s="188" t="s">
        <v>506</v>
      </c>
      <c r="F410" s="188" t="s">
        <v>455</v>
      </c>
      <c r="G410" s="188" t="s">
        <v>504</v>
      </c>
      <c r="H410" s="188" t="s">
        <v>509</v>
      </c>
      <c r="I410" s="188" t="s">
        <v>510</v>
      </c>
      <c r="J410" s="188" t="s">
        <v>506</v>
      </c>
      <c r="K410" s="188" t="s">
        <v>579</v>
      </c>
      <c r="L410" s="188" t="s">
        <v>580</v>
      </c>
      <c r="M410" s="188" t="s">
        <v>4</v>
      </c>
    </row>
    <row r="411" spans="1:13" ht="15" thickBot="1" x14ac:dyDescent="0.4">
      <c r="A411" s="187">
        <v>2020</v>
      </c>
      <c r="B411" s="187">
        <v>5</v>
      </c>
      <c r="C411" s="188" t="s">
        <v>502</v>
      </c>
      <c r="D411" s="189">
        <v>-38.729999999999997</v>
      </c>
      <c r="E411" s="188" t="s">
        <v>503</v>
      </c>
      <c r="F411" s="188" t="s">
        <v>455</v>
      </c>
      <c r="G411" s="188" t="s">
        <v>504</v>
      </c>
      <c r="H411" s="188" t="s">
        <v>505</v>
      </c>
      <c r="I411" s="188" t="s">
        <v>505</v>
      </c>
      <c r="J411" s="188" t="s">
        <v>506</v>
      </c>
      <c r="K411" s="188" t="s">
        <v>507</v>
      </c>
      <c r="L411" s="188" t="s">
        <v>508</v>
      </c>
      <c r="M411" s="188" t="s">
        <v>505</v>
      </c>
    </row>
    <row r="412" spans="1:13" ht="15" thickBot="1" x14ac:dyDescent="0.4">
      <c r="A412" s="187">
        <v>2020</v>
      </c>
      <c r="B412" s="187">
        <v>6</v>
      </c>
      <c r="C412" s="188" t="s">
        <v>3</v>
      </c>
      <c r="D412" s="189">
        <v>-0.56000000000000005</v>
      </c>
      <c r="E412" s="188" t="s">
        <v>505</v>
      </c>
      <c r="F412" s="188" t="s">
        <v>455</v>
      </c>
      <c r="G412" s="188" t="s">
        <v>504</v>
      </c>
      <c r="H412" s="188" t="s">
        <v>509</v>
      </c>
      <c r="I412" s="188" t="s">
        <v>510</v>
      </c>
      <c r="J412" s="188" t="s">
        <v>506</v>
      </c>
      <c r="K412" s="188" t="s">
        <v>507</v>
      </c>
      <c r="L412" s="188" t="s">
        <v>508</v>
      </c>
      <c r="M412" s="188" t="s">
        <v>6</v>
      </c>
    </row>
    <row r="413" spans="1:13" ht="15" thickBot="1" x14ac:dyDescent="0.4">
      <c r="A413" s="187">
        <v>2020</v>
      </c>
      <c r="B413" s="187">
        <v>7</v>
      </c>
      <c r="C413" s="188" t="s">
        <v>3</v>
      </c>
      <c r="D413" s="189">
        <v>25.29</v>
      </c>
      <c r="E413" s="188" t="s">
        <v>505</v>
      </c>
      <c r="F413" s="188" t="s">
        <v>455</v>
      </c>
      <c r="G413" s="188" t="s">
        <v>504</v>
      </c>
      <c r="H413" s="188" t="s">
        <v>509</v>
      </c>
      <c r="I413" s="188" t="s">
        <v>510</v>
      </c>
      <c r="J413" s="188" t="s">
        <v>506</v>
      </c>
      <c r="K413" s="188" t="s">
        <v>507</v>
      </c>
      <c r="L413" s="188" t="s">
        <v>508</v>
      </c>
      <c r="M413" s="188" t="s">
        <v>4</v>
      </c>
    </row>
    <row r="414" spans="1:13" ht="15" thickBot="1" x14ac:dyDescent="0.4">
      <c r="A414" s="187">
        <v>2020</v>
      </c>
      <c r="B414" s="187">
        <v>6</v>
      </c>
      <c r="C414" s="188" t="s">
        <v>622</v>
      </c>
      <c r="D414" s="189">
        <v>-2.34</v>
      </c>
      <c r="E414" s="188" t="s">
        <v>505</v>
      </c>
      <c r="F414" s="188" t="s">
        <v>455</v>
      </c>
      <c r="G414" s="188" t="s">
        <v>504</v>
      </c>
      <c r="H414" s="188" t="s">
        <v>509</v>
      </c>
      <c r="I414" s="188" t="s">
        <v>510</v>
      </c>
      <c r="J414" s="188" t="s">
        <v>506</v>
      </c>
      <c r="K414" s="188" t="s">
        <v>507</v>
      </c>
      <c r="L414" s="188" t="s">
        <v>508</v>
      </c>
      <c r="M414" s="188" t="s">
        <v>4</v>
      </c>
    </row>
    <row r="415" spans="1:13" ht="15" thickBot="1" x14ac:dyDescent="0.4">
      <c r="A415" s="187">
        <v>2020</v>
      </c>
      <c r="B415" s="187">
        <v>10</v>
      </c>
      <c r="C415" s="188" t="s">
        <v>556</v>
      </c>
      <c r="D415" s="190">
        <v>0</v>
      </c>
      <c r="E415" s="188" t="s">
        <v>639</v>
      </c>
      <c r="F415" s="188" t="s">
        <v>455</v>
      </c>
      <c r="G415" s="188" t="s">
        <v>504</v>
      </c>
      <c r="H415" s="188" t="s">
        <v>509</v>
      </c>
      <c r="I415" s="188" t="s">
        <v>510</v>
      </c>
      <c r="J415" s="188" t="s">
        <v>506</v>
      </c>
      <c r="K415" s="188" t="s">
        <v>507</v>
      </c>
      <c r="L415" s="188" t="s">
        <v>508</v>
      </c>
      <c r="M415" s="188" t="s">
        <v>4</v>
      </c>
    </row>
    <row r="416" spans="1:13" ht="15" thickBot="1" x14ac:dyDescent="0.4">
      <c r="A416" s="187">
        <v>2020</v>
      </c>
      <c r="B416" s="187">
        <v>3</v>
      </c>
      <c r="C416" s="188" t="s">
        <v>476</v>
      </c>
      <c r="D416" s="189">
        <v>0.04</v>
      </c>
      <c r="E416" s="188" t="s">
        <v>505</v>
      </c>
      <c r="F416" s="188" t="s">
        <v>455</v>
      </c>
      <c r="G416" s="188" t="s">
        <v>504</v>
      </c>
      <c r="H416" s="188" t="s">
        <v>509</v>
      </c>
      <c r="I416" s="188" t="s">
        <v>510</v>
      </c>
      <c r="J416" s="188" t="s">
        <v>506</v>
      </c>
      <c r="K416" s="188" t="s">
        <v>507</v>
      </c>
      <c r="L416" s="188" t="s">
        <v>508</v>
      </c>
      <c r="M416" s="188" t="s">
        <v>4</v>
      </c>
    </row>
    <row r="417" spans="1:13" ht="15" thickBot="1" x14ac:dyDescent="0.4">
      <c r="A417" s="187">
        <v>2020</v>
      </c>
      <c r="B417" s="187">
        <v>11</v>
      </c>
      <c r="C417" s="188" t="s">
        <v>3</v>
      </c>
      <c r="D417" s="189">
        <v>0.6</v>
      </c>
      <c r="E417" s="188" t="s">
        <v>505</v>
      </c>
      <c r="F417" s="188" t="s">
        <v>455</v>
      </c>
      <c r="G417" s="188" t="s">
        <v>504</v>
      </c>
      <c r="H417" s="188" t="s">
        <v>509</v>
      </c>
      <c r="I417" s="188" t="s">
        <v>510</v>
      </c>
      <c r="J417" s="188" t="s">
        <v>506</v>
      </c>
      <c r="K417" s="188" t="s">
        <v>507</v>
      </c>
      <c r="L417" s="188" t="s">
        <v>508</v>
      </c>
      <c r="M417" s="188" t="s">
        <v>4</v>
      </c>
    </row>
    <row r="418" spans="1:13" ht="15" thickBot="1" x14ac:dyDescent="0.4">
      <c r="A418" s="187">
        <v>2020</v>
      </c>
      <c r="B418" s="187">
        <v>1</v>
      </c>
      <c r="C418" s="188" t="s">
        <v>3</v>
      </c>
      <c r="D418" s="189">
        <v>20.5</v>
      </c>
      <c r="E418" s="188" t="s">
        <v>505</v>
      </c>
      <c r="F418" s="188" t="s">
        <v>455</v>
      </c>
      <c r="G418" s="188" t="s">
        <v>504</v>
      </c>
      <c r="H418" s="188" t="s">
        <v>509</v>
      </c>
      <c r="I418" s="188" t="s">
        <v>510</v>
      </c>
      <c r="J418" s="188" t="s">
        <v>506</v>
      </c>
      <c r="K418" s="188" t="s">
        <v>507</v>
      </c>
      <c r="L418" s="188" t="s">
        <v>508</v>
      </c>
      <c r="M418" s="188" t="s">
        <v>4</v>
      </c>
    </row>
    <row r="419" spans="1:13" ht="15" thickBot="1" x14ac:dyDescent="0.4">
      <c r="A419" s="187">
        <v>2020</v>
      </c>
      <c r="B419" s="187">
        <v>8</v>
      </c>
      <c r="C419" s="188" t="s">
        <v>513</v>
      </c>
      <c r="D419" s="190">
        <v>0</v>
      </c>
      <c r="E419" s="188" t="s">
        <v>505</v>
      </c>
      <c r="F419" s="188" t="s">
        <v>455</v>
      </c>
      <c r="G419" s="188" t="s">
        <v>504</v>
      </c>
      <c r="H419" s="188" t="s">
        <v>509</v>
      </c>
      <c r="I419" s="188" t="s">
        <v>510</v>
      </c>
      <c r="J419" s="188" t="s">
        <v>506</v>
      </c>
      <c r="K419" s="188" t="s">
        <v>507</v>
      </c>
      <c r="L419" s="188" t="s">
        <v>508</v>
      </c>
      <c r="M419" s="188" t="s">
        <v>4</v>
      </c>
    </row>
    <row r="420" spans="1:13" ht="15" thickBot="1" x14ac:dyDescent="0.4">
      <c r="A420" s="187">
        <v>2020</v>
      </c>
      <c r="B420" s="187">
        <v>5</v>
      </c>
      <c r="C420" s="188" t="s">
        <v>514</v>
      </c>
      <c r="D420" s="189">
        <v>0.17</v>
      </c>
      <c r="E420" s="188" t="s">
        <v>505</v>
      </c>
      <c r="F420" s="188" t="s">
        <v>455</v>
      </c>
      <c r="G420" s="188" t="s">
        <v>504</v>
      </c>
      <c r="H420" s="188" t="s">
        <v>509</v>
      </c>
      <c r="I420" s="188" t="s">
        <v>510</v>
      </c>
      <c r="J420" s="188" t="s">
        <v>506</v>
      </c>
      <c r="K420" s="188" t="s">
        <v>507</v>
      </c>
      <c r="L420" s="188" t="s">
        <v>508</v>
      </c>
      <c r="M420" s="188" t="s">
        <v>515</v>
      </c>
    </row>
    <row r="421" spans="1:13" ht="15" thickBot="1" x14ac:dyDescent="0.4">
      <c r="A421" s="187">
        <v>2020</v>
      </c>
      <c r="B421" s="187">
        <v>6</v>
      </c>
      <c r="C421" s="188" t="s">
        <v>609</v>
      </c>
      <c r="D421" s="189">
        <v>-0.05</v>
      </c>
      <c r="E421" s="188" t="s">
        <v>505</v>
      </c>
      <c r="F421" s="188" t="s">
        <v>455</v>
      </c>
      <c r="G421" s="188" t="s">
        <v>504</v>
      </c>
      <c r="H421" s="188" t="s">
        <v>509</v>
      </c>
      <c r="I421" s="188" t="s">
        <v>510</v>
      </c>
      <c r="J421" s="188" t="s">
        <v>506</v>
      </c>
      <c r="K421" s="188" t="s">
        <v>507</v>
      </c>
      <c r="L421" s="188" t="s">
        <v>508</v>
      </c>
      <c r="M421" s="188" t="s">
        <v>515</v>
      </c>
    </row>
    <row r="422" spans="1:13" ht="15" thickBot="1" x14ac:dyDescent="0.4">
      <c r="A422" s="187">
        <v>2020</v>
      </c>
      <c r="B422" s="187">
        <v>8</v>
      </c>
      <c r="C422" s="188" t="s">
        <v>584</v>
      </c>
      <c r="D422" s="190">
        <v>0</v>
      </c>
      <c r="E422" s="188" t="s">
        <v>505</v>
      </c>
      <c r="F422" s="188" t="s">
        <v>455</v>
      </c>
      <c r="G422" s="188" t="s">
        <v>504</v>
      </c>
      <c r="H422" s="188" t="s">
        <v>509</v>
      </c>
      <c r="I422" s="188" t="s">
        <v>510</v>
      </c>
      <c r="J422" s="188" t="s">
        <v>506</v>
      </c>
      <c r="K422" s="188" t="s">
        <v>507</v>
      </c>
      <c r="L422" s="188" t="s">
        <v>508</v>
      </c>
      <c r="M422" s="188" t="s">
        <v>515</v>
      </c>
    </row>
    <row r="423" spans="1:13" ht="15" thickBot="1" x14ac:dyDescent="0.4">
      <c r="A423" s="187">
        <v>2020</v>
      </c>
      <c r="B423" s="187">
        <v>7</v>
      </c>
      <c r="C423" s="188" t="s">
        <v>516</v>
      </c>
      <c r="D423" s="189">
        <v>0.02</v>
      </c>
      <c r="E423" s="188" t="s">
        <v>505</v>
      </c>
      <c r="F423" s="188" t="s">
        <v>455</v>
      </c>
      <c r="G423" s="188" t="s">
        <v>504</v>
      </c>
      <c r="H423" s="188" t="s">
        <v>509</v>
      </c>
      <c r="I423" s="188" t="s">
        <v>510</v>
      </c>
      <c r="J423" s="188" t="s">
        <v>506</v>
      </c>
      <c r="K423" s="188" t="s">
        <v>507</v>
      </c>
      <c r="L423" s="188" t="s">
        <v>508</v>
      </c>
      <c r="M423" s="188" t="s">
        <v>515</v>
      </c>
    </row>
    <row r="424" spans="1:13" ht="15" thickBot="1" x14ac:dyDescent="0.4">
      <c r="A424" s="187">
        <v>2020</v>
      </c>
      <c r="B424" s="187">
        <v>5</v>
      </c>
      <c r="C424" s="188" t="s">
        <v>516</v>
      </c>
      <c r="D424" s="189">
        <v>0.02</v>
      </c>
      <c r="E424" s="188" t="s">
        <v>505</v>
      </c>
      <c r="F424" s="188" t="s">
        <v>455</v>
      </c>
      <c r="G424" s="188" t="s">
        <v>504</v>
      </c>
      <c r="H424" s="188" t="s">
        <v>509</v>
      </c>
      <c r="I424" s="188" t="s">
        <v>510</v>
      </c>
      <c r="J424" s="188" t="s">
        <v>506</v>
      </c>
      <c r="K424" s="188" t="s">
        <v>507</v>
      </c>
      <c r="L424" s="188" t="s">
        <v>508</v>
      </c>
      <c r="M424" s="188" t="s">
        <v>515</v>
      </c>
    </row>
    <row r="425" spans="1:13" ht="15" thickBot="1" x14ac:dyDescent="0.4">
      <c r="A425" s="187">
        <v>2020</v>
      </c>
      <c r="B425" s="187">
        <v>8</v>
      </c>
      <c r="C425" s="188" t="s">
        <v>517</v>
      </c>
      <c r="D425" s="190">
        <v>0</v>
      </c>
      <c r="E425" s="188" t="s">
        <v>505</v>
      </c>
      <c r="F425" s="188" t="s">
        <v>455</v>
      </c>
      <c r="G425" s="188" t="s">
        <v>504</v>
      </c>
      <c r="H425" s="188" t="s">
        <v>509</v>
      </c>
      <c r="I425" s="188" t="s">
        <v>510</v>
      </c>
      <c r="J425" s="188" t="s">
        <v>506</v>
      </c>
      <c r="K425" s="188" t="s">
        <v>507</v>
      </c>
      <c r="L425" s="188" t="s">
        <v>508</v>
      </c>
      <c r="M425" s="188" t="s">
        <v>515</v>
      </c>
    </row>
    <row r="426" spans="1:13" ht="15" thickBot="1" x14ac:dyDescent="0.4">
      <c r="A426" s="187">
        <v>2020</v>
      </c>
      <c r="B426" s="187">
        <v>8</v>
      </c>
      <c r="C426" s="188" t="s">
        <v>518</v>
      </c>
      <c r="D426" s="190">
        <v>0</v>
      </c>
      <c r="E426" s="188" t="s">
        <v>505</v>
      </c>
      <c r="F426" s="188" t="s">
        <v>455</v>
      </c>
      <c r="G426" s="188" t="s">
        <v>504</v>
      </c>
      <c r="H426" s="188" t="s">
        <v>509</v>
      </c>
      <c r="I426" s="188" t="s">
        <v>510</v>
      </c>
      <c r="J426" s="188" t="s">
        <v>506</v>
      </c>
      <c r="K426" s="188" t="s">
        <v>507</v>
      </c>
      <c r="L426" s="188" t="s">
        <v>508</v>
      </c>
      <c r="M426" s="188" t="s">
        <v>515</v>
      </c>
    </row>
    <row r="427" spans="1:13" ht="15" thickBot="1" x14ac:dyDescent="0.4">
      <c r="A427" s="187">
        <v>2020</v>
      </c>
      <c r="B427" s="187">
        <v>5</v>
      </c>
      <c r="C427" s="188" t="s">
        <v>644</v>
      </c>
      <c r="D427" s="189">
        <v>0.34</v>
      </c>
      <c r="E427" s="188" t="s">
        <v>505</v>
      </c>
      <c r="F427" s="188" t="s">
        <v>455</v>
      </c>
      <c r="G427" s="188" t="s">
        <v>504</v>
      </c>
      <c r="H427" s="188" t="s">
        <v>509</v>
      </c>
      <c r="I427" s="188" t="s">
        <v>510</v>
      </c>
      <c r="J427" s="188" t="s">
        <v>506</v>
      </c>
      <c r="K427" s="188" t="s">
        <v>507</v>
      </c>
      <c r="L427" s="188" t="s">
        <v>508</v>
      </c>
      <c r="M427" s="188" t="s">
        <v>515</v>
      </c>
    </row>
    <row r="428" spans="1:13" ht="15" thickBot="1" x14ac:dyDescent="0.4">
      <c r="A428" s="187">
        <v>2020</v>
      </c>
      <c r="B428" s="187">
        <v>7</v>
      </c>
      <c r="C428" s="188" t="s">
        <v>476</v>
      </c>
      <c r="D428" s="190">
        <v>4521884</v>
      </c>
      <c r="E428" s="188" t="s">
        <v>587</v>
      </c>
      <c r="F428" s="188" t="s">
        <v>455</v>
      </c>
      <c r="G428" s="188" t="s">
        <v>504</v>
      </c>
      <c r="H428" s="188" t="s">
        <v>459</v>
      </c>
      <c r="I428" s="188" t="s">
        <v>521</v>
      </c>
      <c r="J428" s="188" t="s">
        <v>506</v>
      </c>
      <c r="K428" s="188" t="s">
        <v>522</v>
      </c>
      <c r="L428" s="188" t="s">
        <v>523</v>
      </c>
      <c r="M428" s="188" t="s">
        <v>4</v>
      </c>
    </row>
    <row r="429" spans="1:13" ht="15" thickBot="1" x14ac:dyDescent="0.4">
      <c r="A429" s="187">
        <v>2020</v>
      </c>
      <c r="B429" s="187">
        <v>5</v>
      </c>
      <c r="C429" s="188" t="s">
        <v>476</v>
      </c>
      <c r="D429" s="189">
        <v>-285366.76</v>
      </c>
      <c r="E429" s="188" t="s">
        <v>505</v>
      </c>
      <c r="F429" s="188" t="s">
        <v>258</v>
      </c>
      <c r="G429" s="188" t="s">
        <v>504</v>
      </c>
      <c r="H429" s="188" t="s">
        <v>456</v>
      </c>
      <c r="I429" s="188" t="s">
        <v>524</v>
      </c>
      <c r="J429" s="188" t="s">
        <v>457</v>
      </c>
      <c r="K429" s="188" t="s">
        <v>522</v>
      </c>
      <c r="L429" s="188" t="s">
        <v>523</v>
      </c>
      <c r="M429" s="188" t="s">
        <v>4</v>
      </c>
    </row>
    <row r="430" spans="1:13" ht="15" thickBot="1" x14ac:dyDescent="0.4">
      <c r="A430" s="187">
        <v>2020</v>
      </c>
      <c r="B430" s="187">
        <v>8</v>
      </c>
      <c r="C430" s="188" t="s">
        <v>476</v>
      </c>
      <c r="D430" s="189">
        <v>-11631.49</v>
      </c>
      <c r="E430" s="188" t="s">
        <v>506</v>
      </c>
      <c r="F430" s="188" t="s">
        <v>455</v>
      </c>
      <c r="G430" s="188" t="s">
        <v>504</v>
      </c>
      <c r="H430" s="188" t="s">
        <v>525</v>
      </c>
      <c r="I430" s="188" t="s">
        <v>526</v>
      </c>
      <c r="J430" s="188" t="s">
        <v>506</v>
      </c>
      <c r="K430" s="188" t="s">
        <v>522</v>
      </c>
      <c r="L430" s="188" t="s">
        <v>523</v>
      </c>
      <c r="M430" s="188" t="s">
        <v>4</v>
      </c>
    </row>
    <row r="431" spans="1:13" ht="15" thickBot="1" x14ac:dyDescent="0.4">
      <c r="A431" s="187">
        <v>2020</v>
      </c>
      <c r="B431" s="187">
        <v>2</v>
      </c>
      <c r="C431" s="188" t="s">
        <v>476</v>
      </c>
      <c r="D431" s="189">
        <v>-10008.209999999999</v>
      </c>
      <c r="E431" s="188" t="s">
        <v>506</v>
      </c>
      <c r="F431" s="188" t="s">
        <v>455</v>
      </c>
      <c r="G431" s="188" t="s">
        <v>504</v>
      </c>
      <c r="H431" s="188" t="s">
        <v>525</v>
      </c>
      <c r="I431" s="188" t="s">
        <v>526</v>
      </c>
      <c r="J431" s="188" t="s">
        <v>506</v>
      </c>
      <c r="K431" s="188" t="s">
        <v>522</v>
      </c>
      <c r="L431" s="188" t="s">
        <v>523</v>
      </c>
      <c r="M431" s="188" t="s">
        <v>4</v>
      </c>
    </row>
    <row r="432" spans="1:13" ht="15" thickBot="1" x14ac:dyDescent="0.4">
      <c r="A432" s="187">
        <v>2020</v>
      </c>
      <c r="B432" s="187">
        <v>9</v>
      </c>
      <c r="C432" s="188" t="s">
        <v>3</v>
      </c>
      <c r="D432" s="190">
        <v>755721</v>
      </c>
      <c r="E432" s="188" t="s">
        <v>457</v>
      </c>
      <c r="F432" s="188" t="s">
        <v>258</v>
      </c>
      <c r="G432" s="188" t="s">
        <v>504</v>
      </c>
      <c r="H432" s="188" t="s">
        <v>456</v>
      </c>
      <c r="I432" s="188" t="s">
        <v>524</v>
      </c>
      <c r="J432" s="188" t="s">
        <v>457</v>
      </c>
      <c r="K432" s="188" t="s">
        <v>527</v>
      </c>
      <c r="L432" s="188" t="s">
        <v>528</v>
      </c>
      <c r="M432" s="188" t="s">
        <v>4</v>
      </c>
    </row>
    <row r="433" spans="1:13" ht="15" thickBot="1" x14ac:dyDescent="0.4">
      <c r="A433" s="187">
        <v>2020</v>
      </c>
      <c r="B433" s="187">
        <v>7</v>
      </c>
      <c r="C433" s="188" t="s">
        <v>3</v>
      </c>
      <c r="D433" s="190">
        <v>12151253</v>
      </c>
      <c r="E433" s="188" t="s">
        <v>457</v>
      </c>
      <c r="F433" s="188" t="s">
        <v>258</v>
      </c>
      <c r="G433" s="188" t="s">
        <v>504</v>
      </c>
      <c r="H433" s="188" t="s">
        <v>456</v>
      </c>
      <c r="I433" s="188" t="s">
        <v>524</v>
      </c>
      <c r="J433" s="188" t="s">
        <v>457</v>
      </c>
      <c r="K433" s="188" t="s">
        <v>527</v>
      </c>
      <c r="L433" s="188" t="s">
        <v>528</v>
      </c>
      <c r="M433" s="188" t="s">
        <v>4</v>
      </c>
    </row>
    <row r="434" spans="1:13" ht="15" thickBot="1" x14ac:dyDescent="0.4">
      <c r="A434" s="187">
        <v>2020</v>
      </c>
      <c r="B434" s="187">
        <v>5</v>
      </c>
      <c r="C434" s="188" t="s">
        <v>3</v>
      </c>
      <c r="D434" s="190">
        <v>671000</v>
      </c>
      <c r="E434" s="188" t="s">
        <v>588</v>
      </c>
      <c r="F434" s="188" t="s">
        <v>259</v>
      </c>
      <c r="G434" s="188" t="s">
        <v>504</v>
      </c>
      <c r="H434" s="188" t="s">
        <v>456</v>
      </c>
      <c r="I434" s="188" t="s">
        <v>524</v>
      </c>
      <c r="J434" s="188" t="s">
        <v>539</v>
      </c>
      <c r="K434" s="188" t="s">
        <v>527</v>
      </c>
      <c r="L434" s="188" t="s">
        <v>528</v>
      </c>
      <c r="M434" s="188" t="s">
        <v>4</v>
      </c>
    </row>
    <row r="435" spans="1:13" ht="15" thickBot="1" x14ac:dyDescent="0.4">
      <c r="A435" s="187">
        <v>2020</v>
      </c>
      <c r="B435" s="187">
        <v>4</v>
      </c>
      <c r="C435" s="188" t="s">
        <v>3</v>
      </c>
      <c r="D435" s="189">
        <v>-171364.59</v>
      </c>
      <c r="E435" s="188" t="s">
        <v>505</v>
      </c>
      <c r="F435" s="188" t="s">
        <v>258</v>
      </c>
      <c r="G435" s="188" t="s">
        <v>504</v>
      </c>
      <c r="H435" s="188" t="s">
        <v>456</v>
      </c>
      <c r="I435" s="188" t="s">
        <v>524</v>
      </c>
      <c r="J435" s="188" t="s">
        <v>457</v>
      </c>
      <c r="K435" s="188" t="s">
        <v>527</v>
      </c>
      <c r="L435" s="188" t="s">
        <v>528</v>
      </c>
      <c r="M435" s="188" t="s">
        <v>4</v>
      </c>
    </row>
    <row r="436" spans="1:13" ht="15" thickBot="1" x14ac:dyDescent="0.4">
      <c r="A436" s="187">
        <v>2020</v>
      </c>
      <c r="B436" s="187">
        <v>11</v>
      </c>
      <c r="C436" s="188" t="s">
        <v>14</v>
      </c>
      <c r="D436" s="190">
        <v>1256603</v>
      </c>
      <c r="E436" s="188" t="s">
        <v>534</v>
      </c>
      <c r="F436" s="188" t="s">
        <v>258</v>
      </c>
      <c r="G436" s="188" t="s">
        <v>504</v>
      </c>
      <c r="H436" s="188" t="s">
        <v>459</v>
      </c>
      <c r="I436" s="188" t="s">
        <v>521</v>
      </c>
      <c r="J436" s="188" t="s">
        <v>457</v>
      </c>
      <c r="K436" s="188" t="s">
        <v>531</v>
      </c>
      <c r="L436" s="188" t="s">
        <v>532</v>
      </c>
      <c r="M436" s="188" t="s">
        <v>4</v>
      </c>
    </row>
    <row r="437" spans="1:13" ht="15" thickBot="1" x14ac:dyDescent="0.4">
      <c r="A437" s="187">
        <v>2020</v>
      </c>
      <c r="B437" s="187">
        <v>11</v>
      </c>
      <c r="C437" s="188" t="s">
        <v>14</v>
      </c>
      <c r="D437" s="190">
        <v>1384685</v>
      </c>
      <c r="E437" s="188" t="s">
        <v>533</v>
      </c>
      <c r="F437" s="188" t="s">
        <v>258</v>
      </c>
      <c r="G437" s="188" t="s">
        <v>504</v>
      </c>
      <c r="H437" s="188" t="s">
        <v>459</v>
      </c>
      <c r="I437" s="188" t="s">
        <v>521</v>
      </c>
      <c r="J437" s="188" t="s">
        <v>457</v>
      </c>
      <c r="K437" s="188" t="s">
        <v>531</v>
      </c>
      <c r="L437" s="188" t="s">
        <v>532</v>
      </c>
      <c r="M437" s="188" t="s">
        <v>4</v>
      </c>
    </row>
    <row r="438" spans="1:13" ht="15" thickBot="1" x14ac:dyDescent="0.4">
      <c r="A438" s="187">
        <v>2020</v>
      </c>
      <c r="B438" s="187">
        <v>8</v>
      </c>
      <c r="C438" s="188" t="s">
        <v>14</v>
      </c>
      <c r="D438" s="189">
        <v>1160901.97</v>
      </c>
      <c r="E438" s="188" t="s">
        <v>533</v>
      </c>
      <c r="F438" s="188" t="s">
        <v>258</v>
      </c>
      <c r="G438" s="188" t="s">
        <v>504</v>
      </c>
      <c r="H438" s="188" t="s">
        <v>459</v>
      </c>
      <c r="I438" s="188" t="s">
        <v>521</v>
      </c>
      <c r="J438" s="188" t="s">
        <v>457</v>
      </c>
      <c r="K438" s="188" t="s">
        <v>531</v>
      </c>
      <c r="L438" s="188" t="s">
        <v>532</v>
      </c>
      <c r="M438" s="188" t="s">
        <v>4</v>
      </c>
    </row>
    <row r="439" spans="1:13" ht="15" thickBot="1" x14ac:dyDescent="0.4">
      <c r="A439" s="187">
        <v>2020</v>
      </c>
      <c r="B439" s="187">
        <v>1</v>
      </c>
      <c r="C439" s="188" t="s">
        <v>14</v>
      </c>
      <c r="D439" s="189">
        <v>349526.36</v>
      </c>
      <c r="E439" s="188" t="s">
        <v>505</v>
      </c>
      <c r="F439" s="188" t="s">
        <v>258</v>
      </c>
      <c r="G439" s="188" t="s">
        <v>504</v>
      </c>
      <c r="H439" s="188" t="s">
        <v>456</v>
      </c>
      <c r="I439" s="188" t="s">
        <v>524</v>
      </c>
      <c r="J439" s="188" t="s">
        <v>457</v>
      </c>
      <c r="K439" s="188" t="s">
        <v>531</v>
      </c>
      <c r="L439" s="188" t="s">
        <v>532</v>
      </c>
      <c r="M439" s="188" t="s">
        <v>4</v>
      </c>
    </row>
    <row r="440" spans="1:13" ht="15" thickBot="1" x14ac:dyDescent="0.4">
      <c r="A440" s="187">
        <v>2020</v>
      </c>
      <c r="B440" s="187">
        <v>10</v>
      </c>
      <c r="C440" s="188" t="s">
        <v>481</v>
      </c>
      <c r="D440" s="190">
        <v>2412810</v>
      </c>
      <c r="E440" s="188" t="s">
        <v>655</v>
      </c>
      <c r="F440" s="188" t="s">
        <v>258</v>
      </c>
      <c r="G440" s="188" t="s">
        <v>504</v>
      </c>
      <c r="H440" s="188" t="s">
        <v>456</v>
      </c>
      <c r="I440" s="188" t="s">
        <v>524</v>
      </c>
      <c r="J440" s="188" t="s">
        <v>457</v>
      </c>
      <c r="K440" s="188" t="s">
        <v>536</v>
      </c>
      <c r="L440" s="188" t="s">
        <v>537</v>
      </c>
      <c r="M440" s="188" t="s">
        <v>4</v>
      </c>
    </row>
    <row r="441" spans="1:13" ht="15" thickBot="1" x14ac:dyDescent="0.4">
      <c r="A441" s="187">
        <v>2020</v>
      </c>
      <c r="B441" s="187">
        <v>1</v>
      </c>
      <c r="C441" s="188" t="s">
        <v>481</v>
      </c>
      <c r="D441" s="189">
        <v>400576.29</v>
      </c>
      <c r="E441" s="188" t="s">
        <v>505</v>
      </c>
      <c r="F441" s="188" t="s">
        <v>258</v>
      </c>
      <c r="G441" s="188" t="s">
        <v>504</v>
      </c>
      <c r="H441" s="188" t="s">
        <v>456</v>
      </c>
      <c r="I441" s="188" t="s">
        <v>524</v>
      </c>
      <c r="J441" s="188" t="s">
        <v>457</v>
      </c>
      <c r="K441" s="188" t="s">
        <v>536</v>
      </c>
      <c r="L441" s="188" t="s">
        <v>537</v>
      </c>
      <c r="M441" s="188" t="s">
        <v>4</v>
      </c>
    </row>
    <row r="442" spans="1:13" ht="15" thickBot="1" x14ac:dyDescent="0.4">
      <c r="A442" s="187">
        <v>2020</v>
      </c>
      <c r="B442" s="187">
        <v>3</v>
      </c>
      <c r="C442" s="188" t="s">
        <v>476</v>
      </c>
      <c r="D442" s="189">
        <v>603.55999999999995</v>
      </c>
      <c r="E442" s="188" t="s">
        <v>505</v>
      </c>
      <c r="F442" s="188" t="s">
        <v>455</v>
      </c>
      <c r="G442" s="188" t="s">
        <v>504</v>
      </c>
      <c r="H442" s="188" t="s">
        <v>635</v>
      </c>
      <c r="I442" s="188" t="s">
        <v>636</v>
      </c>
      <c r="J442" s="188" t="s">
        <v>506</v>
      </c>
      <c r="K442" s="188" t="s">
        <v>646</v>
      </c>
      <c r="L442" s="188" t="s">
        <v>647</v>
      </c>
      <c r="M442" s="188" t="s">
        <v>4</v>
      </c>
    </row>
    <row r="443" spans="1:13" ht="15" thickBot="1" x14ac:dyDescent="0.4">
      <c r="A443" s="187">
        <v>2020</v>
      </c>
      <c r="B443" s="187">
        <v>7</v>
      </c>
      <c r="C443" s="188" t="s">
        <v>502</v>
      </c>
      <c r="D443" s="190">
        <v>0</v>
      </c>
      <c r="E443" s="188" t="s">
        <v>503</v>
      </c>
      <c r="F443" s="188" t="s">
        <v>455</v>
      </c>
      <c r="G443" s="188" t="s">
        <v>504</v>
      </c>
      <c r="H443" s="188" t="s">
        <v>505</v>
      </c>
      <c r="I443" s="188" t="s">
        <v>505</v>
      </c>
      <c r="J443" s="188" t="s">
        <v>506</v>
      </c>
      <c r="K443" s="188" t="s">
        <v>551</v>
      </c>
      <c r="L443" s="188" t="s">
        <v>552</v>
      </c>
      <c r="M443" s="188" t="s">
        <v>505</v>
      </c>
    </row>
    <row r="444" spans="1:13" ht="15" thickBot="1" x14ac:dyDescent="0.4">
      <c r="A444" s="187">
        <v>2020</v>
      </c>
      <c r="B444" s="187">
        <v>2</v>
      </c>
      <c r="C444" s="188" t="s">
        <v>3</v>
      </c>
      <c r="D444" s="189">
        <v>-3.56</v>
      </c>
      <c r="E444" s="188" t="s">
        <v>505</v>
      </c>
      <c r="F444" s="188" t="s">
        <v>455</v>
      </c>
      <c r="G444" s="188" t="s">
        <v>504</v>
      </c>
      <c r="H444" s="188" t="s">
        <v>509</v>
      </c>
      <c r="I444" s="188" t="s">
        <v>510</v>
      </c>
      <c r="J444" s="188" t="s">
        <v>506</v>
      </c>
      <c r="K444" s="188" t="s">
        <v>551</v>
      </c>
      <c r="L444" s="188" t="s">
        <v>552</v>
      </c>
      <c r="M444" s="188" t="s">
        <v>6</v>
      </c>
    </row>
    <row r="445" spans="1:13" ht="15" thickBot="1" x14ac:dyDescent="0.4">
      <c r="A445" s="187">
        <v>2020</v>
      </c>
      <c r="B445" s="187">
        <v>2</v>
      </c>
      <c r="C445" s="188" t="s">
        <v>511</v>
      </c>
      <c r="D445" s="189">
        <v>-14.63</v>
      </c>
      <c r="E445" s="188" t="s">
        <v>505</v>
      </c>
      <c r="F445" s="188" t="s">
        <v>455</v>
      </c>
      <c r="G445" s="188" t="s">
        <v>504</v>
      </c>
      <c r="H445" s="188" t="s">
        <v>509</v>
      </c>
      <c r="I445" s="188" t="s">
        <v>510</v>
      </c>
      <c r="J445" s="188" t="s">
        <v>506</v>
      </c>
      <c r="K445" s="188" t="s">
        <v>551</v>
      </c>
      <c r="L445" s="188" t="s">
        <v>552</v>
      </c>
      <c r="M445" s="188" t="s">
        <v>4</v>
      </c>
    </row>
    <row r="446" spans="1:13" ht="15" thickBot="1" x14ac:dyDescent="0.4">
      <c r="A446" s="187">
        <v>2020</v>
      </c>
      <c r="B446" s="187">
        <v>2</v>
      </c>
      <c r="C446" s="188" t="s">
        <v>114</v>
      </c>
      <c r="D446" s="189">
        <v>-24.58</v>
      </c>
      <c r="E446" s="188" t="s">
        <v>505</v>
      </c>
      <c r="F446" s="188" t="s">
        <v>455</v>
      </c>
      <c r="G446" s="188" t="s">
        <v>504</v>
      </c>
      <c r="H446" s="188" t="s">
        <v>509</v>
      </c>
      <c r="I446" s="188" t="s">
        <v>510</v>
      </c>
      <c r="J446" s="188" t="s">
        <v>506</v>
      </c>
      <c r="K446" s="188" t="s">
        <v>551</v>
      </c>
      <c r="L446" s="188" t="s">
        <v>552</v>
      </c>
      <c r="M446" s="188" t="s">
        <v>4</v>
      </c>
    </row>
    <row r="447" spans="1:13" ht="15" thickBot="1" x14ac:dyDescent="0.4">
      <c r="A447" s="187">
        <v>2020</v>
      </c>
      <c r="B447" s="187">
        <v>2</v>
      </c>
      <c r="C447" s="188" t="s">
        <v>14</v>
      </c>
      <c r="D447" s="189">
        <v>-6.68</v>
      </c>
      <c r="E447" s="188" t="s">
        <v>505</v>
      </c>
      <c r="F447" s="188" t="s">
        <v>455</v>
      </c>
      <c r="G447" s="188" t="s">
        <v>504</v>
      </c>
      <c r="H447" s="188" t="s">
        <v>509</v>
      </c>
      <c r="I447" s="188" t="s">
        <v>510</v>
      </c>
      <c r="J447" s="188" t="s">
        <v>506</v>
      </c>
      <c r="K447" s="188" t="s">
        <v>551</v>
      </c>
      <c r="L447" s="188" t="s">
        <v>552</v>
      </c>
      <c r="M447" s="188" t="s">
        <v>4</v>
      </c>
    </row>
    <row r="448" spans="1:13" ht="15" thickBot="1" x14ac:dyDescent="0.4">
      <c r="A448" s="187">
        <v>2020</v>
      </c>
      <c r="B448" s="187">
        <v>3</v>
      </c>
      <c r="C448" s="188" t="s">
        <v>481</v>
      </c>
      <c r="D448" s="189">
        <v>1497.77</v>
      </c>
      <c r="E448" s="188" t="s">
        <v>505</v>
      </c>
      <c r="F448" s="188" t="s">
        <v>455</v>
      </c>
      <c r="G448" s="188" t="s">
        <v>504</v>
      </c>
      <c r="H448" s="188" t="s">
        <v>602</v>
      </c>
      <c r="I448" s="188" t="s">
        <v>603</v>
      </c>
      <c r="J448" s="188" t="s">
        <v>506</v>
      </c>
      <c r="K448" s="188" t="s">
        <v>656</v>
      </c>
      <c r="L448" s="188" t="s">
        <v>657</v>
      </c>
      <c r="M448" s="188" t="s">
        <v>4</v>
      </c>
    </row>
    <row r="449" spans="1:13" ht="15" thickBot="1" x14ac:dyDescent="0.4">
      <c r="A449" s="187">
        <v>2020</v>
      </c>
      <c r="B449" s="187">
        <v>3</v>
      </c>
      <c r="C449" s="188" t="s">
        <v>481</v>
      </c>
      <c r="D449" s="190">
        <v>108000</v>
      </c>
      <c r="E449" s="188" t="s">
        <v>553</v>
      </c>
      <c r="F449" s="188" t="s">
        <v>259</v>
      </c>
      <c r="G449" s="188" t="s">
        <v>504</v>
      </c>
      <c r="H449" s="188" t="s">
        <v>456</v>
      </c>
      <c r="I449" s="188" t="s">
        <v>524</v>
      </c>
      <c r="J449" s="188" t="s">
        <v>539</v>
      </c>
      <c r="K449" s="188" t="s">
        <v>616</v>
      </c>
      <c r="L449" s="188" t="s">
        <v>617</v>
      </c>
      <c r="M449" s="188" t="s">
        <v>4</v>
      </c>
    </row>
    <row r="450" spans="1:13" ht="15" thickBot="1" x14ac:dyDescent="0.4">
      <c r="A450" s="187">
        <v>2020</v>
      </c>
      <c r="B450" s="187">
        <v>8</v>
      </c>
      <c r="C450" s="188" t="s">
        <v>481</v>
      </c>
      <c r="D450" s="189">
        <v>6297.92</v>
      </c>
      <c r="E450" s="188" t="s">
        <v>505</v>
      </c>
      <c r="F450" s="188" t="s">
        <v>455</v>
      </c>
      <c r="G450" s="188" t="s">
        <v>504</v>
      </c>
      <c r="H450" s="188" t="s">
        <v>509</v>
      </c>
      <c r="I450" s="188" t="s">
        <v>510</v>
      </c>
      <c r="J450" s="188" t="s">
        <v>506</v>
      </c>
      <c r="K450" s="188" t="s">
        <v>658</v>
      </c>
      <c r="L450" s="188" t="s">
        <v>659</v>
      </c>
      <c r="M450" s="188" t="s">
        <v>4</v>
      </c>
    </row>
    <row r="451" spans="1:13" ht="15" thickBot="1" x14ac:dyDescent="0.4">
      <c r="A451" s="187">
        <v>2020</v>
      </c>
      <c r="B451" s="187">
        <v>4</v>
      </c>
      <c r="C451" s="188" t="s">
        <v>567</v>
      </c>
      <c r="D451" s="190">
        <v>0</v>
      </c>
      <c r="E451" s="188" t="s">
        <v>505</v>
      </c>
      <c r="F451" s="188" t="s">
        <v>455</v>
      </c>
      <c r="G451" s="188" t="s">
        <v>504</v>
      </c>
      <c r="H451" s="188" t="s">
        <v>509</v>
      </c>
      <c r="I451" s="188" t="s">
        <v>510</v>
      </c>
      <c r="J451" s="188" t="s">
        <v>506</v>
      </c>
      <c r="K451" s="188" t="s">
        <v>597</v>
      </c>
      <c r="L451" s="188" t="s">
        <v>598</v>
      </c>
      <c r="M451" s="188" t="s">
        <v>4</v>
      </c>
    </row>
    <row r="452" spans="1:13" ht="15" thickBot="1" x14ac:dyDescent="0.4">
      <c r="A452" s="187">
        <v>2020</v>
      </c>
      <c r="B452" s="187">
        <v>6</v>
      </c>
      <c r="C452" s="188" t="s">
        <v>502</v>
      </c>
      <c r="D452" s="190">
        <v>0</v>
      </c>
      <c r="E452" s="188" t="s">
        <v>503</v>
      </c>
      <c r="F452" s="188" t="s">
        <v>455</v>
      </c>
      <c r="G452" s="188" t="s">
        <v>504</v>
      </c>
      <c r="H452" s="188" t="s">
        <v>505</v>
      </c>
      <c r="I452" s="188" t="s">
        <v>505</v>
      </c>
      <c r="J452" s="188" t="s">
        <v>506</v>
      </c>
      <c r="K452" s="188" t="s">
        <v>559</v>
      </c>
      <c r="L452" s="188" t="s">
        <v>560</v>
      </c>
      <c r="M452" s="188" t="s">
        <v>505</v>
      </c>
    </row>
    <row r="453" spans="1:13" ht="15" thickBot="1" x14ac:dyDescent="0.4">
      <c r="A453" s="187">
        <v>2020</v>
      </c>
      <c r="B453" s="187">
        <v>5</v>
      </c>
      <c r="C453" s="188" t="s">
        <v>567</v>
      </c>
      <c r="D453" s="190">
        <v>0</v>
      </c>
      <c r="E453" s="188" t="s">
        <v>505</v>
      </c>
      <c r="F453" s="188" t="s">
        <v>455</v>
      </c>
      <c r="G453" s="188" t="s">
        <v>504</v>
      </c>
      <c r="H453" s="188" t="s">
        <v>509</v>
      </c>
      <c r="I453" s="188" t="s">
        <v>510</v>
      </c>
      <c r="J453" s="188" t="s">
        <v>506</v>
      </c>
      <c r="K453" s="188" t="s">
        <v>559</v>
      </c>
      <c r="L453" s="188" t="s">
        <v>560</v>
      </c>
      <c r="M453" s="188" t="s">
        <v>4</v>
      </c>
    </row>
    <row r="454" spans="1:13" ht="15" thickBot="1" x14ac:dyDescent="0.4">
      <c r="A454" s="187">
        <v>2020</v>
      </c>
      <c r="B454" s="187">
        <v>5</v>
      </c>
      <c r="C454" s="188" t="s">
        <v>511</v>
      </c>
      <c r="D454" s="189">
        <v>198.02</v>
      </c>
      <c r="E454" s="188" t="s">
        <v>505</v>
      </c>
      <c r="F454" s="188" t="s">
        <v>455</v>
      </c>
      <c r="G454" s="188" t="s">
        <v>504</v>
      </c>
      <c r="H454" s="188" t="s">
        <v>509</v>
      </c>
      <c r="I454" s="188" t="s">
        <v>510</v>
      </c>
      <c r="J454" s="188" t="s">
        <v>506</v>
      </c>
      <c r="K454" s="188" t="s">
        <v>559</v>
      </c>
      <c r="L454" s="188" t="s">
        <v>560</v>
      </c>
      <c r="M454" s="188" t="s">
        <v>4</v>
      </c>
    </row>
    <row r="455" spans="1:13" ht="15" thickBot="1" x14ac:dyDescent="0.4">
      <c r="A455" s="187">
        <v>2020</v>
      </c>
      <c r="B455" s="187">
        <v>5</v>
      </c>
      <c r="C455" s="188" t="s">
        <v>3</v>
      </c>
      <c r="D455" s="189">
        <v>1751.6</v>
      </c>
      <c r="E455" s="188" t="s">
        <v>505</v>
      </c>
      <c r="F455" s="188" t="s">
        <v>455</v>
      </c>
      <c r="G455" s="188" t="s">
        <v>504</v>
      </c>
      <c r="H455" s="188" t="s">
        <v>509</v>
      </c>
      <c r="I455" s="188" t="s">
        <v>510</v>
      </c>
      <c r="J455" s="188" t="s">
        <v>506</v>
      </c>
      <c r="K455" s="188" t="s">
        <v>559</v>
      </c>
      <c r="L455" s="188" t="s">
        <v>560</v>
      </c>
      <c r="M455" s="188" t="s">
        <v>4</v>
      </c>
    </row>
    <row r="456" spans="1:13" ht="15" thickBot="1" x14ac:dyDescent="0.4">
      <c r="A456" s="187">
        <v>2020</v>
      </c>
      <c r="B456" s="187">
        <v>9</v>
      </c>
      <c r="C456" s="188" t="s">
        <v>114</v>
      </c>
      <c r="D456" s="189">
        <v>-44017.99</v>
      </c>
      <c r="E456" s="188" t="s">
        <v>581</v>
      </c>
      <c r="F456" s="188" t="s">
        <v>455</v>
      </c>
      <c r="G456" s="188" t="s">
        <v>504</v>
      </c>
      <c r="H456" s="188" t="s">
        <v>509</v>
      </c>
      <c r="I456" s="188" t="s">
        <v>510</v>
      </c>
      <c r="J456" s="188" t="s">
        <v>506</v>
      </c>
      <c r="K456" s="188" t="s">
        <v>561</v>
      </c>
      <c r="L456" s="188" t="s">
        <v>562</v>
      </c>
      <c r="M456" s="188" t="s">
        <v>4</v>
      </c>
    </row>
    <row r="457" spans="1:13" ht="15" thickBot="1" x14ac:dyDescent="0.4">
      <c r="A457" s="187">
        <v>2020</v>
      </c>
      <c r="B457" s="187">
        <v>5</v>
      </c>
      <c r="C457" s="188" t="s">
        <v>114</v>
      </c>
      <c r="D457" s="189">
        <v>13261.3</v>
      </c>
      <c r="E457" s="188" t="s">
        <v>505</v>
      </c>
      <c r="F457" s="188" t="s">
        <v>455</v>
      </c>
      <c r="G457" s="188" t="s">
        <v>504</v>
      </c>
      <c r="H457" s="188" t="s">
        <v>509</v>
      </c>
      <c r="I457" s="188" t="s">
        <v>510</v>
      </c>
      <c r="J457" s="188" t="s">
        <v>506</v>
      </c>
      <c r="K457" s="188" t="s">
        <v>561</v>
      </c>
      <c r="L457" s="188" t="s">
        <v>562</v>
      </c>
      <c r="M457" s="188" t="s">
        <v>4</v>
      </c>
    </row>
    <row r="458" spans="1:13" ht="15" thickBot="1" x14ac:dyDescent="0.4">
      <c r="A458" s="187">
        <v>2020</v>
      </c>
      <c r="B458" s="187">
        <v>5</v>
      </c>
      <c r="C458" s="188" t="s">
        <v>502</v>
      </c>
      <c r="D458" s="190">
        <v>0</v>
      </c>
      <c r="E458" s="188" t="s">
        <v>503</v>
      </c>
      <c r="F458" s="188" t="s">
        <v>455</v>
      </c>
      <c r="G458" s="188" t="s">
        <v>504</v>
      </c>
      <c r="H458" s="188" t="s">
        <v>505</v>
      </c>
      <c r="I458" s="188" t="s">
        <v>505</v>
      </c>
      <c r="J458" s="188" t="s">
        <v>506</v>
      </c>
      <c r="K458" s="188" t="s">
        <v>563</v>
      </c>
      <c r="L458" s="188" t="s">
        <v>564</v>
      </c>
      <c r="M458" s="188" t="s">
        <v>505</v>
      </c>
    </row>
    <row r="459" spans="1:13" ht="15" thickBot="1" x14ac:dyDescent="0.4">
      <c r="A459" s="187">
        <v>2020</v>
      </c>
      <c r="B459" s="187">
        <v>2</v>
      </c>
      <c r="C459" s="188" t="s">
        <v>14</v>
      </c>
      <c r="D459" s="189">
        <v>6.42</v>
      </c>
      <c r="E459" s="188" t="s">
        <v>505</v>
      </c>
      <c r="F459" s="188" t="s">
        <v>455</v>
      </c>
      <c r="G459" s="188" t="s">
        <v>504</v>
      </c>
      <c r="H459" s="188" t="s">
        <v>509</v>
      </c>
      <c r="I459" s="188" t="s">
        <v>510</v>
      </c>
      <c r="J459" s="188" t="s">
        <v>506</v>
      </c>
      <c r="K459" s="188" t="s">
        <v>563</v>
      </c>
      <c r="L459" s="188" t="s">
        <v>564</v>
      </c>
      <c r="M459" s="188" t="s">
        <v>6</v>
      </c>
    </row>
    <row r="460" spans="1:13" ht="15" thickBot="1" x14ac:dyDescent="0.4">
      <c r="A460" s="187">
        <v>2020</v>
      </c>
      <c r="B460" s="187">
        <v>2</v>
      </c>
      <c r="C460" s="188" t="s">
        <v>567</v>
      </c>
      <c r="D460" s="190">
        <v>0</v>
      </c>
      <c r="E460" s="188" t="s">
        <v>505</v>
      </c>
      <c r="F460" s="188" t="s">
        <v>455</v>
      </c>
      <c r="G460" s="188" t="s">
        <v>504</v>
      </c>
      <c r="H460" s="188" t="s">
        <v>509</v>
      </c>
      <c r="I460" s="188" t="s">
        <v>510</v>
      </c>
      <c r="J460" s="188" t="s">
        <v>506</v>
      </c>
      <c r="K460" s="188" t="s">
        <v>563</v>
      </c>
      <c r="L460" s="188" t="s">
        <v>564</v>
      </c>
      <c r="M460" s="188" t="s">
        <v>4</v>
      </c>
    </row>
    <row r="461" spans="1:13" ht="15" thickBot="1" x14ac:dyDescent="0.4">
      <c r="A461" s="187">
        <v>2020</v>
      </c>
      <c r="B461" s="187">
        <v>5</v>
      </c>
      <c r="C461" s="188" t="s">
        <v>3</v>
      </c>
      <c r="D461" s="189">
        <v>89237.36</v>
      </c>
      <c r="E461" s="188" t="s">
        <v>505</v>
      </c>
      <c r="F461" s="188" t="s">
        <v>455</v>
      </c>
      <c r="G461" s="188" t="s">
        <v>504</v>
      </c>
      <c r="H461" s="188" t="s">
        <v>509</v>
      </c>
      <c r="I461" s="188" t="s">
        <v>510</v>
      </c>
      <c r="J461" s="188" t="s">
        <v>506</v>
      </c>
      <c r="K461" s="188" t="s">
        <v>565</v>
      </c>
      <c r="L461" s="188" t="s">
        <v>566</v>
      </c>
      <c r="M461" s="188" t="s">
        <v>4</v>
      </c>
    </row>
    <row r="462" spans="1:13" ht="15" thickBot="1" x14ac:dyDescent="0.4">
      <c r="A462" s="187">
        <v>2020</v>
      </c>
      <c r="B462" s="187">
        <v>5</v>
      </c>
      <c r="C462" s="188" t="s">
        <v>502</v>
      </c>
      <c r="D462" s="190">
        <v>0</v>
      </c>
      <c r="E462" s="188" t="s">
        <v>596</v>
      </c>
      <c r="F462" s="188" t="s">
        <v>455</v>
      </c>
      <c r="G462" s="188" t="s">
        <v>504</v>
      </c>
      <c r="H462" s="188" t="s">
        <v>505</v>
      </c>
      <c r="I462" s="188" t="s">
        <v>505</v>
      </c>
      <c r="J462" s="188" t="s">
        <v>506</v>
      </c>
      <c r="K462" s="188" t="s">
        <v>568</v>
      </c>
      <c r="L462" s="188" t="s">
        <v>569</v>
      </c>
      <c r="M462" s="188" t="s">
        <v>505</v>
      </c>
    </row>
    <row r="463" spans="1:13" ht="15" thickBot="1" x14ac:dyDescent="0.4">
      <c r="A463" s="187">
        <v>2020</v>
      </c>
      <c r="B463" s="187">
        <v>11</v>
      </c>
      <c r="C463" s="188" t="s">
        <v>114</v>
      </c>
      <c r="D463" s="189">
        <v>0.01</v>
      </c>
      <c r="E463" s="188" t="s">
        <v>505</v>
      </c>
      <c r="F463" s="188" t="s">
        <v>455</v>
      </c>
      <c r="G463" s="188" t="s">
        <v>504</v>
      </c>
      <c r="H463" s="188" t="s">
        <v>509</v>
      </c>
      <c r="I463" s="188" t="s">
        <v>510</v>
      </c>
      <c r="J463" s="188" t="s">
        <v>506</v>
      </c>
      <c r="K463" s="188" t="s">
        <v>619</v>
      </c>
      <c r="L463" s="188" t="s">
        <v>605</v>
      </c>
      <c r="M463" s="188" t="s">
        <v>4</v>
      </c>
    </row>
    <row r="464" spans="1:13" ht="15" thickBot="1" x14ac:dyDescent="0.4">
      <c r="A464" s="187">
        <v>2020</v>
      </c>
      <c r="B464" s="187">
        <v>11</v>
      </c>
      <c r="C464" s="188" t="s">
        <v>114</v>
      </c>
      <c r="D464" s="189">
        <v>0.01</v>
      </c>
      <c r="E464" s="188" t="s">
        <v>505</v>
      </c>
      <c r="F464" s="188" t="s">
        <v>455</v>
      </c>
      <c r="G464" s="188" t="s">
        <v>504</v>
      </c>
      <c r="H464" s="188" t="s">
        <v>509</v>
      </c>
      <c r="I464" s="188" t="s">
        <v>510</v>
      </c>
      <c r="J464" s="188" t="s">
        <v>506</v>
      </c>
      <c r="K464" s="188" t="s">
        <v>600</v>
      </c>
      <c r="L464" s="188" t="s">
        <v>601</v>
      </c>
      <c r="M464" s="188" t="s">
        <v>4</v>
      </c>
    </row>
    <row r="465" spans="1:13" ht="15" thickBot="1" x14ac:dyDescent="0.4">
      <c r="A465" s="187">
        <v>2020</v>
      </c>
      <c r="B465" s="187">
        <v>7</v>
      </c>
      <c r="C465" s="188" t="s">
        <v>3</v>
      </c>
      <c r="D465" s="189">
        <v>-7238.98</v>
      </c>
      <c r="E465" s="188" t="s">
        <v>505</v>
      </c>
      <c r="F465" s="188" t="s">
        <v>258</v>
      </c>
      <c r="G465" s="188" t="s">
        <v>504</v>
      </c>
      <c r="H465" s="188" t="s">
        <v>456</v>
      </c>
      <c r="I465" s="188" t="s">
        <v>524</v>
      </c>
      <c r="J465" s="188" t="s">
        <v>457</v>
      </c>
      <c r="K465" s="188" t="s">
        <v>570</v>
      </c>
      <c r="L465" s="188" t="s">
        <v>571</v>
      </c>
      <c r="M465" s="188" t="s">
        <v>6</v>
      </c>
    </row>
    <row r="466" spans="1:13" ht="15" thickBot="1" x14ac:dyDescent="0.4">
      <c r="A466" s="187">
        <v>2020</v>
      </c>
      <c r="B466" s="187">
        <v>3</v>
      </c>
      <c r="C466" s="188" t="s">
        <v>3</v>
      </c>
      <c r="D466" s="189">
        <v>-2474.88</v>
      </c>
      <c r="E466" s="188" t="s">
        <v>505</v>
      </c>
      <c r="F466" s="188" t="s">
        <v>258</v>
      </c>
      <c r="G466" s="188" t="s">
        <v>504</v>
      </c>
      <c r="H466" s="188" t="s">
        <v>456</v>
      </c>
      <c r="I466" s="188" t="s">
        <v>524</v>
      </c>
      <c r="J466" s="188" t="s">
        <v>457</v>
      </c>
      <c r="K466" s="188" t="s">
        <v>570</v>
      </c>
      <c r="L466" s="188" t="s">
        <v>571</v>
      </c>
      <c r="M466" s="188" t="s">
        <v>6</v>
      </c>
    </row>
    <row r="467" spans="1:13" ht="15" thickBot="1" x14ac:dyDescent="0.4">
      <c r="A467" s="187">
        <v>2020</v>
      </c>
      <c r="B467" s="187">
        <v>4</v>
      </c>
      <c r="C467" s="188" t="s">
        <v>3</v>
      </c>
      <c r="D467" s="189">
        <v>-139908.16</v>
      </c>
      <c r="E467" s="188" t="s">
        <v>505</v>
      </c>
      <c r="F467" s="188" t="s">
        <v>258</v>
      </c>
      <c r="G467" s="188" t="s">
        <v>504</v>
      </c>
      <c r="H467" s="188" t="s">
        <v>456</v>
      </c>
      <c r="I467" s="188" t="s">
        <v>524</v>
      </c>
      <c r="J467" s="188" t="s">
        <v>457</v>
      </c>
      <c r="K467" s="188" t="s">
        <v>570</v>
      </c>
      <c r="L467" s="188" t="s">
        <v>571</v>
      </c>
      <c r="M467" s="188" t="s">
        <v>4</v>
      </c>
    </row>
    <row r="468" spans="1:13" ht="15" thickBot="1" x14ac:dyDescent="0.4">
      <c r="A468" s="187">
        <v>2020</v>
      </c>
      <c r="B468" s="187">
        <v>5</v>
      </c>
      <c r="C468" s="188" t="s">
        <v>3</v>
      </c>
      <c r="D468" s="189">
        <v>3133.48</v>
      </c>
      <c r="E468" s="188" t="s">
        <v>505</v>
      </c>
      <c r="F468" s="188" t="s">
        <v>455</v>
      </c>
      <c r="G468" s="188" t="s">
        <v>504</v>
      </c>
      <c r="H468" s="188" t="s">
        <v>602</v>
      </c>
      <c r="I468" s="188" t="s">
        <v>603</v>
      </c>
      <c r="J468" s="188" t="s">
        <v>506</v>
      </c>
      <c r="K468" s="188" t="s">
        <v>604</v>
      </c>
      <c r="L468" s="188" t="s">
        <v>605</v>
      </c>
      <c r="M468" s="188" t="s">
        <v>4</v>
      </c>
    </row>
    <row r="469" spans="1:13" ht="15" thickBot="1" x14ac:dyDescent="0.4">
      <c r="A469" s="187">
        <v>2020</v>
      </c>
      <c r="B469" s="187">
        <v>6</v>
      </c>
      <c r="C469" s="188" t="s">
        <v>481</v>
      </c>
      <c r="D469" s="189">
        <v>317.57</v>
      </c>
      <c r="E469" s="188" t="s">
        <v>505</v>
      </c>
      <c r="F469" s="188" t="s">
        <v>455</v>
      </c>
      <c r="G469" s="188" t="s">
        <v>504</v>
      </c>
      <c r="H469" s="188" t="s">
        <v>509</v>
      </c>
      <c r="I469" s="188" t="s">
        <v>510</v>
      </c>
      <c r="J469" s="188" t="s">
        <v>506</v>
      </c>
      <c r="K469" s="188" t="s">
        <v>606</v>
      </c>
      <c r="L469" s="188" t="s">
        <v>607</v>
      </c>
      <c r="M469" s="188" t="s">
        <v>4</v>
      </c>
    </row>
    <row r="470" spans="1:13" ht="15" thickBot="1" x14ac:dyDescent="0.4">
      <c r="A470" s="187">
        <v>2020</v>
      </c>
      <c r="B470" s="187">
        <v>6</v>
      </c>
      <c r="C470" s="188" t="s">
        <v>476</v>
      </c>
      <c r="D470" s="189">
        <v>104030.52</v>
      </c>
      <c r="E470" s="188" t="s">
        <v>505</v>
      </c>
      <c r="F470" s="188" t="s">
        <v>455</v>
      </c>
      <c r="G470" s="188" t="s">
        <v>504</v>
      </c>
      <c r="H470" s="188" t="s">
        <v>509</v>
      </c>
      <c r="I470" s="188" t="s">
        <v>510</v>
      </c>
      <c r="J470" s="188" t="s">
        <v>506</v>
      </c>
      <c r="K470" s="188" t="s">
        <v>576</v>
      </c>
      <c r="L470" s="188" t="s">
        <v>577</v>
      </c>
      <c r="M470" s="188" t="s">
        <v>4</v>
      </c>
    </row>
    <row r="471" spans="1:13" ht="15" thickBot="1" x14ac:dyDescent="0.4">
      <c r="A471" s="187">
        <v>2020</v>
      </c>
      <c r="B471" s="187">
        <v>4</v>
      </c>
      <c r="C471" s="188" t="s">
        <v>476</v>
      </c>
      <c r="D471" s="189">
        <v>1416.53</v>
      </c>
      <c r="E471" s="188" t="s">
        <v>505</v>
      </c>
      <c r="F471" s="188" t="s">
        <v>455</v>
      </c>
      <c r="G471" s="188" t="s">
        <v>504</v>
      </c>
      <c r="H471" s="188" t="s">
        <v>509</v>
      </c>
      <c r="I471" s="188" t="s">
        <v>510</v>
      </c>
      <c r="J471" s="188" t="s">
        <v>506</v>
      </c>
      <c r="K471" s="188" t="s">
        <v>576</v>
      </c>
      <c r="L471" s="188" t="s">
        <v>577</v>
      </c>
      <c r="M471" s="188" t="s">
        <v>4</v>
      </c>
    </row>
    <row r="472" spans="1:13" ht="15" thickBot="1" x14ac:dyDescent="0.4">
      <c r="A472" s="187">
        <v>2020</v>
      </c>
      <c r="B472" s="187">
        <v>8</v>
      </c>
      <c r="C472" s="188" t="s">
        <v>14</v>
      </c>
      <c r="D472" s="189">
        <v>662.26</v>
      </c>
      <c r="E472" s="188" t="s">
        <v>505</v>
      </c>
      <c r="F472" s="188" t="s">
        <v>455</v>
      </c>
      <c r="G472" s="188" t="s">
        <v>504</v>
      </c>
      <c r="H472" s="188" t="s">
        <v>509</v>
      </c>
      <c r="I472" s="188" t="s">
        <v>510</v>
      </c>
      <c r="J472" s="188" t="s">
        <v>506</v>
      </c>
      <c r="K472" s="188" t="s">
        <v>579</v>
      </c>
      <c r="L472" s="188" t="s">
        <v>580</v>
      </c>
      <c r="M472" s="188" t="s">
        <v>4</v>
      </c>
    </row>
    <row r="473" spans="1:13" ht="15" thickBot="1" x14ac:dyDescent="0.4">
      <c r="A473" s="187">
        <v>2020</v>
      </c>
      <c r="B473" s="187">
        <v>6</v>
      </c>
      <c r="C473" s="188" t="s">
        <v>14</v>
      </c>
      <c r="D473" s="189">
        <v>581.39</v>
      </c>
      <c r="E473" s="188" t="s">
        <v>505</v>
      </c>
      <c r="F473" s="188" t="s">
        <v>455</v>
      </c>
      <c r="G473" s="188" t="s">
        <v>504</v>
      </c>
      <c r="H473" s="188" t="s">
        <v>509</v>
      </c>
      <c r="I473" s="188" t="s">
        <v>510</v>
      </c>
      <c r="J473" s="188" t="s">
        <v>506</v>
      </c>
      <c r="K473" s="188" t="s">
        <v>579</v>
      </c>
      <c r="L473" s="188" t="s">
        <v>580</v>
      </c>
      <c r="M473" s="188" t="s">
        <v>4</v>
      </c>
    </row>
    <row r="474" spans="1:13" ht="15" thickBot="1" x14ac:dyDescent="0.4">
      <c r="A474" s="187">
        <v>2020</v>
      </c>
      <c r="B474" s="187">
        <v>8</v>
      </c>
      <c r="C474" s="188" t="s">
        <v>502</v>
      </c>
      <c r="D474" s="190">
        <v>0</v>
      </c>
      <c r="E474" s="188" t="s">
        <v>503</v>
      </c>
      <c r="F474" s="188" t="s">
        <v>455</v>
      </c>
      <c r="G474" s="188" t="s">
        <v>504</v>
      </c>
      <c r="H474" s="188" t="s">
        <v>505</v>
      </c>
      <c r="I474" s="188" t="s">
        <v>505</v>
      </c>
      <c r="J474" s="188" t="s">
        <v>506</v>
      </c>
      <c r="K474" s="188" t="s">
        <v>507</v>
      </c>
      <c r="L474" s="188" t="s">
        <v>508</v>
      </c>
      <c r="M474" s="188" t="s">
        <v>505</v>
      </c>
    </row>
    <row r="475" spans="1:13" ht="15" thickBot="1" x14ac:dyDescent="0.4">
      <c r="A475" s="187">
        <v>2020</v>
      </c>
      <c r="B475" s="187">
        <v>6</v>
      </c>
      <c r="C475" s="188" t="s">
        <v>14</v>
      </c>
      <c r="D475" s="189">
        <v>-0.62</v>
      </c>
      <c r="E475" s="188" t="s">
        <v>505</v>
      </c>
      <c r="F475" s="188" t="s">
        <v>455</v>
      </c>
      <c r="G475" s="188" t="s">
        <v>504</v>
      </c>
      <c r="H475" s="188" t="s">
        <v>509</v>
      </c>
      <c r="I475" s="188" t="s">
        <v>510</v>
      </c>
      <c r="J475" s="188" t="s">
        <v>506</v>
      </c>
      <c r="K475" s="188" t="s">
        <v>507</v>
      </c>
      <c r="L475" s="188" t="s">
        <v>508</v>
      </c>
      <c r="M475" s="188" t="s">
        <v>6</v>
      </c>
    </row>
    <row r="476" spans="1:13" ht="15" thickBot="1" x14ac:dyDescent="0.4">
      <c r="A476" s="187">
        <v>2020</v>
      </c>
      <c r="B476" s="187">
        <v>8</v>
      </c>
      <c r="C476" s="188" t="s">
        <v>511</v>
      </c>
      <c r="D476" s="190">
        <v>0</v>
      </c>
      <c r="E476" s="188" t="s">
        <v>505</v>
      </c>
      <c r="F476" s="188" t="s">
        <v>455</v>
      </c>
      <c r="G476" s="188" t="s">
        <v>504</v>
      </c>
      <c r="H476" s="188" t="s">
        <v>509</v>
      </c>
      <c r="I476" s="188" t="s">
        <v>510</v>
      </c>
      <c r="J476" s="188" t="s">
        <v>506</v>
      </c>
      <c r="K476" s="188" t="s">
        <v>507</v>
      </c>
      <c r="L476" s="188" t="s">
        <v>508</v>
      </c>
      <c r="M476" s="188" t="s">
        <v>4</v>
      </c>
    </row>
    <row r="477" spans="1:13" ht="15" thickBot="1" x14ac:dyDescent="0.4">
      <c r="A477" s="187">
        <v>2020</v>
      </c>
      <c r="B477" s="187">
        <v>6</v>
      </c>
      <c r="C477" s="188" t="s">
        <v>476</v>
      </c>
      <c r="D477" s="189">
        <v>-7.77</v>
      </c>
      <c r="E477" s="188" t="s">
        <v>505</v>
      </c>
      <c r="F477" s="188" t="s">
        <v>455</v>
      </c>
      <c r="G477" s="188" t="s">
        <v>504</v>
      </c>
      <c r="H477" s="188" t="s">
        <v>509</v>
      </c>
      <c r="I477" s="188" t="s">
        <v>510</v>
      </c>
      <c r="J477" s="188" t="s">
        <v>506</v>
      </c>
      <c r="K477" s="188" t="s">
        <v>507</v>
      </c>
      <c r="L477" s="188" t="s">
        <v>508</v>
      </c>
      <c r="M477" s="188" t="s">
        <v>4</v>
      </c>
    </row>
    <row r="478" spans="1:13" ht="15" thickBot="1" x14ac:dyDescent="0.4">
      <c r="A478" s="187">
        <v>2020</v>
      </c>
      <c r="B478" s="187">
        <v>6</v>
      </c>
      <c r="C478" s="188" t="s">
        <v>556</v>
      </c>
      <c r="D478" s="189">
        <v>-0.03</v>
      </c>
      <c r="E478" s="188" t="s">
        <v>505</v>
      </c>
      <c r="F478" s="188" t="s">
        <v>455</v>
      </c>
      <c r="G478" s="188" t="s">
        <v>504</v>
      </c>
      <c r="H478" s="188" t="s">
        <v>509</v>
      </c>
      <c r="I478" s="188" t="s">
        <v>510</v>
      </c>
      <c r="J478" s="188" t="s">
        <v>506</v>
      </c>
      <c r="K478" s="188" t="s">
        <v>507</v>
      </c>
      <c r="L478" s="188" t="s">
        <v>508</v>
      </c>
      <c r="M478" s="188" t="s">
        <v>4</v>
      </c>
    </row>
    <row r="479" spans="1:13" ht="15" thickBot="1" x14ac:dyDescent="0.4">
      <c r="A479" s="187">
        <v>2020</v>
      </c>
      <c r="B479" s="187">
        <v>5</v>
      </c>
      <c r="C479" s="188" t="s">
        <v>556</v>
      </c>
      <c r="D479" s="189">
        <v>0.41</v>
      </c>
      <c r="E479" s="188" t="s">
        <v>505</v>
      </c>
      <c r="F479" s="188" t="s">
        <v>455</v>
      </c>
      <c r="G479" s="188" t="s">
        <v>504</v>
      </c>
      <c r="H479" s="188" t="s">
        <v>509</v>
      </c>
      <c r="I479" s="188" t="s">
        <v>510</v>
      </c>
      <c r="J479" s="188" t="s">
        <v>506</v>
      </c>
      <c r="K479" s="188" t="s">
        <v>507</v>
      </c>
      <c r="L479" s="188" t="s">
        <v>508</v>
      </c>
      <c r="M479" s="188" t="s">
        <v>4</v>
      </c>
    </row>
    <row r="480" spans="1:13" ht="15" thickBot="1" x14ac:dyDescent="0.4">
      <c r="A480" s="187">
        <v>2020</v>
      </c>
      <c r="B480" s="187">
        <v>8</v>
      </c>
      <c r="C480" s="188" t="s">
        <v>114</v>
      </c>
      <c r="D480" s="190">
        <v>0</v>
      </c>
      <c r="E480" s="188" t="s">
        <v>505</v>
      </c>
      <c r="F480" s="188" t="s">
        <v>455</v>
      </c>
      <c r="G480" s="188" t="s">
        <v>504</v>
      </c>
      <c r="H480" s="188" t="s">
        <v>509</v>
      </c>
      <c r="I480" s="188" t="s">
        <v>510</v>
      </c>
      <c r="J480" s="188" t="s">
        <v>506</v>
      </c>
      <c r="K480" s="188" t="s">
        <v>507</v>
      </c>
      <c r="L480" s="188" t="s">
        <v>508</v>
      </c>
      <c r="M480" s="188" t="s">
        <v>4</v>
      </c>
    </row>
    <row r="481" spans="1:13" ht="15" thickBot="1" x14ac:dyDescent="0.4">
      <c r="A481" s="187">
        <v>2020</v>
      </c>
      <c r="B481" s="187">
        <v>7</v>
      </c>
      <c r="C481" s="188" t="s">
        <v>609</v>
      </c>
      <c r="D481" s="189">
        <v>0.05</v>
      </c>
      <c r="E481" s="188" t="s">
        <v>505</v>
      </c>
      <c r="F481" s="188" t="s">
        <v>455</v>
      </c>
      <c r="G481" s="188" t="s">
        <v>504</v>
      </c>
      <c r="H481" s="188" t="s">
        <v>509</v>
      </c>
      <c r="I481" s="188" t="s">
        <v>510</v>
      </c>
      <c r="J481" s="188" t="s">
        <v>506</v>
      </c>
      <c r="K481" s="188" t="s">
        <v>507</v>
      </c>
      <c r="L481" s="188" t="s">
        <v>508</v>
      </c>
      <c r="M481" s="188" t="s">
        <v>515</v>
      </c>
    </row>
    <row r="482" spans="1:13" ht="15" thickBot="1" x14ac:dyDescent="0.4">
      <c r="A482" s="187">
        <v>2020</v>
      </c>
      <c r="B482" s="187">
        <v>6</v>
      </c>
      <c r="C482" s="188" t="s">
        <v>584</v>
      </c>
      <c r="D482" s="189">
        <v>-0.19</v>
      </c>
      <c r="E482" s="188" t="s">
        <v>505</v>
      </c>
      <c r="F482" s="188" t="s">
        <v>455</v>
      </c>
      <c r="G482" s="188" t="s">
        <v>504</v>
      </c>
      <c r="H482" s="188" t="s">
        <v>509</v>
      </c>
      <c r="I482" s="188" t="s">
        <v>510</v>
      </c>
      <c r="J482" s="188" t="s">
        <v>506</v>
      </c>
      <c r="K482" s="188" t="s">
        <v>507</v>
      </c>
      <c r="L482" s="188" t="s">
        <v>508</v>
      </c>
      <c r="M482" s="188" t="s">
        <v>515</v>
      </c>
    </row>
    <row r="483" spans="1:13" ht="15" thickBot="1" x14ac:dyDescent="0.4">
      <c r="A483" s="187">
        <v>2020</v>
      </c>
      <c r="B483" s="187">
        <v>7</v>
      </c>
      <c r="C483" s="188" t="s">
        <v>517</v>
      </c>
      <c r="D483" s="189">
        <v>0.04</v>
      </c>
      <c r="E483" s="188" t="s">
        <v>505</v>
      </c>
      <c r="F483" s="188" t="s">
        <v>455</v>
      </c>
      <c r="G483" s="188" t="s">
        <v>504</v>
      </c>
      <c r="H483" s="188" t="s">
        <v>509</v>
      </c>
      <c r="I483" s="188" t="s">
        <v>510</v>
      </c>
      <c r="J483" s="188" t="s">
        <v>506</v>
      </c>
      <c r="K483" s="188" t="s">
        <v>507</v>
      </c>
      <c r="L483" s="188" t="s">
        <v>508</v>
      </c>
      <c r="M483" s="188" t="s">
        <v>515</v>
      </c>
    </row>
    <row r="484" spans="1:13" ht="15" thickBot="1" x14ac:dyDescent="0.4">
      <c r="A484" s="187">
        <v>2020</v>
      </c>
      <c r="B484" s="187">
        <v>7</v>
      </c>
      <c r="C484" s="188" t="s">
        <v>644</v>
      </c>
      <c r="D484" s="189">
        <v>0.34</v>
      </c>
      <c r="E484" s="188" t="s">
        <v>505</v>
      </c>
      <c r="F484" s="188" t="s">
        <v>455</v>
      </c>
      <c r="G484" s="188" t="s">
        <v>504</v>
      </c>
      <c r="H484" s="188" t="s">
        <v>509</v>
      </c>
      <c r="I484" s="188" t="s">
        <v>510</v>
      </c>
      <c r="J484" s="188" t="s">
        <v>506</v>
      </c>
      <c r="K484" s="188" t="s">
        <v>507</v>
      </c>
      <c r="L484" s="188" t="s">
        <v>508</v>
      </c>
      <c r="M484" s="188" t="s">
        <v>515</v>
      </c>
    </row>
    <row r="485" spans="1:13" ht="15" thickBot="1" x14ac:dyDescent="0.4">
      <c r="A485" s="187">
        <v>2020</v>
      </c>
      <c r="B485" s="187">
        <v>11</v>
      </c>
      <c r="C485" s="188" t="s">
        <v>476</v>
      </c>
      <c r="D485" s="190">
        <v>2118305</v>
      </c>
      <c r="E485" s="188" t="s">
        <v>457</v>
      </c>
      <c r="F485" s="188" t="s">
        <v>258</v>
      </c>
      <c r="G485" s="188" t="s">
        <v>504</v>
      </c>
      <c r="H485" s="188" t="s">
        <v>459</v>
      </c>
      <c r="I485" s="188" t="s">
        <v>521</v>
      </c>
      <c r="J485" s="188" t="s">
        <v>457</v>
      </c>
      <c r="K485" s="188" t="s">
        <v>522</v>
      </c>
      <c r="L485" s="188" t="s">
        <v>523</v>
      </c>
      <c r="M485" s="188" t="s">
        <v>4</v>
      </c>
    </row>
    <row r="486" spans="1:13" ht="15" thickBot="1" x14ac:dyDescent="0.4">
      <c r="A486" s="187">
        <v>2020</v>
      </c>
      <c r="B486" s="187">
        <v>8</v>
      </c>
      <c r="C486" s="188" t="s">
        <v>476</v>
      </c>
      <c r="D486" s="190">
        <v>1520534</v>
      </c>
      <c r="E486" s="188" t="s">
        <v>457</v>
      </c>
      <c r="F486" s="188" t="s">
        <v>258</v>
      </c>
      <c r="G486" s="188" t="s">
        <v>504</v>
      </c>
      <c r="H486" s="188" t="s">
        <v>459</v>
      </c>
      <c r="I486" s="188" t="s">
        <v>521</v>
      </c>
      <c r="J486" s="188" t="s">
        <v>457</v>
      </c>
      <c r="K486" s="188" t="s">
        <v>522</v>
      </c>
      <c r="L486" s="188" t="s">
        <v>523</v>
      </c>
      <c r="M486" s="188" t="s">
        <v>4</v>
      </c>
    </row>
    <row r="487" spans="1:13" ht="15" thickBot="1" x14ac:dyDescent="0.4">
      <c r="A487" s="187">
        <v>2020</v>
      </c>
      <c r="B487" s="187">
        <v>6</v>
      </c>
      <c r="C487" s="188" t="s">
        <v>3</v>
      </c>
      <c r="D487" s="190">
        <v>-10326555</v>
      </c>
      <c r="E487" s="188" t="s">
        <v>457</v>
      </c>
      <c r="F487" s="188" t="s">
        <v>258</v>
      </c>
      <c r="G487" s="188" t="s">
        <v>504</v>
      </c>
      <c r="H487" s="188" t="s">
        <v>456</v>
      </c>
      <c r="I487" s="188" t="s">
        <v>524</v>
      </c>
      <c r="J487" s="188" t="s">
        <v>457</v>
      </c>
      <c r="K487" s="188" t="s">
        <v>527</v>
      </c>
      <c r="L487" s="188" t="s">
        <v>528</v>
      </c>
      <c r="M487" s="188" t="s">
        <v>4</v>
      </c>
    </row>
    <row r="488" spans="1:13" ht="15" thickBot="1" x14ac:dyDescent="0.4">
      <c r="A488" s="187">
        <v>2020</v>
      </c>
      <c r="B488" s="187">
        <v>4</v>
      </c>
      <c r="C488" s="188" t="s">
        <v>3</v>
      </c>
      <c r="D488" s="190">
        <v>-200000</v>
      </c>
      <c r="E488" s="188" t="s">
        <v>624</v>
      </c>
      <c r="F488" s="188" t="s">
        <v>455</v>
      </c>
      <c r="G488" s="188" t="s">
        <v>504</v>
      </c>
      <c r="H488" s="188" t="s">
        <v>456</v>
      </c>
      <c r="I488" s="188" t="s">
        <v>524</v>
      </c>
      <c r="J488" s="188" t="s">
        <v>506</v>
      </c>
      <c r="K488" s="188" t="s">
        <v>527</v>
      </c>
      <c r="L488" s="188" t="s">
        <v>528</v>
      </c>
      <c r="M488" s="188" t="s">
        <v>4</v>
      </c>
    </row>
    <row r="489" spans="1:13" ht="15" thickBot="1" x14ac:dyDescent="0.4">
      <c r="A489" s="187">
        <v>2020</v>
      </c>
      <c r="B489" s="187">
        <v>7</v>
      </c>
      <c r="C489" s="188" t="s">
        <v>14</v>
      </c>
      <c r="D489" s="189">
        <v>-85568.29</v>
      </c>
      <c r="E489" s="188" t="s">
        <v>505</v>
      </c>
      <c r="F489" s="188" t="s">
        <v>258</v>
      </c>
      <c r="G489" s="188" t="s">
        <v>504</v>
      </c>
      <c r="H489" s="188" t="s">
        <v>456</v>
      </c>
      <c r="I489" s="188" t="s">
        <v>524</v>
      </c>
      <c r="J489" s="188" t="s">
        <v>457</v>
      </c>
      <c r="K489" s="188" t="s">
        <v>531</v>
      </c>
      <c r="L489" s="188" t="s">
        <v>532</v>
      </c>
      <c r="M489" s="188" t="s">
        <v>4</v>
      </c>
    </row>
    <row r="490" spans="1:13" ht="15" thickBot="1" x14ac:dyDescent="0.4">
      <c r="A490" s="187">
        <v>2020</v>
      </c>
      <c r="B490" s="187">
        <v>5</v>
      </c>
      <c r="C490" s="188" t="s">
        <v>14</v>
      </c>
      <c r="D490" s="190">
        <v>107000</v>
      </c>
      <c r="E490" s="188" t="s">
        <v>589</v>
      </c>
      <c r="F490" s="188" t="s">
        <v>259</v>
      </c>
      <c r="G490" s="188" t="s">
        <v>504</v>
      </c>
      <c r="H490" s="188" t="s">
        <v>456</v>
      </c>
      <c r="I490" s="188" t="s">
        <v>524</v>
      </c>
      <c r="J490" s="188" t="s">
        <v>539</v>
      </c>
      <c r="K490" s="188" t="s">
        <v>531</v>
      </c>
      <c r="L490" s="188" t="s">
        <v>532</v>
      </c>
      <c r="M490" s="188" t="s">
        <v>4</v>
      </c>
    </row>
    <row r="491" spans="1:13" ht="15" thickBot="1" x14ac:dyDescent="0.4">
      <c r="A491" s="187">
        <v>2020</v>
      </c>
      <c r="B491" s="187">
        <v>11</v>
      </c>
      <c r="C491" s="188" t="s">
        <v>481</v>
      </c>
      <c r="D491" s="190">
        <v>3318194</v>
      </c>
      <c r="E491" s="188" t="s">
        <v>660</v>
      </c>
      <c r="F491" s="188" t="s">
        <v>258</v>
      </c>
      <c r="G491" s="188" t="s">
        <v>504</v>
      </c>
      <c r="H491" s="188" t="s">
        <v>456</v>
      </c>
      <c r="I491" s="188" t="s">
        <v>524</v>
      </c>
      <c r="J491" s="188" t="s">
        <v>457</v>
      </c>
      <c r="K491" s="188" t="s">
        <v>536</v>
      </c>
      <c r="L491" s="188" t="s">
        <v>537</v>
      </c>
      <c r="M491" s="188" t="s">
        <v>4</v>
      </c>
    </row>
    <row r="492" spans="1:13" ht="15" thickBot="1" x14ac:dyDescent="0.4">
      <c r="A492" s="187">
        <v>2020</v>
      </c>
      <c r="B492" s="187">
        <v>4</v>
      </c>
      <c r="C492" s="188" t="s">
        <v>481</v>
      </c>
      <c r="D492" s="189">
        <v>-139984.79999999999</v>
      </c>
      <c r="E492" s="188" t="s">
        <v>505</v>
      </c>
      <c r="F492" s="188" t="s">
        <v>258</v>
      </c>
      <c r="G492" s="188" t="s">
        <v>504</v>
      </c>
      <c r="H492" s="188" t="s">
        <v>456</v>
      </c>
      <c r="I492" s="188" t="s">
        <v>524</v>
      </c>
      <c r="J492" s="188" t="s">
        <v>457</v>
      </c>
      <c r="K492" s="188" t="s">
        <v>536</v>
      </c>
      <c r="L492" s="188" t="s">
        <v>537</v>
      </c>
      <c r="M492" s="188" t="s">
        <v>4</v>
      </c>
    </row>
    <row r="493" spans="1:13" ht="15" thickBot="1" x14ac:dyDescent="0.4">
      <c r="A493" s="187">
        <v>2020</v>
      </c>
      <c r="B493" s="187">
        <v>9</v>
      </c>
      <c r="C493" s="188" t="s">
        <v>114</v>
      </c>
      <c r="D493" s="189">
        <v>1645051.29</v>
      </c>
      <c r="E493" s="188" t="s">
        <v>457</v>
      </c>
      <c r="F493" s="188" t="s">
        <v>258</v>
      </c>
      <c r="G493" s="188" t="s">
        <v>504</v>
      </c>
      <c r="H493" s="188" t="s">
        <v>456</v>
      </c>
      <c r="I493" s="188" t="s">
        <v>524</v>
      </c>
      <c r="J493" s="188" t="s">
        <v>457</v>
      </c>
      <c r="K493" s="188" t="s">
        <v>541</v>
      </c>
      <c r="L493" s="188" t="s">
        <v>542</v>
      </c>
      <c r="M493" s="188" t="s">
        <v>4</v>
      </c>
    </row>
    <row r="494" spans="1:13" ht="15" thickBot="1" x14ac:dyDescent="0.4">
      <c r="A494" s="187">
        <v>2020</v>
      </c>
      <c r="B494" s="187">
        <v>8</v>
      </c>
      <c r="C494" s="188" t="s">
        <v>114</v>
      </c>
      <c r="D494" s="190">
        <v>1918504</v>
      </c>
      <c r="E494" s="188" t="s">
        <v>457</v>
      </c>
      <c r="F494" s="188" t="s">
        <v>258</v>
      </c>
      <c r="G494" s="188" t="s">
        <v>504</v>
      </c>
      <c r="H494" s="188" t="s">
        <v>456</v>
      </c>
      <c r="I494" s="188" t="s">
        <v>524</v>
      </c>
      <c r="J494" s="188" t="s">
        <v>457</v>
      </c>
      <c r="K494" s="188" t="s">
        <v>541</v>
      </c>
      <c r="L494" s="188" t="s">
        <v>542</v>
      </c>
      <c r="M494" s="188" t="s">
        <v>4</v>
      </c>
    </row>
    <row r="495" spans="1:13" ht="15" thickBot="1" x14ac:dyDescent="0.4">
      <c r="A495" s="187">
        <v>2020</v>
      </c>
      <c r="B495" s="187">
        <v>7</v>
      </c>
      <c r="C495" s="188" t="s">
        <v>114</v>
      </c>
      <c r="D495" s="189">
        <v>-101130.43</v>
      </c>
      <c r="E495" s="188" t="s">
        <v>505</v>
      </c>
      <c r="F495" s="188" t="s">
        <v>258</v>
      </c>
      <c r="G495" s="188" t="s">
        <v>504</v>
      </c>
      <c r="H495" s="188" t="s">
        <v>456</v>
      </c>
      <c r="I495" s="188" t="s">
        <v>524</v>
      </c>
      <c r="J495" s="188" t="s">
        <v>457</v>
      </c>
      <c r="K495" s="188" t="s">
        <v>541</v>
      </c>
      <c r="L495" s="188" t="s">
        <v>542</v>
      </c>
      <c r="M495" s="188" t="s">
        <v>4</v>
      </c>
    </row>
    <row r="496" spans="1:13" ht="15" thickBot="1" x14ac:dyDescent="0.4">
      <c r="A496" s="187">
        <v>2020</v>
      </c>
      <c r="B496" s="187">
        <v>3</v>
      </c>
      <c r="C496" s="188" t="s">
        <v>476</v>
      </c>
      <c r="D496" s="190">
        <v>10050</v>
      </c>
      <c r="E496" s="188" t="s">
        <v>505</v>
      </c>
      <c r="F496" s="188" t="s">
        <v>455</v>
      </c>
      <c r="G496" s="188" t="s">
        <v>504</v>
      </c>
      <c r="H496" s="188" t="s">
        <v>635</v>
      </c>
      <c r="I496" s="188" t="s">
        <v>636</v>
      </c>
      <c r="J496" s="188" t="s">
        <v>506</v>
      </c>
      <c r="K496" s="188" t="s">
        <v>612</v>
      </c>
      <c r="L496" s="188" t="s">
        <v>613</v>
      </c>
      <c r="M496" s="188" t="s">
        <v>4</v>
      </c>
    </row>
    <row r="497" spans="1:13" ht="15" thickBot="1" x14ac:dyDescent="0.4">
      <c r="A497" s="187">
        <v>2020</v>
      </c>
      <c r="B497" s="187">
        <v>3</v>
      </c>
      <c r="C497" s="188" t="s">
        <v>3</v>
      </c>
      <c r="D497" s="190">
        <v>633000</v>
      </c>
      <c r="E497" s="188" t="s">
        <v>553</v>
      </c>
      <c r="F497" s="188" t="s">
        <v>259</v>
      </c>
      <c r="G497" s="188" t="s">
        <v>504</v>
      </c>
      <c r="H497" s="188" t="s">
        <v>456</v>
      </c>
      <c r="I497" s="188" t="s">
        <v>524</v>
      </c>
      <c r="J497" s="188" t="s">
        <v>539</v>
      </c>
      <c r="K497" s="188" t="s">
        <v>649</v>
      </c>
      <c r="L497" s="188" t="s">
        <v>650</v>
      </c>
      <c r="M497" s="188" t="s">
        <v>4</v>
      </c>
    </row>
    <row r="498" spans="1:13" ht="15" thickBot="1" x14ac:dyDescent="0.4">
      <c r="A498" s="187">
        <v>2020</v>
      </c>
      <c r="B498" s="187">
        <v>5</v>
      </c>
      <c r="C498" s="188" t="s">
        <v>502</v>
      </c>
      <c r="D498" s="190">
        <v>0</v>
      </c>
      <c r="E498" s="188" t="s">
        <v>596</v>
      </c>
      <c r="F498" s="188" t="s">
        <v>455</v>
      </c>
      <c r="G498" s="188" t="s">
        <v>504</v>
      </c>
      <c r="H498" s="188" t="s">
        <v>505</v>
      </c>
      <c r="I498" s="188" t="s">
        <v>505</v>
      </c>
      <c r="J498" s="188" t="s">
        <v>506</v>
      </c>
      <c r="K498" s="188" t="s">
        <v>597</v>
      </c>
      <c r="L498" s="188" t="s">
        <v>598</v>
      </c>
      <c r="M498" s="188" t="s">
        <v>505</v>
      </c>
    </row>
    <row r="499" spans="1:13" ht="15" thickBot="1" x14ac:dyDescent="0.4">
      <c r="A499" s="187">
        <v>2020</v>
      </c>
      <c r="B499" s="187">
        <v>4</v>
      </c>
      <c r="C499" s="188" t="s">
        <v>3</v>
      </c>
      <c r="D499" s="189">
        <v>5080.9799999999996</v>
      </c>
      <c r="E499" s="188" t="s">
        <v>505</v>
      </c>
      <c r="F499" s="188" t="s">
        <v>455</v>
      </c>
      <c r="G499" s="188" t="s">
        <v>504</v>
      </c>
      <c r="H499" s="188" t="s">
        <v>509</v>
      </c>
      <c r="I499" s="188" t="s">
        <v>510</v>
      </c>
      <c r="J499" s="188" t="s">
        <v>506</v>
      </c>
      <c r="K499" s="188" t="s">
        <v>597</v>
      </c>
      <c r="L499" s="188" t="s">
        <v>598</v>
      </c>
      <c r="M499" s="188" t="s">
        <v>4</v>
      </c>
    </row>
    <row r="500" spans="1:13" ht="15" thickBot="1" x14ac:dyDescent="0.4">
      <c r="A500" s="187">
        <v>2020</v>
      </c>
      <c r="B500" s="187">
        <v>11</v>
      </c>
      <c r="C500" s="188" t="s">
        <v>114</v>
      </c>
      <c r="D500" s="189">
        <v>1876.27</v>
      </c>
      <c r="E500" s="188" t="s">
        <v>505</v>
      </c>
      <c r="F500" s="188" t="s">
        <v>455</v>
      </c>
      <c r="G500" s="188" t="s">
        <v>504</v>
      </c>
      <c r="H500" s="188" t="s">
        <v>509</v>
      </c>
      <c r="I500" s="188" t="s">
        <v>510</v>
      </c>
      <c r="J500" s="188" t="s">
        <v>506</v>
      </c>
      <c r="K500" s="188" t="s">
        <v>561</v>
      </c>
      <c r="L500" s="188" t="s">
        <v>562</v>
      </c>
      <c r="M500" s="188" t="s">
        <v>4</v>
      </c>
    </row>
    <row r="501" spans="1:13" ht="15" thickBot="1" x14ac:dyDescent="0.4">
      <c r="A501" s="187">
        <v>2020</v>
      </c>
      <c r="B501" s="187">
        <v>6</v>
      </c>
      <c r="C501" s="188" t="s">
        <v>114</v>
      </c>
      <c r="D501" s="189">
        <v>18007.73</v>
      </c>
      <c r="E501" s="188" t="s">
        <v>505</v>
      </c>
      <c r="F501" s="188" t="s">
        <v>455</v>
      </c>
      <c r="G501" s="188" t="s">
        <v>504</v>
      </c>
      <c r="H501" s="188" t="s">
        <v>509</v>
      </c>
      <c r="I501" s="188" t="s">
        <v>510</v>
      </c>
      <c r="J501" s="188" t="s">
        <v>506</v>
      </c>
      <c r="K501" s="188" t="s">
        <v>561</v>
      </c>
      <c r="L501" s="188" t="s">
        <v>562</v>
      </c>
      <c r="M501" s="188" t="s">
        <v>4</v>
      </c>
    </row>
    <row r="502" spans="1:13" ht="15" thickBot="1" x14ac:dyDescent="0.4">
      <c r="A502" s="187">
        <v>2020</v>
      </c>
      <c r="B502" s="187">
        <v>4</v>
      </c>
      <c r="C502" s="188" t="s">
        <v>114</v>
      </c>
      <c r="D502" s="189">
        <v>1205.1099999999999</v>
      </c>
      <c r="E502" s="188" t="s">
        <v>505</v>
      </c>
      <c r="F502" s="188" t="s">
        <v>455</v>
      </c>
      <c r="G502" s="188" t="s">
        <v>504</v>
      </c>
      <c r="H502" s="188" t="s">
        <v>509</v>
      </c>
      <c r="I502" s="188" t="s">
        <v>510</v>
      </c>
      <c r="J502" s="188" t="s">
        <v>506</v>
      </c>
      <c r="K502" s="188" t="s">
        <v>561</v>
      </c>
      <c r="L502" s="188" t="s">
        <v>562</v>
      </c>
      <c r="M502" s="188" t="s">
        <v>4</v>
      </c>
    </row>
    <row r="503" spans="1:13" ht="15" thickBot="1" x14ac:dyDescent="0.4">
      <c r="A503" s="187">
        <v>2020</v>
      </c>
      <c r="B503" s="187">
        <v>10</v>
      </c>
      <c r="C503" s="188" t="s">
        <v>502</v>
      </c>
      <c r="D503" s="190">
        <v>0</v>
      </c>
      <c r="E503" s="188" t="s">
        <v>503</v>
      </c>
      <c r="F503" s="188" t="s">
        <v>455</v>
      </c>
      <c r="G503" s="188" t="s">
        <v>504</v>
      </c>
      <c r="H503" s="188" t="s">
        <v>505</v>
      </c>
      <c r="I503" s="188" t="s">
        <v>505</v>
      </c>
      <c r="J503" s="188" t="s">
        <v>506</v>
      </c>
      <c r="K503" s="188" t="s">
        <v>563</v>
      </c>
      <c r="L503" s="188" t="s">
        <v>564</v>
      </c>
      <c r="M503" s="188" t="s">
        <v>505</v>
      </c>
    </row>
    <row r="504" spans="1:13" ht="15" thickBot="1" x14ac:dyDescent="0.4">
      <c r="A504" s="187">
        <v>2020</v>
      </c>
      <c r="B504" s="187">
        <v>6</v>
      </c>
      <c r="C504" s="188" t="s">
        <v>502</v>
      </c>
      <c r="D504" s="190">
        <v>0</v>
      </c>
      <c r="E504" s="188" t="s">
        <v>503</v>
      </c>
      <c r="F504" s="188" t="s">
        <v>455</v>
      </c>
      <c r="G504" s="188" t="s">
        <v>504</v>
      </c>
      <c r="H504" s="188" t="s">
        <v>505</v>
      </c>
      <c r="I504" s="188" t="s">
        <v>505</v>
      </c>
      <c r="J504" s="188" t="s">
        <v>506</v>
      </c>
      <c r="K504" s="188" t="s">
        <v>563</v>
      </c>
      <c r="L504" s="188" t="s">
        <v>564</v>
      </c>
      <c r="M504" s="188" t="s">
        <v>505</v>
      </c>
    </row>
    <row r="505" spans="1:13" ht="15" thickBot="1" x14ac:dyDescent="0.4">
      <c r="A505" s="187">
        <v>2020</v>
      </c>
      <c r="B505" s="187">
        <v>2</v>
      </c>
      <c r="C505" s="188" t="s">
        <v>3</v>
      </c>
      <c r="D505" s="189">
        <v>4.7699999999999996</v>
      </c>
      <c r="E505" s="188" t="s">
        <v>505</v>
      </c>
      <c r="F505" s="188" t="s">
        <v>455</v>
      </c>
      <c r="G505" s="188" t="s">
        <v>504</v>
      </c>
      <c r="H505" s="188" t="s">
        <v>509</v>
      </c>
      <c r="I505" s="188" t="s">
        <v>510</v>
      </c>
      <c r="J505" s="188" t="s">
        <v>506</v>
      </c>
      <c r="K505" s="188" t="s">
        <v>563</v>
      </c>
      <c r="L505" s="188" t="s">
        <v>564</v>
      </c>
      <c r="M505" s="188" t="s">
        <v>6</v>
      </c>
    </row>
    <row r="506" spans="1:13" ht="15" thickBot="1" x14ac:dyDescent="0.4">
      <c r="A506" s="187">
        <v>2020</v>
      </c>
      <c r="B506" s="187">
        <v>2</v>
      </c>
      <c r="C506" s="188" t="s">
        <v>556</v>
      </c>
      <c r="D506" s="189">
        <v>49.55</v>
      </c>
      <c r="E506" s="188" t="s">
        <v>505</v>
      </c>
      <c r="F506" s="188" t="s">
        <v>455</v>
      </c>
      <c r="G506" s="188" t="s">
        <v>504</v>
      </c>
      <c r="H506" s="188" t="s">
        <v>509</v>
      </c>
      <c r="I506" s="188" t="s">
        <v>510</v>
      </c>
      <c r="J506" s="188" t="s">
        <v>506</v>
      </c>
      <c r="K506" s="188" t="s">
        <v>563</v>
      </c>
      <c r="L506" s="188" t="s">
        <v>564</v>
      </c>
      <c r="M506" s="188" t="s">
        <v>4</v>
      </c>
    </row>
    <row r="507" spans="1:13" ht="15" thickBot="1" x14ac:dyDescent="0.4">
      <c r="A507" s="187">
        <v>2020</v>
      </c>
      <c r="B507" s="187">
        <v>9</v>
      </c>
      <c r="C507" s="188" t="s">
        <v>3</v>
      </c>
      <c r="D507" s="189">
        <v>-54076.2</v>
      </c>
      <c r="E507" s="188" t="s">
        <v>581</v>
      </c>
      <c r="F507" s="188" t="s">
        <v>455</v>
      </c>
      <c r="G507" s="188" t="s">
        <v>504</v>
      </c>
      <c r="H507" s="188" t="s">
        <v>509</v>
      </c>
      <c r="I507" s="188" t="s">
        <v>510</v>
      </c>
      <c r="J507" s="188" t="s">
        <v>506</v>
      </c>
      <c r="K507" s="188" t="s">
        <v>565</v>
      </c>
      <c r="L507" s="188" t="s">
        <v>566</v>
      </c>
      <c r="M507" s="188" t="s">
        <v>4</v>
      </c>
    </row>
    <row r="508" spans="1:13" ht="15" thickBot="1" x14ac:dyDescent="0.4">
      <c r="A508" s="187">
        <v>2020</v>
      </c>
      <c r="B508" s="187">
        <v>8</v>
      </c>
      <c r="C508" s="188" t="s">
        <v>3</v>
      </c>
      <c r="D508" s="189">
        <v>1893.05</v>
      </c>
      <c r="E508" s="188" t="s">
        <v>505</v>
      </c>
      <c r="F508" s="188" t="s">
        <v>455</v>
      </c>
      <c r="G508" s="188" t="s">
        <v>504</v>
      </c>
      <c r="H508" s="188" t="s">
        <v>509</v>
      </c>
      <c r="I508" s="188" t="s">
        <v>510</v>
      </c>
      <c r="J508" s="188" t="s">
        <v>506</v>
      </c>
      <c r="K508" s="188" t="s">
        <v>565</v>
      </c>
      <c r="L508" s="188" t="s">
        <v>566</v>
      </c>
      <c r="M508" s="188" t="s">
        <v>4</v>
      </c>
    </row>
    <row r="509" spans="1:13" ht="15" thickBot="1" x14ac:dyDescent="0.4">
      <c r="A509" s="187">
        <v>2020</v>
      </c>
      <c r="B509" s="187">
        <v>6</v>
      </c>
      <c r="C509" s="188" t="s">
        <v>3</v>
      </c>
      <c r="D509" s="189">
        <v>-532347.93999999994</v>
      </c>
      <c r="E509" s="188" t="s">
        <v>581</v>
      </c>
      <c r="F509" s="188" t="s">
        <v>455</v>
      </c>
      <c r="G509" s="188" t="s">
        <v>504</v>
      </c>
      <c r="H509" s="188" t="s">
        <v>509</v>
      </c>
      <c r="I509" s="188" t="s">
        <v>510</v>
      </c>
      <c r="J509" s="188" t="s">
        <v>506</v>
      </c>
      <c r="K509" s="188" t="s">
        <v>565</v>
      </c>
      <c r="L509" s="188" t="s">
        <v>566</v>
      </c>
      <c r="M509" s="188" t="s">
        <v>4</v>
      </c>
    </row>
    <row r="510" spans="1:13" ht="15" thickBot="1" x14ac:dyDescent="0.4">
      <c r="A510" s="187">
        <v>2020</v>
      </c>
      <c r="B510" s="187">
        <v>6</v>
      </c>
      <c r="C510" s="188" t="s">
        <v>3</v>
      </c>
      <c r="D510" s="189">
        <v>5522.54</v>
      </c>
      <c r="E510" s="188" t="s">
        <v>505</v>
      </c>
      <c r="F510" s="188" t="s">
        <v>455</v>
      </c>
      <c r="G510" s="188" t="s">
        <v>504</v>
      </c>
      <c r="H510" s="188" t="s">
        <v>509</v>
      </c>
      <c r="I510" s="188" t="s">
        <v>510</v>
      </c>
      <c r="J510" s="188" t="s">
        <v>506</v>
      </c>
      <c r="K510" s="188" t="s">
        <v>565</v>
      </c>
      <c r="L510" s="188" t="s">
        <v>566</v>
      </c>
      <c r="M510" s="188" t="s">
        <v>4</v>
      </c>
    </row>
    <row r="511" spans="1:13" ht="15" thickBot="1" x14ac:dyDescent="0.4">
      <c r="A511" s="187">
        <v>2020</v>
      </c>
      <c r="B511" s="187">
        <v>4</v>
      </c>
      <c r="C511" s="188" t="s">
        <v>3</v>
      </c>
      <c r="D511" s="189">
        <v>50302.1</v>
      </c>
      <c r="E511" s="188" t="s">
        <v>505</v>
      </c>
      <c r="F511" s="188" t="s">
        <v>455</v>
      </c>
      <c r="G511" s="188" t="s">
        <v>504</v>
      </c>
      <c r="H511" s="188" t="s">
        <v>509</v>
      </c>
      <c r="I511" s="188" t="s">
        <v>510</v>
      </c>
      <c r="J511" s="188" t="s">
        <v>506</v>
      </c>
      <c r="K511" s="188" t="s">
        <v>565</v>
      </c>
      <c r="L511" s="188" t="s">
        <v>566</v>
      </c>
      <c r="M511" s="188" t="s">
        <v>4</v>
      </c>
    </row>
    <row r="512" spans="1:13" ht="15" thickBot="1" x14ac:dyDescent="0.4">
      <c r="A512" s="187">
        <v>2020</v>
      </c>
      <c r="B512" s="187">
        <v>2</v>
      </c>
      <c r="C512" s="188" t="s">
        <v>502</v>
      </c>
      <c r="D512" s="190">
        <v>0</v>
      </c>
      <c r="E512" s="188" t="s">
        <v>596</v>
      </c>
      <c r="F512" s="188" t="s">
        <v>455</v>
      </c>
      <c r="G512" s="188" t="s">
        <v>504</v>
      </c>
      <c r="H512" s="188" t="s">
        <v>505</v>
      </c>
      <c r="I512" s="188" t="s">
        <v>505</v>
      </c>
      <c r="J512" s="188" t="s">
        <v>506</v>
      </c>
      <c r="K512" s="188" t="s">
        <v>568</v>
      </c>
      <c r="L512" s="188" t="s">
        <v>569</v>
      </c>
      <c r="M512" s="188" t="s">
        <v>505</v>
      </c>
    </row>
    <row r="513" spans="1:13" ht="15" thickBot="1" x14ac:dyDescent="0.4">
      <c r="A513" s="187">
        <v>2020</v>
      </c>
      <c r="B513" s="187">
        <v>1</v>
      </c>
      <c r="C513" s="188" t="s">
        <v>3</v>
      </c>
      <c r="D513" s="189">
        <v>5583.09</v>
      </c>
      <c r="E513" s="188" t="s">
        <v>505</v>
      </c>
      <c r="F513" s="188" t="s">
        <v>455</v>
      </c>
      <c r="G513" s="188" t="s">
        <v>504</v>
      </c>
      <c r="H513" s="188" t="s">
        <v>509</v>
      </c>
      <c r="I513" s="188" t="s">
        <v>510</v>
      </c>
      <c r="J513" s="188" t="s">
        <v>506</v>
      </c>
      <c r="K513" s="188" t="s">
        <v>568</v>
      </c>
      <c r="L513" s="188" t="s">
        <v>569</v>
      </c>
      <c r="M513" s="188" t="s">
        <v>4</v>
      </c>
    </row>
    <row r="514" spans="1:13" ht="15" thickBot="1" x14ac:dyDescent="0.4">
      <c r="A514" s="187">
        <v>2020</v>
      </c>
      <c r="B514" s="187">
        <v>7</v>
      </c>
      <c r="C514" s="188" t="s">
        <v>114</v>
      </c>
      <c r="D514" s="189">
        <v>0.99</v>
      </c>
      <c r="E514" s="188" t="s">
        <v>505</v>
      </c>
      <c r="F514" s="188" t="s">
        <v>455</v>
      </c>
      <c r="G514" s="188" t="s">
        <v>504</v>
      </c>
      <c r="H514" s="188" t="s">
        <v>509</v>
      </c>
      <c r="I514" s="188" t="s">
        <v>510</v>
      </c>
      <c r="J514" s="188" t="s">
        <v>506</v>
      </c>
      <c r="K514" s="188" t="s">
        <v>619</v>
      </c>
      <c r="L514" s="188" t="s">
        <v>605</v>
      </c>
      <c r="M514" s="188" t="s">
        <v>4</v>
      </c>
    </row>
    <row r="515" spans="1:13" ht="15" thickBot="1" x14ac:dyDescent="0.4">
      <c r="A515" s="187">
        <v>2020</v>
      </c>
      <c r="B515" s="187">
        <v>11</v>
      </c>
      <c r="C515" s="188" t="s">
        <v>3</v>
      </c>
      <c r="D515" s="189">
        <v>-5120.78</v>
      </c>
      <c r="E515" s="188" t="s">
        <v>505</v>
      </c>
      <c r="F515" s="188" t="s">
        <v>258</v>
      </c>
      <c r="G515" s="188" t="s">
        <v>504</v>
      </c>
      <c r="H515" s="188" t="s">
        <v>456</v>
      </c>
      <c r="I515" s="188" t="s">
        <v>524</v>
      </c>
      <c r="J515" s="188" t="s">
        <v>457</v>
      </c>
      <c r="K515" s="188" t="s">
        <v>570</v>
      </c>
      <c r="L515" s="188" t="s">
        <v>571</v>
      </c>
      <c r="M515" s="188" t="s">
        <v>6</v>
      </c>
    </row>
    <row r="516" spans="1:13" ht="15" thickBot="1" x14ac:dyDescent="0.4">
      <c r="A516" s="187">
        <v>2020</v>
      </c>
      <c r="B516" s="187">
        <v>10</v>
      </c>
      <c r="C516" s="188" t="s">
        <v>3</v>
      </c>
      <c r="D516" s="189">
        <v>-77003.47</v>
      </c>
      <c r="E516" s="188" t="s">
        <v>505</v>
      </c>
      <c r="F516" s="188" t="s">
        <v>258</v>
      </c>
      <c r="G516" s="188" t="s">
        <v>504</v>
      </c>
      <c r="H516" s="188" t="s">
        <v>456</v>
      </c>
      <c r="I516" s="188" t="s">
        <v>524</v>
      </c>
      <c r="J516" s="188" t="s">
        <v>457</v>
      </c>
      <c r="K516" s="188" t="s">
        <v>570</v>
      </c>
      <c r="L516" s="188" t="s">
        <v>571</v>
      </c>
      <c r="M516" s="188" t="s">
        <v>4</v>
      </c>
    </row>
    <row r="517" spans="1:13" ht="15" thickBot="1" x14ac:dyDescent="0.4">
      <c r="A517" s="187">
        <v>2020</v>
      </c>
      <c r="B517" s="187">
        <v>1</v>
      </c>
      <c r="C517" s="188" t="s">
        <v>3</v>
      </c>
      <c r="D517" s="189">
        <v>580326.93999999994</v>
      </c>
      <c r="E517" s="188" t="s">
        <v>505</v>
      </c>
      <c r="F517" s="188" t="s">
        <v>258</v>
      </c>
      <c r="G517" s="188" t="s">
        <v>504</v>
      </c>
      <c r="H517" s="188" t="s">
        <v>456</v>
      </c>
      <c r="I517" s="188" t="s">
        <v>524</v>
      </c>
      <c r="J517" s="188" t="s">
        <v>457</v>
      </c>
      <c r="K517" s="188" t="s">
        <v>570</v>
      </c>
      <c r="L517" s="188" t="s">
        <v>571</v>
      </c>
      <c r="M517" s="188" t="s">
        <v>4</v>
      </c>
    </row>
    <row r="518" spans="1:13" ht="15" thickBot="1" x14ac:dyDescent="0.4">
      <c r="A518" s="543" t="s">
        <v>661</v>
      </c>
      <c r="B518" s="544"/>
      <c r="C518" s="545"/>
      <c r="D518" s="191">
        <v>21584995.199999999</v>
      </c>
      <c r="E518" s="546"/>
      <c r="F518" s="544"/>
      <c r="G518" s="544"/>
      <c r="H518" s="544"/>
      <c r="I518" s="544"/>
      <c r="J518" s="544"/>
      <c r="K518" s="544"/>
      <c r="L518" s="544"/>
      <c r="M518" s="545"/>
    </row>
    <row r="519" spans="1:13" ht="14.5" x14ac:dyDescent="0.35">
      <c r="A519" s="547">
        <v>44175</v>
      </c>
      <c r="B519" s="541"/>
      <c r="C519" s="541"/>
      <c r="D519" s="541"/>
      <c r="E519" s="541"/>
      <c r="F519" s="548" t="s">
        <v>662</v>
      </c>
      <c r="G519" s="541"/>
      <c r="H519" s="541"/>
      <c r="I519" s="541"/>
      <c r="J519" s="549">
        <v>0.89010416000000003</v>
      </c>
      <c r="K519" s="541"/>
      <c r="L519" s="541"/>
      <c r="M519" s="541"/>
    </row>
  </sheetData>
  <mergeCells count="7">
    <mergeCell ref="A1:M1"/>
    <mergeCell ref="A2:M2"/>
    <mergeCell ref="A518:C518"/>
    <mergeCell ref="E518:M518"/>
    <mergeCell ref="A519:E519"/>
    <mergeCell ref="F519:I519"/>
    <mergeCell ref="J519:M519"/>
  </mergeCell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88430-6461-4A2B-B287-5A536C37A802}">
  <dimension ref="A3:N25"/>
  <sheetViews>
    <sheetView workbookViewId="0">
      <selection activeCell="N44" sqref="N44"/>
    </sheetView>
  </sheetViews>
  <sheetFormatPr defaultColWidth="8.7265625" defaultRowHeight="14.5" x14ac:dyDescent="0.35"/>
  <cols>
    <col min="1" max="1" width="20.7265625" style="475" bestFit="1" customWidth="1"/>
    <col min="2" max="2" width="16.453125" style="475" bestFit="1" customWidth="1"/>
    <col min="3" max="4" width="13.26953125" style="475" bestFit="1" customWidth="1"/>
    <col min="5" max="5" width="11.54296875" style="475" bestFit="1" customWidth="1"/>
    <col min="6" max="6" width="18.81640625" style="475" customWidth="1"/>
    <col min="7" max="12" width="11.54296875" style="475" bestFit="1" customWidth="1"/>
    <col min="13" max="13" width="13.26953125" style="475" bestFit="1" customWidth="1"/>
    <col min="14" max="16384" width="8.7265625" style="475"/>
  </cols>
  <sheetData>
    <row r="3" spans="1:14" x14ac:dyDescent="0.35">
      <c r="A3" s="146" t="s">
        <v>255</v>
      </c>
      <c r="B3" s="146" t="s">
        <v>261</v>
      </c>
      <c r="C3" s="512"/>
      <c r="D3" s="512"/>
      <c r="E3" s="512"/>
      <c r="F3" s="512"/>
      <c r="G3" s="512"/>
      <c r="H3" s="512"/>
      <c r="I3" s="512"/>
      <c r="J3" s="512"/>
      <c r="K3" s="512"/>
      <c r="L3" s="512"/>
      <c r="M3" s="512"/>
      <c r="N3" s="512"/>
    </row>
    <row r="4" spans="1:14" x14ac:dyDescent="0.35">
      <c r="A4" s="146" t="s">
        <v>254</v>
      </c>
      <c r="B4" s="147">
        <v>1</v>
      </c>
      <c r="C4" s="147">
        <v>2</v>
      </c>
      <c r="D4" s="147">
        <v>3</v>
      </c>
      <c r="E4" s="147">
        <v>4</v>
      </c>
      <c r="F4" s="147">
        <v>5</v>
      </c>
      <c r="G4" s="147">
        <v>6</v>
      </c>
      <c r="H4" s="147">
        <v>7</v>
      </c>
      <c r="I4" s="147">
        <v>8</v>
      </c>
      <c r="J4" s="147">
        <v>9</v>
      </c>
      <c r="K4" s="147">
        <v>10</v>
      </c>
      <c r="L4" s="147">
        <v>11</v>
      </c>
      <c r="M4" s="147" t="s">
        <v>260</v>
      </c>
      <c r="N4" s="512"/>
    </row>
    <row r="5" spans="1:14" x14ac:dyDescent="0.35">
      <c r="A5" s="148" t="s">
        <v>3</v>
      </c>
      <c r="B5" s="160">
        <v>1323920.9299999997</v>
      </c>
      <c r="C5" s="160">
        <v>869013.77</v>
      </c>
      <c r="D5" s="160">
        <v>797048.62000000011</v>
      </c>
      <c r="E5" s="160">
        <v>50849.750000000073</v>
      </c>
      <c r="F5" s="160">
        <v>424516.33999999991</v>
      </c>
      <c r="G5" s="160">
        <v>227890.14999999979</v>
      </c>
      <c r="H5" s="160">
        <v>558105.87999999907</v>
      </c>
      <c r="I5" s="160">
        <v>493332.22000000003</v>
      </c>
      <c r="J5" s="160">
        <v>557037.15</v>
      </c>
      <c r="K5" s="160">
        <v>597547.93000000005</v>
      </c>
      <c r="L5" s="160">
        <v>520518.86999999988</v>
      </c>
      <c r="M5" s="160">
        <v>6419781.6099999994</v>
      </c>
      <c r="N5" s="160"/>
    </row>
    <row r="6" spans="1:14" x14ac:dyDescent="0.35">
      <c r="A6" s="192" t="s">
        <v>4</v>
      </c>
      <c r="B6" s="160">
        <v>1303027.7899999998</v>
      </c>
      <c r="C6" s="160">
        <v>862758.13</v>
      </c>
      <c r="D6" s="160">
        <v>799523.50000000012</v>
      </c>
      <c r="E6" s="160">
        <v>55349.040000000074</v>
      </c>
      <c r="F6" s="160">
        <v>432002.16999999993</v>
      </c>
      <c r="G6" s="160">
        <v>234654.1599999998</v>
      </c>
      <c r="H6" s="160">
        <v>565344.29999999912</v>
      </c>
      <c r="I6" s="160">
        <v>498485.10000000003</v>
      </c>
      <c r="J6" s="160">
        <v>560318.69000000006</v>
      </c>
      <c r="K6" s="160">
        <v>602410.08000000007</v>
      </c>
      <c r="L6" s="160">
        <v>525639.64999999991</v>
      </c>
      <c r="M6" s="160">
        <v>6439512.6099999994</v>
      </c>
      <c r="N6" s="160"/>
    </row>
    <row r="7" spans="1:14" x14ac:dyDescent="0.35">
      <c r="A7" s="192" t="s">
        <v>6</v>
      </c>
      <c r="B7" s="160">
        <v>20893.14</v>
      </c>
      <c r="C7" s="160">
        <v>6255.64</v>
      </c>
      <c r="D7" s="160">
        <v>-2474.88</v>
      </c>
      <c r="E7" s="160">
        <v>-4499.29</v>
      </c>
      <c r="F7" s="160">
        <v>-7485.83</v>
      </c>
      <c r="G7" s="160">
        <v>-6764.01</v>
      </c>
      <c r="H7" s="160">
        <v>-7238.4199999999992</v>
      </c>
      <c r="I7" s="160">
        <v>-5152.88</v>
      </c>
      <c r="J7" s="160">
        <v>-3281.54</v>
      </c>
      <c r="K7" s="160">
        <v>-4862.1499999999996</v>
      </c>
      <c r="L7" s="160">
        <v>-5120.78</v>
      </c>
      <c r="M7" s="160">
        <v>-19731.000000000004</v>
      </c>
      <c r="N7" s="160"/>
    </row>
    <row r="8" spans="1:14" x14ac:dyDescent="0.35">
      <c r="A8" s="148" t="s">
        <v>14</v>
      </c>
      <c r="B8" s="160">
        <v>349526.36</v>
      </c>
      <c r="C8" s="160">
        <v>258266.34</v>
      </c>
      <c r="D8" s="160">
        <v>207973.63</v>
      </c>
      <c r="E8" s="160">
        <v>107660.26</v>
      </c>
      <c r="F8" s="160">
        <v>4381.4500000000025</v>
      </c>
      <c r="G8" s="160">
        <v>62235.909999998999</v>
      </c>
      <c r="H8" s="160">
        <v>97510.779999999912</v>
      </c>
      <c r="I8" s="160">
        <v>73593.020000000135</v>
      </c>
      <c r="J8" s="160">
        <v>111082.1100000001</v>
      </c>
      <c r="K8" s="160">
        <v>165807.50000000015</v>
      </c>
      <c r="L8" s="160">
        <v>163250.07000000007</v>
      </c>
      <c r="M8" s="160">
        <v>1601287.4299999992</v>
      </c>
      <c r="N8" s="160"/>
    </row>
    <row r="9" spans="1:14" x14ac:dyDescent="0.35">
      <c r="A9" s="192" t="s">
        <v>643</v>
      </c>
      <c r="B9" s="160"/>
      <c r="C9" s="160"/>
      <c r="D9" s="160"/>
      <c r="E9" s="160"/>
      <c r="F9" s="160"/>
      <c r="G9" s="160"/>
      <c r="H9" s="160"/>
      <c r="I9" s="160"/>
      <c r="J9" s="160">
        <v>0</v>
      </c>
      <c r="K9" s="160"/>
      <c r="L9" s="160"/>
      <c r="M9" s="160">
        <v>0</v>
      </c>
      <c r="N9" s="160"/>
    </row>
    <row r="10" spans="1:14" x14ac:dyDescent="0.35">
      <c r="A10" s="192" t="s">
        <v>4</v>
      </c>
      <c r="B10" s="160">
        <v>349526.36</v>
      </c>
      <c r="C10" s="160">
        <v>258264.73</v>
      </c>
      <c r="D10" s="160">
        <v>206974.99</v>
      </c>
      <c r="E10" s="160">
        <v>103583.79</v>
      </c>
      <c r="F10" s="160">
        <v>4315.8400000000029</v>
      </c>
      <c r="G10" s="160">
        <v>67311.639999998995</v>
      </c>
      <c r="H10" s="160">
        <v>97510.159999999916</v>
      </c>
      <c r="I10" s="160">
        <v>73593.020000000135</v>
      </c>
      <c r="J10" s="160">
        <v>111490.1100000001</v>
      </c>
      <c r="K10" s="160">
        <v>165807.50000000015</v>
      </c>
      <c r="L10" s="160">
        <v>163250.07000000007</v>
      </c>
      <c r="M10" s="160">
        <v>1601628.2099999993</v>
      </c>
      <c r="N10" s="160"/>
    </row>
    <row r="11" spans="1:14" x14ac:dyDescent="0.35">
      <c r="A11" s="192" t="s">
        <v>6</v>
      </c>
      <c r="B11" s="160"/>
      <c r="C11" s="160">
        <v>1.6100000000000003</v>
      </c>
      <c r="D11" s="160">
        <v>998.64</v>
      </c>
      <c r="E11" s="160">
        <v>4076.47</v>
      </c>
      <c r="F11" s="160">
        <v>65.61</v>
      </c>
      <c r="G11" s="160">
        <v>-5075.7299999999996</v>
      </c>
      <c r="H11" s="160">
        <v>0.62</v>
      </c>
      <c r="I11" s="160">
        <v>0</v>
      </c>
      <c r="J11" s="160">
        <v>-408</v>
      </c>
      <c r="K11" s="160"/>
      <c r="L11" s="160"/>
      <c r="M11" s="160">
        <v>-340.78000000000054</v>
      </c>
      <c r="N11" s="160"/>
    </row>
    <row r="12" spans="1:14" x14ac:dyDescent="0.35">
      <c r="A12" s="148" t="s">
        <v>260</v>
      </c>
      <c r="B12" s="160">
        <v>1673447.2899999996</v>
      </c>
      <c r="C12" s="160">
        <v>1127280.1100000001</v>
      </c>
      <c r="D12" s="160">
        <v>1005022.2500000001</v>
      </c>
      <c r="E12" s="160">
        <v>158510.01000000007</v>
      </c>
      <c r="F12" s="160">
        <v>428897.78999999992</v>
      </c>
      <c r="G12" s="160">
        <v>290126.05999999878</v>
      </c>
      <c r="H12" s="160">
        <v>655616.65999999898</v>
      </c>
      <c r="I12" s="160">
        <v>566925.24000000022</v>
      </c>
      <c r="J12" s="160">
        <v>668119.26000000013</v>
      </c>
      <c r="K12" s="160">
        <v>763355.43000000017</v>
      </c>
      <c r="L12" s="160">
        <v>683768.94</v>
      </c>
      <c r="M12" s="160">
        <v>8021069.0399999982</v>
      </c>
      <c r="N12" s="160"/>
    </row>
    <row r="13" spans="1:14" x14ac:dyDescent="0.35">
      <c r="A13" s="512"/>
      <c r="B13" s="160"/>
      <c r="C13" s="160"/>
      <c r="D13" s="160"/>
      <c r="E13" s="160"/>
      <c r="F13" s="160"/>
      <c r="G13" s="160"/>
      <c r="H13" s="160"/>
      <c r="I13" s="160"/>
      <c r="J13" s="160"/>
      <c r="K13" s="160"/>
      <c r="L13" s="160"/>
      <c r="M13" s="160"/>
      <c r="N13" s="160"/>
    </row>
    <row r="14" spans="1:14" x14ac:dyDescent="0.35">
      <c r="A14" s="512"/>
      <c r="B14" s="160"/>
      <c r="C14" s="160"/>
      <c r="D14" s="160"/>
      <c r="E14" s="160"/>
      <c r="F14" s="160"/>
      <c r="G14" s="160"/>
      <c r="H14" s="160"/>
      <c r="I14" s="160"/>
      <c r="J14" s="160"/>
      <c r="K14" s="160"/>
      <c r="L14" s="160"/>
      <c r="M14" s="160"/>
      <c r="N14" s="160"/>
    </row>
    <row r="15" spans="1:14" x14ac:dyDescent="0.35">
      <c r="A15" s="512"/>
      <c r="B15" s="160"/>
      <c r="C15" s="160"/>
      <c r="D15" s="160"/>
      <c r="E15" s="160"/>
      <c r="F15" s="160"/>
      <c r="G15" s="160"/>
      <c r="H15" s="160"/>
      <c r="I15" s="160"/>
      <c r="J15" s="160"/>
      <c r="K15" s="160"/>
      <c r="L15" s="160"/>
      <c r="M15" s="160"/>
      <c r="N15" s="160"/>
    </row>
    <row r="16" spans="1:14" x14ac:dyDescent="0.35">
      <c r="A16" s="512"/>
      <c r="B16" s="512"/>
      <c r="C16" s="512"/>
      <c r="D16" s="512"/>
      <c r="E16" s="512"/>
      <c r="F16" s="512" t="s">
        <v>663</v>
      </c>
      <c r="G16" s="512" t="s">
        <v>664</v>
      </c>
      <c r="H16" s="512"/>
      <c r="I16" s="512"/>
      <c r="J16" s="512"/>
      <c r="K16" s="512"/>
      <c r="L16" s="512"/>
      <c r="M16" s="512"/>
      <c r="N16" s="512"/>
    </row>
    <row r="17" spans="5:7" x14ac:dyDescent="0.35">
      <c r="E17" s="512" t="s">
        <v>3</v>
      </c>
      <c r="F17" s="161">
        <f>SUM(B6:F6)</f>
        <v>3452660.63</v>
      </c>
      <c r="G17" s="512" t="s">
        <v>74</v>
      </c>
    </row>
    <row r="18" spans="5:7" x14ac:dyDescent="0.35">
      <c r="E18" s="512" t="s">
        <v>3</v>
      </c>
      <c r="F18" s="161">
        <f>SUM(B7:F7)</f>
        <v>12688.779999999997</v>
      </c>
      <c r="G18" s="512" t="s">
        <v>75</v>
      </c>
    </row>
    <row r="21" spans="5:7" x14ac:dyDescent="0.35">
      <c r="E21" s="512" t="s">
        <v>14</v>
      </c>
      <c r="F21" s="161">
        <f>SUM(B10:F10)</f>
        <v>922665.71</v>
      </c>
      <c r="G21" s="512" t="s">
        <v>74</v>
      </c>
    </row>
    <row r="22" spans="5:7" x14ac:dyDescent="0.35">
      <c r="E22" s="512" t="s">
        <v>14</v>
      </c>
      <c r="F22" s="161">
        <f>SUM(B11:F11)</f>
        <v>5142.329999999999</v>
      </c>
      <c r="G22" s="512" t="s">
        <v>75</v>
      </c>
    </row>
    <row r="23" spans="5:7" x14ac:dyDescent="0.35">
      <c r="E23" s="512"/>
      <c r="F23" s="161"/>
      <c r="G23" s="512"/>
    </row>
    <row r="24" spans="5:7" x14ac:dyDescent="0.35">
      <c r="E24" s="512"/>
      <c r="F24" s="161"/>
      <c r="G24" s="512"/>
    </row>
    <row r="25" spans="5:7" x14ac:dyDescent="0.35">
      <c r="E25" s="512"/>
      <c r="F25" s="161"/>
      <c r="G25" s="512"/>
    </row>
  </sheetData>
  <pageMargins left="0.7" right="0.7" top="0.75" bottom="0.75" header="0.3" footer="0.3"/>
  <pageSetup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9B7A4-CE05-4E6E-B0C2-4009D1EDE1B8}">
  <dimension ref="A1:AD37"/>
  <sheetViews>
    <sheetView workbookViewId="0">
      <pane xSplit="4" ySplit="1" topLeftCell="N2" activePane="bottomRight" state="frozen"/>
      <selection pane="topRight" activeCell="N44" sqref="N44"/>
      <selection pane="bottomLeft" activeCell="N44" sqref="N44"/>
      <selection pane="bottomRight" activeCell="N44" sqref="N44"/>
    </sheetView>
  </sheetViews>
  <sheetFormatPr defaultColWidth="8.7265625" defaultRowHeight="14.5" x14ac:dyDescent="0.35"/>
  <cols>
    <col min="1" max="1" width="8.7265625" style="475"/>
    <col min="2" max="2" width="25.453125" style="475" customWidth="1"/>
    <col min="3" max="3" width="8.7265625" style="475"/>
    <col min="4" max="4" width="14" style="160" bestFit="1" customWidth="1"/>
    <col min="5" max="5" width="9.26953125" style="160" bestFit="1" customWidth="1"/>
    <col min="6" max="6" width="14" style="162" bestFit="1" customWidth="1"/>
    <col min="7" max="7" width="9.26953125" style="160" bestFit="1" customWidth="1"/>
    <col min="8" max="8" width="14" style="162" bestFit="1" customWidth="1"/>
    <col min="9" max="9" width="12.26953125" style="160" bestFit="1" customWidth="1"/>
    <col min="10" max="10" width="14" style="162" bestFit="1" customWidth="1"/>
    <col min="11" max="11" width="12.26953125" style="160" bestFit="1" customWidth="1"/>
    <col min="12" max="12" width="14" style="162" bestFit="1" customWidth="1"/>
    <col min="13" max="13" width="12.26953125" style="160" bestFit="1" customWidth="1"/>
    <col min="14" max="14" width="14" style="162" bestFit="1" customWidth="1"/>
    <col min="15" max="15" width="15" style="160" bestFit="1" customWidth="1"/>
    <col min="16" max="16" width="15" style="162" bestFit="1" customWidth="1"/>
    <col min="17" max="17" width="14" style="160" bestFit="1" customWidth="1"/>
    <col min="18" max="18" width="15" style="162" bestFit="1" customWidth="1"/>
    <col min="19" max="19" width="14" style="160" bestFit="1" customWidth="1"/>
    <col min="20" max="20" width="15" style="162" bestFit="1" customWidth="1"/>
    <col min="21" max="21" width="14" style="160" bestFit="1" customWidth="1"/>
    <col min="22" max="22" width="15" style="162" bestFit="1" customWidth="1"/>
    <col min="23" max="23" width="14" style="160" bestFit="1" customWidth="1"/>
    <col min="24" max="24" width="15" style="162" bestFit="1" customWidth="1"/>
    <col min="25" max="25" width="14" style="160" bestFit="1" customWidth="1"/>
    <col min="26" max="26" width="15" style="162" bestFit="1" customWidth="1"/>
    <col min="27" max="27" width="9.26953125" style="160" bestFit="1" customWidth="1"/>
    <col min="28" max="29" width="15" style="160" bestFit="1" customWidth="1"/>
    <col min="30" max="30" width="8.7265625" style="160"/>
    <col min="31" max="16384" width="8.7265625" style="475"/>
  </cols>
  <sheetData>
    <row r="1" spans="1:30" x14ac:dyDescent="0.35">
      <c r="A1" s="512" t="s">
        <v>84</v>
      </c>
      <c r="B1" s="512" t="s">
        <v>85</v>
      </c>
      <c r="C1" s="512" t="s">
        <v>251</v>
      </c>
      <c r="D1" s="160" t="s">
        <v>665</v>
      </c>
      <c r="E1" s="160" t="s">
        <v>88</v>
      </c>
      <c r="F1" s="162" t="s">
        <v>89</v>
      </c>
      <c r="G1" s="160" t="s">
        <v>90</v>
      </c>
      <c r="H1" s="162" t="s">
        <v>91</v>
      </c>
      <c r="I1" s="160" t="s">
        <v>92</v>
      </c>
      <c r="J1" s="162" t="s">
        <v>93</v>
      </c>
      <c r="K1" s="160" t="s">
        <v>94</v>
      </c>
      <c r="L1" s="162" t="s">
        <v>95</v>
      </c>
      <c r="M1" s="160" t="s">
        <v>96</v>
      </c>
      <c r="N1" s="162" t="s">
        <v>97</v>
      </c>
      <c r="O1" s="160" t="s">
        <v>98</v>
      </c>
      <c r="P1" s="162" t="s">
        <v>99</v>
      </c>
      <c r="Q1" s="160" t="s">
        <v>100</v>
      </c>
      <c r="R1" s="162" t="s">
        <v>101</v>
      </c>
      <c r="S1" s="160" t="s">
        <v>102</v>
      </c>
      <c r="T1" s="162" t="s">
        <v>103</v>
      </c>
      <c r="U1" s="160" t="s">
        <v>104</v>
      </c>
      <c r="V1" s="162" t="s">
        <v>105</v>
      </c>
      <c r="W1" s="160" t="s">
        <v>106</v>
      </c>
      <c r="X1" s="162" t="s">
        <v>107</v>
      </c>
      <c r="Y1" s="160" t="s">
        <v>108</v>
      </c>
      <c r="Z1" s="162" t="s">
        <v>109</v>
      </c>
      <c r="AA1" s="160" t="s">
        <v>110</v>
      </c>
      <c r="AB1" s="160" t="s">
        <v>111</v>
      </c>
      <c r="AC1" s="160" t="s">
        <v>112</v>
      </c>
      <c r="AD1" s="160" t="s">
        <v>666</v>
      </c>
    </row>
    <row r="2" spans="1:30" x14ac:dyDescent="0.35">
      <c r="A2" s="147">
        <v>2020</v>
      </c>
      <c r="B2" s="512" t="s">
        <v>667</v>
      </c>
      <c r="C2" s="512" t="s">
        <v>476</v>
      </c>
      <c r="D2" s="160">
        <v>-927056.98</v>
      </c>
      <c r="E2" s="160">
        <v>0</v>
      </c>
      <c r="F2" s="162">
        <v>-927056.98</v>
      </c>
      <c r="G2" s="160">
        <v>0</v>
      </c>
      <c r="H2" s="162">
        <v>-927056.98</v>
      </c>
      <c r="I2" s="160">
        <v>84591.11</v>
      </c>
      <c r="J2" s="162">
        <v>-842465.87</v>
      </c>
      <c r="K2" s="160">
        <v>0</v>
      </c>
      <c r="L2" s="162">
        <v>-842465.87</v>
      </c>
      <c r="M2" s="160">
        <v>0</v>
      </c>
      <c r="N2" s="162">
        <v>-842465.87</v>
      </c>
      <c r="O2" s="160">
        <v>-4521884</v>
      </c>
      <c r="P2" s="162">
        <v>-5364349.87</v>
      </c>
      <c r="Q2" s="160">
        <v>-1464576</v>
      </c>
      <c r="R2" s="162">
        <v>-6828925.8700000001</v>
      </c>
      <c r="S2" s="160">
        <v>-1520534</v>
      </c>
      <c r="T2" s="162">
        <v>-8349459.8700000001</v>
      </c>
      <c r="U2" s="160">
        <v>-1868602</v>
      </c>
      <c r="V2" s="162">
        <v>-10218061.869999999</v>
      </c>
      <c r="W2" s="160">
        <v>-2326543</v>
      </c>
      <c r="X2" s="162">
        <v>-12544604.869999999</v>
      </c>
      <c r="Y2" s="160">
        <v>-2118305</v>
      </c>
      <c r="Z2" s="162">
        <v>-14662909.869999999</v>
      </c>
      <c r="AA2" s="160">
        <v>0</v>
      </c>
      <c r="AB2" s="160">
        <v>-14662909.869999999</v>
      </c>
      <c r="AC2" s="160">
        <v>-14662909.869999999</v>
      </c>
      <c r="AD2" s="160" t="s">
        <v>668</v>
      </c>
    </row>
    <row r="3" spans="1:30" x14ac:dyDescent="0.35">
      <c r="A3" s="147"/>
      <c r="B3" s="512"/>
      <c r="C3" s="512"/>
    </row>
    <row r="4" spans="1:30" x14ac:dyDescent="0.35">
      <c r="A4" s="147">
        <v>2020</v>
      </c>
      <c r="B4" s="512" t="s">
        <v>669</v>
      </c>
      <c r="C4" s="512" t="s">
        <v>476</v>
      </c>
      <c r="D4" s="160">
        <v>0</v>
      </c>
      <c r="E4" s="160">
        <v>0</v>
      </c>
      <c r="F4" s="162">
        <v>0</v>
      </c>
      <c r="G4" s="160">
        <v>0</v>
      </c>
      <c r="H4" s="162">
        <v>0</v>
      </c>
      <c r="I4" s="160">
        <v>-422000</v>
      </c>
      <c r="J4" s="162">
        <v>-422000</v>
      </c>
      <c r="K4" s="160">
        <v>-420692.16</v>
      </c>
      <c r="L4" s="162">
        <v>-842692.16</v>
      </c>
      <c r="M4" s="160">
        <v>-887000</v>
      </c>
      <c r="N4" s="162">
        <v>-1729692.16</v>
      </c>
      <c r="O4" s="160">
        <v>0</v>
      </c>
      <c r="P4" s="162">
        <v>-1729692.16</v>
      </c>
      <c r="Q4" s="160">
        <v>0</v>
      </c>
      <c r="R4" s="162">
        <v>-1729692.16</v>
      </c>
      <c r="S4" s="160">
        <v>0</v>
      </c>
      <c r="T4" s="162">
        <v>-1729692.16</v>
      </c>
      <c r="U4" s="160">
        <v>0</v>
      </c>
      <c r="V4" s="162">
        <v>-1729692.16</v>
      </c>
      <c r="W4" s="160">
        <v>0</v>
      </c>
      <c r="X4" s="162">
        <v>-1729692.16</v>
      </c>
      <c r="Y4" s="160">
        <v>0</v>
      </c>
      <c r="Z4" s="162">
        <v>-1729692.16</v>
      </c>
      <c r="AA4" s="160">
        <v>0</v>
      </c>
      <c r="AB4" s="160">
        <v>-1729692.16</v>
      </c>
      <c r="AC4" s="160">
        <v>-1729692.16</v>
      </c>
      <c r="AD4" s="160" t="s">
        <v>668</v>
      </c>
    </row>
    <row r="5" spans="1:30" x14ac:dyDescent="0.35">
      <c r="A5" s="147"/>
      <c r="B5" s="512"/>
      <c r="C5" s="512"/>
    </row>
    <row r="6" spans="1:30" x14ac:dyDescent="0.35">
      <c r="A6" s="147"/>
      <c r="B6" s="512"/>
      <c r="C6" s="512"/>
    </row>
    <row r="7" spans="1:30" x14ac:dyDescent="0.35">
      <c r="A7" s="147">
        <v>2020</v>
      </c>
      <c r="B7" s="512" t="s">
        <v>667</v>
      </c>
      <c r="C7" s="512" t="s">
        <v>3</v>
      </c>
      <c r="D7" s="160">
        <v>-1090066.8500000001</v>
      </c>
      <c r="E7" s="160">
        <v>0</v>
      </c>
      <c r="F7" s="162">
        <v>-1090066.8500000001</v>
      </c>
      <c r="G7" s="160">
        <v>0</v>
      </c>
      <c r="H7" s="162">
        <v>-1090066.8500000001</v>
      </c>
      <c r="I7" s="160">
        <v>103997.49</v>
      </c>
      <c r="J7" s="162">
        <v>-986069.36</v>
      </c>
      <c r="K7" s="160">
        <v>200000</v>
      </c>
      <c r="L7" s="162">
        <v>-786069.36</v>
      </c>
      <c r="M7" s="160">
        <v>0</v>
      </c>
      <c r="N7" s="162">
        <v>-786069.36</v>
      </c>
      <c r="O7" s="160">
        <v>-11395532</v>
      </c>
      <c r="P7" s="162">
        <v>-12181601.359999999</v>
      </c>
      <c r="Q7" s="160">
        <v>-3309243</v>
      </c>
      <c r="R7" s="162">
        <v>-15490844.359999999</v>
      </c>
      <c r="S7" s="160">
        <v>-4869726</v>
      </c>
      <c r="T7" s="162">
        <v>-20360570.359999999</v>
      </c>
      <c r="U7" s="160">
        <v>-4616413</v>
      </c>
      <c r="V7" s="162">
        <v>-24976983.359999999</v>
      </c>
      <c r="W7" s="160">
        <v>-6722583</v>
      </c>
      <c r="X7" s="162">
        <v>-31699566.359999999</v>
      </c>
      <c r="Y7" s="160">
        <v>-5114775</v>
      </c>
      <c r="Z7" s="162">
        <v>-36814341.359999999</v>
      </c>
      <c r="AA7" s="160">
        <v>0</v>
      </c>
      <c r="AB7" s="160">
        <v>-36814341.359999999</v>
      </c>
      <c r="AC7" s="160">
        <v>-36814341.359999999</v>
      </c>
      <c r="AD7" s="160" t="s">
        <v>668</v>
      </c>
    </row>
    <row r="8" spans="1:30" x14ac:dyDescent="0.35">
      <c r="A8" s="147"/>
      <c r="B8" s="512"/>
      <c r="C8" s="512"/>
    </row>
    <row r="9" spans="1:30" x14ac:dyDescent="0.35">
      <c r="A9" s="147">
        <v>2020</v>
      </c>
      <c r="B9" s="512" t="s">
        <v>669</v>
      </c>
      <c r="C9" s="512" t="s">
        <v>3</v>
      </c>
      <c r="D9" s="160">
        <v>0</v>
      </c>
      <c r="E9" s="160">
        <v>0</v>
      </c>
      <c r="F9" s="162">
        <v>0</v>
      </c>
      <c r="G9" s="160">
        <v>0</v>
      </c>
      <c r="H9" s="162">
        <v>0</v>
      </c>
      <c r="I9" s="160">
        <v>-633000</v>
      </c>
      <c r="J9" s="162">
        <v>-633000</v>
      </c>
      <c r="K9" s="160">
        <v>-490123</v>
      </c>
      <c r="L9" s="162">
        <v>-1123123</v>
      </c>
      <c r="M9" s="160">
        <v>-671000</v>
      </c>
      <c r="N9" s="162">
        <v>-1794123</v>
      </c>
      <c r="O9" s="160">
        <v>0</v>
      </c>
      <c r="P9" s="162">
        <v>-1794123</v>
      </c>
      <c r="Q9" s="160">
        <v>0</v>
      </c>
      <c r="R9" s="162">
        <v>-1794123</v>
      </c>
      <c r="S9" s="160">
        <v>0</v>
      </c>
      <c r="T9" s="162">
        <v>-1794123</v>
      </c>
      <c r="U9" s="160">
        <v>0</v>
      </c>
      <c r="V9" s="162">
        <v>-1794123</v>
      </c>
      <c r="W9" s="160">
        <v>0</v>
      </c>
      <c r="X9" s="162">
        <v>-1794123</v>
      </c>
      <c r="Y9" s="160">
        <v>0</v>
      </c>
      <c r="Z9" s="162">
        <v>-1794123</v>
      </c>
      <c r="AA9" s="160">
        <v>0</v>
      </c>
      <c r="AB9" s="160">
        <v>-1794123</v>
      </c>
      <c r="AC9" s="160">
        <v>-1794123</v>
      </c>
      <c r="AD9" s="160" t="s">
        <v>668</v>
      </c>
    </row>
    <row r="10" spans="1:30" x14ac:dyDescent="0.35">
      <c r="A10" s="147"/>
      <c r="B10" s="512"/>
      <c r="C10" s="512"/>
    </row>
    <row r="11" spans="1:30" x14ac:dyDescent="0.35">
      <c r="A11" s="147"/>
      <c r="B11" s="512"/>
      <c r="C11" s="512"/>
    </row>
    <row r="12" spans="1:30" x14ac:dyDescent="0.35">
      <c r="A12" s="147">
        <v>2020</v>
      </c>
      <c r="B12" s="512" t="s">
        <v>667</v>
      </c>
      <c r="C12" s="512" t="s">
        <v>481</v>
      </c>
      <c r="D12" s="160">
        <v>-517880.41</v>
      </c>
      <c r="E12" s="160">
        <v>0</v>
      </c>
      <c r="F12" s="162">
        <v>-517880.41</v>
      </c>
      <c r="G12" s="160">
        <v>0</v>
      </c>
      <c r="H12" s="162">
        <v>-517880.41</v>
      </c>
      <c r="I12" s="160">
        <v>176636.89</v>
      </c>
      <c r="J12" s="162">
        <v>-341243.52</v>
      </c>
      <c r="K12" s="160">
        <v>0</v>
      </c>
      <c r="L12" s="162">
        <v>-341243.52</v>
      </c>
      <c r="M12" s="160">
        <v>0</v>
      </c>
      <c r="N12" s="162">
        <v>-341243.52</v>
      </c>
      <c r="O12" s="160">
        <v>-6169813</v>
      </c>
      <c r="P12" s="162">
        <v>-6511056.5199999996</v>
      </c>
      <c r="Q12" s="160">
        <v>-1574380</v>
      </c>
      <c r="R12" s="162">
        <v>-8085436.5199999996</v>
      </c>
      <c r="S12" s="160">
        <v>-1303750</v>
      </c>
      <c r="T12" s="162">
        <v>-9389186.5199999996</v>
      </c>
      <c r="U12" s="160">
        <v>-1295265</v>
      </c>
      <c r="V12" s="162">
        <v>-10684451.52</v>
      </c>
      <c r="W12" s="160">
        <v>-2412810</v>
      </c>
      <c r="X12" s="162">
        <v>-13097261.52</v>
      </c>
      <c r="Y12" s="160">
        <v>-3318194</v>
      </c>
      <c r="Z12" s="162">
        <v>-16415455.52</v>
      </c>
      <c r="AA12" s="160">
        <v>0</v>
      </c>
      <c r="AB12" s="160">
        <v>-16415455.52</v>
      </c>
      <c r="AC12" s="160">
        <v>-16415455.52</v>
      </c>
      <c r="AD12" s="160" t="s">
        <v>668</v>
      </c>
    </row>
    <row r="13" spans="1:30" x14ac:dyDescent="0.35">
      <c r="A13" s="147"/>
      <c r="B13" s="512"/>
      <c r="C13" s="512"/>
    </row>
    <row r="14" spans="1:30" x14ac:dyDescent="0.35">
      <c r="A14" s="147">
        <v>2020</v>
      </c>
      <c r="B14" s="512" t="s">
        <v>669</v>
      </c>
      <c r="C14" s="512" t="s">
        <v>481</v>
      </c>
      <c r="D14" s="160">
        <v>0</v>
      </c>
      <c r="E14" s="160">
        <v>0</v>
      </c>
      <c r="F14" s="162">
        <v>0</v>
      </c>
      <c r="G14" s="160">
        <v>0</v>
      </c>
      <c r="H14" s="162">
        <v>0</v>
      </c>
      <c r="I14" s="160">
        <v>-108000</v>
      </c>
      <c r="J14" s="162">
        <v>-108000</v>
      </c>
      <c r="K14" s="160">
        <v>-21141</v>
      </c>
      <c r="L14" s="162">
        <v>-129141</v>
      </c>
      <c r="M14" s="160">
        <v>-379000</v>
      </c>
      <c r="N14" s="162">
        <v>-508141</v>
      </c>
      <c r="O14" s="160">
        <v>0</v>
      </c>
      <c r="P14" s="162">
        <v>-508141</v>
      </c>
      <c r="Q14" s="160">
        <v>0</v>
      </c>
      <c r="R14" s="162">
        <v>-508141</v>
      </c>
      <c r="S14" s="160">
        <v>0</v>
      </c>
      <c r="T14" s="162">
        <v>-508141</v>
      </c>
      <c r="U14" s="160">
        <v>0</v>
      </c>
      <c r="V14" s="162">
        <v>-508141</v>
      </c>
      <c r="W14" s="160">
        <v>0</v>
      </c>
      <c r="X14" s="162">
        <v>-508141</v>
      </c>
      <c r="Y14" s="160">
        <v>0</v>
      </c>
      <c r="Z14" s="162">
        <v>-508141</v>
      </c>
      <c r="AA14" s="160">
        <v>0</v>
      </c>
      <c r="AB14" s="160">
        <v>-508141</v>
      </c>
      <c r="AC14" s="160">
        <v>-508141</v>
      </c>
      <c r="AD14" s="160" t="s">
        <v>668</v>
      </c>
    </row>
    <row r="15" spans="1:30" x14ac:dyDescent="0.35">
      <c r="A15" s="147"/>
      <c r="B15" s="512"/>
      <c r="C15" s="512"/>
    </row>
    <row r="16" spans="1:30" x14ac:dyDescent="0.35">
      <c r="A16" s="147"/>
      <c r="B16" s="512"/>
      <c r="C16" s="512"/>
    </row>
    <row r="17" spans="1:30" x14ac:dyDescent="0.35">
      <c r="A17" s="147">
        <v>2020</v>
      </c>
      <c r="B17" s="512" t="s">
        <v>667</v>
      </c>
      <c r="C17" s="512" t="s">
        <v>14</v>
      </c>
      <c r="D17" s="160">
        <v>-404955.54</v>
      </c>
      <c r="E17" s="160">
        <v>0</v>
      </c>
      <c r="F17" s="162">
        <v>-404955.54</v>
      </c>
      <c r="G17" s="160">
        <v>0</v>
      </c>
      <c r="H17" s="162">
        <v>-404955.54</v>
      </c>
      <c r="I17" s="160">
        <v>-52963.98</v>
      </c>
      <c r="J17" s="162">
        <v>-457919.52</v>
      </c>
      <c r="K17" s="160">
        <v>0</v>
      </c>
      <c r="L17" s="162">
        <v>-457919.52</v>
      </c>
      <c r="M17" s="160">
        <v>0</v>
      </c>
      <c r="N17" s="162">
        <v>-457919.52</v>
      </c>
      <c r="O17" s="160">
        <v>-4698531</v>
      </c>
      <c r="P17" s="162">
        <v>-5156450.5199999996</v>
      </c>
      <c r="Q17" s="160">
        <v>-1086541</v>
      </c>
      <c r="R17" s="162">
        <v>-6242991.5199999996</v>
      </c>
      <c r="S17" s="160">
        <v>-1160901.97</v>
      </c>
      <c r="T17" s="162">
        <v>-7403893.4900000002</v>
      </c>
      <c r="U17" s="160">
        <v>-1390313</v>
      </c>
      <c r="V17" s="162">
        <v>-8794206.4900000002</v>
      </c>
      <c r="W17" s="160">
        <v>-2462153</v>
      </c>
      <c r="X17" s="162">
        <v>-11256359.49</v>
      </c>
      <c r="Y17" s="160">
        <v>-1384685</v>
      </c>
      <c r="Z17" s="162">
        <v>-12641044.49</v>
      </c>
      <c r="AA17" s="160">
        <v>0</v>
      </c>
      <c r="AB17" s="160">
        <v>-12641044.49</v>
      </c>
      <c r="AC17" s="160">
        <v>-12641044.49</v>
      </c>
      <c r="AD17" s="160" t="s">
        <v>668</v>
      </c>
    </row>
    <row r="18" spans="1:30" x14ac:dyDescent="0.35">
      <c r="A18" s="147"/>
      <c r="B18" s="512"/>
      <c r="C18" s="512"/>
    </row>
    <row r="19" spans="1:30" x14ac:dyDescent="0.35">
      <c r="A19" s="147">
        <v>2020</v>
      </c>
      <c r="B19" s="512" t="s">
        <v>669</v>
      </c>
      <c r="C19" s="512" t="s">
        <v>14</v>
      </c>
      <c r="D19" s="160">
        <v>0</v>
      </c>
      <c r="E19" s="160">
        <v>0</v>
      </c>
      <c r="F19" s="162">
        <v>0</v>
      </c>
      <c r="G19" s="160">
        <v>0</v>
      </c>
      <c r="H19" s="162">
        <v>0</v>
      </c>
      <c r="I19" s="160">
        <v>-106000</v>
      </c>
      <c r="J19" s="162">
        <v>-106000</v>
      </c>
      <c r="K19" s="160">
        <v>-167195</v>
      </c>
      <c r="L19" s="162">
        <v>-273195</v>
      </c>
      <c r="M19" s="160">
        <v>-107000</v>
      </c>
      <c r="N19" s="162">
        <v>-380195</v>
      </c>
      <c r="O19" s="160">
        <v>0</v>
      </c>
      <c r="P19" s="162">
        <v>-380195</v>
      </c>
      <c r="Q19" s="160">
        <v>0</v>
      </c>
      <c r="R19" s="162">
        <v>-380195</v>
      </c>
      <c r="S19" s="160">
        <v>0</v>
      </c>
      <c r="T19" s="162">
        <v>-380195</v>
      </c>
      <c r="U19" s="160">
        <v>0</v>
      </c>
      <c r="V19" s="162">
        <v>-380195</v>
      </c>
      <c r="W19" s="160">
        <v>0</v>
      </c>
      <c r="X19" s="162">
        <v>-380195</v>
      </c>
      <c r="Y19" s="160">
        <v>0</v>
      </c>
      <c r="Z19" s="162">
        <v>-380195</v>
      </c>
      <c r="AA19" s="160">
        <v>0</v>
      </c>
      <c r="AB19" s="160">
        <v>-380195</v>
      </c>
      <c r="AC19" s="160">
        <v>-380195</v>
      </c>
      <c r="AD19" s="160" t="s">
        <v>668</v>
      </c>
    </row>
    <row r="20" spans="1:30" x14ac:dyDescent="0.35">
      <c r="A20" s="147"/>
      <c r="B20" s="512"/>
      <c r="C20" s="512"/>
    </row>
    <row r="21" spans="1:30" x14ac:dyDescent="0.35">
      <c r="A21" s="147"/>
      <c r="B21" s="512"/>
      <c r="C21" s="512"/>
    </row>
    <row r="22" spans="1:30" x14ac:dyDescent="0.35">
      <c r="A22" s="147">
        <v>2020</v>
      </c>
      <c r="B22" s="512" t="s">
        <v>667</v>
      </c>
      <c r="C22" s="512" t="s">
        <v>114</v>
      </c>
      <c r="D22" s="160">
        <v>-385129.91</v>
      </c>
      <c r="E22" s="160">
        <v>0</v>
      </c>
      <c r="F22" s="162">
        <v>-385129.91</v>
      </c>
      <c r="G22" s="160">
        <v>0</v>
      </c>
      <c r="H22" s="162">
        <v>-385129.91</v>
      </c>
      <c r="I22" s="160">
        <v>58511.71</v>
      </c>
      <c r="J22" s="162">
        <v>-326618.2</v>
      </c>
      <c r="K22" s="160">
        <v>0</v>
      </c>
      <c r="L22" s="162">
        <v>-326618.2</v>
      </c>
      <c r="M22" s="160">
        <v>0</v>
      </c>
      <c r="N22" s="162">
        <v>-326618.2</v>
      </c>
      <c r="O22" s="160">
        <v>-4627242</v>
      </c>
      <c r="P22" s="162">
        <v>-4953860.2</v>
      </c>
      <c r="Q22" s="160">
        <v>-1349508.23</v>
      </c>
      <c r="R22" s="162">
        <v>-6303368.4299999997</v>
      </c>
      <c r="S22" s="160">
        <v>-1918504</v>
      </c>
      <c r="T22" s="162">
        <v>-8221872.4299999997</v>
      </c>
      <c r="U22" s="160">
        <v>-1645051.29</v>
      </c>
      <c r="V22" s="162">
        <v>-9866923.7200000007</v>
      </c>
      <c r="W22" s="160">
        <v>-2157118.1800000002</v>
      </c>
      <c r="X22" s="162">
        <v>-12024041.9</v>
      </c>
      <c r="Y22" s="160">
        <v>-1969113</v>
      </c>
      <c r="Z22" s="162">
        <v>-13993154.9</v>
      </c>
      <c r="AA22" s="160">
        <v>0</v>
      </c>
      <c r="AB22" s="160">
        <v>-13993154.9</v>
      </c>
      <c r="AC22" s="160">
        <v>-13993154.9</v>
      </c>
      <c r="AD22" s="160" t="s">
        <v>668</v>
      </c>
    </row>
    <row r="23" spans="1:30" x14ac:dyDescent="0.35">
      <c r="A23" s="147"/>
      <c r="B23" s="512"/>
      <c r="C23" s="512"/>
    </row>
    <row r="24" spans="1:30" x14ac:dyDescent="0.35">
      <c r="A24" s="147">
        <v>2020</v>
      </c>
      <c r="B24" s="512" t="s">
        <v>669</v>
      </c>
      <c r="C24" s="512" t="s">
        <v>114</v>
      </c>
      <c r="D24" s="160">
        <v>0</v>
      </c>
      <c r="E24" s="160">
        <v>0</v>
      </c>
      <c r="F24" s="162">
        <v>0</v>
      </c>
      <c r="G24" s="160">
        <v>0</v>
      </c>
      <c r="H24" s="162">
        <v>0</v>
      </c>
      <c r="I24" s="160">
        <v>-225000</v>
      </c>
      <c r="J24" s="162">
        <v>-225000</v>
      </c>
      <c r="K24" s="160">
        <v>0</v>
      </c>
      <c r="L24" s="162">
        <v>-225000</v>
      </c>
      <c r="M24" s="160">
        <v>-345000</v>
      </c>
      <c r="N24" s="162">
        <v>-570000</v>
      </c>
      <c r="O24" s="160">
        <v>0</v>
      </c>
      <c r="P24" s="162">
        <v>-570000</v>
      </c>
      <c r="Q24" s="160">
        <v>0</v>
      </c>
      <c r="R24" s="162">
        <v>-570000</v>
      </c>
      <c r="S24" s="160">
        <v>0</v>
      </c>
      <c r="T24" s="162">
        <v>-570000</v>
      </c>
      <c r="U24" s="160">
        <v>0</v>
      </c>
      <c r="V24" s="162">
        <v>-570000</v>
      </c>
      <c r="W24" s="160">
        <v>0</v>
      </c>
      <c r="X24" s="162">
        <v>-570000</v>
      </c>
      <c r="Y24" s="160">
        <v>0</v>
      </c>
      <c r="Z24" s="162">
        <v>-570000</v>
      </c>
      <c r="AA24" s="160">
        <v>0</v>
      </c>
      <c r="AB24" s="160">
        <v>-570000</v>
      </c>
      <c r="AC24" s="160">
        <v>-570000</v>
      </c>
      <c r="AD24" s="160" t="s">
        <v>668</v>
      </c>
    </row>
    <row r="26" spans="1:30" x14ac:dyDescent="0.35">
      <c r="A26" s="512"/>
      <c r="B26" s="512"/>
      <c r="C26" s="512" t="s">
        <v>476</v>
      </c>
      <c r="D26" s="160">
        <f t="shared" ref="D26:AD26" si="0">D2+D3+D4</f>
        <v>-927056.98</v>
      </c>
      <c r="E26" s="160">
        <f t="shared" si="0"/>
        <v>0</v>
      </c>
      <c r="F26" s="162">
        <f t="shared" si="0"/>
        <v>-927056.98</v>
      </c>
      <c r="G26" s="160">
        <f t="shared" si="0"/>
        <v>0</v>
      </c>
      <c r="H26" s="162">
        <f t="shared" si="0"/>
        <v>-927056.98</v>
      </c>
      <c r="I26" s="160">
        <f t="shared" si="0"/>
        <v>-337408.89</v>
      </c>
      <c r="J26" s="162">
        <f t="shared" si="0"/>
        <v>-1264465.8700000001</v>
      </c>
      <c r="K26" s="160">
        <f t="shared" si="0"/>
        <v>-420692.16</v>
      </c>
      <c r="L26" s="162">
        <f t="shared" si="0"/>
        <v>-1685158.03</v>
      </c>
      <c r="M26" s="160">
        <f t="shared" si="0"/>
        <v>-887000</v>
      </c>
      <c r="N26" s="162">
        <f t="shared" si="0"/>
        <v>-2572158.0299999998</v>
      </c>
      <c r="O26" s="160">
        <f t="shared" si="0"/>
        <v>-4521884</v>
      </c>
      <c r="P26" s="162">
        <f t="shared" si="0"/>
        <v>-7094042.0300000003</v>
      </c>
      <c r="Q26" s="160">
        <f t="shared" si="0"/>
        <v>-1464576</v>
      </c>
      <c r="R26" s="162">
        <f t="shared" si="0"/>
        <v>-8558618.0299999993</v>
      </c>
      <c r="S26" s="160">
        <f t="shared" si="0"/>
        <v>-1520534</v>
      </c>
      <c r="T26" s="162">
        <f t="shared" si="0"/>
        <v>-10079152.029999999</v>
      </c>
      <c r="U26" s="160">
        <f t="shared" si="0"/>
        <v>-1868602</v>
      </c>
      <c r="V26" s="162">
        <f t="shared" si="0"/>
        <v>-11947754.029999999</v>
      </c>
      <c r="W26" s="160">
        <f t="shared" si="0"/>
        <v>-2326543</v>
      </c>
      <c r="X26" s="162">
        <f t="shared" si="0"/>
        <v>-14274297.029999999</v>
      </c>
      <c r="Y26" s="160">
        <f t="shared" si="0"/>
        <v>-2118305</v>
      </c>
      <c r="Z26" s="162">
        <f t="shared" si="0"/>
        <v>-16392602.029999999</v>
      </c>
      <c r="AA26" s="160">
        <f t="shared" si="0"/>
        <v>0</v>
      </c>
      <c r="AB26" s="160">
        <f t="shared" si="0"/>
        <v>-16392602.029999999</v>
      </c>
      <c r="AC26" s="160">
        <f t="shared" si="0"/>
        <v>-16392602.029999999</v>
      </c>
      <c r="AD26" s="160" t="e">
        <f t="shared" si="0"/>
        <v>#VALUE!</v>
      </c>
    </row>
    <row r="27" spans="1:30" s="163" customFormat="1" x14ac:dyDescent="0.35">
      <c r="C27" s="163" t="s">
        <v>3</v>
      </c>
      <c r="D27" s="164">
        <f t="shared" ref="D27:AD27" si="1">D7+D8+D9</f>
        <v>-1090066.8500000001</v>
      </c>
      <c r="E27" s="164">
        <f t="shared" si="1"/>
        <v>0</v>
      </c>
      <c r="F27" s="164">
        <f t="shared" si="1"/>
        <v>-1090066.8500000001</v>
      </c>
      <c r="G27" s="164">
        <f t="shared" si="1"/>
        <v>0</v>
      </c>
      <c r="H27" s="164">
        <f t="shared" si="1"/>
        <v>-1090066.8500000001</v>
      </c>
      <c r="I27" s="164">
        <f t="shared" si="1"/>
        <v>-529002.51</v>
      </c>
      <c r="J27" s="164">
        <f t="shared" si="1"/>
        <v>-1619069.3599999999</v>
      </c>
      <c r="K27" s="164">
        <f t="shared" si="1"/>
        <v>-290123</v>
      </c>
      <c r="L27" s="164">
        <f t="shared" si="1"/>
        <v>-1909192.3599999999</v>
      </c>
      <c r="M27" s="164">
        <f t="shared" si="1"/>
        <v>-671000</v>
      </c>
      <c r="N27" s="164">
        <f t="shared" si="1"/>
        <v>-2580192.36</v>
      </c>
      <c r="O27" s="164">
        <f t="shared" si="1"/>
        <v>-11395532</v>
      </c>
      <c r="P27" s="164">
        <f t="shared" si="1"/>
        <v>-13975724.359999999</v>
      </c>
      <c r="Q27" s="164">
        <f t="shared" si="1"/>
        <v>-3309243</v>
      </c>
      <c r="R27" s="164">
        <f t="shared" si="1"/>
        <v>-17284967.359999999</v>
      </c>
      <c r="S27" s="164">
        <f t="shared" si="1"/>
        <v>-4869726</v>
      </c>
      <c r="T27" s="164">
        <f t="shared" si="1"/>
        <v>-22154693.359999999</v>
      </c>
      <c r="U27" s="164">
        <f t="shared" si="1"/>
        <v>-4616413</v>
      </c>
      <c r="V27" s="164">
        <f t="shared" si="1"/>
        <v>-26771106.359999999</v>
      </c>
      <c r="W27" s="164">
        <f t="shared" si="1"/>
        <v>-6722583</v>
      </c>
      <c r="X27" s="164">
        <f t="shared" si="1"/>
        <v>-33493689.359999999</v>
      </c>
      <c r="Y27" s="164">
        <f t="shared" si="1"/>
        <v>-5114775</v>
      </c>
      <c r="Z27" s="164">
        <f t="shared" si="1"/>
        <v>-38608464.359999999</v>
      </c>
      <c r="AA27" s="164">
        <f t="shared" si="1"/>
        <v>0</v>
      </c>
      <c r="AB27" s="164">
        <f t="shared" si="1"/>
        <v>-38608464.359999999</v>
      </c>
      <c r="AC27" s="164">
        <f t="shared" si="1"/>
        <v>-38608464.359999999</v>
      </c>
      <c r="AD27" s="164" t="e">
        <f t="shared" si="1"/>
        <v>#VALUE!</v>
      </c>
    </row>
    <row r="28" spans="1:30" x14ac:dyDescent="0.35">
      <c r="A28" s="512"/>
      <c r="B28" s="512"/>
      <c r="C28" s="512" t="s">
        <v>481</v>
      </c>
      <c r="D28" s="160">
        <f t="shared" ref="D28:AD28" si="2">D12+D13+D14</f>
        <v>-517880.41</v>
      </c>
      <c r="E28" s="160">
        <f t="shared" si="2"/>
        <v>0</v>
      </c>
      <c r="F28" s="162">
        <f t="shared" si="2"/>
        <v>-517880.41</v>
      </c>
      <c r="G28" s="160">
        <f t="shared" si="2"/>
        <v>0</v>
      </c>
      <c r="H28" s="162">
        <f t="shared" si="2"/>
        <v>-517880.41</v>
      </c>
      <c r="I28" s="160">
        <f t="shared" si="2"/>
        <v>68636.890000000014</v>
      </c>
      <c r="J28" s="162">
        <f t="shared" si="2"/>
        <v>-449243.52</v>
      </c>
      <c r="K28" s="160">
        <f t="shared" si="2"/>
        <v>-21141</v>
      </c>
      <c r="L28" s="162">
        <f t="shared" si="2"/>
        <v>-470384.52</v>
      </c>
      <c r="M28" s="160">
        <f t="shared" si="2"/>
        <v>-379000</v>
      </c>
      <c r="N28" s="162">
        <f t="shared" si="2"/>
        <v>-849384.52</v>
      </c>
      <c r="O28" s="160">
        <f t="shared" si="2"/>
        <v>-6169813</v>
      </c>
      <c r="P28" s="162">
        <f t="shared" si="2"/>
        <v>-7019197.5199999996</v>
      </c>
      <c r="Q28" s="160">
        <f t="shared" si="2"/>
        <v>-1574380</v>
      </c>
      <c r="R28" s="162">
        <f t="shared" si="2"/>
        <v>-8593577.5199999996</v>
      </c>
      <c r="S28" s="160">
        <f t="shared" si="2"/>
        <v>-1303750</v>
      </c>
      <c r="T28" s="162">
        <f t="shared" si="2"/>
        <v>-9897327.5199999996</v>
      </c>
      <c r="U28" s="160">
        <f t="shared" si="2"/>
        <v>-1295265</v>
      </c>
      <c r="V28" s="162">
        <f t="shared" si="2"/>
        <v>-11192592.52</v>
      </c>
      <c r="W28" s="160">
        <f t="shared" si="2"/>
        <v>-2412810</v>
      </c>
      <c r="X28" s="162">
        <f t="shared" si="2"/>
        <v>-13605402.52</v>
      </c>
      <c r="Y28" s="160">
        <f t="shared" si="2"/>
        <v>-3318194</v>
      </c>
      <c r="Z28" s="162">
        <f t="shared" si="2"/>
        <v>-16923596.52</v>
      </c>
      <c r="AA28" s="160">
        <f t="shared" si="2"/>
        <v>0</v>
      </c>
      <c r="AB28" s="160">
        <f t="shared" si="2"/>
        <v>-16923596.52</v>
      </c>
      <c r="AC28" s="160">
        <f t="shared" si="2"/>
        <v>-16923596.52</v>
      </c>
      <c r="AD28" s="160" t="e">
        <f t="shared" si="2"/>
        <v>#VALUE!</v>
      </c>
    </row>
    <row r="29" spans="1:30" s="163" customFormat="1" x14ac:dyDescent="0.35">
      <c r="C29" s="163" t="s">
        <v>14</v>
      </c>
      <c r="D29" s="165">
        <f t="shared" ref="D29:AD29" si="3">D17+D18+D19</f>
        <v>-404955.54</v>
      </c>
      <c r="E29" s="165">
        <f t="shared" si="3"/>
        <v>0</v>
      </c>
      <c r="F29" s="165">
        <f t="shared" si="3"/>
        <v>-404955.54</v>
      </c>
      <c r="G29" s="165">
        <f t="shared" si="3"/>
        <v>0</v>
      </c>
      <c r="H29" s="165">
        <f t="shared" si="3"/>
        <v>-404955.54</v>
      </c>
      <c r="I29" s="165">
        <f t="shared" si="3"/>
        <v>-158963.98000000001</v>
      </c>
      <c r="J29" s="165">
        <f t="shared" si="3"/>
        <v>-563919.52</v>
      </c>
      <c r="K29" s="165">
        <f t="shared" si="3"/>
        <v>-167195</v>
      </c>
      <c r="L29" s="165">
        <f t="shared" si="3"/>
        <v>-731114.52</v>
      </c>
      <c r="M29" s="165">
        <f t="shared" si="3"/>
        <v>-107000</v>
      </c>
      <c r="N29" s="165">
        <f t="shared" si="3"/>
        <v>-838114.52</v>
      </c>
      <c r="O29" s="165">
        <f t="shared" si="3"/>
        <v>-4698531</v>
      </c>
      <c r="P29" s="165">
        <f t="shared" si="3"/>
        <v>-5536645.5199999996</v>
      </c>
      <c r="Q29" s="165">
        <f t="shared" si="3"/>
        <v>-1086541</v>
      </c>
      <c r="R29" s="165">
        <f t="shared" si="3"/>
        <v>-6623186.5199999996</v>
      </c>
      <c r="S29" s="165">
        <f t="shared" si="3"/>
        <v>-1160901.97</v>
      </c>
      <c r="T29" s="165">
        <f t="shared" si="3"/>
        <v>-7784088.4900000002</v>
      </c>
      <c r="U29" s="165">
        <f t="shared" si="3"/>
        <v>-1390313</v>
      </c>
      <c r="V29" s="165">
        <f t="shared" si="3"/>
        <v>-9174401.4900000002</v>
      </c>
      <c r="W29" s="165">
        <f t="shared" si="3"/>
        <v>-2462153</v>
      </c>
      <c r="X29" s="165">
        <f t="shared" si="3"/>
        <v>-11636554.49</v>
      </c>
      <c r="Y29" s="165">
        <f t="shared" si="3"/>
        <v>-1384685</v>
      </c>
      <c r="Z29" s="165">
        <f t="shared" si="3"/>
        <v>-13021239.49</v>
      </c>
      <c r="AA29" s="165">
        <f t="shared" si="3"/>
        <v>0</v>
      </c>
      <c r="AB29" s="165">
        <f t="shared" si="3"/>
        <v>-13021239.49</v>
      </c>
      <c r="AC29" s="165">
        <f t="shared" si="3"/>
        <v>-13021239.49</v>
      </c>
      <c r="AD29" s="165" t="e">
        <f t="shared" si="3"/>
        <v>#VALUE!</v>
      </c>
    </row>
    <row r="30" spans="1:30" x14ac:dyDescent="0.35">
      <c r="A30" s="512"/>
      <c r="B30" s="512"/>
      <c r="C30" s="512" t="s">
        <v>114</v>
      </c>
      <c r="D30" s="160">
        <f t="shared" ref="D30:AD30" si="4">D22+D23+D24</f>
        <v>-385129.91</v>
      </c>
      <c r="E30" s="160">
        <f t="shared" si="4"/>
        <v>0</v>
      </c>
      <c r="F30" s="162">
        <f t="shared" si="4"/>
        <v>-385129.91</v>
      </c>
      <c r="G30" s="160">
        <f t="shared" si="4"/>
        <v>0</v>
      </c>
      <c r="H30" s="162">
        <f t="shared" si="4"/>
        <v>-385129.91</v>
      </c>
      <c r="I30" s="160">
        <f t="shared" si="4"/>
        <v>-166488.29</v>
      </c>
      <c r="J30" s="162">
        <f t="shared" si="4"/>
        <v>-551618.19999999995</v>
      </c>
      <c r="K30" s="160">
        <f t="shared" si="4"/>
        <v>0</v>
      </c>
      <c r="L30" s="162">
        <f t="shared" si="4"/>
        <v>-551618.19999999995</v>
      </c>
      <c r="M30" s="160">
        <f t="shared" si="4"/>
        <v>-345000</v>
      </c>
      <c r="N30" s="162">
        <f t="shared" si="4"/>
        <v>-896618.2</v>
      </c>
      <c r="O30" s="160">
        <f t="shared" si="4"/>
        <v>-4627242</v>
      </c>
      <c r="P30" s="162">
        <f t="shared" si="4"/>
        <v>-5523860.2000000002</v>
      </c>
      <c r="Q30" s="160">
        <f t="shared" si="4"/>
        <v>-1349508.23</v>
      </c>
      <c r="R30" s="162">
        <f t="shared" si="4"/>
        <v>-6873368.4299999997</v>
      </c>
      <c r="S30" s="160">
        <f t="shared" si="4"/>
        <v>-1918504</v>
      </c>
      <c r="T30" s="162">
        <f t="shared" si="4"/>
        <v>-8791872.4299999997</v>
      </c>
      <c r="U30" s="160">
        <f t="shared" si="4"/>
        <v>-1645051.29</v>
      </c>
      <c r="V30" s="162">
        <f t="shared" si="4"/>
        <v>-10436923.720000001</v>
      </c>
      <c r="W30" s="160">
        <f t="shared" si="4"/>
        <v>-2157118.1800000002</v>
      </c>
      <c r="X30" s="162">
        <f t="shared" si="4"/>
        <v>-12594041.9</v>
      </c>
      <c r="Y30" s="160">
        <f t="shared" si="4"/>
        <v>-1969113</v>
      </c>
      <c r="Z30" s="162">
        <f t="shared" si="4"/>
        <v>-14563154.9</v>
      </c>
      <c r="AA30" s="160">
        <f t="shared" si="4"/>
        <v>0</v>
      </c>
      <c r="AB30" s="160">
        <f t="shared" si="4"/>
        <v>-14563154.9</v>
      </c>
      <c r="AC30" s="160">
        <f t="shared" si="4"/>
        <v>-14563154.9</v>
      </c>
      <c r="AD30" s="160" t="e">
        <f t="shared" si="4"/>
        <v>#VALUE!</v>
      </c>
    </row>
    <row r="37" spans="7:7" x14ac:dyDescent="0.35">
      <c r="G37" s="162"/>
    </row>
  </sheetData>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84C2E-6456-4977-9C84-E85A4F86D64A}">
  <sheetPr>
    <tabColor theme="9" tint="0.59999389629810485"/>
  </sheetPr>
  <dimension ref="A1:G37"/>
  <sheetViews>
    <sheetView workbookViewId="0">
      <selection activeCell="N44" sqref="N44"/>
    </sheetView>
  </sheetViews>
  <sheetFormatPr defaultColWidth="9.1796875" defaultRowHeight="12.75" customHeight="1" x14ac:dyDescent="0.25"/>
  <cols>
    <col min="1" max="1" width="32.54296875" style="476" customWidth="1"/>
    <col min="2" max="2" width="17" style="476" bestFit="1" customWidth="1"/>
    <col min="3" max="3" width="18" style="476" bestFit="1" customWidth="1"/>
    <col min="4" max="4" width="17" style="476" bestFit="1" customWidth="1"/>
    <col min="5" max="5" width="18" style="476" bestFit="1" customWidth="1"/>
    <col min="6" max="6" width="17" style="476" bestFit="1" customWidth="1"/>
    <col min="7" max="7" width="18" style="476" bestFit="1" customWidth="1"/>
    <col min="8" max="16384" width="9.1796875" style="476"/>
  </cols>
  <sheetData>
    <row r="1" spans="1:7" ht="18.75" customHeight="1" x14ac:dyDescent="0.25">
      <c r="A1" s="560" t="s">
        <v>670</v>
      </c>
      <c r="B1" s="561"/>
      <c r="C1" s="561"/>
      <c r="D1" s="561"/>
      <c r="E1" s="561"/>
      <c r="F1" s="561"/>
      <c r="G1" s="561"/>
    </row>
    <row r="2" spans="1:7" ht="18.75" customHeight="1" x14ac:dyDescent="0.25">
      <c r="A2" s="560" t="s">
        <v>671</v>
      </c>
      <c r="B2" s="561"/>
      <c r="C2" s="561"/>
      <c r="D2" s="561"/>
      <c r="E2" s="561"/>
      <c r="F2" s="561"/>
      <c r="G2" s="561"/>
    </row>
    <row r="3" spans="1:7" ht="18.75" customHeight="1" thickBot="1" x14ac:dyDescent="0.3">
      <c r="A3" s="562" t="s">
        <v>672</v>
      </c>
      <c r="B3" s="563"/>
      <c r="C3" s="563"/>
      <c r="D3" s="563"/>
      <c r="E3" s="563"/>
      <c r="F3" s="563"/>
      <c r="G3" s="563"/>
    </row>
    <row r="4" spans="1:7" ht="13" thickBot="1" x14ac:dyDescent="0.3">
      <c r="A4" s="564" t="s">
        <v>673</v>
      </c>
      <c r="B4" s="561"/>
      <c r="C4" s="561"/>
      <c r="D4" s="561"/>
      <c r="E4" s="561"/>
      <c r="F4" s="561"/>
      <c r="G4" s="561"/>
    </row>
    <row r="5" spans="1:7" ht="13" thickBot="1" x14ac:dyDescent="0.3">
      <c r="A5" s="565"/>
      <c r="B5" s="514"/>
      <c r="C5" s="514"/>
      <c r="D5" s="514"/>
      <c r="E5" s="514"/>
      <c r="F5" s="514"/>
      <c r="G5" s="514"/>
    </row>
    <row r="6" spans="1:7" ht="13.5" thickBot="1" x14ac:dyDescent="0.3">
      <c r="A6" s="566"/>
      <c r="B6" s="568" t="s">
        <v>674</v>
      </c>
      <c r="C6" s="569"/>
      <c r="D6" s="568" t="s">
        <v>675</v>
      </c>
      <c r="E6" s="569"/>
      <c r="F6" s="568" t="s">
        <v>676</v>
      </c>
      <c r="G6" s="569"/>
    </row>
    <row r="7" spans="1:7" ht="13.5" thickBot="1" x14ac:dyDescent="0.3">
      <c r="A7" s="567"/>
      <c r="B7" s="5" t="s">
        <v>677</v>
      </c>
      <c r="C7" s="6" t="s">
        <v>678</v>
      </c>
      <c r="D7" s="5" t="s">
        <v>677</v>
      </c>
      <c r="E7" s="6" t="s">
        <v>678</v>
      </c>
      <c r="F7" s="5" t="s">
        <v>677</v>
      </c>
      <c r="G7" s="6" t="s">
        <v>678</v>
      </c>
    </row>
    <row r="8" spans="1:7" ht="13" thickBot="1" x14ac:dyDescent="0.3">
      <c r="A8" s="7" t="s">
        <v>667</v>
      </c>
      <c r="B8" s="8">
        <v>-4616413</v>
      </c>
      <c r="C8" s="8">
        <v>-24976983.359999999</v>
      </c>
      <c r="D8" s="8">
        <v>-6722583</v>
      </c>
      <c r="E8" s="8">
        <v>-31699566.359999999</v>
      </c>
      <c r="F8" s="8">
        <v>0</v>
      </c>
      <c r="G8" s="8">
        <v>-31699566.359999999</v>
      </c>
    </row>
    <row r="9" spans="1:7" ht="13" thickBot="1" x14ac:dyDescent="0.3">
      <c r="A9" s="7" t="s">
        <v>669</v>
      </c>
      <c r="B9" s="8">
        <v>0</v>
      </c>
      <c r="C9" s="8">
        <v>-1794123</v>
      </c>
      <c r="D9" s="8">
        <v>0</v>
      </c>
      <c r="E9" s="8">
        <v>-1794123</v>
      </c>
      <c r="F9" s="8">
        <v>0</v>
      </c>
      <c r="G9" s="8">
        <v>-1794123</v>
      </c>
    </row>
    <row r="10" spans="1:7" ht="13.5" thickBot="1" x14ac:dyDescent="0.3">
      <c r="A10" s="7"/>
      <c r="B10" s="8"/>
      <c r="C10" s="8"/>
      <c r="D10" s="8"/>
      <c r="E10" s="8"/>
      <c r="F10" s="8"/>
      <c r="G10" s="9">
        <f>SUM(G8:G9)</f>
        <v>-33493689.359999999</v>
      </c>
    </row>
    <row r="11" spans="1:7" ht="13" thickBot="1" x14ac:dyDescent="0.3">
      <c r="A11" s="7" t="s">
        <v>113</v>
      </c>
      <c r="B11" s="8">
        <v>3860692</v>
      </c>
      <c r="C11" s="8">
        <v>20854774</v>
      </c>
      <c r="D11" s="8">
        <v>5966862</v>
      </c>
      <c r="E11" s="8">
        <v>26821636</v>
      </c>
      <c r="F11" s="8">
        <v>0</v>
      </c>
      <c r="G11" s="8">
        <v>26821636</v>
      </c>
    </row>
    <row r="12" spans="1:7" ht="13.5" thickBot="1" x14ac:dyDescent="0.3">
      <c r="A12" s="7"/>
      <c r="B12" s="8"/>
      <c r="C12" s="8"/>
      <c r="D12" s="8"/>
      <c r="E12" s="8"/>
      <c r="F12" s="8"/>
      <c r="G12" s="9">
        <f>SUM(G11)</f>
        <v>26821636</v>
      </c>
    </row>
    <row r="13" spans="1:7" ht="13" thickBot="1" x14ac:dyDescent="0.3">
      <c r="A13" s="7" t="s">
        <v>679</v>
      </c>
      <c r="B13" s="8">
        <v>0</v>
      </c>
      <c r="C13" s="8">
        <v>6517806.4199999999</v>
      </c>
      <c r="D13" s="8">
        <v>4878056.28</v>
      </c>
      <c r="E13" s="8">
        <v>11395862.699999999</v>
      </c>
      <c r="F13" s="8">
        <v>0</v>
      </c>
      <c r="G13" s="8">
        <v>11395862.699999999</v>
      </c>
    </row>
    <row r="14" spans="1:7" ht="13" thickBot="1" x14ac:dyDescent="0.3">
      <c r="A14" s="7"/>
      <c r="B14" s="8"/>
      <c r="C14" s="8"/>
      <c r="D14" s="8"/>
      <c r="E14" s="8"/>
      <c r="F14" s="8"/>
      <c r="G14" s="8"/>
    </row>
    <row r="15" spans="1:7" ht="13" thickBot="1" x14ac:dyDescent="0.3">
      <c r="A15" s="7" t="s">
        <v>680</v>
      </c>
      <c r="B15" s="8">
        <v>27831.77</v>
      </c>
      <c r="C15" s="8">
        <v>-354318.57</v>
      </c>
      <c r="D15" s="8">
        <v>3916.92</v>
      </c>
      <c r="E15" s="8">
        <v>-350401.65</v>
      </c>
      <c r="F15" s="8">
        <v>0</v>
      </c>
      <c r="G15" s="8">
        <v>-350401.65</v>
      </c>
    </row>
    <row r="16" spans="1:7" ht="13" thickBot="1" x14ac:dyDescent="0.3">
      <c r="A16" s="7" t="s">
        <v>681</v>
      </c>
      <c r="B16" s="8">
        <v>529205.38</v>
      </c>
      <c r="C16" s="8">
        <v>3861910.38</v>
      </c>
      <c r="D16" s="8">
        <v>593631.01</v>
      </c>
      <c r="E16" s="8">
        <v>4455541.3899999997</v>
      </c>
      <c r="F16" s="8">
        <v>-120829.51</v>
      </c>
      <c r="G16" s="8">
        <v>4334711.88</v>
      </c>
    </row>
    <row r="17" spans="1:7" ht="13" thickBot="1" x14ac:dyDescent="0.3">
      <c r="A17" s="7" t="s">
        <v>682</v>
      </c>
      <c r="B17" s="8">
        <v>0</v>
      </c>
      <c r="C17" s="8">
        <v>1794123</v>
      </c>
      <c r="D17" s="8">
        <v>0</v>
      </c>
      <c r="E17" s="8">
        <v>1794123</v>
      </c>
      <c r="F17" s="8">
        <v>0</v>
      </c>
      <c r="G17" s="8">
        <v>1794123</v>
      </c>
    </row>
    <row r="19" spans="1:7" ht="12.75" customHeight="1" x14ac:dyDescent="0.25">
      <c r="A19" s="550" t="s">
        <v>683</v>
      </c>
      <c r="B19" s="551"/>
      <c r="C19" s="551"/>
      <c r="D19" s="551"/>
      <c r="E19" s="551"/>
      <c r="F19" s="551"/>
      <c r="G19" s="551"/>
    </row>
    <row r="20" spans="1:7" ht="12.75" customHeight="1" x14ac:dyDescent="0.25">
      <c r="A20" s="550" t="s">
        <v>671</v>
      </c>
      <c r="B20" s="551"/>
      <c r="C20" s="551"/>
      <c r="D20" s="551"/>
      <c r="E20" s="551"/>
      <c r="F20" s="551"/>
      <c r="G20" s="551"/>
    </row>
    <row r="21" spans="1:7" ht="12.75" customHeight="1" thickBot="1" x14ac:dyDescent="0.3">
      <c r="A21" s="552" t="s">
        <v>672</v>
      </c>
      <c r="B21" s="553"/>
      <c r="C21" s="553"/>
      <c r="D21" s="553"/>
      <c r="E21" s="553"/>
      <c r="F21" s="553"/>
      <c r="G21" s="553"/>
    </row>
    <row r="22" spans="1:7" ht="12.75" customHeight="1" thickBot="1" x14ac:dyDescent="0.3">
      <c r="A22" s="554" t="s">
        <v>673</v>
      </c>
      <c r="B22" s="551"/>
      <c r="C22" s="551"/>
      <c r="D22" s="551"/>
      <c r="E22" s="551"/>
      <c r="F22" s="551"/>
      <c r="G22" s="551"/>
    </row>
    <row r="23" spans="1:7" ht="12.75" customHeight="1" thickBot="1" x14ac:dyDescent="0.3">
      <c r="A23" s="555"/>
      <c r="B23" s="513"/>
      <c r="C23" s="513"/>
      <c r="D23" s="513"/>
      <c r="E23" s="513"/>
      <c r="F23" s="513"/>
      <c r="G23" s="513"/>
    </row>
    <row r="24" spans="1:7" ht="12.75" customHeight="1" thickBot="1" x14ac:dyDescent="0.3">
      <c r="A24" s="556"/>
      <c r="B24" s="558" t="s">
        <v>674</v>
      </c>
      <c r="C24" s="559"/>
      <c r="D24" s="558" t="s">
        <v>675</v>
      </c>
      <c r="E24" s="559"/>
      <c r="F24" s="558" t="s">
        <v>676</v>
      </c>
      <c r="G24" s="559"/>
    </row>
    <row r="25" spans="1:7" ht="12.75" customHeight="1" thickBot="1" x14ac:dyDescent="0.3">
      <c r="A25" s="557"/>
      <c r="B25" s="11" t="s">
        <v>677</v>
      </c>
      <c r="C25" s="12" t="s">
        <v>678</v>
      </c>
      <c r="D25" s="11" t="s">
        <v>677</v>
      </c>
      <c r="E25" s="12" t="s">
        <v>678</v>
      </c>
      <c r="F25" s="11" t="s">
        <v>677</v>
      </c>
      <c r="G25" s="12" t="s">
        <v>678</v>
      </c>
    </row>
    <row r="26" spans="1:7" ht="12.75" customHeight="1" thickBot="1" x14ac:dyDescent="0.3">
      <c r="A26" s="13" t="s">
        <v>667</v>
      </c>
      <c r="B26" s="14">
        <v>-1390313</v>
      </c>
      <c r="C26" s="14">
        <v>-8794206.4900000002</v>
      </c>
      <c r="D26" s="14">
        <v>-2462153</v>
      </c>
      <c r="E26" s="14">
        <v>-11256359.49</v>
      </c>
      <c r="F26" s="14">
        <v>0</v>
      </c>
      <c r="G26" s="14">
        <v>-11256359.49</v>
      </c>
    </row>
    <row r="27" spans="1:7" ht="12.75" customHeight="1" thickBot="1" x14ac:dyDescent="0.3">
      <c r="A27" s="13" t="s">
        <v>669</v>
      </c>
      <c r="B27" s="14">
        <v>0</v>
      </c>
      <c r="C27" s="14">
        <v>-380195</v>
      </c>
      <c r="D27" s="14">
        <v>0</v>
      </c>
      <c r="E27" s="14">
        <v>-380195</v>
      </c>
      <c r="F27" s="14">
        <v>0</v>
      </c>
      <c r="G27" s="14">
        <v>-380195</v>
      </c>
    </row>
    <row r="28" spans="1:7" ht="12.75" customHeight="1" thickBot="1" x14ac:dyDescent="0.3">
      <c r="A28" s="13"/>
      <c r="B28" s="14"/>
      <c r="C28" s="14"/>
      <c r="D28" s="14"/>
      <c r="E28" s="14"/>
      <c r="F28" s="14"/>
      <c r="G28" s="15">
        <f>SUM(G26:G27)</f>
        <v>-11636554.49</v>
      </c>
    </row>
    <row r="29" spans="1:7" ht="12.75" customHeight="1" thickBot="1" x14ac:dyDescent="0.3">
      <c r="A29" s="13" t="s">
        <v>113</v>
      </c>
      <c r="B29" s="14">
        <v>1211177</v>
      </c>
      <c r="C29" s="14">
        <v>7651873.1299999999</v>
      </c>
      <c r="D29" s="14">
        <v>2283017</v>
      </c>
      <c r="E29" s="14">
        <v>9934890.1300000008</v>
      </c>
      <c r="F29" s="14">
        <v>0</v>
      </c>
      <c r="G29" s="14">
        <v>9934890.1300000008</v>
      </c>
    </row>
    <row r="30" spans="1:7" ht="12.75" customHeight="1" thickBot="1" x14ac:dyDescent="0.3">
      <c r="A30" s="13"/>
      <c r="B30" s="14"/>
      <c r="C30" s="14"/>
      <c r="D30" s="14"/>
      <c r="E30" s="14"/>
      <c r="F30" s="14"/>
      <c r="G30" s="15">
        <f>SUM(G29)</f>
        <v>9934890.1300000008</v>
      </c>
    </row>
    <row r="31" spans="1:7" ht="12.75" customHeight="1" thickBot="1" x14ac:dyDescent="0.3">
      <c r="A31" s="13" t="s">
        <v>679</v>
      </c>
      <c r="B31" s="14">
        <v>0</v>
      </c>
      <c r="C31" s="14">
        <v>243888.15</v>
      </c>
      <c r="D31" s="14">
        <v>0</v>
      </c>
      <c r="E31" s="14">
        <v>243888.15</v>
      </c>
      <c r="F31" s="14">
        <v>0</v>
      </c>
      <c r="G31" s="14">
        <v>243888.15</v>
      </c>
    </row>
    <row r="32" spans="1:7" ht="12.75" customHeight="1" thickBot="1" x14ac:dyDescent="0.3">
      <c r="A32" s="13"/>
      <c r="B32" s="14"/>
      <c r="C32" s="14"/>
      <c r="D32" s="14"/>
      <c r="E32" s="14"/>
      <c r="F32" s="14"/>
      <c r="G32" s="15">
        <f>SUM(G31)</f>
        <v>243888.15</v>
      </c>
    </row>
    <row r="33" spans="1:7" ht="12.75" customHeight="1" thickBot="1" x14ac:dyDescent="0.3">
      <c r="A33" s="13" t="s">
        <v>684</v>
      </c>
      <c r="B33" s="14">
        <v>283585.68</v>
      </c>
      <c r="C33" s="14">
        <v>528239.1</v>
      </c>
      <c r="D33" s="14">
        <v>520621.82</v>
      </c>
      <c r="E33" s="14">
        <v>1048860.92</v>
      </c>
      <c r="F33" s="14">
        <v>0</v>
      </c>
      <c r="G33" s="14">
        <v>1048860.92</v>
      </c>
    </row>
    <row r="34" spans="1:7" ht="12.75" customHeight="1" thickBot="1" x14ac:dyDescent="0.3">
      <c r="A34" s="13"/>
      <c r="B34" s="14"/>
      <c r="C34" s="14"/>
      <c r="D34" s="14"/>
      <c r="E34" s="14"/>
      <c r="F34" s="14"/>
      <c r="G34" s="15">
        <f>SUM(G33)</f>
        <v>1048860.92</v>
      </c>
    </row>
    <row r="35" spans="1:7" ht="12.75" customHeight="1" thickBot="1" x14ac:dyDescent="0.3">
      <c r="A35" s="13" t="s">
        <v>680</v>
      </c>
      <c r="B35" s="14">
        <v>6186.92</v>
      </c>
      <c r="C35" s="14">
        <v>105902.34</v>
      </c>
      <c r="D35" s="14">
        <v>38027.160000000003</v>
      </c>
      <c r="E35" s="14">
        <v>143929.5</v>
      </c>
      <c r="F35" s="14">
        <v>0</v>
      </c>
      <c r="G35" s="14">
        <v>143929.5</v>
      </c>
    </row>
    <row r="36" spans="1:7" ht="12.75" customHeight="1" thickBot="1" x14ac:dyDescent="0.3">
      <c r="A36" s="13" t="s">
        <v>681</v>
      </c>
      <c r="B36" s="14">
        <v>104895.19</v>
      </c>
      <c r="C36" s="14">
        <v>786132.52</v>
      </c>
      <c r="D36" s="14">
        <v>127780.34</v>
      </c>
      <c r="E36" s="14">
        <v>913912.86</v>
      </c>
      <c r="F36" s="14">
        <v>-27446.17</v>
      </c>
      <c r="G36" s="14">
        <v>886466.69</v>
      </c>
    </row>
    <row r="37" spans="1:7" ht="12.75" customHeight="1" thickBot="1" x14ac:dyDescent="0.3">
      <c r="A37" s="13" t="s">
        <v>682</v>
      </c>
      <c r="B37" s="14">
        <v>0</v>
      </c>
      <c r="C37" s="14">
        <v>380195</v>
      </c>
      <c r="D37" s="14">
        <v>0</v>
      </c>
      <c r="E37" s="14">
        <v>380195</v>
      </c>
      <c r="F37" s="14">
        <v>0</v>
      </c>
      <c r="G37" s="14">
        <v>380195</v>
      </c>
    </row>
  </sheetData>
  <mergeCells count="16">
    <mergeCell ref="A1:G1"/>
    <mergeCell ref="A2:G2"/>
    <mergeCell ref="A3:G3"/>
    <mergeCell ref="A4:G4"/>
    <mergeCell ref="A5:A7"/>
    <mergeCell ref="B6:C6"/>
    <mergeCell ref="D6:E6"/>
    <mergeCell ref="F6:G6"/>
    <mergeCell ref="A19:G19"/>
    <mergeCell ref="A20:G20"/>
    <mergeCell ref="A21:G21"/>
    <mergeCell ref="A22:G22"/>
    <mergeCell ref="A23:A25"/>
    <mergeCell ref="B24:C24"/>
    <mergeCell ref="D24:E24"/>
    <mergeCell ref="F24:G24"/>
  </mergeCell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6D83-97ED-4140-8FBC-EE480D5F96CE}">
  <sheetPr filterMode="1"/>
  <dimension ref="A1:AG1792"/>
  <sheetViews>
    <sheetView workbookViewId="0">
      <selection activeCell="N44" sqref="N44"/>
    </sheetView>
  </sheetViews>
  <sheetFormatPr defaultColWidth="9.1796875" defaultRowHeight="12.75" customHeight="1" x14ac:dyDescent="0.25"/>
  <cols>
    <col min="1" max="1" width="4.81640625" style="476" bestFit="1" customWidth="1"/>
    <col min="2" max="2" width="15" style="476" bestFit="1" customWidth="1"/>
    <col min="3" max="3" width="13.7265625" style="476" bestFit="1" customWidth="1"/>
    <col min="4" max="4" width="7.453125" style="476" bestFit="1" customWidth="1"/>
    <col min="5" max="5" width="15" style="476" bestFit="1" customWidth="1"/>
    <col min="6" max="6" width="12.453125" style="476" bestFit="1" customWidth="1"/>
    <col min="7" max="7" width="11.26953125" style="476" bestFit="1" customWidth="1"/>
    <col min="8" max="8" width="12.453125" style="476" bestFit="1" customWidth="1"/>
    <col min="9" max="10" width="11.26953125" style="476" bestFit="1" customWidth="1"/>
    <col min="11" max="11" width="26.453125" style="476" bestFit="1" customWidth="1"/>
    <col min="12" max="12" width="7.453125" style="476" bestFit="1" customWidth="1"/>
    <col min="13" max="13" width="12.453125" style="476" bestFit="1" customWidth="1"/>
    <col min="14" max="14" width="34" style="476" bestFit="1" customWidth="1"/>
    <col min="15" max="15" width="7.453125" style="476" bestFit="1" customWidth="1"/>
    <col min="16" max="18" width="10" style="476" bestFit="1" customWidth="1"/>
    <col min="19" max="19" width="8.7265625" style="476" bestFit="1" customWidth="1"/>
    <col min="20" max="20" width="7.453125" style="476" bestFit="1" customWidth="1"/>
    <col min="21" max="21" width="10" style="476" bestFit="1" customWidth="1"/>
    <col min="22" max="22" width="21.26953125" style="476" bestFit="1" customWidth="1"/>
    <col min="23" max="23" width="10" style="476" bestFit="1" customWidth="1"/>
    <col min="24" max="24" width="11.26953125" style="476" bestFit="1" customWidth="1"/>
    <col min="25" max="25" width="10" style="476" bestFit="1" customWidth="1"/>
    <col min="26" max="27" width="13.7265625" style="476" bestFit="1" customWidth="1"/>
    <col min="28" max="28" width="8.7265625" style="476" bestFit="1" customWidth="1"/>
    <col min="29" max="29" width="11.26953125" style="476" bestFit="1" customWidth="1"/>
    <col min="30" max="30" width="13.7265625" style="476" bestFit="1" customWidth="1"/>
    <col min="31" max="31" width="11.26953125" style="476" bestFit="1" customWidth="1"/>
    <col min="32" max="32" width="15" style="476" bestFit="1" customWidth="1"/>
    <col min="33" max="33" width="21.26953125" style="476" bestFit="1" customWidth="1"/>
    <col min="34" max="16384" width="9.1796875" style="476"/>
  </cols>
  <sheetData>
    <row r="1" spans="1:33" ht="21.75" customHeight="1" x14ac:dyDescent="0.25">
      <c r="A1" s="570" t="s">
        <v>491</v>
      </c>
      <c r="B1" s="561"/>
      <c r="C1" s="561"/>
      <c r="D1" s="561"/>
      <c r="E1" s="561"/>
      <c r="F1" s="561"/>
      <c r="G1" s="561"/>
      <c r="H1" s="561"/>
      <c r="I1" s="561"/>
      <c r="J1" s="561"/>
      <c r="K1" s="561"/>
      <c r="L1" s="561"/>
      <c r="M1" s="561"/>
      <c r="N1" s="561"/>
      <c r="O1" s="561"/>
      <c r="P1" s="561"/>
      <c r="Q1" s="561"/>
      <c r="R1" s="561"/>
      <c r="S1" s="561"/>
      <c r="T1" s="561"/>
      <c r="U1" s="561"/>
      <c r="V1" s="561"/>
      <c r="W1" s="561"/>
      <c r="X1" s="561"/>
      <c r="Y1" s="561"/>
      <c r="Z1" s="561"/>
      <c r="AA1" s="561"/>
      <c r="AB1" s="561"/>
      <c r="AC1" s="561"/>
      <c r="AD1" s="561"/>
      <c r="AE1" s="561"/>
      <c r="AF1" s="561"/>
      <c r="AG1" s="561"/>
    </row>
    <row r="2" spans="1:33" ht="12.5" x14ac:dyDescent="0.25">
      <c r="A2" s="571" t="s">
        <v>685</v>
      </c>
      <c r="B2" s="561"/>
      <c r="C2" s="561"/>
      <c r="D2" s="561"/>
      <c r="E2" s="561"/>
      <c r="F2" s="561"/>
      <c r="G2" s="561"/>
      <c r="H2" s="561"/>
      <c r="I2" s="561"/>
      <c r="J2" s="561"/>
      <c r="K2" s="561"/>
      <c r="L2" s="561"/>
      <c r="M2" s="561"/>
      <c r="N2" s="561"/>
      <c r="O2" s="561"/>
      <c r="P2" s="561"/>
      <c r="Q2" s="561"/>
      <c r="R2" s="561"/>
      <c r="S2" s="561"/>
      <c r="T2" s="561"/>
      <c r="U2" s="561"/>
      <c r="V2" s="561"/>
      <c r="W2" s="561"/>
      <c r="X2" s="561"/>
      <c r="Y2" s="561"/>
      <c r="Z2" s="561"/>
      <c r="AA2" s="561"/>
      <c r="AB2" s="561"/>
      <c r="AC2" s="561"/>
      <c r="AD2" s="561"/>
      <c r="AE2" s="561"/>
      <c r="AF2" s="561"/>
      <c r="AG2" s="561"/>
    </row>
    <row r="3" spans="1:33" ht="13" thickBot="1" x14ac:dyDescent="0.3">
      <c r="A3" s="515"/>
      <c r="B3" s="514"/>
      <c r="C3" s="514"/>
      <c r="D3" s="514"/>
      <c r="E3" s="514"/>
      <c r="F3" s="514"/>
      <c r="G3" s="514"/>
      <c r="H3" s="514"/>
      <c r="I3" s="514"/>
      <c r="J3" s="514"/>
      <c r="K3" s="514"/>
      <c r="L3" s="514"/>
      <c r="M3" s="514"/>
      <c r="N3" s="514"/>
      <c r="O3" s="514"/>
      <c r="P3" s="514"/>
      <c r="Q3" s="514"/>
      <c r="R3" s="514"/>
      <c r="S3" s="514"/>
      <c r="T3" s="514"/>
      <c r="U3" s="514"/>
      <c r="V3" s="514"/>
      <c r="W3" s="514"/>
      <c r="X3" s="514"/>
      <c r="Y3" s="514"/>
      <c r="Z3" s="514"/>
      <c r="AA3" s="514"/>
      <c r="AB3" s="514"/>
      <c r="AC3" s="514"/>
      <c r="AD3" s="514"/>
      <c r="AE3" s="514"/>
      <c r="AF3" s="514"/>
      <c r="AG3" s="514"/>
    </row>
    <row r="4" spans="1:33" ht="13" thickBot="1" x14ac:dyDescent="0.3">
      <c r="A4" s="129" t="s">
        <v>84</v>
      </c>
      <c r="B4" s="129" t="s">
        <v>273</v>
      </c>
      <c r="C4" s="129" t="s">
        <v>251</v>
      </c>
      <c r="D4" s="129" t="s">
        <v>475</v>
      </c>
      <c r="E4" s="129" t="s">
        <v>493</v>
      </c>
      <c r="F4" s="129" t="s">
        <v>686</v>
      </c>
      <c r="G4" s="129" t="s">
        <v>687</v>
      </c>
      <c r="H4" s="129" t="s">
        <v>688</v>
      </c>
      <c r="I4" s="129" t="s">
        <v>689</v>
      </c>
      <c r="J4" s="129" t="s">
        <v>252</v>
      </c>
      <c r="K4" s="129" t="s">
        <v>494</v>
      </c>
      <c r="L4" s="129" t="s">
        <v>690</v>
      </c>
      <c r="M4" s="129" t="s">
        <v>691</v>
      </c>
      <c r="N4" s="129" t="s">
        <v>692</v>
      </c>
      <c r="O4" s="129" t="s">
        <v>501</v>
      </c>
      <c r="P4" s="129" t="s">
        <v>693</v>
      </c>
      <c r="Q4" s="129" t="s">
        <v>694</v>
      </c>
      <c r="R4" s="129" t="s">
        <v>695</v>
      </c>
      <c r="S4" s="129" t="s">
        <v>450</v>
      </c>
      <c r="T4" s="129" t="s">
        <v>451</v>
      </c>
      <c r="U4" s="129" t="s">
        <v>499</v>
      </c>
      <c r="V4" s="129" t="s">
        <v>696</v>
      </c>
      <c r="W4" s="129" t="s">
        <v>697</v>
      </c>
      <c r="X4" s="129" t="s">
        <v>698</v>
      </c>
      <c r="Y4" s="129" t="s">
        <v>699</v>
      </c>
      <c r="Z4" s="129" t="s">
        <v>700</v>
      </c>
      <c r="AA4" s="129" t="s">
        <v>701</v>
      </c>
      <c r="AB4" s="129" t="s">
        <v>702</v>
      </c>
      <c r="AC4" s="129" t="s">
        <v>703</v>
      </c>
      <c r="AD4" s="129" t="s">
        <v>704</v>
      </c>
      <c r="AE4" s="129" t="s">
        <v>703</v>
      </c>
      <c r="AF4" s="129" t="s">
        <v>705</v>
      </c>
      <c r="AG4" s="129" t="s">
        <v>706</v>
      </c>
    </row>
    <row r="5" spans="1:33" ht="13" thickBot="1" x14ac:dyDescent="0.3">
      <c r="A5" s="130">
        <v>2020</v>
      </c>
      <c r="B5" s="130">
        <v>6</v>
      </c>
      <c r="C5" s="131" t="s">
        <v>14</v>
      </c>
      <c r="D5" s="131" t="s">
        <v>455</v>
      </c>
      <c r="E5" s="132">
        <v>1.32</v>
      </c>
      <c r="F5" s="131" t="s">
        <v>707</v>
      </c>
      <c r="G5" s="133">
        <v>0</v>
      </c>
      <c r="H5" s="131" t="s">
        <v>707</v>
      </c>
      <c r="I5" s="131" t="s">
        <v>708</v>
      </c>
      <c r="J5" s="131" t="s">
        <v>709</v>
      </c>
      <c r="K5" s="131" t="s">
        <v>505</v>
      </c>
      <c r="L5" s="131" t="s">
        <v>710</v>
      </c>
      <c r="M5" s="131" t="s">
        <v>711</v>
      </c>
      <c r="N5" s="131" t="s">
        <v>712</v>
      </c>
      <c r="O5" s="131" t="s">
        <v>4</v>
      </c>
      <c r="P5" s="131" t="s">
        <v>505</v>
      </c>
      <c r="Q5" s="131" t="s">
        <v>505</v>
      </c>
      <c r="R5" s="131" t="s">
        <v>695</v>
      </c>
      <c r="S5" s="131" t="s">
        <v>713</v>
      </c>
      <c r="T5" s="131" t="s">
        <v>509</v>
      </c>
      <c r="U5" s="131" t="s">
        <v>507</v>
      </c>
      <c r="V5" s="134">
        <v>44012</v>
      </c>
      <c r="W5" s="135"/>
      <c r="X5" s="135"/>
      <c r="Y5" s="131" t="s">
        <v>505</v>
      </c>
      <c r="Z5" s="131" t="s">
        <v>505</v>
      </c>
      <c r="AA5" s="131" t="s">
        <v>505</v>
      </c>
      <c r="AB5" s="135"/>
      <c r="AC5" s="131" t="s">
        <v>714</v>
      </c>
      <c r="AD5" s="131" t="s">
        <v>715</v>
      </c>
      <c r="AE5" s="131" t="s">
        <v>714</v>
      </c>
      <c r="AF5" s="131" t="s">
        <v>716</v>
      </c>
      <c r="AG5" s="134">
        <v>44005</v>
      </c>
    </row>
    <row r="6" spans="1:33" ht="13" thickBot="1" x14ac:dyDescent="0.3">
      <c r="A6" s="130">
        <v>2020</v>
      </c>
      <c r="B6" s="130">
        <v>5</v>
      </c>
      <c r="C6" s="131" t="s">
        <v>14</v>
      </c>
      <c r="D6" s="131" t="s">
        <v>455</v>
      </c>
      <c r="E6" s="133">
        <v>0</v>
      </c>
      <c r="F6" s="131" t="s">
        <v>707</v>
      </c>
      <c r="G6" s="133">
        <v>0</v>
      </c>
      <c r="H6" s="131" t="s">
        <v>707</v>
      </c>
      <c r="I6" s="131" t="s">
        <v>717</v>
      </c>
      <c r="J6" s="131" t="s">
        <v>709</v>
      </c>
      <c r="K6" s="131" t="s">
        <v>505</v>
      </c>
      <c r="L6" s="131" t="s">
        <v>710</v>
      </c>
      <c r="M6" s="131" t="s">
        <v>711</v>
      </c>
      <c r="N6" s="131" t="s">
        <v>712</v>
      </c>
      <c r="O6" s="131" t="s">
        <v>6</v>
      </c>
      <c r="P6" s="131" t="s">
        <v>505</v>
      </c>
      <c r="Q6" s="131" t="s">
        <v>505</v>
      </c>
      <c r="R6" s="131" t="s">
        <v>695</v>
      </c>
      <c r="S6" s="131" t="s">
        <v>713</v>
      </c>
      <c r="T6" s="131" t="s">
        <v>509</v>
      </c>
      <c r="U6" s="131" t="s">
        <v>507</v>
      </c>
      <c r="V6" s="134">
        <v>43982</v>
      </c>
      <c r="W6" s="135"/>
      <c r="X6" s="135"/>
      <c r="Y6" s="131" t="s">
        <v>505</v>
      </c>
      <c r="Z6" s="131" t="s">
        <v>505</v>
      </c>
      <c r="AA6" s="131" t="s">
        <v>505</v>
      </c>
      <c r="AB6" s="135"/>
      <c r="AC6" s="131" t="s">
        <v>714</v>
      </c>
      <c r="AD6" s="131" t="s">
        <v>715</v>
      </c>
      <c r="AE6" s="131" t="s">
        <v>714</v>
      </c>
      <c r="AF6" s="131" t="s">
        <v>716</v>
      </c>
      <c r="AG6" s="134">
        <v>43970</v>
      </c>
    </row>
    <row r="7" spans="1:33" ht="13" thickBot="1" x14ac:dyDescent="0.3">
      <c r="A7" s="130">
        <v>2020</v>
      </c>
      <c r="B7" s="130">
        <v>3</v>
      </c>
      <c r="C7" s="131" t="s">
        <v>14</v>
      </c>
      <c r="D7" s="131" t="s">
        <v>455</v>
      </c>
      <c r="E7" s="132">
        <v>53078.89</v>
      </c>
      <c r="F7" s="131" t="s">
        <v>707</v>
      </c>
      <c r="G7" s="133">
        <v>0</v>
      </c>
      <c r="H7" s="131" t="s">
        <v>707</v>
      </c>
      <c r="I7" s="131" t="s">
        <v>718</v>
      </c>
      <c r="J7" s="131" t="s">
        <v>253</v>
      </c>
      <c r="K7" s="131" t="s">
        <v>590</v>
      </c>
      <c r="L7" s="131" t="s">
        <v>719</v>
      </c>
      <c r="M7" s="131" t="s">
        <v>505</v>
      </c>
      <c r="N7" s="131" t="s">
        <v>505</v>
      </c>
      <c r="O7" s="131" t="s">
        <v>4</v>
      </c>
      <c r="P7" s="131" t="s">
        <v>505</v>
      </c>
      <c r="Q7" s="131" t="s">
        <v>505</v>
      </c>
      <c r="R7" s="131" t="s">
        <v>695</v>
      </c>
      <c r="S7" s="131" t="s">
        <v>720</v>
      </c>
      <c r="T7" s="131" t="s">
        <v>456</v>
      </c>
      <c r="U7" s="131" t="s">
        <v>531</v>
      </c>
      <c r="V7" s="134">
        <v>43921</v>
      </c>
      <c r="W7" s="135"/>
      <c r="X7" s="135"/>
      <c r="Y7" s="131" t="s">
        <v>505</v>
      </c>
      <c r="Z7" s="131" t="s">
        <v>505</v>
      </c>
      <c r="AA7" s="131" t="s">
        <v>505</v>
      </c>
      <c r="AB7" s="135"/>
      <c r="AC7" s="131" t="s">
        <v>505</v>
      </c>
      <c r="AD7" s="131" t="s">
        <v>720</v>
      </c>
      <c r="AE7" s="131" t="s">
        <v>505</v>
      </c>
      <c r="AF7" s="131" t="s">
        <v>721</v>
      </c>
      <c r="AG7" s="134">
        <v>43921</v>
      </c>
    </row>
    <row r="8" spans="1:33" ht="13" thickBot="1" x14ac:dyDescent="0.3">
      <c r="A8" s="130">
        <v>2020</v>
      </c>
      <c r="B8" s="130">
        <v>5</v>
      </c>
      <c r="C8" s="131" t="s">
        <v>14</v>
      </c>
      <c r="D8" s="131" t="s">
        <v>455</v>
      </c>
      <c r="E8" s="132">
        <v>5563.91</v>
      </c>
      <c r="F8" s="131" t="s">
        <v>707</v>
      </c>
      <c r="G8" s="133">
        <v>0</v>
      </c>
      <c r="H8" s="131" t="s">
        <v>707</v>
      </c>
      <c r="I8" s="131" t="s">
        <v>722</v>
      </c>
      <c r="J8" s="131" t="s">
        <v>723</v>
      </c>
      <c r="K8" s="131" t="s">
        <v>505</v>
      </c>
      <c r="L8" s="131" t="s">
        <v>710</v>
      </c>
      <c r="M8" s="131" t="s">
        <v>505</v>
      </c>
      <c r="N8" s="131" t="s">
        <v>505</v>
      </c>
      <c r="O8" s="131" t="s">
        <v>4</v>
      </c>
      <c r="P8" s="131" t="s">
        <v>505</v>
      </c>
      <c r="Q8" s="131" t="s">
        <v>505</v>
      </c>
      <c r="R8" s="131" t="s">
        <v>695</v>
      </c>
      <c r="S8" s="131" t="s">
        <v>715</v>
      </c>
      <c r="T8" s="131" t="s">
        <v>509</v>
      </c>
      <c r="U8" s="131" t="s">
        <v>579</v>
      </c>
      <c r="V8" s="134">
        <v>43978</v>
      </c>
      <c r="W8" s="135"/>
      <c r="X8" s="135"/>
      <c r="Y8" s="131" t="s">
        <v>505</v>
      </c>
      <c r="Z8" s="131" t="s">
        <v>505</v>
      </c>
      <c r="AA8" s="131" t="s">
        <v>505</v>
      </c>
      <c r="AB8" s="135"/>
      <c r="AC8" s="131" t="s">
        <v>505</v>
      </c>
      <c r="AD8" s="131" t="s">
        <v>715</v>
      </c>
      <c r="AE8" s="131" t="s">
        <v>505</v>
      </c>
      <c r="AF8" s="131" t="s">
        <v>716</v>
      </c>
      <c r="AG8" s="135"/>
    </row>
    <row r="9" spans="1:33" ht="13" thickBot="1" x14ac:dyDescent="0.3">
      <c r="A9" s="130">
        <v>2020</v>
      </c>
      <c r="B9" s="130">
        <v>10</v>
      </c>
      <c r="C9" s="131" t="s">
        <v>14</v>
      </c>
      <c r="D9" s="131" t="s">
        <v>455</v>
      </c>
      <c r="E9" s="132">
        <v>921.75</v>
      </c>
      <c r="F9" s="131" t="s">
        <v>707</v>
      </c>
      <c r="G9" s="133">
        <v>0</v>
      </c>
      <c r="H9" s="131" t="s">
        <v>707</v>
      </c>
      <c r="I9" s="131" t="s">
        <v>724</v>
      </c>
      <c r="J9" s="131" t="s">
        <v>723</v>
      </c>
      <c r="K9" s="131" t="s">
        <v>505</v>
      </c>
      <c r="L9" s="131" t="s">
        <v>710</v>
      </c>
      <c r="M9" s="131" t="s">
        <v>505</v>
      </c>
      <c r="N9" s="131" t="s">
        <v>505</v>
      </c>
      <c r="O9" s="131" t="s">
        <v>4</v>
      </c>
      <c r="P9" s="131" t="s">
        <v>505</v>
      </c>
      <c r="Q9" s="131" t="s">
        <v>505</v>
      </c>
      <c r="R9" s="131" t="s">
        <v>695</v>
      </c>
      <c r="S9" s="131" t="s">
        <v>715</v>
      </c>
      <c r="T9" s="131" t="s">
        <v>509</v>
      </c>
      <c r="U9" s="131" t="s">
        <v>579</v>
      </c>
      <c r="V9" s="134">
        <v>44118</v>
      </c>
      <c r="W9" s="135"/>
      <c r="X9" s="135"/>
      <c r="Y9" s="131" t="s">
        <v>505</v>
      </c>
      <c r="Z9" s="131" t="s">
        <v>505</v>
      </c>
      <c r="AA9" s="131" t="s">
        <v>505</v>
      </c>
      <c r="AB9" s="135"/>
      <c r="AC9" s="131" t="s">
        <v>505</v>
      </c>
      <c r="AD9" s="131" t="s">
        <v>715</v>
      </c>
      <c r="AE9" s="131" t="s">
        <v>505</v>
      </c>
      <c r="AF9" s="131" t="s">
        <v>716</v>
      </c>
      <c r="AG9" s="135"/>
    </row>
    <row r="10" spans="1:33" ht="13" thickBot="1" x14ac:dyDescent="0.3">
      <c r="A10" s="130">
        <v>2020</v>
      </c>
      <c r="B10" s="130">
        <v>7</v>
      </c>
      <c r="C10" s="131" t="s">
        <v>14</v>
      </c>
      <c r="D10" s="131" t="s">
        <v>455</v>
      </c>
      <c r="E10" s="132">
        <v>437.15</v>
      </c>
      <c r="F10" s="131" t="s">
        <v>707</v>
      </c>
      <c r="G10" s="133">
        <v>0</v>
      </c>
      <c r="H10" s="131" t="s">
        <v>707</v>
      </c>
      <c r="I10" s="131" t="s">
        <v>725</v>
      </c>
      <c r="J10" s="131" t="s">
        <v>723</v>
      </c>
      <c r="K10" s="131" t="s">
        <v>505</v>
      </c>
      <c r="L10" s="131" t="s">
        <v>710</v>
      </c>
      <c r="M10" s="131" t="s">
        <v>505</v>
      </c>
      <c r="N10" s="131" t="s">
        <v>505</v>
      </c>
      <c r="O10" s="131" t="s">
        <v>4</v>
      </c>
      <c r="P10" s="131" t="s">
        <v>505</v>
      </c>
      <c r="Q10" s="131" t="s">
        <v>505</v>
      </c>
      <c r="R10" s="131" t="s">
        <v>695</v>
      </c>
      <c r="S10" s="131" t="s">
        <v>715</v>
      </c>
      <c r="T10" s="131" t="s">
        <v>509</v>
      </c>
      <c r="U10" s="131" t="s">
        <v>579</v>
      </c>
      <c r="V10" s="134">
        <v>44041</v>
      </c>
      <c r="W10" s="135"/>
      <c r="X10" s="135"/>
      <c r="Y10" s="131" t="s">
        <v>505</v>
      </c>
      <c r="Z10" s="131" t="s">
        <v>505</v>
      </c>
      <c r="AA10" s="131" t="s">
        <v>505</v>
      </c>
      <c r="AB10" s="135"/>
      <c r="AC10" s="131" t="s">
        <v>505</v>
      </c>
      <c r="AD10" s="131" t="s">
        <v>715</v>
      </c>
      <c r="AE10" s="131" t="s">
        <v>505</v>
      </c>
      <c r="AF10" s="131" t="s">
        <v>716</v>
      </c>
      <c r="AG10" s="135"/>
    </row>
    <row r="11" spans="1:33" ht="13" hidden="1" thickBot="1" x14ac:dyDescent="0.3">
      <c r="A11" s="130">
        <v>2020</v>
      </c>
      <c r="B11" s="130">
        <v>10</v>
      </c>
      <c r="C11" s="131" t="s">
        <v>14</v>
      </c>
      <c r="D11" s="131" t="s">
        <v>11</v>
      </c>
      <c r="E11" s="133">
        <v>2283017</v>
      </c>
      <c r="F11" s="131" t="s">
        <v>707</v>
      </c>
      <c r="G11" s="133">
        <v>0</v>
      </c>
      <c r="H11" s="131" t="s">
        <v>707</v>
      </c>
      <c r="I11" s="131" t="s">
        <v>726</v>
      </c>
      <c r="J11" s="131" t="s">
        <v>253</v>
      </c>
      <c r="K11" s="131" t="s">
        <v>534</v>
      </c>
      <c r="L11" s="131" t="s">
        <v>710</v>
      </c>
      <c r="M11" s="131" t="s">
        <v>505</v>
      </c>
      <c r="N11" s="131" t="s">
        <v>505</v>
      </c>
      <c r="O11" s="131" t="s">
        <v>4</v>
      </c>
      <c r="P11" s="131" t="s">
        <v>505</v>
      </c>
      <c r="Q11" s="131" t="s">
        <v>505</v>
      </c>
      <c r="R11" s="131" t="s">
        <v>695</v>
      </c>
      <c r="S11" s="131" t="s">
        <v>727</v>
      </c>
      <c r="T11" s="131" t="s">
        <v>459</v>
      </c>
      <c r="U11" s="131" t="s">
        <v>531</v>
      </c>
      <c r="V11" s="134">
        <v>44135</v>
      </c>
      <c r="W11" s="135"/>
      <c r="X11" s="135"/>
      <c r="Y11" s="131" t="s">
        <v>505</v>
      </c>
      <c r="Z11" s="131" t="s">
        <v>505</v>
      </c>
      <c r="AA11" s="131" t="s">
        <v>505</v>
      </c>
      <c r="AB11" s="135"/>
      <c r="AC11" s="131" t="s">
        <v>505</v>
      </c>
      <c r="AD11" s="131" t="s">
        <v>727</v>
      </c>
      <c r="AE11" s="131" t="s">
        <v>505</v>
      </c>
      <c r="AF11" s="131" t="s">
        <v>721</v>
      </c>
      <c r="AG11" s="134">
        <v>44135</v>
      </c>
    </row>
    <row r="12" spans="1:33" ht="13" hidden="1" thickBot="1" x14ac:dyDescent="0.3">
      <c r="A12" s="130">
        <v>2020</v>
      </c>
      <c r="B12" s="130">
        <v>6</v>
      </c>
      <c r="C12" s="131" t="s">
        <v>14</v>
      </c>
      <c r="D12" s="131" t="s">
        <v>11</v>
      </c>
      <c r="E12" s="133">
        <v>4551524</v>
      </c>
      <c r="F12" s="131" t="s">
        <v>707</v>
      </c>
      <c r="G12" s="133">
        <v>0</v>
      </c>
      <c r="H12" s="131" t="s">
        <v>707</v>
      </c>
      <c r="I12" s="131" t="s">
        <v>728</v>
      </c>
      <c r="J12" s="131" t="s">
        <v>253</v>
      </c>
      <c r="K12" s="131" t="s">
        <v>534</v>
      </c>
      <c r="L12" s="131" t="s">
        <v>710</v>
      </c>
      <c r="M12" s="131" t="s">
        <v>505</v>
      </c>
      <c r="N12" s="131" t="s">
        <v>505</v>
      </c>
      <c r="O12" s="131" t="s">
        <v>4</v>
      </c>
      <c r="P12" s="131" t="s">
        <v>505</v>
      </c>
      <c r="Q12" s="131" t="s">
        <v>505</v>
      </c>
      <c r="R12" s="131" t="s">
        <v>695</v>
      </c>
      <c r="S12" s="131" t="s">
        <v>727</v>
      </c>
      <c r="T12" s="131" t="s">
        <v>459</v>
      </c>
      <c r="U12" s="131" t="s">
        <v>531</v>
      </c>
      <c r="V12" s="134">
        <v>44012</v>
      </c>
      <c r="W12" s="135"/>
      <c r="X12" s="135"/>
      <c r="Y12" s="131" t="s">
        <v>505</v>
      </c>
      <c r="Z12" s="131" t="s">
        <v>505</v>
      </c>
      <c r="AA12" s="131" t="s">
        <v>505</v>
      </c>
      <c r="AB12" s="135"/>
      <c r="AC12" s="131" t="s">
        <v>505</v>
      </c>
      <c r="AD12" s="131" t="s">
        <v>727</v>
      </c>
      <c r="AE12" s="131" t="s">
        <v>505</v>
      </c>
      <c r="AF12" s="131" t="s">
        <v>721</v>
      </c>
      <c r="AG12" s="134">
        <v>44012</v>
      </c>
    </row>
    <row r="13" spans="1:33" ht="13" hidden="1" thickBot="1" x14ac:dyDescent="0.3">
      <c r="A13" s="130">
        <v>2020</v>
      </c>
      <c r="B13" s="130">
        <v>8</v>
      </c>
      <c r="C13" s="131" t="s">
        <v>14</v>
      </c>
      <c r="D13" s="131" t="s">
        <v>256</v>
      </c>
      <c r="E13" s="132">
        <v>-1160901.97</v>
      </c>
      <c r="F13" s="131" t="s">
        <v>707</v>
      </c>
      <c r="G13" s="133">
        <v>0</v>
      </c>
      <c r="H13" s="131" t="s">
        <v>707</v>
      </c>
      <c r="I13" s="131" t="s">
        <v>729</v>
      </c>
      <c r="J13" s="131" t="s">
        <v>253</v>
      </c>
      <c r="K13" s="131" t="s">
        <v>533</v>
      </c>
      <c r="L13" s="131" t="s">
        <v>710</v>
      </c>
      <c r="M13" s="131" t="s">
        <v>505</v>
      </c>
      <c r="N13" s="131" t="s">
        <v>505</v>
      </c>
      <c r="O13" s="131" t="s">
        <v>4</v>
      </c>
      <c r="P13" s="131" t="s">
        <v>505</v>
      </c>
      <c r="Q13" s="131" t="s">
        <v>505</v>
      </c>
      <c r="R13" s="131" t="s">
        <v>695</v>
      </c>
      <c r="S13" s="131" t="s">
        <v>727</v>
      </c>
      <c r="T13" s="131" t="s">
        <v>459</v>
      </c>
      <c r="U13" s="131" t="s">
        <v>531</v>
      </c>
      <c r="V13" s="134">
        <v>44074</v>
      </c>
      <c r="W13" s="135"/>
      <c r="X13" s="135"/>
      <c r="Y13" s="131" t="s">
        <v>505</v>
      </c>
      <c r="Z13" s="131" t="s">
        <v>505</v>
      </c>
      <c r="AA13" s="131" t="s">
        <v>505</v>
      </c>
      <c r="AB13" s="135"/>
      <c r="AC13" s="131" t="s">
        <v>505</v>
      </c>
      <c r="AD13" s="131" t="s">
        <v>727</v>
      </c>
      <c r="AE13" s="131" t="s">
        <v>505</v>
      </c>
      <c r="AF13" s="131" t="s">
        <v>721</v>
      </c>
      <c r="AG13" s="134">
        <v>44074</v>
      </c>
    </row>
    <row r="14" spans="1:33" ht="13" hidden="1" thickBot="1" x14ac:dyDescent="0.3">
      <c r="A14" s="130">
        <v>2020</v>
      </c>
      <c r="B14" s="130">
        <v>3</v>
      </c>
      <c r="C14" s="131" t="s">
        <v>14</v>
      </c>
      <c r="D14" s="131" t="s">
        <v>256</v>
      </c>
      <c r="E14" s="132">
        <v>114.91</v>
      </c>
      <c r="F14" s="131" t="s">
        <v>707</v>
      </c>
      <c r="G14" s="133">
        <v>0</v>
      </c>
      <c r="H14" s="131" t="s">
        <v>707</v>
      </c>
      <c r="I14" s="131" t="s">
        <v>718</v>
      </c>
      <c r="J14" s="131" t="s">
        <v>253</v>
      </c>
      <c r="K14" s="131" t="s">
        <v>645</v>
      </c>
      <c r="L14" s="131" t="s">
        <v>505</v>
      </c>
      <c r="M14" s="131" t="s">
        <v>505</v>
      </c>
      <c r="N14" s="131" t="s">
        <v>505</v>
      </c>
      <c r="O14" s="131" t="s">
        <v>4</v>
      </c>
      <c r="P14" s="131" t="s">
        <v>505</v>
      </c>
      <c r="Q14" s="131" t="s">
        <v>505</v>
      </c>
      <c r="R14" s="131" t="s">
        <v>695</v>
      </c>
      <c r="S14" s="131" t="s">
        <v>727</v>
      </c>
      <c r="T14" s="131" t="s">
        <v>505</v>
      </c>
      <c r="U14" s="131" t="s">
        <v>505</v>
      </c>
      <c r="V14" s="134">
        <v>43921</v>
      </c>
      <c r="W14" s="135"/>
      <c r="X14" s="135"/>
      <c r="Y14" s="131" t="s">
        <v>505</v>
      </c>
      <c r="Z14" s="131" t="s">
        <v>505</v>
      </c>
      <c r="AA14" s="131" t="s">
        <v>505</v>
      </c>
      <c r="AB14" s="135"/>
      <c r="AC14" s="131" t="s">
        <v>505</v>
      </c>
      <c r="AD14" s="131" t="s">
        <v>727</v>
      </c>
      <c r="AE14" s="131" t="s">
        <v>505</v>
      </c>
      <c r="AF14" s="131" t="s">
        <v>721</v>
      </c>
      <c r="AG14" s="134">
        <v>43921</v>
      </c>
    </row>
    <row r="15" spans="1:33" ht="13" hidden="1" thickBot="1" x14ac:dyDescent="0.3">
      <c r="A15" s="130">
        <v>2020</v>
      </c>
      <c r="B15" s="130">
        <v>9</v>
      </c>
      <c r="C15" s="131" t="s">
        <v>14</v>
      </c>
      <c r="D15" s="131" t="s">
        <v>258</v>
      </c>
      <c r="E15" s="132">
        <v>215.28</v>
      </c>
      <c r="F15" s="131" t="s">
        <v>707</v>
      </c>
      <c r="G15" s="133">
        <v>0</v>
      </c>
      <c r="H15" s="131" t="s">
        <v>707</v>
      </c>
      <c r="I15" s="131" t="s">
        <v>730</v>
      </c>
      <c r="J15" s="131" t="s">
        <v>731</v>
      </c>
      <c r="K15" s="131" t="s">
        <v>505</v>
      </c>
      <c r="L15" s="131" t="s">
        <v>719</v>
      </c>
      <c r="M15" s="131" t="s">
        <v>505</v>
      </c>
      <c r="N15" s="131" t="s">
        <v>505</v>
      </c>
      <c r="O15" s="131" t="s">
        <v>4</v>
      </c>
      <c r="P15" s="131" t="s">
        <v>505</v>
      </c>
      <c r="Q15" s="131" t="s">
        <v>505</v>
      </c>
      <c r="R15" s="131" t="s">
        <v>695</v>
      </c>
      <c r="S15" s="131" t="s">
        <v>720</v>
      </c>
      <c r="T15" s="131" t="s">
        <v>456</v>
      </c>
      <c r="U15" s="131" t="s">
        <v>531</v>
      </c>
      <c r="V15" s="134">
        <v>44104</v>
      </c>
      <c r="W15" s="135"/>
      <c r="X15" s="135"/>
      <c r="Y15" s="131" t="s">
        <v>505</v>
      </c>
      <c r="Z15" s="131" t="s">
        <v>505</v>
      </c>
      <c r="AA15" s="131" t="s">
        <v>505</v>
      </c>
      <c r="AB15" s="135"/>
      <c r="AC15" s="131" t="s">
        <v>505</v>
      </c>
      <c r="AD15" s="131" t="s">
        <v>720</v>
      </c>
      <c r="AE15" s="131" t="s">
        <v>505</v>
      </c>
      <c r="AF15" s="131" t="s">
        <v>716</v>
      </c>
      <c r="AG15" s="134">
        <v>44104</v>
      </c>
    </row>
    <row r="16" spans="1:33" ht="13" hidden="1" thickBot="1" x14ac:dyDescent="0.3">
      <c r="A16" s="130">
        <v>2020</v>
      </c>
      <c r="B16" s="130">
        <v>5</v>
      </c>
      <c r="C16" s="131" t="s">
        <v>14</v>
      </c>
      <c r="D16" s="131" t="s">
        <v>258</v>
      </c>
      <c r="E16" s="132">
        <v>-821.53</v>
      </c>
      <c r="F16" s="131" t="s">
        <v>707</v>
      </c>
      <c r="G16" s="133">
        <v>0</v>
      </c>
      <c r="H16" s="131" t="s">
        <v>707</v>
      </c>
      <c r="I16" s="131" t="s">
        <v>732</v>
      </c>
      <c r="J16" s="131" t="s">
        <v>731</v>
      </c>
      <c r="K16" s="131" t="s">
        <v>505</v>
      </c>
      <c r="L16" s="131" t="s">
        <v>719</v>
      </c>
      <c r="M16" s="131" t="s">
        <v>733</v>
      </c>
      <c r="N16" s="131" t="s">
        <v>734</v>
      </c>
      <c r="O16" s="131" t="s">
        <v>4</v>
      </c>
      <c r="P16" s="131" t="s">
        <v>505</v>
      </c>
      <c r="Q16" s="131" t="s">
        <v>505</v>
      </c>
      <c r="R16" s="131" t="s">
        <v>695</v>
      </c>
      <c r="S16" s="131" t="s">
        <v>720</v>
      </c>
      <c r="T16" s="131" t="s">
        <v>456</v>
      </c>
      <c r="U16" s="131" t="s">
        <v>531</v>
      </c>
      <c r="V16" s="134">
        <v>43982</v>
      </c>
      <c r="W16" s="135"/>
      <c r="X16" s="135"/>
      <c r="Y16" s="131" t="s">
        <v>505</v>
      </c>
      <c r="Z16" s="131" t="s">
        <v>505</v>
      </c>
      <c r="AA16" s="131" t="s">
        <v>505</v>
      </c>
      <c r="AB16" s="135"/>
      <c r="AC16" s="131" t="s">
        <v>505</v>
      </c>
      <c r="AD16" s="131" t="s">
        <v>720</v>
      </c>
      <c r="AE16" s="131" t="s">
        <v>505</v>
      </c>
      <c r="AF16" s="131" t="s">
        <v>716</v>
      </c>
      <c r="AG16" s="134">
        <v>43981</v>
      </c>
    </row>
    <row r="17" spans="1:33" ht="13" hidden="1" thickBot="1" x14ac:dyDescent="0.3">
      <c r="A17" s="130">
        <v>2020</v>
      </c>
      <c r="B17" s="130">
        <v>5</v>
      </c>
      <c r="C17" s="131" t="s">
        <v>14</v>
      </c>
      <c r="D17" s="131" t="s">
        <v>258</v>
      </c>
      <c r="E17" s="132">
        <v>-6569.43</v>
      </c>
      <c r="F17" s="131" t="s">
        <v>707</v>
      </c>
      <c r="G17" s="133">
        <v>0</v>
      </c>
      <c r="H17" s="131" t="s">
        <v>707</v>
      </c>
      <c r="I17" s="131" t="s">
        <v>735</v>
      </c>
      <c r="J17" s="131" t="s">
        <v>731</v>
      </c>
      <c r="K17" s="131" t="s">
        <v>505</v>
      </c>
      <c r="L17" s="131" t="s">
        <v>719</v>
      </c>
      <c r="M17" s="131" t="s">
        <v>733</v>
      </c>
      <c r="N17" s="131" t="s">
        <v>734</v>
      </c>
      <c r="O17" s="131" t="s">
        <v>4</v>
      </c>
      <c r="P17" s="131" t="s">
        <v>505</v>
      </c>
      <c r="Q17" s="131" t="s">
        <v>505</v>
      </c>
      <c r="R17" s="131" t="s">
        <v>695</v>
      </c>
      <c r="S17" s="131" t="s">
        <v>720</v>
      </c>
      <c r="T17" s="131" t="s">
        <v>456</v>
      </c>
      <c r="U17" s="131" t="s">
        <v>531</v>
      </c>
      <c r="V17" s="134">
        <v>43982</v>
      </c>
      <c r="W17" s="135"/>
      <c r="X17" s="135"/>
      <c r="Y17" s="131" t="s">
        <v>505</v>
      </c>
      <c r="Z17" s="131" t="s">
        <v>505</v>
      </c>
      <c r="AA17" s="131" t="s">
        <v>505</v>
      </c>
      <c r="AB17" s="135"/>
      <c r="AC17" s="131" t="s">
        <v>505</v>
      </c>
      <c r="AD17" s="131" t="s">
        <v>720</v>
      </c>
      <c r="AE17" s="131" t="s">
        <v>505</v>
      </c>
      <c r="AF17" s="131" t="s">
        <v>716</v>
      </c>
      <c r="AG17" s="134">
        <v>43962</v>
      </c>
    </row>
    <row r="18" spans="1:33" ht="13" hidden="1" thickBot="1" x14ac:dyDescent="0.3">
      <c r="A18" s="130">
        <v>2020</v>
      </c>
      <c r="B18" s="130">
        <v>4</v>
      </c>
      <c r="C18" s="131" t="s">
        <v>14</v>
      </c>
      <c r="D18" s="131" t="s">
        <v>258</v>
      </c>
      <c r="E18" s="132">
        <v>-6103.25</v>
      </c>
      <c r="F18" s="131" t="s">
        <v>707</v>
      </c>
      <c r="G18" s="133">
        <v>0</v>
      </c>
      <c r="H18" s="131" t="s">
        <v>707</v>
      </c>
      <c r="I18" s="131" t="s">
        <v>736</v>
      </c>
      <c r="J18" s="131" t="s">
        <v>731</v>
      </c>
      <c r="K18" s="131" t="s">
        <v>505</v>
      </c>
      <c r="L18" s="131" t="s">
        <v>719</v>
      </c>
      <c r="M18" s="131" t="s">
        <v>733</v>
      </c>
      <c r="N18" s="131" t="s">
        <v>734</v>
      </c>
      <c r="O18" s="131" t="s">
        <v>4</v>
      </c>
      <c r="P18" s="131" t="s">
        <v>505</v>
      </c>
      <c r="Q18" s="131" t="s">
        <v>505</v>
      </c>
      <c r="R18" s="131" t="s">
        <v>695</v>
      </c>
      <c r="S18" s="131" t="s">
        <v>720</v>
      </c>
      <c r="T18" s="131" t="s">
        <v>456</v>
      </c>
      <c r="U18" s="131" t="s">
        <v>531</v>
      </c>
      <c r="V18" s="134">
        <v>43951</v>
      </c>
      <c r="W18" s="135"/>
      <c r="X18" s="135"/>
      <c r="Y18" s="131" t="s">
        <v>505</v>
      </c>
      <c r="Z18" s="131" t="s">
        <v>505</v>
      </c>
      <c r="AA18" s="131" t="s">
        <v>505</v>
      </c>
      <c r="AB18" s="135"/>
      <c r="AC18" s="131" t="s">
        <v>505</v>
      </c>
      <c r="AD18" s="131" t="s">
        <v>720</v>
      </c>
      <c r="AE18" s="131" t="s">
        <v>505</v>
      </c>
      <c r="AF18" s="131" t="s">
        <v>716</v>
      </c>
      <c r="AG18" s="134">
        <v>43941</v>
      </c>
    </row>
    <row r="19" spans="1:33" ht="13" hidden="1" thickBot="1" x14ac:dyDescent="0.3">
      <c r="A19" s="130">
        <v>2020</v>
      </c>
      <c r="B19" s="130">
        <v>9</v>
      </c>
      <c r="C19" s="131" t="s">
        <v>14</v>
      </c>
      <c r="D19" s="131" t="s">
        <v>258</v>
      </c>
      <c r="E19" s="132">
        <v>-7321.62</v>
      </c>
      <c r="F19" s="131" t="s">
        <v>707</v>
      </c>
      <c r="G19" s="133">
        <v>0</v>
      </c>
      <c r="H19" s="131" t="s">
        <v>707</v>
      </c>
      <c r="I19" s="131" t="s">
        <v>737</v>
      </c>
      <c r="J19" s="131" t="s">
        <v>731</v>
      </c>
      <c r="K19" s="131" t="s">
        <v>505</v>
      </c>
      <c r="L19" s="131" t="s">
        <v>719</v>
      </c>
      <c r="M19" s="131" t="s">
        <v>733</v>
      </c>
      <c r="N19" s="131" t="s">
        <v>734</v>
      </c>
      <c r="O19" s="131" t="s">
        <v>4</v>
      </c>
      <c r="P19" s="131" t="s">
        <v>505</v>
      </c>
      <c r="Q19" s="131" t="s">
        <v>505</v>
      </c>
      <c r="R19" s="131" t="s">
        <v>695</v>
      </c>
      <c r="S19" s="131" t="s">
        <v>720</v>
      </c>
      <c r="T19" s="131" t="s">
        <v>456</v>
      </c>
      <c r="U19" s="131" t="s">
        <v>531</v>
      </c>
      <c r="V19" s="134">
        <v>44104</v>
      </c>
      <c r="W19" s="135"/>
      <c r="X19" s="135"/>
      <c r="Y19" s="131" t="s">
        <v>505</v>
      </c>
      <c r="Z19" s="131" t="s">
        <v>505</v>
      </c>
      <c r="AA19" s="131" t="s">
        <v>505</v>
      </c>
      <c r="AB19" s="135"/>
      <c r="AC19" s="131" t="s">
        <v>505</v>
      </c>
      <c r="AD19" s="131" t="s">
        <v>720</v>
      </c>
      <c r="AE19" s="131" t="s">
        <v>505</v>
      </c>
      <c r="AF19" s="131" t="s">
        <v>716</v>
      </c>
      <c r="AG19" s="134">
        <v>44076</v>
      </c>
    </row>
    <row r="20" spans="1:33" ht="13" hidden="1" thickBot="1" x14ac:dyDescent="0.3">
      <c r="A20" s="130">
        <v>2020</v>
      </c>
      <c r="B20" s="130">
        <v>3</v>
      </c>
      <c r="C20" s="131" t="s">
        <v>14</v>
      </c>
      <c r="D20" s="131" t="s">
        <v>258</v>
      </c>
      <c r="E20" s="132">
        <v>-18.239999999999998</v>
      </c>
      <c r="F20" s="131" t="s">
        <v>707</v>
      </c>
      <c r="G20" s="133">
        <v>0</v>
      </c>
      <c r="H20" s="131" t="s">
        <v>707</v>
      </c>
      <c r="I20" s="131" t="s">
        <v>738</v>
      </c>
      <c r="J20" s="131" t="s">
        <v>731</v>
      </c>
      <c r="K20" s="131" t="s">
        <v>505</v>
      </c>
      <c r="L20" s="131" t="s">
        <v>719</v>
      </c>
      <c r="M20" s="131" t="s">
        <v>733</v>
      </c>
      <c r="N20" s="131" t="s">
        <v>734</v>
      </c>
      <c r="O20" s="131" t="s">
        <v>4</v>
      </c>
      <c r="P20" s="131" t="s">
        <v>505</v>
      </c>
      <c r="Q20" s="131" t="s">
        <v>505</v>
      </c>
      <c r="R20" s="131" t="s">
        <v>695</v>
      </c>
      <c r="S20" s="131" t="s">
        <v>720</v>
      </c>
      <c r="T20" s="131" t="s">
        <v>456</v>
      </c>
      <c r="U20" s="131" t="s">
        <v>531</v>
      </c>
      <c r="V20" s="134">
        <v>43921</v>
      </c>
      <c r="W20" s="135"/>
      <c r="X20" s="135"/>
      <c r="Y20" s="131" t="s">
        <v>505</v>
      </c>
      <c r="Z20" s="131" t="s">
        <v>505</v>
      </c>
      <c r="AA20" s="131" t="s">
        <v>505</v>
      </c>
      <c r="AB20" s="135"/>
      <c r="AC20" s="131" t="s">
        <v>505</v>
      </c>
      <c r="AD20" s="131" t="s">
        <v>720</v>
      </c>
      <c r="AE20" s="131" t="s">
        <v>505</v>
      </c>
      <c r="AF20" s="131" t="s">
        <v>716</v>
      </c>
      <c r="AG20" s="134">
        <v>43903</v>
      </c>
    </row>
    <row r="21" spans="1:33" ht="13" hidden="1" thickBot="1" x14ac:dyDescent="0.3">
      <c r="A21" s="130">
        <v>2020</v>
      </c>
      <c r="B21" s="130">
        <v>9</v>
      </c>
      <c r="C21" s="131" t="s">
        <v>14</v>
      </c>
      <c r="D21" s="131" t="s">
        <v>258</v>
      </c>
      <c r="E21" s="132">
        <v>24.36</v>
      </c>
      <c r="F21" s="131" t="s">
        <v>707</v>
      </c>
      <c r="G21" s="133">
        <v>0</v>
      </c>
      <c r="H21" s="131" t="s">
        <v>707</v>
      </c>
      <c r="I21" s="131" t="s">
        <v>739</v>
      </c>
      <c r="J21" s="131" t="s">
        <v>731</v>
      </c>
      <c r="K21" s="131" t="s">
        <v>505</v>
      </c>
      <c r="L21" s="131" t="s">
        <v>719</v>
      </c>
      <c r="M21" s="131" t="s">
        <v>733</v>
      </c>
      <c r="N21" s="131" t="s">
        <v>734</v>
      </c>
      <c r="O21" s="131" t="s">
        <v>4</v>
      </c>
      <c r="P21" s="131" t="s">
        <v>505</v>
      </c>
      <c r="Q21" s="131" t="s">
        <v>505</v>
      </c>
      <c r="R21" s="131" t="s">
        <v>695</v>
      </c>
      <c r="S21" s="131" t="s">
        <v>720</v>
      </c>
      <c r="T21" s="131" t="s">
        <v>456</v>
      </c>
      <c r="U21" s="131" t="s">
        <v>531</v>
      </c>
      <c r="V21" s="134">
        <v>44104</v>
      </c>
      <c r="W21" s="135"/>
      <c r="X21" s="135"/>
      <c r="Y21" s="131" t="s">
        <v>505</v>
      </c>
      <c r="Z21" s="131" t="s">
        <v>505</v>
      </c>
      <c r="AA21" s="131" t="s">
        <v>505</v>
      </c>
      <c r="AB21" s="135"/>
      <c r="AC21" s="131" t="s">
        <v>505</v>
      </c>
      <c r="AD21" s="131" t="s">
        <v>720</v>
      </c>
      <c r="AE21" s="131" t="s">
        <v>505</v>
      </c>
      <c r="AF21" s="131" t="s">
        <v>716</v>
      </c>
      <c r="AG21" s="134">
        <v>44102</v>
      </c>
    </row>
    <row r="22" spans="1:33" ht="13" hidden="1" thickBot="1" x14ac:dyDescent="0.3">
      <c r="A22" s="130">
        <v>2020</v>
      </c>
      <c r="B22" s="130">
        <v>5</v>
      </c>
      <c r="C22" s="131" t="s">
        <v>14</v>
      </c>
      <c r="D22" s="131" t="s">
        <v>258</v>
      </c>
      <c r="E22" s="132">
        <v>-5427.45</v>
      </c>
      <c r="F22" s="131" t="s">
        <v>707</v>
      </c>
      <c r="G22" s="133">
        <v>0</v>
      </c>
      <c r="H22" s="131" t="s">
        <v>707</v>
      </c>
      <c r="I22" s="131" t="s">
        <v>740</v>
      </c>
      <c r="J22" s="131" t="s">
        <v>731</v>
      </c>
      <c r="K22" s="131" t="s">
        <v>505</v>
      </c>
      <c r="L22" s="131" t="s">
        <v>719</v>
      </c>
      <c r="M22" s="131" t="s">
        <v>733</v>
      </c>
      <c r="N22" s="131" t="s">
        <v>734</v>
      </c>
      <c r="O22" s="131" t="s">
        <v>4</v>
      </c>
      <c r="P22" s="131" t="s">
        <v>505</v>
      </c>
      <c r="Q22" s="131" t="s">
        <v>505</v>
      </c>
      <c r="R22" s="131" t="s">
        <v>695</v>
      </c>
      <c r="S22" s="131" t="s">
        <v>720</v>
      </c>
      <c r="T22" s="131" t="s">
        <v>456</v>
      </c>
      <c r="U22" s="131" t="s">
        <v>531</v>
      </c>
      <c r="V22" s="134">
        <v>43982</v>
      </c>
      <c r="W22" s="135"/>
      <c r="X22" s="135"/>
      <c r="Y22" s="131" t="s">
        <v>505</v>
      </c>
      <c r="Z22" s="131" t="s">
        <v>505</v>
      </c>
      <c r="AA22" s="131" t="s">
        <v>505</v>
      </c>
      <c r="AB22" s="135"/>
      <c r="AC22" s="131" t="s">
        <v>505</v>
      </c>
      <c r="AD22" s="131" t="s">
        <v>720</v>
      </c>
      <c r="AE22" s="131" t="s">
        <v>505</v>
      </c>
      <c r="AF22" s="131" t="s">
        <v>716</v>
      </c>
      <c r="AG22" s="134">
        <v>43977</v>
      </c>
    </row>
    <row r="23" spans="1:33" ht="13" hidden="1" thickBot="1" x14ac:dyDescent="0.3">
      <c r="A23" s="130">
        <v>2020</v>
      </c>
      <c r="B23" s="130">
        <v>4</v>
      </c>
      <c r="C23" s="131" t="s">
        <v>14</v>
      </c>
      <c r="D23" s="131" t="s">
        <v>258</v>
      </c>
      <c r="E23" s="132">
        <v>-5605.85</v>
      </c>
      <c r="F23" s="131" t="s">
        <v>707</v>
      </c>
      <c r="G23" s="133">
        <v>0</v>
      </c>
      <c r="H23" s="131" t="s">
        <v>707</v>
      </c>
      <c r="I23" s="131" t="s">
        <v>741</v>
      </c>
      <c r="J23" s="131" t="s">
        <v>731</v>
      </c>
      <c r="K23" s="131" t="s">
        <v>505</v>
      </c>
      <c r="L23" s="131" t="s">
        <v>719</v>
      </c>
      <c r="M23" s="131" t="s">
        <v>733</v>
      </c>
      <c r="N23" s="131" t="s">
        <v>734</v>
      </c>
      <c r="O23" s="131" t="s">
        <v>4</v>
      </c>
      <c r="P23" s="131" t="s">
        <v>505</v>
      </c>
      <c r="Q23" s="131" t="s">
        <v>505</v>
      </c>
      <c r="R23" s="131" t="s">
        <v>695</v>
      </c>
      <c r="S23" s="131" t="s">
        <v>720</v>
      </c>
      <c r="T23" s="131" t="s">
        <v>456</v>
      </c>
      <c r="U23" s="131" t="s">
        <v>531</v>
      </c>
      <c r="V23" s="134">
        <v>43951</v>
      </c>
      <c r="W23" s="135"/>
      <c r="X23" s="135"/>
      <c r="Y23" s="131" t="s">
        <v>505</v>
      </c>
      <c r="Z23" s="131" t="s">
        <v>505</v>
      </c>
      <c r="AA23" s="131" t="s">
        <v>505</v>
      </c>
      <c r="AB23" s="135"/>
      <c r="AC23" s="131" t="s">
        <v>505</v>
      </c>
      <c r="AD23" s="131" t="s">
        <v>720</v>
      </c>
      <c r="AE23" s="131" t="s">
        <v>505</v>
      </c>
      <c r="AF23" s="131" t="s">
        <v>716</v>
      </c>
      <c r="AG23" s="134">
        <v>43950</v>
      </c>
    </row>
    <row r="24" spans="1:33" ht="13" hidden="1" thickBot="1" x14ac:dyDescent="0.3">
      <c r="A24" s="130">
        <v>2020</v>
      </c>
      <c r="B24" s="130">
        <v>3</v>
      </c>
      <c r="C24" s="131" t="s">
        <v>14</v>
      </c>
      <c r="D24" s="131" t="s">
        <v>258</v>
      </c>
      <c r="E24" s="132">
        <v>-3359.63</v>
      </c>
      <c r="F24" s="131" t="s">
        <v>707</v>
      </c>
      <c r="G24" s="133">
        <v>0</v>
      </c>
      <c r="H24" s="131" t="s">
        <v>707</v>
      </c>
      <c r="I24" s="131" t="s">
        <v>742</v>
      </c>
      <c r="J24" s="131" t="s">
        <v>731</v>
      </c>
      <c r="K24" s="131" t="s">
        <v>505</v>
      </c>
      <c r="L24" s="131" t="s">
        <v>719</v>
      </c>
      <c r="M24" s="131" t="s">
        <v>733</v>
      </c>
      <c r="N24" s="131" t="s">
        <v>734</v>
      </c>
      <c r="O24" s="131" t="s">
        <v>4</v>
      </c>
      <c r="P24" s="131" t="s">
        <v>505</v>
      </c>
      <c r="Q24" s="131" t="s">
        <v>505</v>
      </c>
      <c r="R24" s="131" t="s">
        <v>695</v>
      </c>
      <c r="S24" s="131" t="s">
        <v>720</v>
      </c>
      <c r="T24" s="131" t="s">
        <v>456</v>
      </c>
      <c r="U24" s="131" t="s">
        <v>531</v>
      </c>
      <c r="V24" s="134">
        <v>43921</v>
      </c>
      <c r="W24" s="135"/>
      <c r="X24" s="135"/>
      <c r="Y24" s="131" t="s">
        <v>505</v>
      </c>
      <c r="Z24" s="131" t="s">
        <v>505</v>
      </c>
      <c r="AA24" s="131" t="s">
        <v>505</v>
      </c>
      <c r="AB24" s="135"/>
      <c r="AC24" s="131" t="s">
        <v>505</v>
      </c>
      <c r="AD24" s="131" t="s">
        <v>720</v>
      </c>
      <c r="AE24" s="131" t="s">
        <v>505</v>
      </c>
      <c r="AF24" s="131" t="s">
        <v>716</v>
      </c>
      <c r="AG24" s="134">
        <v>43908</v>
      </c>
    </row>
    <row r="25" spans="1:33" ht="13" hidden="1" thickBot="1" x14ac:dyDescent="0.3">
      <c r="A25" s="130">
        <v>2020</v>
      </c>
      <c r="B25" s="130">
        <v>8</v>
      </c>
      <c r="C25" s="131" t="s">
        <v>14</v>
      </c>
      <c r="D25" s="131" t="s">
        <v>258</v>
      </c>
      <c r="E25" s="132">
        <v>-1322.57</v>
      </c>
      <c r="F25" s="131" t="s">
        <v>707</v>
      </c>
      <c r="G25" s="133">
        <v>0</v>
      </c>
      <c r="H25" s="131" t="s">
        <v>707</v>
      </c>
      <c r="I25" s="131" t="s">
        <v>743</v>
      </c>
      <c r="J25" s="131" t="s">
        <v>731</v>
      </c>
      <c r="K25" s="131" t="s">
        <v>505</v>
      </c>
      <c r="L25" s="131" t="s">
        <v>719</v>
      </c>
      <c r="M25" s="131" t="s">
        <v>733</v>
      </c>
      <c r="N25" s="131" t="s">
        <v>734</v>
      </c>
      <c r="O25" s="131" t="s">
        <v>4</v>
      </c>
      <c r="P25" s="131" t="s">
        <v>505</v>
      </c>
      <c r="Q25" s="131" t="s">
        <v>505</v>
      </c>
      <c r="R25" s="131" t="s">
        <v>695</v>
      </c>
      <c r="S25" s="131" t="s">
        <v>720</v>
      </c>
      <c r="T25" s="131" t="s">
        <v>456</v>
      </c>
      <c r="U25" s="131" t="s">
        <v>531</v>
      </c>
      <c r="V25" s="134">
        <v>44074</v>
      </c>
      <c r="W25" s="135"/>
      <c r="X25" s="135"/>
      <c r="Y25" s="131" t="s">
        <v>505</v>
      </c>
      <c r="Z25" s="131" t="s">
        <v>505</v>
      </c>
      <c r="AA25" s="131" t="s">
        <v>505</v>
      </c>
      <c r="AB25" s="135"/>
      <c r="AC25" s="131" t="s">
        <v>505</v>
      </c>
      <c r="AD25" s="131" t="s">
        <v>720</v>
      </c>
      <c r="AE25" s="131" t="s">
        <v>505</v>
      </c>
      <c r="AF25" s="131" t="s">
        <v>716</v>
      </c>
      <c r="AG25" s="134">
        <v>44061</v>
      </c>
    </row>
    <row r="26" spans="1:33" ht="13" hidden="1" thickBot="1" x14ac:dyDescent="0.3">
      <c r="A26" s="130">
        <v>2020</v>
      </c>
      <c r="B26" s="130">
        <v>5</v>
      </c>
      <c r="C26" s="131" t="s">
        <v>14</v>
      </c>
      <c r="D26" s="131" t="s">
        <v>258</v>
      </c>
      <c r="E26" s="132">
        <v>-5818.1</v>
      </c>
      <c r="F26" s="131" t="s">
        <v>707</v>
      </c>
      <c r="G26" s="133">
        <v>0</v>
      </c>
      <c r="H26" s="131" t="s">
        <v>707</v>
      </c>
      <c r="I26" s="131" t="s">
        <v>744</v>
      </c>
      <c r="J26" s="131" t="s">
        <v>731</v>
      </c>
      <c r="K26" s="131" t="s">
        <v>505</v>
      </c>
      <c r="L26" s="131" t="s">
        <v>719</v>
      </c>
      <c r="M26" s="131" t="s">
        <v>733</v>
      </c>
      <c r="N26" s="131" t="s">
        <v>734</v>
      </c>
      <c r="O26" s="131" t="s">
        <v>4</v>
      </c>
      <c r="P26" s="131" t="s">
        <v>505</v>
      </c>
      <c r="Q26" s="131" t="s">
        <v>505</v>
      </c>
      <c r="R26" s="131" t="s">
        <v>695</v>
      </c>
      <c r="S26" s="131" t="s">
        <v>720</v>
      </c>
      <c r="T26" s="131" t="s">
        <v>456</v>
      </c>
      <c r="U26" s="131" t="s">
        <v>531</v>
      </c>
      <c r="V26" s="134">
        <v>43982</v>
      </c>
      <c r="W26" s="135"/>
      <c r="X26" s="135"/>
      <c r="Y26" s="131" t="s">
        <v>505</v>
      </c>
      <c r="Z26" s="131" t="s">
        <v>505</v>
      </c>
      <c r="AA26" s="131" t="s">
        <v>505</v>
      </c>
      <c r="AB26" s="135"/>
      <c r="AC26" s="131" t="s">
        <v>505</v>
      </c>
      <c r="AD26" s="131" t="s">
        <v>720</v>
      </c>
      <c r="AE26" s="131" t="s">
        <v>505</v>
      </c>
      <c r="AF26" s="131" t="s">
        <v>716</v>
      </c>
      <c r="AG26" s="134">
        <v>43955</v>
      </c>
    </row>
    <row r="27" spans="1:33" ht="13" hidden="1" thickBot="1" x14ac:dyDescent="0.3">
      <c r="A27" s="130">
        <v>2020</v>
      </c>
      <c r="B27" s="130">
        <v>9</v>
      </c>
      <c r="C27" s="131" t="s">
        <v>14</v>
      </c>
      <c r="D27" s="131" t="s">
        <v>258</v>
      </c>
      <c r="E27" s="132">
        <v>-5603.18</v>
      </c>
      <c r="F27" s="131" t="s">
        <v>707</v>
      </c>
      <c r="G27" s="133">
        <v>0</v>
      </c>
      <c r="H27" s="131" t="s">
        <v>707</v>
      </c>
      <c r="I27" s="131" t="s">
        <v>745</v>
      </c>
      <c r="J27" s="131" t="s">
        <v>731</v>
      </c>
      <c r="K27" s="131" t="s">
        <v>505</v>
      </c>
      <c r="L27" s="131" t="s">
        <v>719</v>
      </c>
      <c r="M27" s="131" t="s">
        <v>733</v>
      </c>
      <c r="N27" s="131" t="s">
        <v>734</v>
      </c>
      <c r="O27" s="131" t="s">
        <v>4</v>
      </c>
      <c r="P27" s="131" t="s">
        <v>505</v>
      </c>
      <c r="Q27" s="131" t="s">
        <v>505</v>
      </c>
      <c r="R27" s="131" t="s">
        <v>695</v>
      </c>
      <c r="S27" s="131" t="s">
        <v>720</v>
      </c>
      <c r="T27" s="131" t="s">
        <v>456</v>
      </c>
      <c r="U27" s="131" t="s">
        <v>531</v>
      </c>
      <c r="V27" s="134">
        <v>44104</v>
      </c>
      <c r="W27" s="135"/>
      <c r="X27" s="135"/>
      <c r="Y27" s="131" t="s">
        <v>505</v>
      </c>
      <c r="Z27" s="131" t="s">
        <v>505</v>
      </c>
      <c r="AA27" s="131" t="s">
        <v>505</v>
      </c>
      <c r="AB27" s="135"/>
      <c r="AC27" s="131" t="s">
        <v>505</v>
      </c>
      <c r="AD27" s="131" t="s">
        <v>720</v>
      </c>
      <c r="AE27" s="131" t="s">
        <v>505</v>
      </c>
      <c r="AF27" s="131" t="s">
        <v>716</v>
      </c>
      <c r="AG27" s="134">
        <v>44091</v>
      </c>
    </row>
    <row r="28" spans="1:33" ht="13" hidden="1" thickBot="1" x14ac:dyDescent="0.3">
      <c r="A28" s="130">
        <v>2020</v>
      </c>
      <c r="B28" s="130">
        <v>8</v>
      </c>
      <c r="C28" s="131" t="s">
        <v>14</v>
      </c>
      <c r="D28" s="131" t="s">
        <v>258</v>
      </c>
      <c r="E28" s="132">
        <v>-106.8</v>
      </c>
      <c r="F28" s="131" t="s">
        <v>707</v>
      </c>
      <c r="G28" s="133">
        <v>0</v>
      </c>
      <c r="H28" s="131" t="s">
        <v>707</v>
      </c>
      <c r="I28" s="131" t="s">
        <v>746</v>
      </c>
      <c r="J28" s="131" t="s">
        <v>731</v>
      </c>
      <c r="K28" s="131" t="s">
        <v>505</v>
      </c>
      <c r="L28" s="131" t="s">
        <v>719</v>
      </c>
      <c r="M28" s="131" t="s">
        <v>733</v>
      </c>
      <c r="N28" s="131" t="s">
        <v>734</v>
      </c>
      <c r="O28" s="131" t="s">
        <v>4</v>
      </c>
      <c r="P28" s="131" t="s">
        <v>505</v>
      </c>
      <c r="Q28" s="131" t="s">
        <v>505</v>
      </c>
      <c r="R28" s="131" t="s">
        <v>695</v>
      </c>
      <c r="S28" s="131" t="s">
        <v>720</v>
      </c>
      <c r="T28" s="131" t="s">
        <v>456</v>
      </c>
      <c r="U28" s="131" t="s">
        <v>531</v>
      </c>
      <c r="V28" s="134">
        <v>44074</v>
      </c>
      <c r="W28" s="135"/>
      <c r="X28" s="135"/>
      <c r="Y28" s="131" t="s">
        <v>505</v>
      </c>
      <c r="Z28" s="131" t="s">
        <v>505</v>
      </c>
      <c r="AA28" s="131" t="s">
        <v>505</v>
      </c>
      <c r="AB28" s="135"/>
      <c r="AC28" s="131" t="s">
        <v>505</v>
      </c>
      <c r="AD28" s="131" t="s">
        <v>720</v>
      </c>
      <c r="AE28" s="131" t="s">
        <v>505</v>
      </c>
      <c r="AF28" s="131" t="s">
        <v>716</v>
      </c>
      <c r="AG28" s="134">
        <v>44065</v>
      </c>
    </row>
    <row r="29" spans="1:33" ht="13" hidden="1" thickBot="1" x14ac:dyDescent="0.3">
      <c r="A29" s="130">
        <v>2020</v>
      </c>
      <c r="B29" s="130">
        <v>6</v>
      </c>
      <c r="C29" s="131" t="s">
        <v>14</v>
      </c>
      <c r="D29" s="131" t="s">
        <v>258</v>
      </c>
      <c r="E29" s="132">
        <v>1015.84</v>
      </c>
      <c r="F29" s="131" t="s">
        <v>707</v>
      </c>
      <c r="G29" s="133">
        <v>0</v>
      </c>
      <c r="H29" s="131" t="s">
        <v>707</v>
      </c>
      <c r="I29" s="131" t="s">
        <v>747</v>
      </c>
      <c r="J29" s="131" t="s">
        <v>731</v>
      </c>
      <c r="K29" s="131" t="s">
        <v>505</v>
      </c>
      <c r="L29" s="131" t="s">
        <v>719</v>
      </c>
      <c r="M29" s="131" t="s">
        <v>733</v>
      </c>
      <c r="N29" s="131" t="s">
        <v>734</v>
      </c>
      <c r="O29" s="131" t="s">
        <v>4</v>
      </c>
      <c r="P29" s="131" t="s">
        <v>505</v>
      </c>
      <c r="Q29" s="131" t="s">
        <v>505</v>
      </c>
      <c r="R29" s="131" t="s">
        <v>695</v>
      </c>
      <c r="S29" s="131" t="s">
        <v>720</v>
      </c>
      <c r="T29" s="131" t="s">
        <v>456</v>
      </c>
      <c r="U29" s="131" t="s">
        <v>531</v>
      </c>
      <c r="V29" s="134">
        <v>44012</v>
      </c>
      <c r="W29" s="135"/>
      <c r="X29" s="135"/>
      <c r="Y29" s="131" t="s">
        <v>505</v>
      </c>
      <c r="Z29" s="131" t="s">
        <v>505</v>
      </c>
      <c r="AA29" s="131" t="s">
        <v>505</v>
      </c>
      <c r="AB29" s="135"/>
      <c r="AC29" s="131" t="s">
        <v>505</v>
      </c>
      <c r="AD29" s="131" t="s">
        <v>720</v>
      </c>
      <c r="AE29" s="131" t="s">
        <v>505</v>
      </c>
      <c r="AF29" s="131" t="s">
        <v>716</v>
      </c>
      <c r="AG29" s="134">
        <v>43991</v>
      </c>
    </row>
    <row r="30" spans="1:33" ht="13" hidden="1" thickBot="1" x14ac:dyDescent="0.3">
      <c r="A30" s="130">
        <v>2020</v>
      </c>
      <c r="B30" s="130">
        <v>6</v>
      </c>
      <c r="C30" s="131" t="s">
        <v>14</v>
      </c>
      <c r="D30" s="131" t="s">
        <v>258</v>
      </c>
      <c r="E30" s="133">
        <v>-4357</v>
      </c>
      <c r="F30" s="131" t="s">
        <v>707</v>
      </c>
      <c r="G30" s="133">
        <v>0</v>
      </c>
      <c r="H30" s="131" t="s">
        <v>707</v>
      </c>
      <c r="I30" s="131" t="s">
        <v>748</v>
      </c>
      <c r="J30" s="131" t="s">
        <v>731</v>
      </c>
      <c r="K30" s="131" t="s">
        <v>505</v>
      </c>
      <c r="L30" s="131" t="s">
        <v>719</v>
      </c>
      <c r="M30" s="131" t="s">
        <v>733</v>
      </c>
      <c r="N30" s="131" t="s">
        <v>734</v>
      </c>
      <c r="O30" s="131" t="s">
        <v>4</v>
      </c>
      <c r="P30" s="131" t="s">
        <v>505</v>
      </c>
      <c r="Q30" s="131" t="s">
        <v>505</v>
      </c>
      <c r="R30" s="131" t="s">
        <v>695</v>
      </c>
      <c r="S30" s="131" t="s">
        <v>720</v>
      </c>
      <c r="T30" s="131" t="s">
        <v>456</v>
      </c>
      <c r="U30" s="131" t="s">
        <v>531</v>
      </c>
      <c r="V30" s="134">
        <v>44012</v>
      </c>
      <c r="W30" s="135"/>
      <c r="X30" s="135"/>
      <c r="Y30" s="131" t="s">
        <v>505</v>
      </c>
      <c r="Z30" s="131" t="s">
        <v>505</v>
      </c>
      <c r="AA30" s="131" t="s">
        <v>505</v>
      </c>
      <c r="AB30" s="135"/>
      <c r="AC30" s="131" t="s">
        <v>505</v>
      </c>
      <c r="AD30" s="131" t="s">
        <v>720</v>
      </c>
      <c r="AE30" s="131" t="s">
        <v>505</v>
      </c>
      <c r="AF30" s="131" t="s">
        <v>716</v>
      </c>
      <c r="AG30" s="134">
        <v>43987</v>
      </c>
    </row>
    <row r="31" spans="1:33" ht="13" hidden="1" thickBot="1" x14ac:dyDescent="0.3">
      <c r="A31" s="130">
        <v>2020</v>
      </c>
      <c r="B31" s="130">
        <v>4</v>
      </c>
      <c r="C31" s="131" t="s">
        <v>14</v>
      </c>
      <c r="D31" s="131" t="s">
        <v>258</v>
      </c>
      <c r="E31" s="132">
        <v>-3211.2</v>
      </c>
      <c r="F31" s="131" t="s">
        <v>707</v>
      </c>
      <c r="G31" s="133">
        <v>0</v>
      </c>
      <c r="H31" s="131" t="s">
        <v>707</v>
      </c>
      <c r="I31" s="131" t="s">
        <v>749</v>
      </c>
      <c r="J31" s="131" t="s">
        <v>731</v>
      </c>
      <c r="K31" s="131" t="s">
        <v>505</v>
      </c>
      <c r="L31" s="131" t="s">
        <v>719</v>
      </c>
      <c r="M31" s="131" t="s">
        <v>733</v>
      </c>
      <c r="N31" s="131" t="s">
        <v>734</v>
      </c>
      <c r="O31" s="131" t="s">
        <v>4</v>
      </c>
      <c r="P31" s="131" t="s">
        <v>505</v>
      </c>
      <c r="Q31" s="131" t="s">
        <v>505</v>
      </c>
      <c r="R31" s="131" t="s">
        <v>695</v>
      </c>
      <c r="S31" s="131" t="s">
        <v>720</v>
      </c>
      <c r="T31" s="131" t="s">
        <v>456</v>
      </c>
      <c r="U31" s="131" t="s">
        <v>531</v>
      </c>
      <c r="V31" s="134">
        <v>43951</v>
      </c>
      <c r="W31" s="135"/>
      <c r="X31" s="135"/>
      <c r="Y31" s="131" t="s">
        <v>505</v>
      </c>
      <c r="Z31" s="131" t="s">
        <v>505</v>
      </c>
      <c r="AA31" s="131" t="s">
        <v>505</v>
      </c>
      <c r="AB31" s="135"/>
      <c r="AC31" s="131" t="s">
        <v>505</v>
      </c>
      <c r="AD31" s="131" t="s">
        <v>720</v>
      </c>
      <c r="AE31" s="131" t="s">
        <v>505</v>
      </c>
      <c r="AF31" s="131" t="s">
        <v>716</v>
      </c>
      <c r="AG31" s="134">
        <v>43942</v>
      </c>
    </row>
    <row r="32" spans="1:33" ht="13" hidden="1" thickBot="1" x14ac:dyDescent="0.3">
      <c r="A32" s="130">
        <v>2020</v>
      </c>
      <c r="B32" s="130">
        <v>10</v>
      </c>
      <c r="C32" s="131" t="s">
        <v>14</v>
      </c>
      <c r="D32" s="131" t="s">
        <v>258</v>
      </c>
      <c r="E32" s="132">
        <v>-1686.51</v>
      </c>
      <c r="F32" s="131" t="s">
        <v>707</v>
      </c>
      <c r="G32" s="133">
        <v>0</v>
      </c>
      <c r="H32" s="131" t="s">
        <v>707</v>
      </c>
      <c r="I32" s="131" t="s">
        <v>750</v>
      </c>
      <c r="J32" s="131" t="s">
        <v>731</v>
      </c>
      <c r="K32" s="131" t="s">
        <v>505</v>
      </c>
      <c r="L32" s="131" t="s">
        <v>719</v>
      </c>
      <c r="M32" s="131" t="s">
        <v>733</v>
      </c>
      <c r="N32" s="131" t="s">
        <v>734</v>
      </c>
      <c r="O32" s="131" t="s">
        <v>4</v>
      </c>
      <c r="P32" s="131" t="s">
        <v>505</v>
      </c>
      <c r="Q32" s="131" t="s">
        <v>505</v>
      </c>
      <c r="R32" s="131" t="s">
        <v>695</v>
      </c>
      <c r="S32" s="131" t="s">
        <v>720</v>
      </c>
      <c r="T32" s="131" t="s">
        <v>456</v>
      </c>
      <c r="U32" s="131" t="s">
        <v>531</v>
      </c>
      <c r="V32" s="134">
        <v>44135</v>
      </c>
      <c r="W32" s="135"/>
      <c r="X32" s="135"/>
      <c r="Y32" s="131" t="s">
        <v>505</v>
      </c>
      <c r="Z32" s="131" t="s">
        <v>505</v>
      </c>
      <c r="AA32" s="131" t="s">
        <v>505</v>
      </c>
      <c r="AB32" s="135"/>
      <c r="AC32" s="131" t="s">
        <v>505</v>
      </c>
      <c r="AD32" s="131" t="s">
        <v>720</v>
      </c>
      <c r="AE32" s="131" t="s">
        <v>505</v>
      </c>
      <c r="AF32" s="131" t="s">
        <v>716</v>
      </c>
      <c r="AG32" s="134">
        <v>44131</v>
      </c>
    </row>
    <row r="33" spans="1:33" ht="13" hidden="1" thickBot="1" x14ac:dyDescent="0.3">
      <c r="A33" s="130">
        <v>2020</v>
      </c>
      <c r="B33" s="130">
        <v>10</v>
      </c>
      <c r="C33" s="131" t="s">
        <v>14</v>
      </c>
      <c r="D33" s="131" t="s">
        <v>258</v>
      </c>
      <c r="E33" s="132">
        <v>-3571.71</v>
      </c>
      <c r="F33" s="131" t="s">
        <v>707</v>
      </c>
      <c r="G33" s="133">
        <v>0</v>
      </c>
      <c r="H33" s="131" t="s">
        <v>707</v>
      </c>
      <c r="I33" s="131" t="s">
        <v>751</v>
      </c>
      <c r="J33" s="131" t="s">
        <v>731</v>
      </c>
      <c r="K33" s="131" t="s">
        <v>505</v>
      </c>
      <c r="L33" s="131" t="s">
        <v>719</v>
      </c>
      <c r="M33" s="131" t="s">
        <v>733</v>
      </c>
      <c r="N33" s="131" t="s">
        <v>734</v>
      </c>
      <c r="O33" s="131" t="s">
        <v>4</v>
      </c>
      <c r="P33" s="131" t="s">
        <v>505</v>
      </c>
      <c r="Q33" s="131" t="s">
        <v>505</v>
      </c>
      <c r="R33" s="131" t="s">
        <v>695</v>
      </c>
      <c r="S33" s="131" t="s">
        <v>720</v>
      </c>
      <c r="T33" s="131" t="s">
        <v>456</v>
      </c>
      <c r="U33" s="131" t="s">
        <v>531</v>
      </c>
      <c r="V33" s="134">
        <v>44135</v>
      </c>
      <c r="W33" s="135"/>
      <c r="X33" s="135"/>
      <c r="Y33" s="131" t="s">
        <v>505</v>
      </c>
      <c r="Z33" s="131" t="s">
        <v>505</v>
      </c>
      <c r="AA33" s="131" t="s">
        <v>505</v>
      </c>
      <c r="AB33" s="135"/>
      <c r="AC33" s="131" t="s">
        <v>505</v>
      </c>
      <c r="AD33" s="131" t="s">
        <v>720</v>
      </c>
      <c r="AE33" s="131" t="s">
        <v>505</v>
      </c>
      <c r="AF33" s="131" t="s">
        <v>716</v>
      </c>
      <c r="AG33" s="134">
        <v>44118</v>
      </c>
    </row>
    <row r="34" spans="1:33" ht="13" hidden="1" thickBot="1" x14ac:dyDescent="0.3">
      <c r="A34" s="130">
        <v>2020</v>
      </c>
      <c r="B34" s="130">
        <v>9</v>
      </c>
      <c r="C34" s="131" t="s">
        <v>14</v>
      </c>
      <c r="D34" s="131" t="s">
        <v>258</v>
      </c>
      <c r="E34" s="132">
        <v>-1691.67</v>
      </c>
      <c r="F34" s="131" t="s">
        <v>707</v>
      </c>
      <c r="G34" s="133">
        <v>0</v>
      </c>
      <c r="H34" s="131" t="s">
        <v>707</v>
      </c>
      <c r="I34" s="131" t="s">
        <v>752</v>
      </c>
      <c r="J34" s="131" t="s">
        <v>731</v>
      </c>
      <c r="K34" s="131" t="s">
        <v>505</v>
      </c>
      <c r="L34" s="131" t="s">
        <v>719</v>
      </c>
      <c r="M34" s="131" t="s">
        <v>733</v>
      </c>
      <c r="N34" s="131" t="s">
        <v>734</v>
      </c>
      <c r="O34" s="131" t="s">
        <v>4</v>
      </c>
      <c r="P34" s="131" t="s">
        <v>505</v>
      </c>
      <c r="Q34" s="131" t="s">
        <v>505</v>
      </c>
      <c r="R34" s="131" t="s">
        <v>695</v>
      </c>
      <c r="S34" s="131" t="s">
        <v>720</v>
      </c>
      <c r="T34" s="131" t="s">
        <v>456</v>
      </c>
      <c r="U34" s="131" t="s">
        <v>531</v>
      </c>
      <c r="V34" s="134">
        <v>44104</v>
      </c>
      <c r="W34" s="135"/>
      <c r="X34" s="135"/>
      <c r="Y34" s="131" t="s">
        <v>505</v>
      </c>
      <c r="Z34" s="131" t="s">
        <v>505</v>
      </c>
      <c r="AA34" s="131" t="s">
        <v>505</v>
      </c>
      <c r="AB34" s="135"/>
      <c r="AC34" s="131" t="s">
        <v>505</v>
      </c>
      <c r="AD34" s="131" t="s">
        <v>720</v>
      </c>
      <c r="AE34" s="131" t="s">
        <v>505</v>
      </c>
      <c r="AF34" s="131" t="s">
        <v>716</v>
      </c>
      <c r="AG34" s="134">
        <v>44096</v>
      </c>
    </row>
    <row r="35" spans="1:33" ht="13" hidden="1" thickBot="1" x14ac:dyDescent="0.3">
      <c r="A35" s="130">
        <v>2020</v>
      </c>
      <c r="B35" s="130">
        <v>8</v>
      </c>
      <c r="C35" s="131" t="s">
        <v>14</v>
      </c>
      <c r="D35" s="131" t="s">
        <v>258</v>
      </c>
      <c r="E35" s="132">
        <v>-3809.53</v>
      </c>
      <c r="F35" s="131" t="s">
        <v>707</v>
      </c>
      <c r="G35" s="133">
        <v>0</v>
      </c>
      <c r="H35" s="131" t="s">
        <v>707</v>
      </c>
      <c r="I35" s="131" t="s">
        <v>753</v>
      </c>
      <c r="J35" s="131" t="s">
        <v>731</v>
      </c>
      <c r="K35" s="131" t="s">
        <v>505</v>
      </c>
      <c r="L35" s="131" t="s">
        <v>719</v>
      </c>
      <c r="M35" s="131" t="s">
        <v>733</v>
      </c>
      <c r="N35" s="131" t="s">
        <v>734</v>
      </c>
      <c r="O35" s="131" t="s">
        <v>4</v>
      </c>
      <c r="P35" s="131" t="s">
        <v>505</v>
      </c>
      <c r="Q35" s="131" t="s">
        <v>505</v>
      </c>
      <c r="R35" s="131" t="s">
        <v>695</v>
      </c>
      <c r="S35" s="131" t="s">
        <v>720</v>
      </c>
      <c r="T35" s="131" t="s">
        <v>456</v>
      </c>
      <c r="U35" s="131" t="s">
        <v>531</v>
      </c>
      <c r="V35" s="134">
        <v>44074</v>
      </c>
      <c r="W35" s="135"/>
      <c r="X35" s="135"/>
      <c r="Y35" s="131" t="s">
        <v>505</v>
      </c>
      <c r="Z35" s="131" t="s">
        <v>505</v>
      </c>
      <c r="AA35" s="131" t="s">
        <v>505</v>
      </c>
      <c r="AB35" s="135"/>
      <c r="AC35" s="131" t="s">
        <v>505</v>
      </c>
      <c r="AD35" s="131" t="s">
        <v>720</v>
      </c>
      <c r="AE35" s="131" t="s">
        <v>505</v>
      </c>
      <c r="AF35" s="131" t="s">
        <v>716</v>
      </c>
      <c r="AG35" s="134">
        <v>44063</v>
      </c>
    </row>
    <row r="36" spans="1:33" ht="13" hidden="1" thickBot="1" x14ac:dyDescent="0.3">
      <c r="A36" s="130">
        <v>2020</v>
      </c>
      <c r="B36" s="130">
        <v>7</v>
      </c>
      <c r="C36" s="131" t="s">
        <v>14</v>
      </c>
      <c r="D36" s="131" t="s">
        <v>258</v>
      </c>
      <c r="E36" s="132">
        <v>-5940.35</v>
      </c>
      <c r="F36" s="131" t="s">
        <v>707</v>
      </c>
      <c r="G36" s="133">
        <v>0</v>
      </c>
      <c r="H36" s="131" t="s">
        <v>707</v>
      </c>
      <c r="I36" s="131" t="s">
        <v>754</v>
      </c>
      <c r="J36" s="131" t="s">
        <v>731</v>
      </c>
      <c r="K36" s="131" t="s">
        <v>505</v>
      </c>
      <c r="L36" s="131" t="s">
        <v>719</v>
      </c>
      <c r="M36" s="131" t="s">
        <v>733</v>
      </c>
      <c r="N36" s="131" t="s">
        <v>734</v>
      </c>
      <c r="O36" s="131" t="s">
        <v>4</v>
      </c>
      <c r="P36" s="131" t="s">
        <v>505</v>
      </c>
      <c r="Q36" s="131" t="s">
        <v>505</v>
      </c>
      <c r="R36" s="131" t="s">
        <v>695</v>
      </c>
      <c r="S36" s="131" t="s">
        <v>720</v>
      </c>
      <c r="T36" s="131" t="s">
        <v>456</v>
      </c>
      <c r="U36" s="131" t="s">
        <v>531</v>
      </c>
      <c r="V36" s="134">
        <v>44043</v>
      </c>
      <c r="W36" s="135"/>
      <c r="X36" s="135"/>
      <c r="Y36" s="131" t="s">
        <v>505</v>
      </c>
      <c r="Z36" s="131" t="s">
        <v>505</v>
      </c>
      <c r="AA36" s="131" t="s">
        <v>505</v>
      </c>
      <c r="AB36" s="135"/>
      <c r="AC36" s="131" t="s">
        <v>505</v>
      </c>
      <c r="AD36" s="131" t="s">
        <v>720</v>
      </c>
      <c r="AE36" s="131" t="s">
        <v>505</v>
      </c>
      <c r="AF36" s="131" t="s">
        <v>716</v>
      </c>
      <c r="AG36" s="134">
        <v>44020</v>
      </c>
    </row>
    <row r="37" spans="1:33" ht="13" hidden="1" thickBot="1" x14ac:dyDescent="0.3">
      <c r="A37" s="130">
        <v>2020</v>
      </c>
      <c r="B37" s="130">
        <v>7</v>
      </c>
      <c r="C37" s="131" t="s">
        <v>14</v>
      </c>
      <c r="D37" s="131" t="s">
        <v>258</v>
      </c>
      <c r="E37" s="132">
        <v>-587.12</v>
      </c>
      <c r="F37" s="131" t="s">
        <v>707</v>
      </c>
      <c r="G37" s="133">
        <v>0</v>
      </c>
      <c r="H37" s="131" t="s">
        <v>707</v>
      </c>
      <c r="I37" s="131" t="s">
        <v>754</v>
      </c>
      <c r="J37" s="131" t="s">
        <v>731</v>
      </c>
      <c r="K37" s="131" t="s">
        <v>505</v>
      </c>
      <c r="L37" s="131" t="s">
        <v>719</v>
      </c>
      <c r="M37" s="131" t="s">
        <v>733</v>
      </c>
      <c r="N37" s="131" t="s">
        <v>734</v>
      </c>
      <c r="O37" s="131" t="s">
        <v>4</v>
      </c>
      <c r="P37" s="131" t="s">
        <v>505</v>
      </c>
      <c r="Q37" s="131" t="s">
        <v>505</v>
      </c>
      <c r="R37" s="131" t="s">
        <v>695</v>
      </c>
      <c r="S37" s="131" t="s">
        <v>720</v>
      </c>
      <c r="T37" s="131" t="s">
        <v>456</v>
      </c>
      <c r="U37" s="131" t="s">
        <v>531</v>
      </c>
      <c r="V37" s="134">
        <v>44043</v>
      </c>
      <c r="W37" s="135"/>
      <c r="X37" s="135"/>
      <c r="Y37" s="131" t="s">
        <v>505</v>
      </c>
      <c r="Z37" s="131" t="s">
        <v>505</v>
      </c>
      <c r="AA37" s="131" t="s">
        <v>505</v>
      </c>
      <c r="AB37" s="135"/>
      <c r="AC37" s="131" t="s">
        <v>505</v>
      </c>
      <c r="AD37" s="131" t="s">
        <v>720</v>
      </c>
      <c r="AE37" s="131" t="s">
        <v>505</v>
      </c>
      <c r="AF37" s="131" t="s">
        <v>716</v>
      </c>
      <c r="AG37" s="134">
        <v>44019</v>
      </c>
    </row>
    <row r="38" spans="1:33" ht="13" hidden="1" thickBot="1" x14ac:dyDescent="0.3">
      <c r="A38" s="130">
        <v>2020</v>
      </c>
      <c r="B38" s="130">
        <v>10</v>
      </c>
      <c r="C38" s="131" t="s">
        <v>14</v>
      </c>
      <c r="D38" s="131" t="s">
        <v>258</v>
      </c>
      <c r="E38" s="132">
        <v>-1175.8800000000001</v>
      </c>
      <c r="F38" s="131" t="s">
        <v>707</v>
      </c>
      <c r="G38" s="133">
        <v>0</v>
      </c>
      <c r="H38" s="131" t="s">
        <v>707</v>
      </c>
      <c r="I38" s="131" t="s">
        <v>755</v>
      </c>
      <c r="J38" s="131" t="s">
        <v>731</v>
      </c>
      <c r="K38" s="131" t="s">
        <v>505</v>
      </c>
      <c r="L38" s="131" t="s">
        <v>719</v>
      </c>
      <c r="M38" s="131" t="s">
        <v>733</v>
      </c>
      <c r="N38" s="131" t="s">
        <v>734</v>
      </c>
      <c r="O38" s="131" t="s">
        <v>4</v>
      </c>
      <c r="P38" s="131" t="s">
        <v>505</v>
      </c>
      <c r="Q38" s="131" t="s">
        <v>505</v>
      </c>
      <c r="R38" s="131" t="s">
        <v>695</v>
      </c>
      <c r="S38" s="131" t="s">
        <v>720</v>
      </c>
      <c r="T38" s="131" t="s">
        <v>456</v>
      </c>
      <c r="U38" s="131" t="s">
        <v>531</v>
      </c>
      <c r="V38" s="134">
        <v>44135</v>
      </c>
      <c r="W38" s="135"/>
      <c r="X38" s="135"/>
      <c r="Y38" s="131" t="s">
        <v>505</v>
      </c>
      <c r="Z38" s="131" t="s">
        <v>505</v>
      </c>
      <c r="AA38" s="131" t="s">
        <v>505</v>
      </c>
      <c r="AB38" s="135"/>
      <c r="AC38" s="131" t="s">
        <v>505</v>
      </c>
      <c r="AD38" s="131" t="s">
        <v>720</v>
      </c>
      <c r="AE38" s="131" t="s">
        <v>505</v>
      </c>
      <c r="AF38" s="131" t="s">
        <v>716</v>
      </c>
      <c r="AG38" s="134">
        <v>44107</v>
      </c>
    </row>
    <row r="39" spans="1:33" ht="13" hidden="1" thickBot="1" x14ac:dyDescent="0.3">
      <c r="A39" s="130">
        <v>2020</v>
      </c>
      <c r="B39" s="130">
        <v>6</v>
      </c>
      <c r="C39" s="131" t="s">
        <v>14</v>
      </c>
      <c r="D39" s="131" t="s">
        <v>258</v>
      </c>
      <c r="E39" s="133">
        <v>-3836</v>
      </c>
      <c r="F39" s="131" t="s">
        <v>707</v>
      </c>
      <c r="G39" s="133">
        <v>0</v>
      </c>
      <c r="H39" s="131" t="s">
        <v>707</v>
      </c>
      <c r="I39" s="131" t="s">
        <v>756</v>
      </c>
      <c r="J39" s="131" t="s">
        <v>731</v>
      </c>
      <c r="K39" s="131" t="s">
        <v>505</v>
      </c>
      <c r="L39" s="131" t="s">
        <v>719</v>
      </c>
      <c r="M39" s="131" t="s">
        <v>733</v>
      </c>
      <c r="N39" s="131" t="s">
        <v>734</v>
      </c>
      <c r="O39" s="131" t="s">
        <v>4</v>
      </c>
      <c r="P39" s="131" t="s">
        <v>505</v>
      </c>
      <c r="Q39" s="131" t="s">
        <v>505</v>
      </c>
      <c r="R39" s="131" t="s">
        <v>695</v>
      </c>
      <c r="S39" s="131" t="s">
        <v>720</v>
      </c>
      <c r="T39" s="131" t="s">
        <v>456</v>
      </c>
      <c r="U39" s="131" t="s">
        <v>531</v>
      </c>
      <c r="V39" s="134">
        <v>44012</v>
      </c>
      <c r="W39" s="135"/>
      <c r="X39" s="135"/>
      <c r="Y39" s="131" t="s">
        <v>505</v>
      </c>
      <c r="Z39" s="131" t="s">
        <v>505</v>
      </c>
      <c r="AA39" s="131" t="s">
        <v>505</v>
      </c>
      <c r="AB39" s="135"/>
      <c r="AC39" s="131" t="s">
        <v>505</v>
      </c>
      <c r="AD39" s="131" t="s">
        <v>720</v>
      </c>
      <c r="AE39" s="131" t="s">
        <v>505</v>
      </c>
      <c r="AF39" s="131" t="s">
        <v>716</v>
      </c>
      <c r="AG39" s="134">
        <v>44000</v>
      </c>
    </row>
    <row r="40" spans="1:33" ht="13" hidden="1" thickBot="1" x14ac:dyDescent="0.3">
      <c r="A40" s="130">
        <v>2020</v>
      </c>
      <c r="B40" s="130">
        <v>6</v>
      </c>
      <c r="C40" s="131" t="s">
        <v>14</v>
      </c>
      <c r="D40" s="131" t="s">
        <v>258</v>
      </c>
      <c r="E40" s="132">
        <v>-4132.01</v>
      </c>
      <c r="F40" s="131" t="s">
        <v>707</v>
      </c>
      <c r="G40" s="133">
        <v>0</v>
      </c>
      <c r="H40" s="131" t="s">
        <v>707</v>
      </c>
      <c r="I40" s="131" t="s">
        <v>757</v>
      </c>
      <c r="J40" s="131" t="s">
        <v>731</v>
      </c>
      <c r="K40" s="131" t="s">
        <v>505</v>
      </c>
      <c r="L40" s="131" t="s">
        <v>719</v>
      </c>
      <c r="M40" s="131" t="s">
        <v>733</v>
      </c>
      <c r="N40" s="131" t="s">
        <v>734</v>
      </c>
      <c r="O40" s="131" t="s">
        <v>4</v>
      </c>
      <c r="P40" s="131" t="s">
        <v>505</v>
      </c>
      <c r="Q40" s="131" t="s">
        <v>505</v>
      </c>
      <c r="R40" s="131" t="s">
        <v>695</v>
      </c>
      <c r="S40" s="131" t="s">
        <v>720</v>
      </c>
      <c r="T40" s="131" t="s">
        <v>456</v>
      </c>
      <c r="U40" s="131" t="s">
        <v>531</v>
      </c>
      <c r="V40" s="134">
        <v>44012</v>
      </c>
      <c r="W40" s="135"/>
      <c r="X40" s="135"/>
      <c r="Y40" s="131" t="s">
        <v>505</v>
      </c>
      <c r="Z40" s="131" t="s">
        <v>505</v>
      </c>
      <c r="AA40" s="131" t="s">
        <v>505</v>
      </c>
      <c r="AB40" s="135"/>
      <c r="AC40" s="131" t="s">
        <v>505</v>
      </c>
      <c r="AD40" s="131" t="s">
        <v>720</v>
      </c>
      <c r="AE40" s="131" t="s">
        <v>505</v>
      </c>
      <c r="AF40" s="131" t="s">
        <v>716</v>
      </c>
      <c r="AG40" s="134">
        <v>43999</v>
      </c>
    </row>
    <row r="41" spans="1:33" ht="13" hidden="1" thickBot="1" x14ac:dyDescent="0.3">
      <c r="A41" s="130">
        <v>2020</v>
      </c>
      <c r="B41" s="130">
        <v>3</v>
      </c>
      <c r="C41" s="131" t="s">
        <v>14</v>
      </c>
      <c r="D41" s="131" t="s">
        <v>258</v>
      </c>
      <c r="E41" s="132">
        <v>-14.77</v>
      </c>
      <c r="F41" s="131" t="s">
        <v>707</v>
      </c>
      <c r="G41" s="133">
        <v>0</v>
      </c>
      <c r="H41" s="131" t="s">
        <v>707</v>
      </c>
      <c r="I41" s="131" t="s">
        <v>758</v>
      </c>
      <c r="J41" s="131" t="s">
        <v>731</v>
      </c>
      <c r="K41" s="131" t="s">
        <v>505</v>
      </c>
      <c r="L41" s="131" t="s">
        <v>719</v>
      </c>
      <c r="M41" s="131" t="s">
        <v>733</v>
      </c>
      <c r="N41" s="131" t="s">
        <v>734</v>
      </c>
      <c r="O41" s="131" t="s">
        <v>4</v>
      </c>
      <c r="P41" s="131" t="s">
        <v>505</v>
      </c>
      <c r="Q41" s="131" t="s">
        <v>505</v>
      </c>
      <c r="R41" s="131" t="s">
        <v>695</v>
      </c>
      <c r="S41" s="131" t="s">
        <v>720</v>
      </c>
      <c r="T41" s="131" t="s">
        <v>456</v>
      </c>
      <c r="U41" s="131" t="s">
        <v>531</v>
      </c>
      <c r="V41" s="134">
        <v>43921</v>
      </c>
      <c r="W41" s="135"/>
      <c r="X41" s="135"/>
      <c r="Y41" s="131" t="s">
        <v>505</v>
      </c>
      <c r="Z41" s="131" t="s">
        <v>505</v>
      </c>
      <c r="AA41" s="131" t="s">
        <v>505</v>
      </c>
      <c r="AB41" s="135"/>
      <c r="AC41" s="131" t="s">
        <v>505</v>
      </c>
      <c r="AD41" s="131" t="s">
        <v>720</v>
      </c>
      <c r="AE41" s="131" t="s">
        <v>505</v>
      </c>
      <c r="AF41" s="131" t="s">
        <v>716</v>
      </c>
      <c r="AG41" s="134">
        <v>43897</v>
      </c>
    </row>
    <row r="42" spans="1:33" ht="13" hidden="1" thickBot="1" x14ac:dyDescent="0.3">
      <c r="A42" s="130">
        <v>2020</v>
      </c>
      <c r="B42" s="130">
        <v>5</v>
      </c>
      <c r="C42" s="131" t="s">
        <v>14</v>
      </c>
      <c r="D42" s="131" t="s">
        <v>257</v>
      </c>
      <c r="E42" s="133">
        <v>-107000</v>
      </c>
      <c r="F42" s="131" t="s">
        <v>707</v>
      </c>
      <c r="G42" s="133">
        <v>0</v>
      </c>
      <c r="H42" s="131" t="s">
        <v>707</v>
      </c>
      <c r="I42" s="131" t="s">
        <v>759</v>
      </c>
      <c r="J42" s="131" t="s">
        <v>253</v>
      </c>
      <c r="K42" s="131" t="s">
        <v>589</v>
      </c>
      <c r="L42" s="131" t="s">
        <v>710</v>
      </c>
      <c r="M42" s="131" t="s">
        <v>505</v>
      </c>
      <c r="N42" s="131" t="s">
        <v>505</v>
      </c>
      <c r="O42" s="131" t="s">
        <v>4</v>
      </c>
      <c r="P42" s="131" t="s">
        <v>505</v>
      </c>
      <c r="Q42" s="131" t="s">
        <v>505</v>
      </c>
      <c r="R42" s="131" t="s">
        <v>695</v>
      </c>
      <c r="S42" s="131" t="s">
        <v>720</v>
      </c>
      <c r="T42" s="131" t="s">
        <v>456</v>
      </c>
      <c r="U42" s="131" t="s">
        <v>531</v>
      </c>
      <c r="V42" s="134">
        <v>43982</v>
      </c>
      <c r="W42" s="135"/>
      <c r="X42" s="135"/>
      <c r="Y42" s="131" t="s">
        <v>505</v>
      </c>
      <c r="Z42" s="131" t="s">
        <v>505</v>
      </c>
      <c r="AA42" s="131" t="s">
        <v>505</v>
      </c>
      <c r="AB42" s="135"/>
      <c r="AC42" s="131" t="s">
        <v>505</v>
      </c>
      <c r="AD42" s="131" t="s">
        <v>720</v>
      </c>
      <c r="AE42" s="131" t="s">
        <v>505</v>
      </c>
      <c r="AF42" s="131" t="s">
        <v>721</v>
      </c>
      <c r="AG42" s="134">
        <v>43982</v>
      </c>
    </row>
    <row r="43" spans="1:33" ht="13" thickBot="1" x14ac:dyDescent="0.3">
      <c r="A43" s="130">
        <v>2020</v>
      </c>
      <c r="B43" s="130">
        <v>5</v>
      </c>
      <c r="C43" s="131" t="s">
        <v>3</v>
      </c>
      <c r="D43" s="131" t="s">
        <v>455</v>
      </c>
      <c r="E43" s="132">
        <v>0.1</v>
      </c>
      <c r="F43" s="131" t="s">
        <v>707</v>
      </c>
      <c r="G43" s="133">
        <v>0</v>
      </c>
      <c r="H43" s="131" t="s">
        <v>707</v>
      </c>
      <c r="I43" s="131" t="s">
        <v>760</v>
      </c>
      <c r="J43" s="131" t="s">
        <v>709</v>
      </c>
      <c r="K43" s="131" t="s">
        <v>505</v>
      </c>
      <c r="L43" s="131" t="s">
        <v>761</v>
      </c>
      <c r="M43" s="131" t="s">
        <v>711</v>
      </c>
      <c r="N43" s="131" t="s">
        <v>712</v>
      </c>
      <c r="O43" s="131" t="s">
        <v>4</v>
      </c>
      <c r="P43" s="131" t="s">
        <v>505</v>
      </c>
      <c r="Q43" s="131" t="s">
        <v>505</v>
      </c>
      <c r="R43" s="131" t="s">
        <v>695</v>
      </c>
      <c r="S43" s="131" t="s">
        <v>713</v>
      </c>
      <c r="T43" s="131" t="s">
        <v>509</v>
      </c>
      <c r="U43" s="131" t="s">
        <v>507</v>
      </c>
      <c r="V43" s="134">
        <v>43982</v>
      </c>
      <c r="W43" s="135"/>
      <c r="X43" s="135"/>
      <c r="Y43" s="131" t="s">
        <v>505</v>
      </c>
      <c r="Z43" s="131" t="s">
        <v>505</v>
      </c>
      <c r="AA43" s="131" t="s">
        <v>505</v>
      </c>
      <c r="AB43" s="135"/>
      <c r="AC43" s="131" t="s">
        <v>714</v>
      </c>
      <c r="AD43" s="131" t="s">
        <v>715</v>
      </c>
      <c r="AE43" s="131" t="s">
        <v>714</v>
      </c>
      <c r="AF43" s="131" t="s">
        <v>716</v>
      </c>
      <c r="AG43" s="134">
        <v>43976</v>
      </c>
    </row>
    <row r="44" spans="1:33" ht="13" thickBot="1" x14ac:dyDescent="0.3">
      <c r="A44" s="130">
        <v>2020</v>
      </c>
      <c r="B44" s="130">
        <v>6</v>
      </c>
      <c r="C44" s="131" t="s">
        <v>3</v>
      </c>
      <c r="D44" s="131" t="s">
        <v>455</v>
      </c>
      <c r="E44" s="132">
        <v>-0.1</v>
      </c>
      <c r="F44" s="131" t="s">
        <v>707</v>
      </c>
      <c r="G44" s="133">
        <v>0</v>
      </c>
      <c r="H44" s="131" t="s">
        <v>707</v>
      </c>
      <c r="I44" s="131" t="s">
        <v>762</v>
      </c>
      <c r="J44" s="131" t="s">
        <v>709</v>
      </c>
      <c r="K44" s="131" t="s">
        <v>505</v>
      </c>
      <c r="L44" s="131" t="s">
        <v>761</v>
      </c>
      <c r="M44" s="131" t="s">
        <v>711</v>
      </c>
      <c r="N44" s="131" t="s">
        <v>712</v>
      </c>
      <c r="O44" s="131" t="s">
        <v>4</v>
      </c>
      <c r="P44" s="131" t="s">
        <v>505</v>
      </c>
      <c r="Q44" s="131" t="s">
        <v>505</v>
      </c>
      <c r="R44" s="131" t="s">
        <v>695</v>
      </c>
      <c r="S44" s="131" t="s">
        <v>713</v>
      </c>
      <c r="T44" s="131" t="s">
        <v>509</v>
      </c>
      <c r="U44" s="131" t="s">
        <v>507</v>
      </c>
      <c r="V44" s="134">
        <v>44012</v>
      </c>
      <c r="W44" s="135"/>
      <c r="X44" s="135"/>
      <c r="Y44" s="131" t="s">
        <v>505</v>
      </c>
      <c r="Z44" s="131" t="s">
        <v>505</v>
      </c>
      <c r="AA44" s="131" t="s">
        <v>505</v>
      </c>
      <c r="AB44" s="135"/>
      <c r="AC44" s="131" t="s">
        <v>714</v>
      </c>
      <c r="AD44" s="131" t="s">
        <v>715</v>
      </c>
      <c r="AE44" s="131" t="s">
        <v>714</v>
      </c>
      <c r="AF44" s="131" t="s">
        <v>716</v>
      </c>
      <c r="AG44" s="134">
        <v>44000</v>
      </c>
    </row>
    <row r="45" spans="1:33" ht="13" thickBot="1" x14ac:dyDescent="0.3">
      <c r="A45" s="130">
        <v>2020</v>
      </c>
      <c r="B45" s="130">
        <v>7</v>
      </c>
      <c r="C45" s="131" t="s">
        <v>3</v>
      </c>
      <c r="D45" s="131" t="s">
        <v>455</v>
      </c>
      <c r="E45" s="132">
        <v>0.28999999999999998</v>
      </c>
      <c r="F45" s="131" t="s">
        <v>707</v>
      </c>
      <c r="G45" s="133">
        <v>0</v>
      </c>
      <c r="H45" s="131" t="s">
        <v>707</v>
      </c>
      <c r="I45" s="131" t="s">
        <v>763</v>
      </c>
      <c r="J45" s="131" t="s">
        <v>709</v>
      </c>
      <c r="K45" s="131" t="s">
        <v>505</v>
      </c>
      <c r="L45" s="131" t="s">
        <v>764</v>
      </c>
      <c r="M45" s="131" t="s">
        <v>711</v>
      </c>
      <c r="N45" s="131" t="s">
        <v>712</v>
      </c>
      <c r="O45" s="131" t="s">
        <v>4</v>
      </c>
      <c r="P45" s="131" t="s">
        <v>505</v>
      </c>
      <c r="Q45" s="131" t="s">
        <v>505</v>
      </c>
      <c r="R45" s="131" t="s">
        <v>695</v>
      </c>
      <c r="S45" s="131" t="s">
        <v>713</v>
      </c>
      <c r="T45" s="131" t="s">
        <v>509</v>
      </c>
      <c r="U45" s="131" t="s">
        <v>507</v>
      </c>
      <c r="V45" s="134">
        <v>44043</v>
      </c>
      <c r="W45" s="135"/>
      <c r="X45" s="135"/>
      <c r="Y45" s="131" t="s">
        <v>505</v>
      </c>
      <c r="Z45" s="131" t="s">
        <v>505</v>
      </c>
      <c r="AA45" s="131" t="s">
        <v>505</v>
      </c>
      <c r="AB45" s="135"/>
      <c r="AC45" s="131" t="s">
        <v>714</v>
      </c>
      <c r="AD45" s="131" t="s">
        <v>715</v>
      </c>
      <c r="AE45" s="131" t="s">
        <v>714</v>
      </c>
      <c r="AF45" s="131" t="s">
        <v>716</v>
      </c>
      <c r="AG45" s="134">
        <v>44013</v>
      </c>
    </row>
    <row r="46" spans="1:33" ht="13" thickBot="1" x14ac:dyDescent="0.3">
      <c r="A46" s="130">
        <v>2020</v>
      </c>
      <c r="B46" s="130">
        <v>6</v>
      </c>
      <c r="C46" s="131" t="s">
        <v>3</v>
      </c>
      <c r="D46" s="131" t="s">
        <v>455</v>
      </c>
      <c r="E46" s="133">
        <v>0</v>
      </c>
      <c r="F46" s="131" t="s">
        <v>707</v>
      </c>
      <c r="G46" s="133">
        <v>0</v>
      </c>
      <c r="H46" s="131" t="s">
        <v>707</v>
      </c>
      <c r="I46" s="131" t="s">
        <v>762</v>
      </c>
      <c r="J46" s="131" t="s">
        <v>709</v>
      </c>
      <c r="K46" s="131" t="s">
        <v>505</v>
      </c>
      <c r="L46" s="131" t="s">
        <v>764</v>
      </c>
      <c r="M46" s="131" t="s">
        <v>711</v>
      </c>
      <c r="N46" s="131" t="s">
        <v>712</v>
      </c>
      <c r="O46" s="131" t="s">
        <v>4</v>
      </c>
      <c r="P46" s="131" t="s">
        <v>505</v>
      </c>
      <c r="Q46" s="131" t="s">
        <v>505</v>
      </c>
      <c r="R46" s="131" t="s">
        <v>695</v>
      </c>
      <c r="S46" s="131" t="s">
        <v>713</v>
      </c>
      <c r="T46" s="131" t="s">
        <v>509</v>
      </c>
      <c r="U46" s="131" t="s">
        <v>507</v>
      </c>
      <c r="V46" s="134">
        <v>44012</v>
      </c>
      <c r="W46" s="135"/>
      <c r="X46" s="135"/>
      <c r="Y46" s="131" t="s">
        <v>505</v>
      </c>
      <c r="Z46" s="131" t="s">
        <v>505</v>
      </c>
      <c r="AA46" s="131" t="s">
        <v>505</v>
      </c>
      <c r="AB46" s="135"/>
      <c r="AC46" s="131" t="s">
        <v>714</v>
      </c>
      <c r="AD46" s="131" t="s">
        <v>715</v>
      </c>
      <c r="AE46" s="131" t="s">
        <v>714</v>
      </c>
      <c r="AF46" s="131" t="s">
        <v>716</v>
      </c>
      <c r="AG46" s="134">
        <v>44007</v>
      </c>
    </row>
    <row r="47" spans="1:33" ht="13" thickBot="1" x14ac:dyDescent="0.3">
      <c r="A47" s="130">
        <v>2020</v>
      </c>
      <c r="B47" s="130">
        <v>8</v>
      </c>
      <c r="C47" s="131" t="s">
        <v>3</v>
      </c>
      <c r="D47" s="131" t="s">
        <v>455</v>
      </c>
      <c r="E47" s="132">
        <v>0.28999999999999998</v>
      </c>
      <c r="F47" s="131" t="s">
        <v>707</v>
      </c>
      <c r="G47" s="133">
        <v>0</v>
      </c>
      <c r="H47" s="131" t="s">
        <v>707</v>
      </c>
      <c r="I47" s="131" t="s">
        <v>765</v>
      </c>
      <c r="J47" s="131" t="s">
        <v>709</v>
      </c>
      <c r="K47" s="131" t="s">
        <v>505</v>
      </c>
      <c r="L47" s="131" t="s">
        <v>764</v>
      </c>
      <c r="M47" s="131" t="s">
        <v>711</v>
      </c>
      <c r="N47" s="131" t="s">
        <v>712</v>
      </c>
      <c r="O47" s="131" t="s">
        <v>4</v>
      </c>
      <c r="P47" s="131" t="s">
        <v>505</v>
      </c>
      <c r="Q47" s="131" t="s">
        <v>505</v>
      </c>
      <c r="R47" s="131" t="s">
        <v>695</v>
      </c>
      <c r="S47" s="131" t="s">
        <v>713</v>
      </c>
      <c r="T47" s="131" t="s">
        <v>509</v>
      </c>
      <c r="U47" s="131" t="s">
        <v>507</v>
      </c>
      <c r="V47" s="134">
        <v>44074</v>
      </c>
      <c r="W47" s="135"/>
      <c r="X47" s="135"/>
      <c r="Y47" s="131" t="s">
        <v>505</v>
      </c>
      <c r="Z47" s="131" t="s">
        <v>505</v>
      </c>
      <c r="AA47" s="131" t="s">
        <v>505</v>
      </c>
      <c r="AB47" s="135"/>
      <c r="AC47" s="131" t="s">
        <v>714</v>
      </c>
      <c r="AD47" s="131" t="s">
        <v>715</v>
      </c>
      <c r="AE47" s="131" t="s">
        <v>714</v>
      </c>
      <c r="AF47" s="131" t="s">
        <v>716</v>
      </c>
      <c r="AG47" s="134">
        <v>44053</v>
      </c>
    </row>
    <row r="48" spans="1:33" ht="13" thickBot="1" x14ac:dyDescent="0.3">
      <c r="A48" s="130">
        <v>2020</v>
      </c>
      <c r="B48" s="130">
        <v>5</v>
      </c>
      <c r="C48" s="131" t="s">
        <v>3</v>
      </c>
      <c r="D48" s="131" t="s">
        <v>455</v>
      </c>
      <c r="E48" s="133">
        <v>0</v>
      </c>
      <c r="F48" s="131" t="s">
        <v>707</v>
      </c>
      <c r="G48" s="133">
        <v>0</v>
      </c>
      <c r="H48" s="131" t="s">
        <v>707</v>
      </c>
      <c r="I48" s="131" t="s">
        <v>760</v>
      </c>
      <c r="J48" s="131" t="s">
        <v>709</v>
      </c>
      <c r="K48" s="131" t="s">
        <v>505</v>
      </c>
      <c r="L48" s="131" t="s">
        <v>710</v>
      </c>
      <c r="M48" s="131" t="s">
        <v>711</v>
      </c>
      <c r="N48" s="131" t="s">
        <v>712</v>
      </c>
      <c r="O48" s="131" t="s">
        <v>4</v>
      </c>
      <c r="P48" s="131" t="s">
        <v>505</v>
      </c>
      <c r="Q48" s="131" t="s">
        <v>505</v>
      </c>
      <c r="R48" s="131" t="s">
        <v>695</v>
      </c>
      <c r="S48" s="131" t="s">
        <v>713</v>
      </c>
      <c r="T48" s="131" t="s">
        <v>509</v>
      </c>
      <c r="U48" s="131" t="s">
        <v>507</v>
      </c>
      <c r="V48" s="134">
        <v>43982</v>
      </c>
      <c r="W48" s="135"/>
      <c r="X48" s="135"/>
      <c r="Y48" s="131" t="s">
        <v>505</v>
      </c>
      <c r="Z48" s="131" t="s">
        <v>505</v>
      </c>
      <c r="AA48" s="131" t="s">
        <v>505</v>
      </c>
      <c r="AB48" s="135"/>
      <c r="AC48" s="131" t="s">
        <v>714</v>
      </c>
      <c r="AD48" s="131" t="s">
        <v>715</v>
      </c>
      <c r="AE48" s="131" t="s">
        <v>714</v>
      </c>
      <c r="AF48" s="131" t="s">
        <v>716</v>
      </c>
      <c r="AG48" s="134">
        <v>43972</v>
      </c>
    </row>
    <row r="49" spans="1:33" ht="13" thickBot="1" x14ac:dyDescent="0.3">
      <c r="A49" s="130">
        <v>2020</v>
      </c>
      <c r="B49" s="130">
        <v>6</v>
      </c>
      <c r="C49" s="131" t="s">
        <v>3</v>
      </c>
      <c r="D49" s="131" t="s">
        <v>455</v>
      </c>
      <c r="E49" s="133">
        <v>0</v>
      </c>
      <c r="F49" s="131" t="s">
        <v>707</v>
      </c>
      <c r="G49" s="133">
        <v>0</v>
      </c>
      <c r="H49" s="131" t="s">
        <v>707</v>
      </c>
      <c r="I49" s="131" t="s">
        <v>762</v>
      </c>
      <c r="J49" s="131" t="s">
        <v>709</v>
      </c>
      <c r="K49" s="131" t="s">
        <v>505</v>
      </c>
      <c r="L49" s="131" t="s">
        <v>710</v>
      </c>
      <c r="M49" s="131" t="s">
        <v>711</v>
      </c>
      <c r="N49" s="131" t="s">
        <v>712</v>
      </c>
      <c r="O49" s="131" t="s">
        <v>4</v>
      </c>
      <c r="P49" s="131" t="s">
        <v>505</v>
      </c>
      <c r="Q49" s="131" t="s">
        <v>505</v>
      </c>
      <c r="R49" s="131" t="s">
        <v>695</v>
      </c>
      <c r="S49" s="131" t="s">
        <v>713</v>
      </c>
      <c r="T49" s="131" t="s">
        <v>509</v>
      </c>
      <c r="U49" s="131" t="s">
        <v>507</v>
      </c>
      <c r="V49" s="134">
        <v>44012</v>
      </c>
      <c r="W49" s="135"/>
      <c r="X49" s="135"/>
      <c r="Y49" s="131" t="s">
        <v>505</v>
      </c>
      <c r="Z49" s="131" t="s">
        <v>505</v>
      </c>
      <c r="AA49" s="131" t="s">
        <v>505</v>
      </c>
      <c r="AB49" s="135"/>
      <c r="AC49" s="131" t="s">
        <v>714</v>
      </c>
      <c r="AD49" s="131" t="s">
        <v>715</v>
      </c>
      <c r="AE49" s="131" t="s">
        <v>714</v>
      </c>
      <c r="AF49" s="131" t="s">
        <v>716</v>
      </c>
      <c r="AG49" s="134">
        <v>44007</v>
      </c>
    </row>
    <row r="50" spans="1:33" ht="13" thickBot="1" x14ac:dyDescent="0.3">
      <c r="A50" s="130">
        <v>2020</v>
      </c>
      <c r="B50" s="130">
        <v>6</v>
      </c>
      <c r="C50" s="131" t="s">
        <v>3</v>
      </c>
      <c r="D50" s="131" t="s">
        <v>455</v>
      </c>
      <c r="E50" s="133">
        <v>0</v>
      </c>
      <c r="F50" s="131" t="s">
        <v>707</v>
      </c>
      <c r="G50" s="133">
        <v>0</v>
      </c>
      <c r="H50" s="131" t="s">
        <v>707</v>
      </c>
      <c r="I50" s="131" t="s">
        <v>762</v>
      </c>
      <c r="J50" s="131" t="s">
        <v>709</v>
      </c>
      <c r="K50" s="131" t="s">
        <v>505</v>
      </c>
      <c r="L50" s="131" t="s">
        <v>710</v>
      </c>
      <c r="M50" s="131" t="s">
        <v>711</v>
      </c>
      <c r="N50" s="131" t="s">
        <v>712</v>
      </c>
      <c r="O50" s="131" t="s">
        <v>4</v>
      </c>
      <c r="P50" s="131" t="s">
        <v>505</v>
      </c>
      <c r="Q50" s="131" t="s">
        <v>505</v>
      </c>
      <c r="R50" s="131" t="s">
        <v>695</v>
      </c>
      <c r="S50" s="131" t="s">
        <v>713</v>
      </c>
      <c r="T50" s="131" t="s">
        <v>509</v>
      </c>
      <c r="U50" s="131" t="s">
        <v>507</v>
      </c>
      <c r="V50" s="134">
        <v>44012</v>
      </c>
      <c r="W50" s="135"/>
      <c r="X50" s="135"/>
      <c r="Y50" s="131" t="s">
        <v>505</v>
      </c>
      <c r="Z50" s="131" t="s">
        <v>505</v>
      </c>
      <c r="AA50" s="131" t="s">
        <v>505</v>
      </c>
      <c r="AB50" s="135"/>
      <c r="AC50" s="131" t="s">
        <v>714</v>
      </c>
      <c r="AD50" s="131" t="s">
        <v>715</v>
      </c>
      <c r="AE50" s="131" t="s">
        <v>714</v>
      </c>
      <c r="AF50" s="131" t="s">
        <v>716</v>
      </c>
      <c r="AG50" s="134">
        <v>44012</v>
      </c>
    </row>
    <row r="51" spans="1:33" ht="13" thickBot="1" x14ac:dyDescent="0.3">
      <c r="A51" s="130">
        <v>2020</v>
      </c>
      <c r="B51" s="130">
        <v>6</v>
      </c>
      <c r="C51" s="131" t="s">
        <v>3</v>
      </c>
      <c r="D51" s="131" t="s">
        <v>455</v>
      </c>
      <c r="E51" s="133">
        <v>0</v>
      </c>
      <c r="F51" s="131" t="s">
        <v>707</v>
      </c>
      <c r="G51" s="133">
        <v>0</v>
      </c>
      <c r="H51" s="131" t="s">
        <v>707</v>
      </c>
      <c r="I51" s="131" t="s">
        <v>762</v>
      </c>
      <c r="J51" s="131" t="s">
        <v>709</v>
      </c>
      <c r="K51" s="131" t="s">
        <v>505</v>
      </c>
      <c r="L51" s="131" t="s">
        <v>710</v>
      </c>
      <c r="M51" s="131" t="s">
        <v>711</v>
      </c>
      <c r="N51" s="131" t="s">
        <v>712</v>
      </c>
      <c r="O51" s="131" t="s">
        <v>6</v>
      </c>
      <c r="P51" s="131" t="s">
        <v>505</v>
      </c>
      <c r="Q51" s="131" t="s">
        <v>505</v>
      </c>
      <c r="R51" s="131" t="s">
        <v>695</v>
      </c>
      <c r="S51" s="131" t="s">
        <v>713</v>
      </c>
      <c r="T51" s="131" t="s">
        <v>509</v>
      </c>
      <c r="U51" s="131" t="s">
        <v>507</v>
      </c>
      <c r="V51" s="134">
        <v>44012</v>
      </c>
      <c r="W51" s="135"/>
      <c r="X51" s="135"/>
      <c r="Y51" s="131" t="s">
        <v>505</v>
      </c>
      <c r="Z51" s="131" t="s">
        <v>505</v>
      </c>
      <c r="AA51" s="131" t="s">
        <v>505</v>
      </c>
      <c r="AB51" s="135"/>
      <c r="AC51" s="131" t="s">
        <v>714</v>
      </c>
      <c r="AD51" s="131" t="s">
        <v>715</v>
      </c>
      <c r="AE51" s="131" t="s">
        <v>714</v>
      </c>
      <c r="AF51" s="131" t="s">
        <v>716</v>
      </c>
      <c r="AG51" s="134">
        <v>44012</v>
      </c>
    </row>
    <row r="52" spans="1:33" ht="13" thickBot="1" x14ac:dyDescent="0.3">
      <c r="A52" s="130">
        <v>2020</v>
      </c>
      <c r="B52" s="130">
        <v>3</v>
      </c>
      <c r="C52" s="131" t="s">
        <v>3</v>
      </c>
      <c r="D52" s="131" t="s">
        <v>455</v>
      </c>
      <c r="E52" s="132">
        <v>-56358.91</v>
      </c>
      <c r="F52" s="131" t="s">
        <v>707</v>
      </c>
      <c r="G52" s="133">
        <v>0</v>
      </c>
      <c r="H52" s="131" t="s">
        <v>707</v>
      </c>
      <c r="I52" s="131" t="s">
        <v>766</v>
      </c>
      <c r="J52" s="131" t="s">
        <v>253</v>
      </c>
      <c r="K52" s="131" t="s">
        <v>610</v>
      </c>
      <c r="L52" s="131" t="s">
        <v>767</v>
      </c>
      <c r="M52" s="131" t="s">
        <v>505</v>
      </c>
      <c r="N52" s="131" t="s">
        <v>505</v>
      </c>
      <c r="O52" s="131" t="s">
        <v>4</v>
      </c>
      <c r="P52" s="131" t="s">
        <v>505</v>
      </c>
      <c r="Q52" s="131" t="s">
        <v>505</v>
      </c>
      <c r="R52" s="131" t="s">
        <v>695</v>
      </c>
      <c r="S52" s="131" t="s">
        <v>720</v>
      </c>
      <c r="T52" s="131" t="s">
        <v>456</v>
      </c>
      <c r="U52" s="131" t="s">
        <v>527</v>
      </c>
      <c r="V52" s="134">
        <v>43921</v>
      </c>
      <c r="W52" s="135"/>
      <c r="X52" s="135"/>
      <c r="Y52" s="131" t="s">
        <v>505</v>
      </c>
      <c r="Z52" s="131" t="s">
        <v>505</v>
      </c>
      <c r="AA52" s="131" t="s">
        <v>505</v>
      </c>
      <c r="AB52" s="135"/>
      <c r="AC52" s="131" t="s">
        <v>505</v>
      </c>
      <c r="AD52" s="131" t="s">
        <v>720</v>
      </c>
      <c r="AE52" s="131" t="s">
        <v>505</v>
      </c>
      <c r="AF52" s="131" t="s">
        <v>768</v>
      </c>
      <c r="AG52" s="134">
        <v>43921</v>
      </c>
    </row>
    <row r="53" spans="1:33" ht="13" thickBot="1" x14ac:dyDescent="0.3">
      <c r="A53" s="130">
        <v>2020</v>
      </c>
      <c r="B53" s="130">
        <v>3</v>
      </c>
      <c r="C53" s="131" t="s">
        <v>3</v>
      </c>
      <c r="D53" s="131" t="s">
        <v>455</v>
      </c>
      <c r="E53" s="132">
        <v>1976.68</v>
      </c>
      <c r="F53" s="131" t="s">
        <v>707</v>
      </c>
      <c r="G53" s="133">
        <v>0</v>
      </c>
      <c r="H53" s="131" t="s">
        <v>707</v>
      </c>
      <c r="I53" s="131" t="s">
        <v>769</v>
      </c>
      <c r="J53" s="131" t="s">
        <v>723</v>
      </c>
      <c r="K53" s="131" t="s">
        <v>505</v>
      </c>
      <c r="L53" s="131" t="s">
        <v>770</v>
      </c>
      <c r="M53" s="131" t="s">
        <v>505</v>
      </c>
      <c r="N53" s="131" t="s">
        <v>505</v>
      </c>
      <c r="O53" s="131" t="s">
        <v>4</v>
      </c>
      <c r="P53" s="131" t="s">
        <v>505</v>
      </c>
      <c r="Q53" s="131" t="s">
        <v>505</v>
      </c>
      <c r="R53" s="131" t="s">
        <v>695</v>
      </c>
      <c r="S53" s="131" t="s">
        <v>715</v>
      </c>
      <c r="T53" s="131" t="s">
        <v>509</v>
      </c>
      <c r="U53" s="131" t="s">
        <v>565</v>
      </c>
      <c r="V53" s="134">
        <v>43896</v>
      </c>
      <c r="W53" s="135"/>
      <c r="X53" s="135"/>
      <c r="Y53" s="131" t="s">
        <v>505</v>
      </c>
      <c r="Z53" s="131" t="s">
        <v>505</v>
      </c>
      <c r="AA53" s="131" t="s">
        <v>505</v>
      </c>
      <c r="AB53" s="135"/>
      <c r="AC53" s="131" t="s">
        <v>505</v>
      </c>
      <c r="AD53" s="131" t="s">
        <v>715</v>
      </c>
      <c r="AE53" s="131" t="s">
        <v>505</v>
      </c>
      <c r="AF53" s="131" t="s">
        <v>716</v>
      </c>
      <c r="AG53" s="135"/>
    </row>
    <row r="54" spans="1:33" ht="13" thickBot="1" x14ac:dyDescent="0.3">
      <c r="A54" s="130">
        <v>2020</v>
      </c>
      <c r="B54" s="130">
        <v>8</v>
      </c>
      <c r="C54" s="131" t="s">
        <v>3</v>
      </c>
      <c r="D54" s="131" t="s">
        <v>455</v>
      </c>
      <c r="E54" s="132">
        <v>7047.75</v>
      </c>
      <c r="F54" s="131" t="s">
        <v>707</v>
      </c>
      <c r="G54" s="133">
        <v>0</v>
      </c>
      <c r="H54" s="131" t="s">
        <v>707</v>
      </c>
      <c r="I54" s="131" t="s">
        <v>771</v>
      </c>
      <c r="J54" s="131" t="s">
        <v>723</v>
      </c>
      <c r="K54" s="131" t="s">
        <v>505</v>
      </c>
      <c r="L54" s="131" t="s">
        <v>710</v>
      </c>
      <c r="M54" s="131" t="s">
        <v>505</v>
      </c>
      <c r="N54" s="131" t="s">
        <v>505</v>
      </c>
      <c r="O54" s="131" t="s">
        <v>4</v>
      </c>
      <c r="P54" s="131" t="s">
        <v>505</v>
      </c>
      <c r="Q54" s="131" t="s">
        <v>505</v>
      </c>
      <c r="R54" s="131" t="s">
        <v>695</v>
      </c>
      <c r="S54" s="131" t="s">
        <v>715</v>
      </c>
      <c r="T54" s="131" t="s">
        <v>509</v>
      </c>
      <c r="U54" s="131" t="s">
        <v>565</v>
      </c>
      <c r="V54" s="134">
        <v>44066</v>
      </c>
      <c r="W54" s="135"/>
      <c r="X54" s="135"/>
      <c r="Y54" s="131" t="s">
        <v>505</v>
      </c>
      <c r="Z54" s="131" t="s">
        <v>505</v>
      </c>
      <c r="AA54" s="131" t="s">
        <v>505</v>
      </c>
      <c r="AB54" s="135"/>
      <c r="AC54" s="131" t="s">
        <v>505</v>
      </c>
      <c r="AD54" s="131" t="s">
        <v>715</v>
      </c>
      <c r="AE54" s="131" t="s">
        <v>505</v>
      </c>
      <c r="AF54" s="131" t="s">
        <v>716</v>
      </c>
      <c r="AG54" s="135"/>
    </row>
    <row r="55" spans="1:33" ht="13" thickBot="1" x14ac:dyDescent="0.3">
      <c r="A55" s="130">
        <v>2020</v>
      </c>
      <c r="B55" s="130">
        <v>9</v>
      </c>
      <c r="C55" s="131" t="s">
        <v>3</v>
      </c>
      <c r="D55" s="131" t="s">
        <v>455</v>
      </c>
      <c r="E55" s="132">
        <v>1012.01</v>
      </c>
      <c r="F55" s="131" t="s">
        <v>707</v>
      </c>
      <c r="G55" s="133">
        <v>0</v>
      </c>
      <c r="H55" s="131" t="s">
        <v>707</v>
      </c>
      <c r="I55" s="131" t="s">
        <v>772</v>
      </c>
      <c r="J55" s="131" t="s">
        <v>723</v>
      </c>
      <c r="K55" s="131" t="s">
        <v>505</v>
      </c>
      <c r="L55" s="131" t="s">
        <v>710</v>
      </c>
      <c r="M55" s="131" t="s">
        <v>505</v>
      </c>
      <c r="N55" s="131" t="s">
        <v>505</v>
      </c>
      <c r="O55" s="131" t="s">
        <v>4</v>
      </c>
      <c r="P55" s="131" t="s">
        <v>505</v>
      </c>
      <c r="Q55" s="131" t="s">
        <v>505</v>
      </c>
      <c r="R55" s="131" t="s">
        <v>695</v>
      </c>
      <c r="S55" s="131" t="s">
        <v>715</v>
      </c>
      <c r="T55" s="131" t="s">
        <v>509</v>
      </c>
      <c r="U55" s="131" t="s">
        <v>565</v>
      </c>
      <c r="V55" s="134">
        <v>44102</v>
      </c>
      <c r="W55" s="135"/>
      <c r="X55" s="135"/>
      <c r="Y55" s="131" t="s">
        <v>505</v>
      </c>
      <c r="Z55" s="131" t="s">
        <v>505</v>
      </c>
      <c r="AA55" s="131" t="s">
        <v>505</v>
      </c>
      <c r="AB55" s="135"/>
      <c r="AC55" s="131" t="s">
        <v>505</v>
      </c>
      <c r="AD55" s="131" t="s">
        <v>715</v>
      </c>
      <c r="AE55" s="131" t="s">
        <v>505</v>
      </c>
      <c r="AF55" s="131" t="s">
        <v>716</v>
      </c>
      <c r="AG55" s="135"/>
    </row>
    <row r="56" spans="1:33" ht="13" thickBot="1" x14ac:dyDescent="0.3">
      <c r="A56" s="130">
        <v>2020</v>
      </c>
      <c r="B56" s="130">
        <v>7</v>
      </c>
      <c r="C56" s="131" t="s">
        <v>3</v>
      </c>
      <c r="D56" s="131" t="s">
        <v>455</v>
      </c>
      <c r="E56" s="132">
        <v>8212.56</v>
      </c>
      <c r="F56" s="131" t="s">
        <v>707</v>
      </c>
      <c r="G56" s="133">
        <v>0</v>
      </c>
      <c r="H56" s="131" t="s">
        <v>707</v>
      </c>
      <c r="I56" s="131" t="s">
        <v>773</v>
      </c>
      <c r="J56" s="131" t="s">
        <v>723</v>
      </c>
      <c r="K56" s="131" t="s">
        <v>505</v>
      </c>
      <c r="L56" s="131" t="s">
        <v>710</v>
      </c>
      <c r="M56" s="131" t="s">
        <v>505</v>
      </c>
      <c r="N56" s="131" t="s">
        <v>505</v>
      </c>
      <c r="O56" s="131" t="s">
        <v>4</v>
      </c>
      <c r="P56" s="131" t="s">
        <v>505</v>
      </c>
      <c r="Q56" s="131" t="s">
        <v>505</v>
      </c>
      <c r="R56" s="131" t="s">
        <v>695</v>
      </c>
      <c r="S56" s="131" t="s">
        <v>715</v>
      </c>
      <c r="T56" s="131" t="s">
        <v>509</v>
      </c>
      <c r="U56" s="131" t="s">
        <v>565</v>
      </c>
      <c r="V56" s="134">
        <v>44018</v>
      </c>
      <c r="W56" s="135"/>
      <c r="X56" s="135"/>
      <c r="Y56" s="131" t="s">
        <v>505</v>
      </c>
      <c r="Z56" s="131" t="s">
        <v>505</v>
      </c>
      <c r="AA56" s="131" t="s">
        <v>505</v>
      </c>
      <c r="AB56" s="135"/>
      <c r="AC56" s="131" t="s">
        <v>505</v>
      </c>
      <c r="AD56" s="131" t="s">
        <v>715</v>
      </c>
      <c r="AE56" s="131" t="s">
        <v>505</v>
      </c>
      <c r="AF56" s="131" t="s">
        <v>716</v>
      </c>
      <c r="AG56" s="135"/>
    </row>
    <row r="57" spans="1:33" ht="13" thickBot="1" x14ac:dyDescent="0.3">
      <c r="A57" s="130">
        <v>2020</v>
      </c>
      <c r="B57" s="130">
        <v>5</v>
      </c>
      <c r="C57" s="131" t="s">
        <v>3</v>
      </c>
      <c r="D57" s="131" t="s">
        <v>455</v>
      </c>
      <c r="E57" s="132">
        <v>28358.2</v>
      </c>
      <c r="F57" s="131" t="s">
        <v>707</v>
      </c>
      <c r="G57" s="133">
        <v>0</v>
      </c>
      <c r="H57" s="131" t="s">
        <v>707</v>
      </c>
      <c r="I57" s="131" t="s">
        <v>774</v>
      </c>
      <c r="J57" s="131" t="s">
        <v>723</v>
      </c>
      <c r="K57" s="131" t="s">
        <v>505</v>
      </c>
      <c r="L57" s="131" t="s">
        <v>710</v>
      </c>
      <c r="M57" s="131" t="s">
        <v>505</v>
      </c>
      <c r="N57" s="131" t="s">
        <v>505</v>
      </c>
      <c r="O57" s="131" t="s">
        <v>4</v>
      </c>
      <c r="P57" s="131" t="s">
        <v>505</v>
      </c>
      <c r="Q57" s="131" t="s">
        <v>505</v>
      </c>
      <c r="R57" s="131" t="s">
        <v>695</v>
      </c>
      <c r="S57" s="131" t="s">
        <v>715</v>
      </c>
      <c r="T57" s="131" t="s">
        <v>509</v>
      </c>
      <c r="U57" s="131" t="s">
        <v>565</v>
      </c>
      <c r="V57" s="134">
        <v>43955</v>
      </c>
      <c r="W57" s="135"/>
      <c r="X57" s="135"/>
      <c r="Y57" s="131" t="s">
        <v>505</v>
      </c>
      <c r="Z57" s="131" t="s">
        <v>505</v>
      </c>
      <c r="AA57" s="131" t="s">
        <v>505</v>
      </c>
      <c r="AB57" s="135"/>
      <c r="AC57" s="131" t="s">
        <v>505</v>
      </c>
      <c r="AD57" s="131" t="s">
        <v>715</v>
      </c>
      <c r="AE57" s="131" t="s">
        <v>505</v>
      </c>
      <c r="AF57" s="131" t="s">
        <v>716</v>
      </c>
      <c r="AG57" s="135"/>
    </row>
    <row r="58" spans="1:33" ht="13" thickBot="1" x14ac:dyDescent="0.3">
      <c r="A58" s="130">
        <v>2020</v>
      </c>
      <c r="B58" s="130">
        <v>3</v>
      </c>
      <c r="C58" s="131" t="s">
        <v>3</v>
      </c>
      <c r="D58" s="131" t="s">
        <v>455</v>
      </c>
      <c r="E58" s="132">
        <v>1356.08</v>
      </c>
      <c r="F58" s="131" t="s">
        <v>707</v>
      </c>
      <c r="G58" s="133">
        <v>0</v>
      </c>
      <c r="H58" s="131" t="s">
        <v>707</v>
      </c>
      <c r="I58" s="131" t="s">
        <v>769</v>
      </c>
      <c r="J58" s="131" t="s">
        <v>723</v>
      </c>
      <c r="K58" s="131" t="s">
        <v>505</v>
      </c>
      <c r="L58" s="131" t="s">
        <v>710</v>
      </c>
      <c r="M58" s="131" t="s">
        <v>505</v>
      </c>
      <c r="N58" s="131" t="s">
        <v>505</v>
      </c>
      <c r="O58" s="131" t="s">
        <v>4</v>
      </c>
      <c r="P58" s="131" t="s">
        <v>505</v>
      </c>
      <c r="Q58" s="131" t="s">
        <v>505</v>
      </c>
      <c r="R58" s="131" t="s">
        <v>695</v>
      </c>
      <c r="S58" s="131" t="s">
        <v>715</v>
      </c>
      <c r="T58" s="131" t="s">
        <v>509</v>
      </c>
      <c r="U58" s="131" t="s">
        <v>565</v>
      </c>
      <c r="V58" s="134">
        <v>43896</v>
      </c>
      <c r="W58" s="135"/>
      <c r="X58" s="135"/>
      <c r="Y58" s="131" t="s">
        <v>505</v>
      </c>
      <c r="Z58" s="131" t="s">
        <v>505</v>
      </c>
      <c r="AA58" s="131" t="s">
        <v>505</v>
      </c>
      <c r="AB58" s="135"/>
      <c r="AC58" s="131" t="s">
        <v>505</v>
      </c>
      <c r="AD58" s="131" t="s">
        <v>715</v>
      </c>
      <c r="AE58" s="131" t="s">
        <v>505</v>
      </c>
      <c r="AF58" s="131" t="s">
        <v>716</v>
      </c>
      <c r="AG58" s="135"/>
    </row>
    <row r="59" spans="1:33" ht="13" thickBot="1" x14ac:dyDescent="0.3">
      <c r="A59" s="130">
        <v>2020</v>
      </c>
      <c r="B59" s="130">
        <v>8</v>
      </c>
      <c r="C59" s="131" t="s">
        <v>3</v>
      </c>
      <c r="D59" s="131" t="s">
        <v>455</v>
      </c>
      <c r="E59" s="132">
        <v>0.18</v>
      </c>
      <c r="F59" s="131" t="s">
        <v>707</v>
      </c>
      <c r="G59" s="133">
        <v>0</v>
      </c>
      <c r="H59" s="131" t="s">
        <v>707</v>
      </c>
      <c r="I59" s="131" t="s">
        <v>775</v>
      </c>
      <c r="J59" s="131" t="s">
        <v>723</v>
      </c>
      <c r="K59" s="131" t="s">
        <v>505</v>
      </c>
      <c r="L59" s="131" t="s">
        <v>710</v>
      </c>
      <c r="M59" s="131" t="s">
        <v>505</v>
      </c>
      <c r="N59" s="131" t="s">
        <v>505</v>
      </c>
      <c r="O59" s="131" t="s">
        <v>4</v>
      </c>
      <c r="P59" s="131" t="s">
        <v>505</v>
      </c>
      <c r="Q59" s="131" t="s">
        <v>505</v>
      </c>
      <c r="R59" s="131" t="s">
        <v>695</v>
      </c>
      <c r="S59" s="131" t="s">
        <v>715</v>
      </c>
      <c r="T59" s="131" t="s">
        <v>509</v>
      </c>
      <c r="U59" s="131" t="s">
        <v>565</v>
      </c>
      <c r="V59" s="134">
        <v>44074</v>
      </c>
      <c r="W59" s="135"/>
      <c r="X59" s="135"/>
      <c r="Y59" s="131" t="s">
        <v>505</v>
      </c>
      <c r="Z59" s="131" t="s">
        <v>505</v>
      </c>
      <c r="AA59" s="131" t="s">
        <v>505</v>
      </c>
      <c r="AB59" s="135"/>
      <c r="AC59" s="131" t="s">
        <v>505</v>
      </c>
      <c r="AD59" s="131" t="s">
        <v>715</v>
      </c>
      <c r="AE59" s="131" t="s">
        <v>505</v>
      </c>
      <c r="AF59" s="131" t="s">
        <v>716</v>
      </c>
      <c r="AG59" s="135"/>
    </row>
    <row r="60" spans="1:33" ht="13" thickBot="1" x14ac:dyDescent="0.3">
      <c r="A60" s="130">
        <v>2020</v>
      </c>
      <c r="B60" s="130">
        <v>4</v>
      </c>
      <c r="C60" s="131" t="s">
        <v>3</v>
      </c>
      <c r="D60" s="131" t="s">
        <v>455</v>
      </c>
      <c r="E60" s="132">
        <v>29125.83</v>
      </c>
      <c r="F60" s="131" t="s">
        <v>707</v>
      </c>
      <c r="G60" s="133">
        <v>0</v>
      </c>
      <c r="H60" s="131" t="s">
        <v>707</v>
      </c>
      <c r="I60" s="131" t="s">
        <v>776</v>
      </c>
      <c r="J60" s="131" t="s">
        <v>723</v>
      </c>
      <c r="K60" s="131" t="s">
        <v>505</v>
      </c>
      <c r="L60" s="131" t="s">
        <v>710</v>
      </c>
      <c r="M60" s="131" t="s">
        <v>505</v>
      </c>
      <c r="N60" s="131" t="s">
        <v>505</v>
      </c>
      <c r="O60" s="131" t="s">
        <v>4</v>
      </c>
      <c r="P60" s="131" t="s">
        <v>505</v>
      </c>
      <c r="Q60" s="131" t="s">
        <v>505</v>
      </c>
      <c r="R60" s="131" t="s">
        <v>695</v>
      </c>
      <c r="S60" s="131" t="s">
        <v>715</v>
      </c>
      <c r="T60" s="131" t="s">
        <v>509</v>
      </c>
      <c r="U60" s="131" t="s">
        <v>565</v>
      </c>
      <c r="V60" s="134">
        <v>43935</v>
      </c>
      <c r="W60" s="135"/>
      <c r="X60" s="135"/>
      <c r="Y60" s="131" t="s">
        <v>505</v>
      </c>
      <c r="Z60" s="131" t="s">
        <v>505</v>
      </c>
      <c r="AA60" s="131" t="s">
        <v>505</v>
      </c>
      <c r="AB60" s="135"/>
      <c r="AC60" s="131" t="s">
        <v>505</v>
      </c>
      <c r="AD60" s="131" t="s">
        <v>715</v>
      </c>
      <c r="AE60" s="131" t="s">
        <v>505</v>
      </c>
      <c r="AF60" s="131" t="s">
        <v>716</v>
      </c>
      <c r="AG60" s="135"/>
    </row>
    <row r="61" spans="1:33" ht="13" thickBot="1" x14ac:dyDescent="0.3">
      <c r="A61" s="130">
        <v>2020</v>
      </c>
      <c r="B61" s="130">
        <v>7</v>
      </c>
      <c r="C61" s="131" t="s">
        <v>3</v>
      </c>
      <c r="D61" s="131" t="s">
        <v>455</v>
      </c>
      <c r="E61" s="132">
        <v>10104.950000000001</v>
      </c>
      <c r="F61" s="131" t="s">
        <v>707</v>
      </c>
      <c r="G61" s="133">
        <v>0</v>
      </c>
      <c r="H61" s="131" t="s">
        <v>707</v>
      </c>
      <c r="I61" s="131" t="s">
        <v>777</v>
      </c>
      <c r="J61" s="131" t="s">
        <v>723</v>
      </c>
      <c r="K61" s="131" t="s">
        <v>505</v>
      </c>
      <c r="L61" s="131" t="s">
        <v>710</v>
      </c>
      <c r="M61" s="131" t="s">
        <v>505</v>
      </c>
      <c r="N61" s="131" t="s">
        <v>505</v>
      </c>
      <c r="O61" s="131" t="s">
        <v>4</v>
      </c>
      <c r="P61" s="131" t="s">
        <v>505</v>
      </c>
      <c r="Q61" s="131" t="s">
        <v>505</v>
      </c>
      <c r="R61" s="131" t="s">
        <v>695</v>
      </c>
      <c r="S61" s="131" t="s">
        <v>715</v>
      </c>
      <c r="T61" s="131" t="s">
        <v>509</v>
      </c>
      <c r="U61" s="131" t="s">
        <v>565</v>
      </c>
      <c r="V61" s="134">
        <v>44041</v>
      </c>
      <c r="W61" s="135"/>
      <c r="X61" s="135"/>
      <c r="Y61" s="131" t="s">
        <v>505</v>
      </c>
      <c r="Z61" s="131" t="s">
        <v>505</v>
      </c>
      <c r="AA61" s="131" t="s">
        <v>505</v>
      </c>
      <c r="AB61" s="135"/>
      <c r="AC61" s="131" t="s">
        <v>505</v>
      </c>
      <c r="AD61" s="131" t="s">
        <v>715</v>
      </c>
      <c r="AE61" s="131" t="s">
        <v>505</v>
      </c>
      <c r="AF61" s="131" t="s">
        <v>716</v>
      </c>
      <c r="AG61" s="135"/>
    </row>
    <row r="62" spans="1:33" ht="13" thickBot="1" x14ac:dyDescent="0.3">
      <c r="A62" s="130">
        <v>2020</v>
      </c>
      <c r="B62" s="130">
        <v>6</v>
      </c>
      <c r="C62" s="131" t="s">
        <v>3</v>
      </c>
      <c r="D62" s="131" t="s">
        <v>455</v>
      </c>
      <c r="E62" s="132">
        <v>3365.43</v>
      </c>
      <c r="F62" s="131" t="s">
        <v>707</v>
      </c>
      <c r="G62" s="133">
        <v>0</v>
      </c>
      <c r="H62" s="131" t="s">
        <v>707</v>
      </c>
      <c r="I62" s="131" t="s">
        <v>778</v>
      </c>
      <c r="J62" s="131" t="s">
        <v>723</v>
      </c>
      <c r="K62" s="131" t="s">
        <v>505</v>
      </c>
      <c r="L62" s="131" t="s">
        <v>710</v>
      </c>
      <c r="M62" s="131" t="s">
        <v>505</v>
      </c>
      <c r="N62" s="131" t="s">
        <v>505</v>
      </c>
      <c r="O62" s="131" t="s">
        <v>4</v>
      </c>
      <c r="P62" s="131" t="s">
        <v>505</v>
      </c>
      <c r="Q62" s="131" t="s">
        <v>505</v>
      </c>
      <c r="R62" s="131" t="s">
        <v>695</v>
      </c>
      <c r="S62" s="131" t="s">
        <v>715</v>
      </c>
      <c r="T62" s="131" t="s">
        <v>509</v>
      </c>
      <c r="U62" s="131" t="s">
        <v>565</v>
      </c>
      <c r="V62" s="134">
        <v>44006</v>
      </c>
      <c r="W62" s="135"/>
      <c r="X62" s="135"/>
      <c r="Y62" s="131" t="s">
        <v>505</v>
      </c>
      <c r="Z62" s="131" t="s">
        <v>505</v>
      </c>
      <c r="AA62" s="131" t="s">
        <v>505</v>
      </c>
      <c r="AB62" s="135"/>
      <c r="AC62" s="131" t="s">
        <v>505</v>
      </c>
      <c r="AD62" s="131" t="s">
        <v>715</v>
      </c>
      <c r="AE62" s="131" t="s">
        <v>505</v>
      </c>
      <c r="AF62" s="131" t="s">
        <v>716</v>
      </c>
      <c r="AG62" s="135"/>
    </row>
    <row r="63" spans="1:33" ht="13" thickBot="1" x14ac:dyDescent="0.3">
      <c r="A63" s="130">
        <v>2020</v>
      </c>
      <c r="B63" s="130">
        <v>3</v>
      </c>
      <c r="C63" s="131" t="s">
        <v>3</v>
      </c>
      <c r="D63" s="131" t="s">
        <v>455</v>
      </c>
      <c r="E63" s="132">
        <v>16030.67</v>
      </c>
      <c r="F63" s="131" t="s">
        <v>707</v>
      </c>
      <c r="G63" s="133">
        <v>0</v>
      </c>
      <c r="H63" s="131" t="s">
        <v>707</v>
      </c>
      <c r="I63" s="131" t="s">
        <v>779</v>
      </c>
      <c r="J63" s="131" t="s">
        <v>723</v>
      </c>
      <c r="K63" s="131" t="s">
        <v>505</v>
      </c>
      <c r="L63" s="131" t="s">
        <v>710</v>
      </c>
      <c r="M63" s="131" t="s">
        <v>505</v>
      </c>
      <c r="N63" s="131" t="s">
        <v>505</v>
      </c>
      <c r="O63" s="131" t="s">
        <v>4</v>
      </c>
      <c r="P63" s="131" t="s">
        <v>505</v>
      </c>
      <c r="Q63" s="131" t="s">
        <v>505</v>
      </c>
      <c r="R63" s="131" t="s">
        <v>695</v>
      </c>
      <c r="S63" s="131" t="s">
        <v>715</v>
      </c>
      <c r="T63" s="131" t="s">
        <v>509</v>
      </c>
      <c r="U63" s="131" t="s">
        <v>565</v>
      </c>
      <c r="V63" s="134">
        <v>43907</v>
      </c>
      <c r="W63" s="135"/>
      <c r="X63" s="135"/>
      <c r="Y63" s="131" t="s">
        <v>505</v>
      </c>
      <c r="Z63" s="131" t="s">
        <v>505</v>
      </c>
      <c r="AA63" s="131" t="s">
        <v>505</v>
      </c>
      <c r="AB63" s="135"/>
      <c r="AC63" s="131" t="s">
        <v>505</v>
      </c>
      <c r="AD63" s="131" t="s">
        <v>715</v>
      </c>
      <c r="AE63" s="131" t="s">
        <v>505</v>
      </c>
      <c r="AF63" s="131" t="s">
        <v>716</v>
      </c>
      <c r="AG63" s="135"/>
    </row>
    <row r="64" spans="1:33" ht="13" thickBot="1" x14ac:dyDescent="0.3">
      <c r="A64" s="130">
        <v>2020</v>
      </c>
      <c r="B64" s="130">
        <v>3</v>
      </c>
      <c r="C64" s="131" t="s">
        <v>3</v>
      </c>
      <c r="D64" s="131" t="s">
        <v>455</v>
      </c>
      <c r="E64" s="132">
        <v>28.19</v>
      </c>
      <c r="F64" s="131" t="s">
        <v>707</v>
      </c>
      <c r="G64" s="133">
        <v>0</v>
      </c>
      <c r="H64" s="131" t="s">
        <v>707</v>
      </c>
      <c r="I64" s="131" t="s">
        <v>769</v>
      </c>
      <c r="J64" s="131" t="s">
        <v>723</v>
      </c>
      <c r="K64" s="131" t="s">
        <v>505</v>
      </c>
      <c r="L64" s="131" t="s">
        <v>710</v>
      </c>
      <c r="M64" s="131" t="s">
        <v>711</v>
      </c>
      <c r="N64" s="131" t="s">
        <v>712</v>
      </c>
      <c r="O64" s="131" t="s">
        <v>4</v>
      </c>
      <c r="P64" s="131" t="s">
        <v>505</v>
      </c>
      <c r="Q64" s="131" t="s">
        <v>505</v>
      </c>
      <c r="R64" s="131" t="s">
        <v>695</v>
      </c>
      <c r="S64" s="131" t="s">
        <v>715</v>
      </c>
      <c r="T64" s="131" t="s">
        <v>509</v>
      </c>
      <c r="U64" s="131" t="s">
        <v>507</v>
      </c>
      <c r="V64" s="134">
        <v>43896</v>
      </c>
      <c r="W64" s="135"/>
      <c r="X64" s="135"/>
      <c r="Y64" s="131" t="s">
        <v>505</v>
      </c>
      <c r="Z64" s="131" t="s">
        <v>505</v>
      </c>
      <c r="AA64" s="131" t="s">
        <v>505</v>
      </c>
      <c r="AB64" s="135"/>
      <c r="AC64" s="131" t="s">
        <v>505</v>
      </c>
      <c r="AD64" s="131" t="s">
        <v>715</v>
      </c>
      <c r="AE64" s="131" t="s">
        <v>505</v>
      </c>
      <c r="AF64" s="131" t="s">
        <v>716</v>
      </c>
      <c r="AG64" s="135"/>
    </row>
    <row r="65" spans="1:33" ht="13" thickBot="1" x14ac:dyDescent="0.3">
      <c r="A65" s="130">
        <v>2020</v>
      </c>
      <c r="B65" s="130">
        <v>3</v>
      </c>
      <c r="C65" s="131" t="s">
        <v>3</v>
      </c>
      <c r="D65" s="131" t="s">
        <v>259</v>
      </c>
      <c r="E65" s="133">
        <v>633000</v>
      </c>
      <c r="F65" s="131" t="s">
        <v>707</v>
      </c>
      <c r="G65" s="133">
        <v>0</v>
      </c>
      <c r="H65" s="131" t="s">
        <v>707</v>
      </c>
      <c r="I65" s="131" t="s">
        <v>780</v>
      </c>
      <c r="J65" s="131" t="s">
        <v>253</v>
      </c>
      <c r="K65" s="131" t="s">
        <v>553</v>
      </c>
      <c r="L65" s="131" t="s">
        <v>710</v>
      </c>
      <c r="M65" s="131" t="s">
        <v>505</v>
      </c>
      <c r="N65" s="131" t="s">
        <v>505</v>
      </c>
      <c r="O65" s="131" t="s">
        <v>4</v>
      </c>
      <c r="P65" s="131" t="s">
        <v>505</v>
      </c>
      <c r="Q65" s="131" t="s">
        <v>505</v>
      </c>
      <c r="R65" s="131" t="s">
        <v>695</v>
      </c>
      <c r="S65" s="131" t="s">
        <v>720</v>
      </c>
      <c r="T65" s="131" t="s">
        <v>456</v>
      </c>
      <c r="U65" s="131" t="s">
        <v>649</v>
      </c>
      <c r="V65" s="134">
        <v>43921</v>
      </c>
      <c r="W65" s="135"/>
      <c r="X65" s="135"/>
      <c r="Y65" s="131" t="s">
        <v>505</v>
      </c>
      <c r="Z65" s="131" t="s">
        <v>505</v>
      </c>
      <c r="AA65" s="131" t="s">
        <v>505</v>
      </c>
      <c r="AB65" s="135"/>
      <c r="AC65" s="131" t="s">
        <v>505</v>
      </c>
      <c r="AD65" s="131" t="s">
        <v>720</v>
      </c>
      <c r="AE65" s="131" t="s">
        <v>505</v>
      </c>
      <c r="AF65" s="131" t="s">
        <v>781</v>
      </c>
      <c r="AG65" s="134">
        <v>43921</v>
      </c>
    </row>
    <row r="66" spans="1:33" ht="13" hidden="1" thickBot="1" x14ac:dyDescent="0.3">
      <c r="A66" s="130">
        <v>2020</v>
      </c>
      <c r="B66" s="130">
        <v>7</v>
      </c>
      <c r="C66" s="131" t="s">
        <v>3</v>
      </c>
      <c r="D66" s="131" t="s">
        <v>782</v>
      </c>
      <c r="E66" s="132">
        <v>6140068.4199999999</v>
      </c>
      <c r="F66" s="131" t="s">
        <v>707</v>
      </c>
      <c r="G66" s="133">
        <v>0</v>
      </c>
      <c r="H66" s="131" t="s">
        <v>707</v>
      </c>
      <c r="I66" s="131" t="s">
        <v>783</v>
      </c>
      <c r="J66" s="131" t="s">
        <v>253</v>
      </c>
      <c r="K66" s="131" t="s">
        <v>784</v>
      </c>
      <c r="L66" s="131" t="s">
        <v>505</v>
      </c>
      <c r="M66" s="131" t="s">
        <v>505</v>
      </c>
      <c r="N66" s="131" t="s">
        <v>505</v>
      </c>
      <c r="O66" s="131" t="s">
        <v>4</v>
      </c>
      <c r="P66" s="131" t="s">
        <v>505</v>
      </c>
      <c r="Q66" s="131" t="s">
        <v>505</v>
      </c>
      <c r="R66" s="131" t="s">
        <v>695</v>
      </c>
      <c r="S66" s="131" t="s">
        <v>727</v>
      </c>
      <c r="T66" s="131" t="s">
        <v>459</v>
      </c>
      <c r="U66" s="131" t="s">
        <v>505</v>
      </c>
      <c r="V66" s="134">
        <v>44043</v>
      </c>
      <c r="W66" s="135"/>
      <c r="X66" s="135"/>
      <c r="Y66" s="131" t="s">
        <v>505</v>
      </c>
      <c r="Z66" s="131" t="s">
        <v>505</v>
      </c>
      <c r="AA66" s="131" t="s">
        <v>505</v>
      </c>
      <c r="AB66" s="135"/>
      <c r="AC66" s="131" t="s">
        <v>505</v>
      </c>
      <c r="AD66" s="131" t="s">
        <v>727</v>
      </c>
      <c r="AE66" s="131" t="s">
        <v>505</v>
      </c>
      <c r="AF66" s="131" t="s">
        <v>768</v>
      </c>
      <c r="AG66" s="134">
        <v>44043</v>
      </c>
    </row>
    <row r="67" spans="1:33" ht="13" hidden="1" thickBot="1" x14ac:dyDescent="0.3">
      <c r="A67" s="130">
        <v>2020</v>
      </c>
      <c r="B67" s="130">
        <v>6</v>
      </c>
      <c r="C67" s="131" t="s">
        <v>3</v>
      </c>
      <c r="D67" s="131" t="s">
        <v>11</v>
      </c>
      <c r="E67" s="133">
        <v>10326555</v>
      </c>
      <c r="F67" s="131" t="s">
        <v>707</v>
      </c>
      <c r="G67" s="133">
        <v>0</v>
      </c>
      <c r="H67" s="131" t="s">
        <v>707</v>
      </c>
      <c r="I67" s="131" t="s">
        <v>785</v>
      </c>
      <c r="J67" s="131" t="s">
        <v>253</v>
      </c>
      <c r="K67" s="131" t="s">
        <v>520</v>
      </c>
      <c r="L67" s="131" t="s">
        <v>505</v>
      </c>
      <c r="M67" s="131" t="s">
        <v>505</v>
      </c>
      <c r="N67" s="131" t="s">
        <v>505</v>
      </c>
      <c r="O67" s="131" t="s">
        <v>4</v>
      </c>
      <c r="P67" s="131" t="s">
        <v>505</v>
      </c>
      <c r="Q67" s="131" t="s">
        <v>505</v>
      </c>
      <c r="R67" s="131" t="s">
        <v>695</v>
      </c>
      <c r="S67" s="131" t="s">
        <v>727</v>
      </c>
      <c r="T67" s="131" t="s">
        <v>459</v>
      </c>
      <c r="U67" s="131" t="s">
        <v>505</v>
      </c>
      <c r="V67" s="134">
        <v>44012</v>
      </c>
      <c r="W67" s="135"/>
      <c r="X67" s="135"/>
      <c r="Y67" s="131" t="s">
        <v>505</v>
      </c>
      <c r="Z67" s="131" t="s">
        <v>505</v>
      </c>
      <c r="AA67" s="131" t="s">
        <v>505</v>
      </c>
      <c r="AB67" s="135"/>
      <c r="AC67" s="131" t="s">
        <v>505</v>
      </c>
      <c r="AD67" s="131" t="s">
        <v>727</v>
      </c>
      <c r="AE67" s="131" t="s">
        <v>505</v>
      </c>
      <c r="AF67" s="131" t="s">
        <v>768</v>
      </c>
      <c r="AG67" s="134">
        <v>44012</v>
      </c>
    </row>
    <row r="68" spans="1:33" ht="13" hidden="1" thickBot="1" x14ac:dyDescent="0.3">
      <c r="A68" s="130">
        <v>2020</v>
      </c>
      <c r="B68" s="130">
        <v>9</v>
      </c>
      <c r="C68" s="131" t="s">
        <v>3</v>
      </c>
      <c r="D68" s="131" t="s">
        <v>256</v>
      </c>
      <c r="E68" s="133">
        <v>-4616413</v>
      </c>
      <c r="F68" s="131" t="s">
        <v>707</v>
      </c>
      <c r="G68" s="133">
        <v>0</v>
      </c>
      <c r="H68" s="131" t="s">
        <v>707</v>
      </c>
      <c r="I68" s="131" t="s">
        <v>786</v>
      </c>
      <c r="J68" s="131" t="s">
        <v>253</v>
      </c>
      <c r="K68" s="131" t="s">
        <v>529</v>
      </c>
      <c r="L68" s="131" t="s">
        <v>505</v>
      </c>
      <c r="M68" s="131" t="s">
        <v>505</v>
      </c>
      <c r="N68" s="131" t="s">
        <v>505</v>
      </c>
      <c r="O68" s="131" t="s">
        <v>4</v>
      </c>
      <c r="P68" s="131" t="s">
        <v>505</v>
      </c>
      <c r="Q68" s="131" t="s">
        <v>505</v>
      </c>
      <c r="R68" s="131" t="s">
        <v>695</v>
      </c>
      <c r="S68" s="131" t="s">
        <v>727</v>
      </c>
      <c r="T68" s="131" t="s">
        <v>505</v>
      </c>
      <c r="U68" s="131" t="s">
        <v>505</v>
      </c>
      <c r="V68" s="134">
        <v>44104</v>
      </c>
      <c r="W68" s="135"/>
      <c r="X68" s="135"/>
      <c r="Y68" s="131" t="s">
        <v>505</v>
      </c>
      <c r="Z68" s="131" t="s">
        <v>505</v>
      </c>
      <c r="AA68" s="131" t="s">
        <v>505</v>
      </c>
      <c r="AB68" s="135"/>
      <c r="AC68" s="131" t="s">
        <v>505</v>
      </c>
      <c r="AD68" s="131" t="s">
        <v>727</v>
      </c>
      <c r="AE68" s="131" t="s">
        <v>505</v>
      </c>
      <c r="AF68" s="131" t="s">
        <v>768</v>
      </c>
      <c r="AG68" s="134">
        <v>44104</v>
      </c>
    </row>
    <row r="69" spans="1:33" ht="13" hidden="1" thickBot="1" x14ac:dyDescent="0.3">
      <c r="A69" s="130">
        <v>2020</v>
      </c>
      <c r="B69" s="130">
        <v>9</v>
      </c>
      <c r="C69" s="131" t="s">
        <v>3</v>
      </c>
      <c r="D69" s="131" t="s">
        <v>258</v>
      </c>
      <c r="E69" s="133">
        <v>-3860692</v>
      </c>
      <c r="F69" s="131" t="s">
        <v>707</v>
      </c>
      <c r="G69" s="133">
        <v>0</v>
      </c>
      <c r="H69" s="131" t="s">
        <v>707</v>
      </c>
      <c r="I69" s="131" t="s">
        <v>786</v>
      </c>
      <c r="J69" s="131" t="s">
        <v>253</v>
      </c>
      <c r="K69" s="131" t="s">
        <v>457</v>
      </c>
      <c r="L69" s="131" t="s">
        <v>767</v>
      </c>
      <c r="M69" s="131" t="s">
        <v>505</v>
      </c>
      <c r="N69" s="131" t="s">
        <v>505</v>
      </c>
      <c r="O69" s="131" t="s">
        <v>4</v>
      </c>
      <c r="P69" s="131" t="s">
        <v>505</v>
      </c>
      <c r="Q69" s="131" t="s">
        <v>505</v>
      </c>
      <c r="R69" s="131" t="s">
        <v>695</v>
      </c>
      <c r="S69" s="131" t="s">
        <v>787</v>
      </c>
      <c r="T69" s="131" t="s">
        <v>456</v>
      </c>
      <c r="U69" s="131" t="s">
        <v>527</v>
      </c>
      <c r="V69" s="134">
        <v>44104</v>
      </c>
      <c r="W69" s="135"/>
      <c r="X69" s="135"/>
      <c r="Y69" s="131" t="s">
        <v>505</v>
      </c>
      <c r="Z69" s="131" t="s">
        <v>505</v>
      </c>
      <c r="AA69" s="131" t="s">
        <v>505</v>
      </c>
      <c r="AB69" s="135"/>
      <c r="AC69" s="131" t="s">
        <v>505</v>
      </c>
      <c r="AD69" s="131" t="s">
        <v>787</v>
      </c>
      <c r="AE69" s="131" t="s">
        <v>505</v>
      </c>
      <c r="AF69" s="131" t="s">
        <v>768</v>
      </c>
      <c r="AG69" s="134">
        <v>44104</v>
      </c>
    </row>
    <row r="70" spans="1:33" ht="13" hidden="1" thickBot="1" x14ac:dyDescent="0.3">
      <c r="A70" s="130">
        <v>2020</v>
      </c>
      <c r="B70" s="130">
        <v>8</v>
      </c>
      <c r="C70" s="131" t="s">
        <v>3</v>
      </c>
      <c r="D70" s="131" t="s">
        <v>258</v>
      </c>
      <c r="E70" s="132">
        <v>16.739999999999998</v>
      </c>
      <c r="F70" s="131" t="s">
        <v>707</v>
      </c>
      <c r="G70" s="133">
        <v>0</v>
      </c>
      <c r="H70" s="131" t="s">
        <v>707</v>
      </c>
      <c r="I70" s="131" t="s">
        <v>788</v>
      </c>
      <c r="J70" s="131" t="s">
        <v>731</v>
      </c>
      <c r="K70" s="131" t="s">
        <v>505</v>
      </c>
      <c r="L70" s="131" t="s">
        <v>789</v>
      </c>
      <c r="M70" s="131" t="s">
        <v>790</v>
      </c>
      <c r="N70" s="131" t="s">
        <v>791</v>
      </c>
      <c r="O70" s="131" t="s">
        <v>4</v>
      </c>
      <c r="P70" s="131" t="s">
        <v>505</v>
      </c>
      <c r="Q70" s="131" t="s">
        <v>505</v>
      </c>
      <c r="R70" s="131" t="s">
        <v>695</v>
      </c>
      <c r="S70" s="131" t="s">
        <v>720</v>
      </c>
      <c r="T70" s="131" t="s">
        <v>456</v>
      </c>
      <c r="U70" s="131" t="s">
        <v>570</v>
      </c>
      <c r="V70" s="134">
        <v>44074</v>
      </c>
      <c r="W70" s="135"/>
      <c r="X70" s="135"/>
      <c r="Y70" s="131" t="s">
        <v>505</v>
      </c>
      <c r="Z70" s="131" t="s">
        <v>505</v>
      </c>
      <c r="AA70" s="131" t="s">
        <v>505</v>
      </c>
      <c r="AB70" s="135"/>
      <c r="AC70" s="131" t="s">
        <v>505</v>
      </c>
      <c r="AD70" s="131" t="s">
        <v>720</v>
      </c>
      <c r="AE70" s="131" t="s">
        <v>505</v>
      </c>
      <c r="AF70" s="131" t="s">
        <v>716</v>
      </c>
      <c r="AG70" s="134">
        <v>44062</v>
      </c>
    </row>
    <row r="71" spans="1:33" ht="13" hidden="1" thickBot="1" x14ac:dyDescent="0.3">
      <c r="A71" s="130">
        <v>2020</v>
      </c>
      <c r="B71" s="130">
        <v>6</v>
      </c>
      <c r="C71" s="131" t="s">
        <v>3</v>
      </c>
      <c r="D71" s="131" t="s">
        <v>258</v>
      </c>
      <c r="E71" s="132">
        <v>-5077.68</v>
      </c>
      <c r="F71" s="131" t="s">
        <v>707</v>
      </c>
      <c r="G71" s="133">
        <v>0</v>
      </c>
      <c r="H71" s="131" t="s">
        <v>707</v>
      </c>
      <c r="I71" s="131" t="s">
        <v>792</v>
      </c>
      <c r="J71" s="131" t="s">
        <v>731</v>
      </c>
      <c r="K71" s="131" t="s">
        <v>505</v>
      </c>
      <c r="L71" s="131" t="s">
        <v>789</v>
      </c>
      <c r="M71" s="131" t="s">
        <v>790</v>
      </c>
      <c r="N71" s="131" t="s">
        <v>791</v>
      </c>
      <c r="O71" s="131" t="s">
        <v>4</v>
      </c>
      <c r="P71" s="131" t="s">
        <v>505</v>
      </c>
      <c r="Q71" s="131" t="s">
        <v>505</v>
      </c>
      <c r="R71" s="131" t="s">
        <v>695</v>
      </c>
      <c r="S71" s="131" t="s">
        <v>720</v>
      </c>
      <c r="T71" s="131" t="s">
        <v>456</v>
      </c>
      <c r="U71" s="131" t="s">
        <v>570</v>
      </c>
      <c r="V71" s="134">
        <v>44012</v>
      </c>
      <c r="W71" s="135"/>
      <c r="X71" s="135"/>
      <c r="Y71" s="131" t="s">
        <v>505</v>
      </c>
      <c r="Z71" s="131" t="s">
        <v>505</v>
      </c>
      <c r="AA71" s="131" t="s">
        <v>505</v>
      </c>
      <c r="AB71" s="135"/>
      <c r="AC71" s="131" t="s">
        <v>505</v>
      </c>
      <c r="AD71" s="131" t="s">
        <v>720</v>
      </c>
      <c r="AE71" s="131" t="s">
        <v>505</v>
      </c>
      <c r="AF71" s="131" t="s">
        <v>716</v>
      </c>
      <c r="AG71" s="134">
        <v>44007</v>
      </c>
    </row>
    <row r="72" spans="1:33" ht="13" hidden="1" thickBot="1" x14ac:dyDescent="0.3">
      <c r="A72" s="130">
        <v>2020</v>
      </c>
      <c r="B72" s="130">
        <v>9</v>
      </c>
      <c r="C72" s="131" t="s">
        <v>3</v>
      </c>
      <c r="D72" s="131" t="s">
        <v>258</v>
      </c>
      <c r="E72" s="132">
        <v>-2689.72</v>
      </c>
      <c r="F72" s="131" t="s">
        <v>707</v>
      </c>
      <c r="G72" s="133">
        <v>0</v>
      </c>
      <c r="H72" s="131" t="s">
        <v>707</v>
      </c>
      <c r="I72" s="131" t="s">
        <v>793</v>
      </c>
      <c r="J72" s="131" t="s">
        <v>731</v>
      </c>
      <c r="K72" s="131" t="s">
        <v>505</v>
      </c>
      <c r="L72" s="131" t="s">
        <v>789</v>
      </c>
      <c r="M72" s="131" t="s">
        <v>790</v>
      </c>
      <c r="N72" s="131" t="s">
        <v>791</v>
      </c>
      <c r="O72" s="131" t="s">
        <v>4</v>
      </c>
      <c r="P72" s="131" t="s">
        <v>505</v>
      </c>
      <c r="Q72" s="131" t="s">
        <v>505</v>
      </c>
      <c r="R72" s="131" t="s">
        <v>695</v>
      </c>
      <c r="S72" s="131" t="s">
        <v>720</v>
      </c>
      <c r="T72" s="131" t="s">
        <v>456</v>
      </c>
      <c r="U72" s="131" t="s">
        <v>570</v>
      </c>
      <c r="V72" s="134">
        <v>44104</v>
      </c>
      <c r="W72" s="135"/>
      <c r="X72" s="135"/>
      <c r="Y72" s="131" t="s">
        <v>505</v>
      </c>
      <c r="Z72" s="131" t="s">
        <v>505</v>
      </c>
      <c r="AA72" s="131" t="s">
        <v>505</v>
      </c>
      <c r="AB72" s="135"/>
      <c r="AC72" s="131" t="s">
        <v>505</v>
      </c>
      <c r="AD72" s="131" t="s">
        <v>720</v>
      </c>
      <c r="AE72" s="131" t="s">
        <v>505</v>
      </c>
      <c r="AF72" s="131" t="s">
        <v>716</v>
      </c>
      <c r="AG72" s="134">
        <v>44096</v>
      </c>
    </row>
    <row r="73" spans="1:33" ht="13" hidden="1" thickBot="1" x14ac:dyDescent="0.3">
      <c r="A73" s="130">
        <v>2020</v>
      </c>
      <c r="B73" s="130">
        <v>6</v>
      </c>
      <c r="C73" s="131" t="s">
        <v>3</v>
      </c>
      <c r="D73" s="131" t="s">
        <v>258</v>
      </c>
      <c r="E73" s="132">
        <v>-1834.25</v>
      </c>
      <c r="F73" s="131" t="s">
        <v>707</v>
      </c>
      <c r="G73" s="133">
        <v>0</v>
      </c>
      <c r="H73" s="131" t="s">
        <v>707</v>
      </c>
      <c r="I73" s="131" t="s">
        <v>794</v>
      </c>
      <c r="J73" s="131" t="s">
        <v>731</v>
      </c>
      <c r="K73" s="131" t="s">
        <v>505</v>
      </c>
      <c r="L73" s="131" t="s">
        <v>789</v>
      </c>
      <c r="M73" s="131" t="s">
        <v>790</v>
      </c>
      <c r="N73" s="131" t="s">
        <v>791</v>
      </c>
      <c r="O73" s="131" t="s">
        <v>4</v>
      </c>
      <c r="P73" s="131" t="s">
        <v>505</v>
      </c>
      <c r="Q73" s="131" t="s">
        <v>505</v>
      </c>
      <c r="R73" s="131" t="s">
        <v>695</v>
      </c>
      <c r="S73" s="131" t="s">
        <v>720</v>
      </c>
      <c r="T73" s="131" t="s">
        <v>456</v>
      </c>
      <c r="U73" s="131" t="s">
        <v>570</v>
      </c>
      <c r="V73" s="134">
        <v>44012</v>
      </c>
      <c r="W73" s="135"/>
      <c r="X73" s="135"/>
      <c r="Y73" s="131" t="s">
        <v>505</v>
      </c>
      <c r="Z73" s="131" t="s">
        <v>505</v>
      </c>
      <c r="AA73" s="131" t="s">
        <v>505</v>
      </c>
      <c r="AB73" s="135"/>
      <c r="AC73" s="131" t="s">
        <v>505</v>
      </c>
      <c r="AD73" s="131" t="s">
        <v>720</v>
      </c>
      <c r="AE73" s="131" t="s">
        <v>505</v>
      </c>
      <c r="AF73" s="131" t="s">
        <v>716</v>
      </c>
      <c r="AG73" s="134">
        <v>43998</v>
      </c>
    </row>
    <row r="74" spans="1:33" ht="13" hidden="1" thickBot="1" x14ac:dyDescent="0.3">
      <c r="A74" s="130">
        <v>2020</v>
      </c>
      <c r="B74" s="130">
        <v>10</v>
      </c>
      <c r="C74" s="131" t="s">
        <v>3</v>
      </c>
      <c r="D74" s="131" t="s">
        <v>258</v>
      </c>
      <c r="E74" s="132">
        <v>-14.71</v>
      </c>
      <c r="F74" s="131" t="s">
        <v>707</v>
      </c>
      <c r="G74" s="133">
        <v>0</v>
      </c>
      <c r="H74" s="131" t="s">
        <v>707</v>
      </c>
      <c r="I74" s="131" t="s">
        <v>795</v>
      </c>
      <c r="J74" s="131" t="s">
        <v>731</v>
      </c>
      <c r="K74" s="131" t="s">
        <v>505</v>
      </c>
      <c r="L74" s="131" t="s">
        <v>789</v>
      </c>
      <c r="M74" s="131" t="s">
        <v>790</v>
      </c>
      <c r="N74" s="131" t="s">
        <v>791</v>
      </c>
      <c r="O74" s="131" t="s">
        <v>4</v>
      </c>
      <c r="P74" s="131" t="s">
        <v>505</v>
      </c>
      <c r="Q74" s="131" t="s">
        <v>505</v>
      </c>
      <c r="R74" s="131" t="s">
        <v>695</v>
      </c>
      <c r="S74" s="131" t="s">
        <v>720</v>
      </c>
      <c r="T74" s="131" t="s">
        <v>456</v>
      </c>
      <c r="U74" s="131" t="s">
        <v>570</v>
      </c>
      <c r="V74" s="134">
        <v>44135</v>
      </c>
      <c r="W74" s="135"/>
      <c r="X74" s="135"/>
      <c r="Y74" s="131" t="s">
        <v>505</v>
      </c>
      <c r="Z74" s="131" t="s">
        <v>505</v>
      </c>
      <c r="AA74" s="131" t="s">
        <v>505</v>
      </c>
      <c r="AB74" s="135"/>
      <c r="AC74" s="131" t="s">
        <v>505</v>
      </c>
      <c r="AD74" s="131" t="s">
        <v>720</v>
      </c>
      <c r="AE74" s="131" t="s">
        <v>505</v>
      </c>
      <c r="AF74" s="131" t="s">
        <v>716</v>
      </c>
      <c r="AG74" s="134">
        <v>44128</v>
      </c>
    </row>
    <row r="75" spans="1:33" ht="13" hidden="1" thickBot="1" x14ac:dyDescent="0.3">
      <c r="A75" s="130">
        <v>2020</v>
      </c>
      <c r="B75" s="130">
        <v>9</v>
      </c>
      <c r="C75" s="131" t="s">
        <v>3</v>
      </c>
      <c r="D75" s="131" t="s">
        <v>258</v>
      </c>
      <c r="E75" s="132">
        <v>-426.56</v>
      </c>
      <c r="F75" s="131" t="s">
        <v>707</v>
      </c>
      <c r="G75" s="133">
        <v>0</v>
      </c>
      <c r="H75" s="131" t="s">
        <v>707</v>
      </c>
      <c r="I75" s="131" t="s">
        <v>796</v>
      </c>
      <c r="J75" s="131" t="s">
        <v>731</v>
      </c>
      <c r="K75" s="131" t="s">
        <v>505</v>
      </c>
      <c r="L75" s="131" t="s">
        <v>789</v>
      </c>
      <c r="M75" s="131" t="s">
        <v>790</v>
      </c>
      <c r="N75" s="131" t="s">
        <v>791</v>
      </c>
      <c r="O75" s="131" t="s">
        <v>4</v>
      </c>
      <c r="P75" s="131" t="s">
        <v>505</v>
      </c>
      <c r="Q75" s="131" t="s">
        <v>505</v>
      </c>
      <c r="R75" s="131" t="s">
        <v>695</v>
      </c>
      <c r="S75" s="131" t="s">
        <v>720</v>
      </c>
      <c r="T75" s="131" t="s">
        <v>456</v>
      </c>
      <c r="U75" s="131" t="s">
        <v>570</v>
      </c>
      <c r="V75" s="134">
        <v>44104</v>
      </c>
      <c r="W75" s="135"/>
      <c r="X75" s="135"/>
      <c r="Y75" s="131" t="s">
        <v>505</v>
      </c>
      <c r="Z75" s="131" t="s">
        <v>505</v>
      </c>
      <c r="AA75" s="131" t="s">
        <v>505</v>
      </c>
      <c r="AB75" s="135"/>
      <c r="AC75" s="131" t="s">
        <v>505</v>
      </c>
      <c r="AD75" s="131" t="s">
        <v>720</v>
      </c>
      <c r="AE75" s="131" t="s">
        <v>505</v>
      </c>
      <c r="AF75" s="131" t="s">
        <v>716</v>
      </c>
      <c r="AG75" s="134">
        <v>44088</v>
      </c>
    </row>
    <row r="76" spans="1:33" ht="13" hidden="1" thickBot="1" x14ac:dyDescent="0.3">
      <c r="A76" s="130">
        <v>2020</v>
      </c>
      <c r="B76" s="130">
        <v>8</v>
      </c>
      <c r="C76" s="131" t="s">
        <v>3</v>
      </c>
      <c r="D76" s="131" t="s">
        <v>258</v>
      </c>
      <c r="E76" s="132">
        <v>-694.23</v>
      </c>
      <c r="F76" s="131" t="s">
        <v>707</v>
      </c>
      <c r="G76" s="133">
        <v>0</v>
      </c>
      <c r="H76" s="131" t="s">
        <v>707</v>
      </c>
      <c r="I76" s="131" t="s">
        <v>797</v>
      </c>
      <c r="J76" s="131" t="s">
        <v>731</v>
      </c>
      <c r="K76" s="131" t="s">
        <v>505</v>
      </c>
      <c r="L76" s="131" t="s">
        <v>789</v>
      </c>
      <c r="M76" s="131" t="s">
        <v>790</v>
      </c>
      <c r="N76" s="131" t="s">
        <v>791</v>
      </c>
      <c r="O76" s="131" t="s">
        <v>4</v>
      </c>
      <c r="P76" s="131" t="s">
        <v>505</v>
      </c>
      <c r="Q76" s="131" t="s">
        <v>505</v>
      </c>
      <c r="R76" s="131" t="s">
        <v>695</v>
      </c>
      <c r="S76" s="131" t="s">
        <v>720</v>
      </c>
      <c r="T76" s="131" t="s">
        <v>456</v>
      </c>
      <c r="U76" s="131" t="s">
        <v>570</v>
      </c>
      <c r="V76" s="134">
        <v>44074</v>
      </c>
      <c r="W76" s="135"/>
      <c r="X76" s="135"/>
      <c r="Y76" s="131" t="s">
        <v>505</v>
      </c>
      <c r="Z76" s="131" t="s">
        <v>505</v>
      </c>
      <c r="AA76" s="131" t="s">
        <v>505</v>
      </c>
      <c r="AB76" s="135"/>
      <c r="AC76" s="131" t="s">
        <v>505</v>
      </c>
      <c r="AD76" s="131" t="s">
        <v>720</v>
      </c>
      <c r="AE76" s="131" t="s">
        <v>505</v>
      </c>
      <c r="AF76" s="131" t="s">
        <v>716</v>
      </c>
      <c r="AG76" s="134">
        <v>44071</v>
      </c>
    </row>
    <row r="77" spans="1:33" ht="13" hidden="1" thickBot="1" x14ac:dyDescent="0.3">
      <c r="A77" s="130">
        <v>2020</v>
      </c>
      <c r="B77" s="130">
        <v>10</v>
      </c>
      <c r="C77" s="131" t="s">
        <v>3</v>
      </c>
      <c r="D77" s="131" t="s">
        <v>258</v>
      </c>
      <c r="E77" s="132">
        <v>-1649.32</v>
      </c>
      <c r="F77" s="131" t="s">
        <v>707</v>
      </c>
      <c r="G77" s="133">
        <v>0</v>
      </c>
      <c r="H77" s="131" t="s">
        <v>707</v>
      </c>
      <c r="I77" s="131" t="s">
        <v>798</v>
      </c>
      <c r="J77" s="131" t="s">
        <v>731</v>
      </c>
      <c r="K77" s="131" t="s">
        <v>505</v>
      </c>
      <c r="L77" s="131" t="s">
        <v>789</v>
      </c>
      <c r="M77" s="131" t="s">
        <v>790</v>
      </c>
      <c r="N77" s="131" t="s">
        <v>791</v>
      </c>
      <c r="O77" s="131" t="s">
        <v>4</v>
      </c>
      <c r="P77" s="131" t="s">
        <v>505</v>
      </c>
      <c r="Q77" s="131" t="s">
        <v>505</v>
      </c>
      <c r="R77" s="131" t="s">
        <v>695</v>
      </c>
      <c r="S77" s="131" t="s">
        <v>720</v>
      </c>
      <c r="T77" s="131" t="s">
        <v>456</v>
      </c>
      <c r="U77" s="131" t="s">
        <v>570</v>
      </c>
      <c r="V77" s="134">
        <v>44135</v>
      </c>
      <c r="W77" s="135"/>
      <c r="X77" s="135"/>
      <c r="Y77" s="131" t="s">
        <v>505</v>
      </c>
      <c r="Z77" s="131" t="s">
        <v>505</v>
      </c>
      <c r="AA77" s="131" t="s">
        <v>505</v>
      </c>
      <c r="AB77" s="135"/>
      <c r="AC77" s="131" t="s">
        <v>505</v>
      </c>
      <c r="AD77" s="131" t="s">
        <v>720</v>
      </c>
      <c r="AE77" s="131" t="s">
        <v>505</v>
      </c>
      <c r="AF77" s="131" t="s">
        <v>716</v>
      </c>
      <c r="AG77" s="134">
        <v>44118</v>
      </c>
    </row>
    <row r="78" spans="1:33" ht="13" hidden="1" thickBot="1" x14ac:dyDescent="0.3">
      <c r="A78" s="130">
        <v>2020</v>
      </c>
      <c r="B78" s="130">
        <v>4</v>
      </c>
      <c r="C78" s="131" t="s">
        <v>3</v>
      </c>
      <c r="D78" s="131" t="s">
        <v>258</v>
      </c>
      <c r="E78" s="132">
        <v>-2144.4899999999998</v>
      </c>
      <c r="F78" s="131" t="s">
        <v>707</v>
      </c>
      <c r="G78" s="133">
        <v>0</v>
      </c>
      <c r="H78" s="131" t="s">
        <v>707</v>
      </c>
      <c r="I78" s="131" t="s">
        <v>799</v>
      </c>
      <c r="J78" s="131" t="s">
        <v>731</v>
      </c>
      <c r="K78" s="131" t="s">
        <v>505</v>
      </c>
      <c r="L78" s="131" t="s">
        <v>789</v>
      </c>
      <c r="M78" s="131" t="s">
        <v>790</v>
      </c>
      <c r="N78" s="131" t="s">
        <v>791</v>
      </c>
      <c r="O78" s="131" t="s">
        <v>4</v>
      </c>
      <c r="P78" s="131" t="s">
        <v>505</v>
      </c>
      <c r="Q78" s="131" t="s">
        <v>505</v>
      </c>
      <c r="R78" s="131" t="s">
        <v>695</v>
      </c>
      <c r="S78" s="131" t="s">
        <v>720</v>
      </c>
      <c r="T78" s="131" t="s">
        <v>456</v>
      </c>
      <c r="U78" s="131" t="s">
        <v>570</v>
      </c>
      <c r="V78" s="134">
        <v>43951</v>
      </c>
      <c r="W78" s="135"/>
      <c r="X78" s="135"/>
      <c r="Y78" s="131" t="s">
        <v>505</v>
      </c>
      <c r="Z78" s="131" t="s">
        <v>505</v>
      </c>
      <c r="AA78" s="131" t="s">
        <v>505</v>
      </c>
      <c r="AB78" s="135"/>
      <c r="AC78" s="131" t="s">
        <v>505</v>
      </c>
      <c r="AD78" s="131" t="s">
        <v>720</v>
      </c>
      <c r="AE78" s="131" t="s">
        <v>505</v>
      </c>
      <c r="AF78" s="131" t="s">
        <v>716</v>
      </c>
      <c r="AG78" s="134">
        <v>43938</v>
      </c>
    </row>
    <row r="79" spans="1:33" ht="13" hidden="1" thickBot="1" x14ac:dyDescent="0.3">
      <c r="A79" s="130">
        <v>2020</v>
      </c>
      <c r="B79" s="130">
        <v>10</v>
      </c>
      <c r="C79" s="131" t="s">
        <v>3</v>
      </c>
      <c r="D79" s="131" t="s">
        <v>258</v>
      </c>
      <c r="E79" s="132">
        <v>-657.06</v>
      </c>
      <c r="F79" s="131" t="s">
        <v>707</v>
      </c>
      <c r="G79" s="133">
        <v>0</v>
      </c>
      <c r="H79" s="131" t="s">
        <v>707</v>
      </c>
      <c r="I79" s="131" t="s">
        <v>800</v>
      </c>
      <c r="J79" s="131" t="s">
        <v>731</v>
      </c>
      <c r="K79" s="131" t="s">
        <v>505</v>
      </c>
      <c r="L79" s="131" t="s">
        <v>789</v>
      </c>
      <c r="M79" s="131" t="s">
        <v>790</v>
      </c>
      <c r="N79" s="131" t="s">
        <v>791</v>
      </c>
      <c r="O79" s="131" t="s">
        <v>4</v>
      </c>
      <c r="P79" s="131" t="s">
        <v>505</v>
      </c>
      <c r="Q79" s="131" t="s">
        <v>505</v>
      </c>
      <c r="R79" s="131" t="s">
        <v>695</v>
      </c>
      <c r="S79" s="131" t="s">
        <v>720</v>
      </c>
      <c r="T79" s="131" t="s">
        <v>456</v>
      </c>
      <c r="U79" s="131" t="s">
        <v>570</v>
      </c>
      <c r="V79" s="134">
        <v>44135</v>
      </c>
      <c r="W79" s="135"/>
      <c r="X79" s="135"/>
      <c r="Y79" s="131" t="s">
        <v>505</v>
      </c>
      <c r="Z79" s="131" t="s">
        <v>505</v>
      </c>
      <c r="AA79" s="131" t="s">
        <v>505</v>
      </c>
      <c r="AB79" s="135"/>
      <c r="AC79" s="131" t="s">
        <v>505</v>
      </c>
      <c r="AD79" s="131" t="s">
        <v>720</v>
      </c>
      <c r="AE79" s="131" t="s">
        <v>505</v>
      </c>
      <c r="AF79" s="131" t="s">
        <v>716</v>
      </c>
      <c r="AG79" s="134">
        <v>44112</v>
      </c>
    </row>
    <row r="80" spans="1:33" ht="13" hidden="1" thickBot="1" x14ac:dyDescent="0.3">
      <c r="A80" s="130">
        <v>2020</v>
      </c>
      <c r="B80" s="130">
        <v>8</v>
      </c>
      <c r="C80" s="131" t="s">
        <v>3</v>
      </c>
      <c r="D80" s="131" t="s">
        <v>258</v>
      </c>
      <c r="E80" s="132">
        <v>-1381.05</v>
      </c>
      <c r="F80" s="131" t="s">
        <v>707</v>
      </c>
      <c r="G80" s="133">
        <v>0</v>
      </c>
      <c r="H80" s="131" t="s">
        <v>707</v>
      </c>
      <c r="I80" s="131" t="s">
        <v>801</v>
      </c>
      <c r="J80" s="131" t="s">
        <v>731</v>
      </c>
      <c r="K80" s="131" t="s">
        <v>505</v>
      </c>
      <c r="L80" s="131" t="s">
        <v>789</v>
      </c>
      <c r="M80" s="131" t="s">
        <v>790</v>
      </c>
      <c r="N80" s="131" t="s">
        <v>791</v>
      </c>
      <c r="O80" s="131" t="s">
        <v>4</v>
      </c>
      <c r="P80" s="131" t="s">
        <v>505</v>
      </c>
      <c r="Q80" s="131" t="s">
        <v>505</v>
      </c>
      <c r="R80" s="131" t="s">
        <v>695</v>
      </c>
      <c r="S80" s="131" t="s">
        <v>720</v>
      </c>
      <c r="T80" s="131" t="s">
        <v>456</v>
      </c>
      <c r="U80" s="131" t="s">
        <v>570</v>
      </c>
      <c r="V80" s="134">
        <v>44074</v>
      </c>
      <c r="W80" s="135"/>
      <c r="X80" s="135"/>
      <c r="Y80" s="131" t="s">
        <v>505</v>
      </c>
      <c r="Z80" s="131" t="s">
        <v>505</v>
      </c>
      <c r="AA80" s="131" t="s">
        <v>505</v>
      </c>
      <c r="AB80" s="135"/>
      <c r="AC80" s="131" t="s">
        <v>505</v>
      </c>
      <c r="AD80" s="131" t="s">
        <v>720</v>
      </c>
      <c r="AE80" s="131" t="s">
        <v>505</v>
      </c>
      <c r="AF80" s="131" t="s">
        <v>716</v>
      </c>
      <c r="AG80" s="134">
        <v>44057</v>
      </c>
    </row>
    <row r="81" spans="1:33" ht="13" hidden="1" thickBot="1" x14ac:dyDescent="0.3">
      <c r="A81" s="130">
        <v>2020</v>
      </c>
      <c r="B81" s="130">
        <v>7</v>
      </c>
      <c r="C81" s="131" t="s">
        <v>3</v>
      </c>
      <c r="D81" s="131" t="s">
        <v>258</v>
      </c>
      <c r="E81" s="132">
        <v>-2255.2199999999998</v>
      </c>
      <c r="F81" s="131" t="s">
        <v>707</v>
      </c>
      <c r="G81" s="133">
        <v>0</v>
      </c>
      <c r="H81" s="131" t="s">
        <v>707</v>
      </c>
      <c r="I81" s="131" t="s">
        <v>802</v>
      </c>
      <c r="J81" s="131" t="s">
        <v>731</v>
      </c>
      <c r="K81" s="131" t="s">
        <v>505</v>
      </c>
      <c r="L81" s="131" t="s">
        <v>789</v>
      </c>
      <c r="M81" s="131" t="s">
        <v>790</v>
      </c>
      <c r="N81" s="131" t="s">
        <v>791</v>
      </c>
      <c r="O81" s="131" t="s">
        <v>4</v>
      </c>
      <c r="P81" s="131" t="s">
        <v>505</v>
      </c>
      <c r="Q81" s="131" t="s">
        <v>505</v>
      </c>
      <c r="R81" s="131" t="s">
        <v>695</v>
      </c>
      <c r="S81" s="131" t="s">
        <v>720</v>
      </c>
      <c r="T81" s="131" t="s">
        <v>456</v>
      </c>
      <c r="U81" s="131" t="s">
        <v>570</v>
      </c>
      <c r="V81" s="134">
        <v>44043</v>
      </c>
      <c r="W81" s="135"/>
      <c r="X81" s="135"/>
      <c r="Y81" s="131" t="s">
        <v>505</v>
      </c>
      <c r="Z81" s="131" t="s">
        <v>505</v>
      </c>
      <c r="AA81" s="131" t="s">
        <v>505</v>
      </c>
      <c r="AB81" s="135"/>
      <c r="AC81" s="131" t="s">
        <v>505</v>
      </c>
      <c r="AD81" s="131" t="s">
        <v>720</v>
      </c>
      <c r="AE81" s="131" t="s">
        <v>505</v>
      </c>
      <c r="AF81" s="131" t="s">
        <v>716</v>
      </c>
      <c r="AG81" s="134">
        <v>44013</v>
      </c>
    </row>
    <row r="82" spans="1:33" ht="13" hidden="1" thickBot="1" x14ac:dyDescent="0.3">
      <c r="A82" s="130">
        <v>2020</v>
      </c>
      <c r="B82" s="130">
        <v>5</v>
      </c>
      <c r="C82" s="131" t="s">
        <v>3</v>
      </c>
      <c r="D82" s="131" t="s">
        <v>258</v>
      </c>
      <c r="E82" s="132">
        <v>-3083.48</v>
      </c>
      <c r="F82" s="131" t="s">
        <v>707</v>
      </c>
      <c r="G82" s="133">
        <v>0</v>
      </c>
      <c r="H82" s="131" t="s">
        <v>707</v>
      </c>
      <c r="I82" s="131" t="s">
        <v>803</v>
      </c>
      <c r="J82" s="131" t="s">
        <v>731</v>
      </c>
      <c r="K82" s="131" t="s">
        <v>505</v>
      </c>
      <c r="L82" s="131" t="s">
        <v>789</v>
      </c>
      <c r="M82" s="131" t="s">
        <v>790</v>
      </c>
      <c r="N82" s="131" t="s">
        <v>791</v>
      </c>
      <c r="O82" s="131" t="s">
        <v>4</v>
      </c>
      <c r="P82" s="131" t="s">
        <v>505</v>
      </c>
      <c r="Q82" s="131" t="s">
        <v>505</v>
      </c>
      <c r="R82" s="131" t="s">
        <v>695</v>
      </c>
      <c r="S82" s="131" t="s">
        <v>720</v>
      </c>
      <c r="T82" s="131" t="s">
        <v>456</v>
      </c>
      <c r="U82" s="131" t="s">
        <v>570</v>
      </c>
      <c r="V82" s="134">
        <v>43982</v>
      </c>
      <c r="W82" s="135"/>
      <c r="X82" s="135"/>
      <c r="Y82" s="131" t="s">
        <v>505</v>
      </c>
      <c r="Z82" s="131" t="s">
        <v>505</v>
      </c>
      <c r="AA82" s="131" t="s">
        <v>505</v>
      </c>
      <c r="AB82" s="135"/>
      <c r="AC82" s="131" t="s">
        <v>505</v>
      </c>
      <c r="AD82" s="131" t="s">
        <v>720</v>
      </c>
      <c r="AE82" s="131" t="s">
        <v>505</v>
      </c>
      <c r="AF82" s="131" t="s">
        <v>716</v>
      </c>
      <c r="AG82" s="134">
        <v>43980</v>
      </c>
    </row>
    <row r="83" spans="1:33" ht="13" hidden="1" thickBot="1" x14ac:dyDescent="0.3">
      <c r="A83" s="130">
        <v>2020</v>
      </c>
      <c r="B83" s="130">
        <v>3</v>
      </c>
      <c r="C83" s="131" t="s">
        <v>3</v>
      </c>
      <c r="D83" s="131" t="s">
        <v>258</v>
      </c>
      <c r="E83" s="132">
        <v>-1695.45</v>
      </c>
      <c r="F83" s="131" t="s">
        <v>707</v>
      </c>
      <c r="G83" s="133">
        <v>0</v>
      </c>
      <c r="H83" s="131" t="s">
        <v>707</v>
      </c>
      <c r="I83" s="131" t="s">
        <v>804</v>
      </c>
      <c r="J83" s="131" t="s">
        <v>731</v>
      </c>
      <c r="K83" s="131" t="s">
        <v>505</v>
      </c>
      <c r="L83" s="131" t="s">
        <v>789</v>
      </c>
      <c r="M83" s="131" t="s">
        <v>790</v>
      </c>
      <c r="N83" s="131" t="s">
        <v>791</v>
      </c>
      <c r="O83" s="131" t="s">
        <v>4</v>
      </c>
      <c r="P83" s="131" t="s">
        <v>505</v>
      </c>
      <c r="Q83" s="131" t="s">
        <v>505</v>
      </c>
      <c r="R83" s="131" t="s">
        <v>695</v>
      </c>
      <c r="S83" s="131" t="s">
        <v>720</v>
      </c>
      <c r="T83" s="131" t="s">
        <v>456</v>
      </c>
      <c r="U83" s="131" t="s">
        <v>570</v>
      </c>
      <c r="V83" s="134">
        <v>43921</v>
      </c>
      <c r="W83" s="135"/>
      <c r="X83" s="135"/>
      <c r="Y83" s="131" t="s">
        <v>505</v>
      </c>
      <c r="Z83" s="131" t="s">
        <v>505</v>
      </c>
      <c r="AA83" s="131" t="s">
        <v>505</v>
      </c>
      <c r="AB83" s="135"/>
      <c r="AC83" s="131" t="s">
        <v>505</v>
      </c>
      <c r="AD83" s="131" t="s">
        <v>720</v>
      </c>
      <c r="AE83" s="131" t="s">
        <v>505</v>
      </c>
      <c r="AF83" s="131" t="s">
        <v>716</v>
      </c>
      <c r="AG83" s="134">
        <v>43916</v>
      </c>
    </row>
    <row r="84" spans="1:33" ht="13" hidden="1" thickBot="1" x14ac:dyDescent="0.3">
      <c r="A84" s="130">
        <v>2020</v>
      </c>
      <c r="B84" s="130">
        <v>8</v>
      </c>
      <c r="C84" s="131" t="s">
        <v>3</v>
      </c>
      <c r="D84" s="131" t="s">
        <v>258</v>
      </c>
      <c r="E84" s="132">
        <v>-1112.07</v>
      </c>
      <c r="F84" s="131" t="s">
        <v>707</v>
      </c>
      <c r="G84" s="133">
        <v>0</v>
      </c>
      <c r="H84" s="131" t="s">
        <v>707</v>
      </c>
      <c r="I84" s="131" t="s">
        <v>805</v>
      </c>
      <c r="J84" s="131" t="s">
        <v>731</v>
      </c>
      <c r="K84" s="131" t="s">
        <v>505</v>
      </c>
      <c r="L84" s="131" t="s">
        <v>789</v>
      </c>
      <c r="M84" s="131" t="s">
        <v>790</v>
      </c>
      <c r="N84" s="131" t="s">
        <v>791</v>
      </c>
      <c r="O84" s="131" t="s">
        <v>4</v>
      </c>
      <c r="P84" s="131" t="s">
        <v>505</v>
      </c>
      <c r="Q84" s="131" t="s">
        <v>505</v>
      </c>
      <c r="R84" s="131" t="s">
        <v>695</v>
      </c>
      <c r="S84" s="131" t="s">
        <v>720</v>
      </c>
      <c r="T84" s="131" t="s">
        <v>456</v>
      </c>
      <c r="U84" s="131" t="s">
        <v>570</v>
      </c>
      <c r="V84" s="134">
        <v>44074</v>
      </c>
      <c r="W84" s="135"/>
      <c r="X84" s="135"/>
      <c r="Y84" s="131" t="s">
        <v>505</v>
      </c>
      <c r="Z84" s="131" t="s">
        <v>505</v>
      </c>
      <c r="AA84" s="131" t="s">
        <v>505</v>
      </c>
      <c r="AB84" s="135"/>
      <c r="AC84" s="131" t="s">
        <v>505</v>
      </c>
      <c r="AD84" s="131" t="s">
        <v>720</v>
      </c>
      <c r="AE84" s="131" t="s">
        <v>505</v>
      </c>
      <c r="AF84" s="131" t="s">
        <v>716</v>
      </c>
      <c r="AG84" s="134">
        <v>44063</v>
      </c>
    </row>
    <row r="85" spans="1:33" ht="13" hidden="1" thickBot="1" x14ac:dyDescent="0.3">
      <c r="A85" s="130">
        <v>2020</v>
      </c>
      <c r="B85" s="130">
        <v>5</v>
      </c>
      <c r="C85" s="131" t="s">
        <v>3</v>
      </c>
      <c r="D85" s="131" t="s">
        <v>258</v>
      </c>
      <c r="E85" s="132">
        <v>-3977.2</v>
      </c>
      <c r="F85" s="131" t="s">
        <v>707</v>
      </c>
      <c r="G85" s="133">
        <v>0</v>
      </c>
      <c r="H85" s="131" t="s">
        <v>707</v>
      </c>
      <c r="I85" s="131" t="s">
        <v>806</v>
      </c>
      <c r="J85" s="131" t="s">
        <v>731</v>
      </c>
      <c r="K85" s="131" t="s">
        <v>505</v>
      </c>
      <c r="L85" s="131" t="s">
        <v>789</v>
      </c>
      <c r="M85" s="131" t="s">
        <v>790</v>
      </c>
      <c r="N85" s="131" t="s">
        <v>791</v>
      </c>
      <c r="O85" s="131" t="s">
        <v>4</v>
      </c>
      <c r="P85" s="131" t="s">
        <v>505</v>
      </c>
      <c r="Q85" s="131" t="s">
        <v>505</v>
      </c>
      <c r="R85" s="131" t="s">
        <v>695</v>
      </c>
      <c r="S85" s="131" t="s">
        <v>720</v>
      </c>
      <c r="T85" s="131" t="s">
        <v>456</v>
      </c>
      <c r="U85" s="131" t="s">
        <v>570</v>
      </c>
      <c r="V85" s="134">
        <v>43982</v>
      </c>
      <c r="W85" s="135"/>
      <c r="X85" s="135"/>
      <c r="Y85" s="131" t="s">
        <v>505</v>
      </c>
      <c r="Z85" s="131" t="s">
        <v>505</v>
      </c>
      <c r="AA85" s="131" t="s">
        <v>505</v>
      </c>
      <c r="AB85" s="135"/>
      <c r="AC85" s="131" t="s">
        <v>505</v>
      </c>
      <c r="AD85" s="131" t="s">
        <v>720</v>
      </c>
      <c r="AE85" s="131" t="s">
        <v>505</v>
      </c>
      <c r="AF85" s="131" t="s">
        <v>716</v>
      </c>
      <c r="AG85" s="134">
        <v>43973</v>
      </c>
    </row>
    <row r="86" spans="1:33" ht="13" hidden="1" thickBot="1" x14ac:dyDescent="0.3">
      <c r="A86" s="130">
        <v>2020</v>
      </c>
      <c r="B86" s="130">
        <v>8</v>
      </c>
      <c r="C86" s="131" t="s">
        <v>3</v>
      </c>
      <c r="D86" s="131" t="s">
        <v>258</v>
      </c>
      <c r="E86" s="132">
        <v>-819.54</v>
      </c>
      <c r="F86" s="131" t="s">
        <v>707</v>
      </c>
      <c r="G86" s="133">
        <v>0</v>
      </c>
      <c r="H86" s="131" t="s">
        <v>707</v>
      </c>
      <c r="I86" s="131" t="s">
        <v>807</v>
      </c>
      <c r="J86" s="131" t="s">
        <v>731</v>
      </c>
      <c r="K86" s="131" t="s">
        <v>505</v>
      </c>
      <c r="L86" s="131" t="s">
        <v>789</v>
      </c>
      <c r="M86" s="131" t="s">
        <v>790</v>
      </c>
      <c r="N86" s="131" t="s">
        <v>791</v>
      </c>
      <c r="O86" s="131" t="s">
        <v>4</v>
      </c>
      <c r="P86" s="131" t="s">
        <v>505</v>
      </c>
      <c r="Q86" s="131" t="s">
        <v>505</v>
      </c>
      <c r="R86" s="131" t="s">
        <v>695</v>
      </c>
      <c r="S86" s="131" t="s">
        <v>720</v>
      </c>
      <c r="T86" s="131" t="s">
        <v>456</v>
      </c>
      <c r="U86" s="131" t="s">
        <v>570</v>
      </c>
      <c r="V86" s="134">
        <v>44074</v>
      </c>
      <c r="W86" s="135"/>
      <c r="X86" s="135"/>
      <c r="Y86" s="131" t="s">
        <v>505</v>
      </c>
      <c r="Z86" s="131" t="s">
        <v>505</v>
      </c>
      <c r="AA86" s="131" t="s">
        <v>505</v>
      </c>
      <c r="AB86" s="135"/>
      <c r="AC86" s="131" t="s">
        <v>505</v>
      </c>
      <c r="AD86" s="131" t="s">
        <v>720</v>
      </c>
      <c r="AE86" s="131" t="s">
        <v>505</v>
      </c>
      <c r="AF86" s="131" t="s">
        <v>716</v>
      </c>
      <c r="AG86" s="134">
        <v>44065</v>
      </c>
    </row>
    <row r="87" spans="1:33" ht="13" hidden="1" thickBot="1" x14ac:dyDescent="0.3">
      <c r="A87" s="130">
        <v>2020</v>
      </c>
      <c r="B87" s="130">
        <v>5</v>
      </c>
      <c r="C87" s="131" t="s">
        <v>3</v>
      </c>
      <c r="D87" s="131" t="s">
        <v>258</v>
      </c>
      <c r="E87" s="132">
        <v>-5040.46</v>
      </c>
      <c r="F87" s="131" t="s">
        <v>707</v>
      </c>
      <c r="G87" s="133">
        <v>0</v>
      </c>
      <c r="H87" s="131" t="s">
        <v>707</v>
      </c>
      <c r="I87" s="131" t="s">
        <v>808</v>
      </c>
      <c r="J87" s="131" t="s">
        <v>731</v>
      </c>
      <c r="K87" s="131" t="s">
        <v>505</v>
      </c>
      <c r="L87" s="131" t="s">
        <v>789</v>
      </c>
      <c r="M87" s="131" t="s">
        <v>790</v>
      </c>
      <c r="N87" s="131" t="s">
        <v>791</v>
      </c>
      <c r="O87" s="131" t="s">
        <v>4</v>
      </c>
      <c r="P87" s="131" t="s">
        <v>505</v>
      </c>
      <c r="Q87" s="131" t="s">
        <v>505</v>
      </c>
      <c r="R87" s="131" t="s">
        <v>695</v>
      </c>
      <c r="S87" s="131" t="s">
        <v>720</v>
      </c>
      <c r="T87" s="131" t="s">
        <v>456</v>
      </c>
      <c r="U87" s="131" t="s">
        <v>570</v>
      </c>
      <c r="V87" s="134">
        <v>43982</v>
      </c>
      <c r="W87" s="135"/>
      <c r="X87" s="135"/>
      <c r="Y87" s="131" t="s">
        <v>505</v>
      </c>
      <c r="Z87" s="131" t="s">
        <v>505</v>
      </c>
      <c r="AA87" s="131" t="s">
        <v>505</v>
      </c>
      <c r="AB87" s="135"/>
      <c r="AC87" s="131" t="s">
        <v>505</v>
      </c>
      <c r="AD87" s="131" t="s">
        <v>720</v>
      </c>
      <c r="AE87" s="131" t="s">
        <v>505</v>
      </c>
      <c r="AF87" s="131" t="s">
        <v>716</v>
      </c>
      <c r="AG87" s="134">
        <v>43978</v>
      </c>
    </row>
    <row r="88" spans="1:33" ht="13" hidden="1" thickBot="1" x14ac:dyDescent="0.3">
      <c r="A88" s="130">
        <v>2020</v>
      </c>
      <c r="B88" s="130">
        <v>9</v>
      </c>
      <c r="C88" s="131" t="s">
        <v>3</v>
      </c>
      <c r="D88" s="131" t="s">
        <v>258</v>
      </c>
      <c r="E88" s="132">
        <v>-4046.6</v>
      </c>
      <c r="F88" s="131" t="s">
        <v>707</v>
      </c>
      <c r="G88" s="133">
        <v>0</v>
      </c>
      <c r="H88" s="131" t="s">
        <v>707</v>
      </c>
      <c r="I88" s="131" t="s">
        <v>809</v>
      </c>
      <c r="J88" s="131" t="s">
        <v>731</v>
      </c>
      <c r="K88" s="131" t="s">
        <v>505</v>
      </c>
      <c r="L88" s="131" t="s">
        <v>810</v>
      </c>
      <c r="M88" s="131" t="s">
        <v>790</v>
      </c>
      <c r="N88" s="131" t="s">
        <v>791</v>
      </c>
      <c r="O88" s="131" t="s">
        <v>4</v>
      </c>
      <c r="P88" s="131" t="s">
        <v>505</v>
      </c>
      <c r="Q88" s="131" t="s">
        <v>505</v>
      </c>
      <c r="R88" s="131" t="s">
        <v>695</v>
      </c>
      <c r="S88" s="131" t="s">
        <v>720</v>
      </c>
      <c r="T88" s="131" t="s">
        <v>456</v>
      </c>
      <c r="U88" s="131" t="s">
        <v>570</v>
      </c>
      <c r="V88" s="134">
        <v>44104</v>
      </c>
      <c r="W88" s="135"/>
      <c r="X88" s="135"/>
      <c r="Y88" s="131" t="s">
        <v>505</v>
      </c>
      <c r="Z88" s="131" t="s">
        <v>505</v>
      </c>
      <c r="AA88" s="131" t="s">
        <v>505</v>
      </c>
      <c r="AB88" s="135"/>
      <c r="AC88" s="131" t="s">
        <v>505</v>
      </c>
      <c r="AD88" s="131" t="s">
        <v>720</v>
      </c>
      <c r="AE88" s="131" t="s">
        <v>505</v>
      </c>
      <c r="AF88" s="131" t="s">
        <v>716</v>
      </c>
      <c r="AG88" s="134">
        <v>44103</v>
      </c>
    </row>
    <row r="89" spans="1:33" ht="13" hidden="1" thickBot="1" x14ac:dyDescent="0.3">
      <c r="A89" s="130">
        <v>2020</v>
      </c>
      <c r="B89" s="130">
        <v>8</v>
      </c>
      <c r="C89" s="131" t="s">
        <v>3</v>
      </c>
      <c r="D89" s="131" t="s">
        <v>258</v>
      </c>
      <c r="E89" s="132">
        <v>-16159.98</v>
      </c>
      <c r="F89" s="131" t="s">
        <v>707</v>
      </c>
      <c r="G89" s="133">
        <v>0</v>
      </c>
      <c r="H89" s="131" t="s">
        <v>707</v>
      </c>
      <c r="I89" s="131" t="s">
        <v>811</v>
      </c>
      <c r="J89" s="131" t="s">
        <v>731</v>
      </c>
      <c r="K89" s="131" t="s">
        <v>505</v>
      </c>
      <c r="L89" s="131" t="s">
        <v>810</v>
      </c>
      <c r="M89" s="131" t="s">
        <v>790</v>
      </c>
      <c r="N89" s="131" t="s">
        <v>791</v>
      </c>
      <c r="O89" s="131" t="s">
        <v>4</v>
      </c>
      <c r="P89" s="131" t="s">
        <v>505</v>
      </c>
      <c r="Q89" s="131" t="s">
        <v>505</v>
      </c>
      <c r="R89" s="131" t="s">
        <v>695</v>
      </c>
      <c r="S89" s="131" t="s">
        <v>720</v>
      </c>
      <c r="T89" s="131" t="s">
        <v>456</v>
      </c>
      <c r="U89" s="131" t="s">
        <v>570</v>
      </c>
      <c r="V89" s="134">
        <v>44074</v>
      </c>
      <c r="W89" s="135"/>
      <c r="X89" s="135"/>
      <c r="Y89" s="131" t="s">
        <v>505</v>
      </c>
      <c r="Z89" s="131" t="s">
        <v>505</v>
      </c>
      <c r="AA89" s="131" t="s">
        <v>505</v>
      </c>
      <c r="AB89" s="135"/>
      <c r="AC89" s="131" t="s">
        <v>505</v>
      </c>
      <c r="AD89" s="131" t="s">
        <v>720</v>
      </c>
      <c r="AE89" s="131" t="s">
        <v>505</v>
      </c>
      <c r="AF89" s="131" t="s">
        <v>716</v>
      </c>
      <c r="AG89" s="134">
        <v>44068</v>
      </c>
    </row>
    <row r="90" spans="1:33" ht="13" hidden="1" thickBot="1" x14ac:dyDescent="0.3">
      <c r="A90" s="130">
        <v>2020</v>
      </c>
      <c r="B90" s="130">
        <v>8</v>
      </c>
      <c r="C90" s="131" t="s">
        <v>3</v>
      </c>
      <c r="D90" s="131" t="s">
        <v>258</v>
      </c>
      <c r="E90" s="132">
        <v>-2644.45</v>
      </c>
      <c r="F90" s="131" t="s">
        <v>707</v>
      </c>
      <c r="G90" s="133">
        <v>0</v>
      </c>
      <c r="H90" s="131" t="s">
        <v>707</v>
      </c>
      <c r="I90" s="131" t="s">
        <v>812</v>
      </c>
      <c r="J90" s="131" t="s">
        <v>731</v>
      </c>
      <c r="K90" s="131" t="s">
        <v>505</v>
      </c>
      <c r="L90" s="131" t="s">
        <v>810</v>
      </c>
      <c r="M90" s="131" t="s">
        <v>790</v>
      </c>
      <c r="N90" s="131" t="s">
        <v>791</v>
      </c>
      <c r="O90" s="131" t="s">
        <v>4</v>
      </c>
      <c r="P90" s="131" t="s">
        <v>505</v>
      </c>
      <c r="Q90" s="131" t="s">
        <v>505</v>
      </c>
      <c r="R90" s="131" t="s">
        <v>695</v>
      </c>
      <c r="S90" s="131" t="s">
        <v>720</v>
      </c>
      <c r="T90" s="131" t="s">
        <v>456</v>
      </c>
      <c r="U90" s="131" t="s">
        <v>570</v>
      </c>
      <c r="V90" s="134">
        <v>44074</v>
      </c>
      <c r="W90" s="135"/>
      <c r="X90" s="135"/>
      <c r="Y90" s="131" t="s">
        <v>505</v>
      </c>
      <c r="Z90" s="131" t="s">
        <v>505</v>
      </c>
      <c r="AA90" s="131" t="s">
        <v>505</v>
      </c>
      <c r="AB90" s="135"/>
      <c r="AC90" s="131" t="s">
        <v>505</v>
      </c>
      <c r="AD90" s="131" t="s">
        <v>720</v>
      </c>
      <c r="AE90" s="131" t="s">
        <v>505</v>
      </c>
      <c r="AF90" s="131" t="s">
        <v>716</v>
      </c>
      <c r="AG90" s="134">
        <v>44047</v>
      </c>
    </row>
    <row r="91" spans="1:33" ht="13" hidden="1" thickBot="1" x14ac:dyDescent="0.3">
      <c r="A91" s="130">
        <v>2020</v>
      </c>
      <c r="B91" s="130">
        <v>8</v>
      </c>
      <c r="C91" s="131" t="s">
        <v>3</v>
      </c>
      <c r="D91" s="131" t="s">
        <v>258</v>
      </c>
      <c r="E91" s="132">
        <v>-2382.15</v>
      </c>
      <c r="F91" s="131" t="s">
        <v>707</v>
      </c>
      <c r="G91" s="133">
        <v>0</v>
      </c>
      <c r="H91" s="131" t="s">
        <v>707</v>
      </c>
      <c r="I91" s="131" t="s">
        <v>812</v>
      </c>
      <c r="J91" s="131" t="s">
        <v>731</v>
      </c>
      <c r="K91" s="131" t="s">
        <v>505</v>
      </c>
      <c r="L91" s="131" t="s">
        <v>810</v>
      </c>
      <c r="M91" s="131" t="s">
        <v>790</v>
      </c>
      <c r="N91" s="131" t="s">
        <v>791</v>
      </c>
      <c r="O91" s="131" t="s">
        <v>4</v>
      </c>
      <c r="P91" s="131" t="s">
        <v>505</v>
      </c>
      <c r="Q91" s="131" t="s">
        <v>505</v>
      </c>
      <c r="R91" s="131" t="s">
        <v>695</v>
      </c>
      <c r="S91" s="131" t="s">
        <v>720</v>
      </c>
      <c r="T91" s="131" t="s">
        <v>456</v>
      </c>
      <c r="U91" s="131" t="s">
        <v>570</v>
      </c>
      <c r="V91" s="134">
        <v>44074</v>
      </c>
      <c r="W91" s="135"/>
      <c r="X91" s="135"/>
      <c r="Y91" s="131" t="s">
        <v>505</v>
      </c>
      <c r="Z91" s="131" t="s">
        <v>505</v>
      </c>
      <c r="AA91" s="131" t="s">
        <v>505</v>
      </c>
      <c r="AB91" s="135"/>
      <c r="AC91" s="131" t="s">
        <v>505</v>
      </c>
      <c r="AD91" s="131" t="s">
        <v>720</v>
      </c>
      <c r="AE91" s="131" t="s">
        <v>505</v>
      </c>
      <c r="AF91" s="131" t="s">
        <v>716</v>
      </c>
      <c r="AG91" s="134">
        <v>44049</v>
      </c>
    </row>
    <row r="92" spans="1:33" ht="13" hidden="1" thickBot="1" x14ac:dyDescent="0.3">
      <c r="A92" s="130">
        <v>2020</v>
      </c>
      <c r="B92" s="130">
        <v>7</v>
      </c>
      <c r="C92" s="131" t="s">
        <v>3</v>
      </c>
      <c r="D92" s="131" t="s">
        <v>258</v>
      </c>
      <c r="E92" s="132">
        <v>-3126.12</v>
      </c>
      <c r="F92" s="131" t="s">
        <v>707</v>
      </c>
      <c r="G92" s="133">
        <v>0</v>
      </c>
      <c r="H92" s="131" t="s">
        <v>707</v>
      </c>
      <c r="I92" s="131" t="s">
        <v>813</v>
      </c>
      <c r="J92" s="131" t="s">
        <v>731</v>
      </c>
      <c r="K92" s="131" t="s">
        <v>505</v>
      </c>
      <c r="L92" s="131" t="s">
        <v>810</v>
      </c>
      <c r="M92" s="131" t="s">
        <v>790</v>
      </c>
      <c r="N92" s="131" t="s">
        <v>791</v>
      </c>
      <c r="O92" s="131" t="s">
        <v>4</v>
      </c>
      <c r="P92" s="131" t="s">
        <v>505</v>
      </c>
      <c r="Q92" s="131" t="s">
        <v>505</v>
      </c>
      <c r="R92" s="131" t="s">
        <v>695</v>
      </c>
      <c r="S92" s="131" t="s">
        <v>720</v>
      </c>
      <c r="T92" s="131" t="s">
        <v>456</v>
      </c>
      <c r="U92" s="131" t="s">
        <v>570</v>
      </c>
      <c r="V92" s="134">
        <v>44043</v>
      </c>
      <c r="W92" s="135"/>
      <c r="X92" s="135"/>
      <c r="Y92" s="131" t="s">
        <v>505</v>
      </c>
      <c r="Z92" s="131" t="s">
        <v>505</v>
      </c>
      <c r="AA92" s="131" t="s">
        <v>505</v>
      </c>
      <c r="AB92" s="135"/>
      <c r="AC92" s="131" t="s">
        <v>505</v>
      </c>
      <c r="AD92" s="131" t="s">
        <v>720</v>
      </c>
      <c r="AE92" s="131" t="s">
        <v>505</v>
      </c>
      <c r="AF92" s="131" t="s">
        <v>716</v>
      </c>
      <c r="AG92" s="134">
        <v>44041</v>
      </c>
    </row>
    <row r="93" spans="1:33" ht="13" hidden="1" thickBot="1" x14ac:dyDescent="0.3">
      <c r="A93" s="130">
        <v>2020</v>
      </c>
      <c r="B93" s="130">
        <v>3</v>
      </c>
      <c r="C93" s="131" t="s">
        <v>3</v>
      </c>
      <c r="D93" s="131" t="s">
        <v>258</v>
      </c>
      <c r="E93" s="132">
        <v>-3204.6</v>
      </c>
      <c r="F93" s="131" t="s">
        <v>707</v>
      </c>
      <c r="G93" s="133">
        <v>0</v>
      </c>
      <c r="H93" s="131" t="s">
        <v>707</v>
      </c>
      <c r="I93" s="131" t="s">
        <v>814</v>
      </c>
      <c r="J93" s="131" t="s">
        <v>731</v>
      </c>
      <c r="K93" s="131" t="s">
        <v>505</v>
      </c>
      <c r="L93" s="131" t="s">
        <v>810</v>
      </c>
      <c r="M93" s="131" t="s">
        <v>790</v>
      </c>
      <c r="N93" s="131" t="s">
        <v>791</v>
      </c>
      <c r="O93" s="131" t="s">
        <v>4</v>
      </c>
      <c r="P93" s="131" t="s">
        <v>505</v>
      </c>
      <c r="Q93" s="131" t="s">
        <v>505</v>
      </c>
      <c r="R93" s="131" t="s">
        <v>695</v>
      </c>
      <c r="S93" s="131" t="s">
        <v>720</v>
      </c>
      <c r="T93" s="131" t="s">
        <v>456</v>
      </c>
      <c r="U93" s="131" t="s">
        <v>570</v>
      </c>
      <c r="V93" s="134">
        <v>43921</v>
      </c>
      <c r="W93" s="135"/>
      <c r="X93" s="135"/>
      <c r="Y93" s="131" t="s">
        <v>505</v>
      </c>
      <c r="Z93" s="131" t="s">
        <v>505</v>
      </c>
      <c r="AA93" s="131" t="s">
        <v>505</v>
      </c>
      <c r="AB93" s="135"/>
      <c r="AC93" s="131" t="s">
        <v>505</v>
      </c>
      <c r="AD93" s="131" t="s">
        <v>720</v>
      </c>
      <c r="AE93" s="131" t="s">
        <v>505</v>
      </c>
      <c r="AF93" s="131" t="s">
        <v>716</v>
      </c>
      <c r="AG93" s="134">
        <v>43913</v>
      </c>
    </row>
    <row r="94" spans="1:33" ht="13" hidden="1" thickBot="1" x14ac:dyDescent="0.3">
      <c r="A94" s="130">
        <v>2020</v>
      </c>
      <c r="B94" s="130">
        <v>5</v>
      </c>
      <c r="C94" s="131" t="s">
        <v>3</v>
      </c>
      <c r="D94" s="131" t="s">
        <v>258</v>
      </c>
      <c r="E94" s="132">
        <v>-2131.48</v>
      </c>
      <c r="F94" s="131" t="s">
        <v>707</v>
      </c>
      <c r="G94" s="133">
        <v>0</v>
      </c>
      <c r="H94" s="131" t="s">
        <v>707</v>
      </c>
      <c r="I94" s="131" t="s">
        <v>815</v>
      </c>
      <c r="J94" s="131" t="s">
        <v>731</v>
      </c>
      <c r="K94" s="131" t="s">
        <v>505</v>
      </c>
      <c r="L94" s="131" t="s">
        <v>810</v>
      </c>
      <c r="M94" s="131" t="s">
        <v>790</v>
      </c>
      <c r="N94" s="131" t="s">
        <v>791</v>
      </c>
      <c r="O94" s="131" t="s">
        <v>4</v>
      </c>
      <c r="P94" s="131" t="s">
        <v>505</v>
      </c>
      <c r="Q94" s="131" t="s">
        <v>505</v>
      </c>
      <c r="R94" s="131" t="s">
        <v>695</v>
      </c>
      <c r="S94" s="131" t="s">
        <v>720</v>
      </c>
      <c r="T94" s="131" t="s">
        <v>456</v>
      </c>
      <c r="U94" s="131" t="s">
        <v>570</v>
      </c>
      <c r="V94" s="134">
        <v>43982</v>
      </c>
      <c r="W94" s="135"/>
      <c r="X94" s="135"/>
      <c r="Y94" s="131" t="s">
        <v>505</v>
      </c>
      <c r="Z94" s="131" t="s">
        <v>505</v>
      </c>
      <c r="AA94" s="131" t="s">
        <v>505</v>
      </c>
      <c r="AB94" s="135"/>
      <c r="AC94" s="131" t="s">
        <v>505</v>
      </c>
      <c r="AD94" s="131" t="s">
        <v>720</v>
      </c>
      <c r="AE94" s="131" t="s">
        <v>505</v>
      </c>
      <c r="AF94" s="131" t="s">
        <v>716</v>
      </c>
      <c r="AG94" s="134">
        <v>43971</v>
      </c>
    </row>
    <row r="95" spans="1:33" ht="13" hidden="1" thickBot="1" x14ac:dyDescent="0.3">
      <c r="A95" s="130">
        <v>2020</v>
      </c>
      <c r="B95" s="130">
        <v>4</v>
      </c>
      <c r="C95" s="131" t="s">
        <v>3</v>
      </c>
      <c r="D95" s="131" t="s">
        <v>258</v>
      </c>
      <c r="E95" s="132">
        <v>-225.23</v>
      </c>
      <c r="F95" s="131" t="s">
        <v>707</v>
      </c>
      <c r="G95" s="133">
        <v>0</v>
      </c>
      <c r="H95" s="131" t="s">
        <v>707</v>
      </c>
      <c r="I95" s="131" t="s">
        <v>816</v>
      </c>
      <c r="J95" s="131" t="s">
        <v>731</v>
      </c>
      <c r="K95" s="131" t="s">
        <v>505</v>
      </c>
      <c r="L95" s="131" t="s">
        <v>810</v>
      </c>
      <c r="M95" s="131" t="s">
        <v>790</v>
      </c>
      <c r="N95" s="131" t="s">
        <v>791</v>
      </c>
      <c r="O95" s="131" t="s">
        <v>4</v>
      </c>
      <c r="P95" s="131" t="s">
        <v>505</v>
      </c>
      <c r="Q95" s="131" t="s">
        <v>505</v>
      </c>
      <c r="R95" s="131" t="s">
        <v>695</v>
      </c>
      <c r="S95" s="131" t="s">
        <v>720</v>
      </c>
      <c r="T95" s="131" t="s">
        <v>456</v>
      </c>
      <c r="U95" s="131" t="s">
        <v>570</v>
      </c>
      <c r="V95" s="134">
        <v>43951</v>
      </c>
      <c r="W95" s="135"/>
      <c r="X95" s="135"/>
      <c r="Y95" s="131" t="s">
        <v>505</v>
      </c>
      <c r="Z95" s="131" t="s">
        <v>505</v>
      </c>
      <c r="AA95" s="131" t="s">
        <v>505</v>
      </c>
      <c r="AB95" s="135"/>
      <c r="AC95" s="131" t="s">
        <v>505</v>
      </c>
      <c r="AD95" s="131" t="s">
        <v>720</v>
      </c>
      <c r="AE95" s="131" t="s">
        <v>505</v>
      </c>
      <c r="AF95" s="131" t="s">
        <v>716</v>
      </c>
      <c r="AG95" s="134">
        <v>43946</v>
      </c>
    </row>
    <row r="96" spans="1:33" ht="13" hidden="1" thickBot="1" x14ac:dyDescent="0.3">
      <c r="A96" s="130">
        <v>2020</v>
      </c>
      <c r="B96" s="130">
        <v>10</v>
      </c>
      <c r="C96" s="131" t="s">
        <v>3</v>
      </c>
      <c r="D96" s="131" t="s">
        <v>258</v>
      </c>
      <c r="E96" s="132">
        <v>-1627.93</v>
      </c>
      <c r="F96" s="131" t="s">
        <v>707</v>
      </c>
      <c r="G96" s="133">
        <v>0</v>
      </c>
      <c r="H96" s="131" t="s">
        <v>707</v>
      </c>
      <c r="I96" s="131" t="s">
        <v>817</v>
      </c>
      <c r="J96" s="131" t="s">
        <v>731</v>
      </c>
      <c r="K96" s="131" t="s">
        <v>505</v>
      </c>
      <c r="L96" s="131" t="s">
        <v>810</v>
      </c>
      <c r="M96" s="131" t="s">
        <v>790</v>
      </c>
      <c r="N96" s="131" t="s">
        <v>791</v>
      </c>
      <c r="O96" s="131" t="s">
        <v>4</v>
      </c>
      <c r="P96" s="131" t="s">
        <v>505</v>
      </c>
      <c r="Q96" s="131" t="s">
        <v>505</v>
      </c>
      <c r="R96" s="131" t="s">
        <v>695</v>
      </c>
      <c r="S96" s="131" t="s">
        <v>720</v>
      </c>
      <c r="T96" s="131" t="s">
        <v>456</v>
      </c>
      <c r="U96" s="131" t="s">
        <v>570</v>
      </c>
      <c r="V96" s="134">
        <v>44135</v>
      </c>
      <c r="W96" s="135"/>
      <c r="X96" s="135"/>
      <c r="Y96" s="131" t="s">
        <v>505</v>
      </c>
      <c r="Z96" s="131" t="s">
        <v>505</v>
      </c>
      <c r="AA96" s="131" t="s">
        <v>505</v>
      </c>
      <c r="AB96" s="135"/>
      <c r="AC96" s="131" t="s">
        <v>505</v>
      </c>
      <c r="AD96" s="131" t="s">
        <v>720</v>
      </c>
      <c r="AE96" s="131" t="s">
        <v>505</v>
      </c>
      <c r="AF96" s="131" t="s">
        <v>716</v>
      </c>
      <c r="AG96" s="134">
        <v>44132</v>
      </c>
    </row>
    <row r="97" spans="1:33" ht="13" hidden="1" thickBot="1" x14ac:dyDescent="0.3">
      <c r="A97" s="130">
        <v>2020</v>
      </c>
      <c r="B97" s="130">
        <v>10</v>
      </c>
      <c r="C97" s="131" t="s">
        <v>3</v>
      </c>
      <c r="D97" s="131" t="s">
        <v>258</v>
      </c>
      <c r="E97" s="132">
        <v>-1918.2</v>
      </c>
      <c r="F97" s="131" t="s">
        <v>707</v>
      </c>
      <c r="G97" s="133">
        <v>0</v>
      </c>
      <c r="H97" s="131" t="s">
        <v>707</v>
      </c>
      <c r="I97" s="131" t="s">
        <v>798</v>
      </c>
      <c r="J97" s="131" t="s">
        <v>731</v>
      </c>
      <c r="K97" s="131" t="s">
        <v>505</v>
      </c>
      <c r="L97" s="131" t="s">
        <v>810</v>
      </c>
      <c r="M97" s="131" t="s">
        <v>790</v>
      </c>
      <c r="N97" s="131" t="s">
        <v>791</v>
      </c>
      <c r="O97" s="131" t="s">
        <v>4</v>
      </c>
      <c r="P97" s="131" t="s">
        <v>505</v>
      </c>
      <c r="Q97" s="131" t="s">
        <v>505</v>
      </c>
      <c r="R97" s="131" t="s">
        <v>695</v>
      </c>
      <c r="S97" s="131" t="s">
        <v>720</v>
      </c>
      <c r="T97" s="131" t="s">
        <v>456</v>
      </c>
      <c r="U97" s="131" t="s">
        <v>570</v>
      </c>
      <c r="V97" s="134">
        <v>44135</v>
      </c>
      <c r="W97" s="135"/>
      <c r="X97" s="135"/>
      <c r="Y97" s="131" t="s">
        <v>505</v>
      </c>
      <c r="Z97" s="131" t="s">
        <v>505</v>
      </c>
      <c r="AA97" s="131" t="s">
        <v>505</v>
      </c>
      <c r="AB97" s="135"/>
      <c r="AC97" s="131" t="s">
        <v>505</v>
      </c>
      <c r="AD97" s="131" t="s">
        <v>720</v>
      </c>
      <c r="AE97" s="131" t="s">
        <v>505</v>
      </c>
      <c r="AF97" s="131" t="s">
        <v>716</v>
      </c>
      <c r="AG97" s="134">
        <v>44119</v>
      </c>
    </row>
    <row r="98" spans="1:33" ht="13" hidden="1" thickBot="1" x14ac:dyDescent="0.3">
      <c r="A98" s="130">
        <v>2020</v>
      </c>
      <c r="B98" s="130">
        <v>8</v>
      </c>
      <c r="C98" s="131" t="s">
        <v>3</v>
      </c>
      <c r="D98" s="131" t="s">
        <v>258</v>
      </c>
      <c r="E98" s="132">
        <v>-1842.32</v>
      </c>
      <c r="F98" s="131" t="s">
        <v>707</v>
      </c>
      <c r="G98" s="133">
        <v>0</v>
      </c>
      <c r="H98" s="131" t="s">
        <v>707</v>
      </c>
      <c r="I98" s="131" t="s">
        <v>818</v>
      </c>
      <c r="J98" s="131" t="s">
        <v>731</v>
      </c>
      <c r="K98" s="131" t="s">
        <v>505</v>
      </c>
      <c r="L98" s="131" t="s">
        <v>810</v>
      </c>
      <c r="M98" s="131" t="s">
        <v>790</v>
      </c>
      <c r="N98" s="131" t="s">
        <v>791</v>
      </c>
      <c r="O98" s="131" t="s">
        <v>4</v>
      </c>
      <c r="P98" s="131" t="s">
        <v>505</v>
      </c>
      <c r="Q98" s="131" t="s">
        <v>505</v>
      </c>
      <c r="R98" s="131" t="s">
        <v>695</v>
      </c>
      <c r="S98" s="131" t="s">
        <v>720</v>
      </c>
      <c r="T98" s="131" t="s">
        <v>456</v>
      </c>
      <c r="U98" s="131" t="s">
        <v>570</v>
      </c>
      <c r="V98" s="134">
        <v>44074</v>
      </c>
      <c r="W98" s="135"/>
      <c r="X98" s="135"/>
      <c r="Y98" s="131" t="s">
        <v>505</v>
      </c>
      <c r="Z98" s="131" t="s">
        <v>505</v>
      </c>
      <c r="AA98" s="131" t="s">
        <v>505</v>
      </c>
      <c r="AB98" s="135"/>
      <c r="AC98" s="131" t="s">
        <v>505</v>
      </c>
      <c r="AD98" s="131" t="s">
        <v>720</v>
      </c>
      <c r="AE98" s="131" t="s">
        <v>505</v>
      </c>
      <c r="AF98" s="131" t="s">
        <v>716</v>
      </c>
      <c r="AG98" s="134">
        <v>44055</v>
      </c>
    </row>
    <row r="99" spans="1:33" ht="13" hidden="1" thickBot="1" x14ac:dyDescent="0.3">
      <c r="A99" s="130">
        <v>2020</v>
      </c>
      <c r="B99" s="130">
        <v>4</v>
      </c>
      <c r="C99" s="131" t="s">
        <v>3</v>
      </c>
      <c r="D99" s="131" t="s">
        <v>258</v>
      </c>
      <c r="E99" s="132">
        <v>-2170.11</v>
      </c>
      <c r="F99" s="131" t="s">
        <v>707</v>
      </c>
      <c r="G99" s="133">
        <v>0</v>
      </c>
      <c r="H99" s="131" t="s">
        <v>707</v>
      </c>
      <c r="I99" s="131" t="s">
        <v>819</v>
      </c>
      <c r="J99" s="131" t="s">
        <v>731</v>
      </c>
      <c r="K99" s="131" t="s">
        <v>505</v>
      </c>
      <c r="L99" s="131" t="s">
        <v>810</v>
      </c>
      <c r="M99" s="131" t="s">
        <v>790</v>
      </c>
      <c r="N99" s="131" t="s">
        <v>791</v>
      </c>
      <c r="O99" s="131" t="s">
        <v>4</v>
      </c>
      <c r="P99" s="131" t="s">
        <v>505</v>
      </c>
      <c r="Q99" s="131" t="s">
        <v>505</v>
      </c>
      <c r="R99" s="131" t="s">
        <v>695</v>
      </c>
      <c r="S99" s="131" t="s">
        <v>720</v>
      </c>
      <c r="T99" s="131" t="s">
        <v>456</v>
      </c>
      <c r="U99" s="131" t="s">
        <v>570</v>
      </c>
      <c r="V99" s="134">
        <v>43951</v>
      </c>
      <c r="W99" s="135"/>
      <c r="X99" s="135"/>
      <c r="Y99" s="131" t="s">
        <v>505</v>
      </c>
      <c r="Z99" s="131" t="s">
        <v>505</v>
      </c>
      <c r="AA99" s="131" t="s">
        <v>505</v>
      </c>
      <c r="AB99" s="135"/>
      <c r="AC99" s="131" t="s">
        <v>505</v>
      </c>
      <c r="AD99" s="131" t="s">
        <v>720</v>
      </c>
      <c r="AE99" s="131" t="s">
        <v>505</v>
      </c>
      <c r="AF99" s="131" t="s">
        <v>716</v>
      </c>
      <c r="AG99" s="134">
        <v>43923</v>
      </c>
    </row>
    <row r="100" spans="1:33" ht="13" hidden="1" thickBot="1" x14ac:dyDescent="0.3">
      <c r="A100" s="130">
        <v>2020</v>
      </c>
      <c r="B100" s="130">
        <v>3</v>
      </c>
      <c r="C100" s="131" t="s">
        <v>3</v>
      </c>
      <c r="D100" s="131" t="s">
        <v>258</v>
      </c>
      <c r="E100" s="132">
        <v>-4318.41</v>
      </c>
      <c r="F100" s="131" t="s">
        <v>707</v>
      </c>
      <c r="G100" s="133">
        <v>0</v>
      </c>
      <c r="H100" s="131" t="s">
        <v>707</v>
      </c>
      <c r="I100" s="131" t="s">
        <v>820</v>
      </c>
      <c r="J100" s="131" t="s">
        <v>731</v>
      </c>
      <c r="K100" s="131" t="s">
        <v>505</v>
      </c>
      <c r="L100" s="131" t="s">
        <v>810</v>
      </c>
      <c r="M100" s="131" t="s">
        <v>790</v>
      </c>
      <c r="N100" s="131" t="s">
        <v>791</v>
      </c>
      <c r="O100" s="131" t="s">
        <v>4</v>
      </c>
      <c r="P100" s="131" t="s">
        <v>505</v>
      </c>
      <c r="Q100" s="131" t="s">
        <v>505</v>
      </c>
      <c r="R100" s="131" t="s">
        <v>695</v>
      </c>
      <c r="S100" s="131" t="s">
        <v>720</v>
      </c>
      <c r="T100" s="131" t="s">
        <v>456</v>
      </c>
      <c r="U100" s="131" t="s">
        <v>570</v>
      </c>
      <c r="V100" s="134">
        <v>43921</v>
      </c>
      <c r="W100" s="135"/>
      <c r="X100" s="135"/>
      <c r="Y100" s="131" t="s">
        <v>505</v>
      </c>
      <c r="Z100" s="131" t="s">
        <v>505</v>
      </c>
      <c r="AA100" s="131" t="s">
        <v>505</v>
      </c>
      <c r="AB100" s="135"/>
      <c r="AC100" s="131" t="s">
        <v>505</v>
      </c>
      <c r="AD100" s="131" t="s">
        <v>720</v>
      </c>
      <c r="AE100" s="131" t="s">
        <v>505</v>
      </c>
      <c r="AF100" s="131" t="s">
        <v>716</v>
      </c>
      <c r="AG100" s="134">
        <v>43906</v>
      </c>
    </row>
    <row r="101" spans="1:33" ht="13" hidden="1" thickBot="1" x14ac:dyDescent="0.3">
      <c r="A101" s="130">
        <v>2020</v>
      </c>
      <c r="B101" s="130">
        <v>10</v>
      </c>
      <c r="C101" s="131" t="s">
        <v>3</v>
      </c>
      <c r="D101" s="131" t="s">
        <v>258</v>
      </c>
      <c r="E101" s="132">
        <v>-2078.84</v>
      </c>
      <c r="F101" s="131" t="s">
        <v>707</v>
      </c>
      <c r="G101" s="133">
        <v>0</v>
      </c>
      <c r="H101" s="131" t="s">
        <v>707</v>
      </c>
      <c r="I101" s="131" t="s">
        <v>800</v>
      </c>
      <c r="J101" s="131" t="s">
        <v>731</v>
      </c>
      <c r="K101" s="131" t="s">
        <v>505</v>
      </c>
      <c r="L101" s="131" t="s">
        <v>810</v>
      </c>
      <c r="M101" s="131" t="s">
        <v>790</v>
      </c>
      <c r="N101" s="131" t="s">
        <v>791</v>
      </c>
      <c r="O101" s="131" t="s">
        <v>4</v>
      </c>
      <c r="P101" s="131" t="s">
        <v>505</v>
      </c>
      <c r="Q101" s="131" t="s">
        <v>505</v>
      </c>
      <c r="R101" s="131" t="s">
        <v>695</v>
      </c>
      <c r="S101" s="131" t="s">
        <v>720</v>
      </c>
      <c r="T101" s="131" t="s">
        <v>456</v>
      </c>
      <c r="U101" s="131" t="s">
        <v>570</v>
      </c>
      <c r="V101" s="134">
        <v>44135</v>
      </c>
      <c r="W101" s="135"/>
      <c r="X101" s="135"/>
      <c r="Y101" s="131" t="s">
        <v>505</v>
      </c>
      <c r="Z101" s="131" t="s">
        <v>505</v>
      </c>
      <c r="AA101" s="131" t="s">
        <v>505</v>
      </c>
      <c r="AB101" s="135"/>
      <c r="AC101" s="131" t="s">
        <v>505</v>
      </c>
      <c r="AD101" s="131" t="s">
        <v>720</v>
      </c>
      <c r="AE101" s="131" t="s">
        <v>505</v>
      </c>
      <c r="AF101" s="131" t="s">
        <v>716</v>
      </c>
      <c r="AG101" s="134">
        <v>44110</v>
      </c>
    </row>
    <row r="102" spans="1:33" ht="13" hidden="1" thickBot="1" x14ac:dyDescent="0.3">
      <c r="A102" s="130">
        <v>2020</v>
      </c>
      <c r="B102" s="130">
        <v>10</v>
      </c>
      <c r="C102" s="131" t="s">
        <v>3</v>
      </c>
      <c r="D102" s="131" t="s">
        <v>258</v>
      </c>
      <c r="E102" s="132">
        <v>-3438.95</v>
      </c>
      <c r="F102" s="131" t="s">
        <v>707</v>
      </c>
      <c r="G102" s="133">
        <v>0</v>
      </c>
      <c r="H102" s="131" t="s">
        <v>707</v>
      </c>
      <c r="I102" s="131" t="s">
        <v>800</v>
      </c>
      <c r="J102" s="131" t="s">
        <v>731</v>
      </c>
      <c r="K102" s="131" t="s">
        <v>505</v>
      </c>
      <c r="L102" s="131" t="s">
        <v>810</v>
      </c>
      <c r="M102" s="131" t="s">
        <v>790</v>
      </c>
      <c r="N102" s="131" t="s">
        <v>791</v>
      </c>
      <c r="O102" s="131" t="s">
        <v>4</v>
      </c>
      <c r="P102" s="131" t="s">
        <v>505</v>
      </c>
      <c r="Q102" s="131" t="s">
        <v>505</v>
      </c>
      <c r="R102" s="131" t="s">
        <v>695</v>
      </c>
      <c r="S102" s="131" t="s">
        <v>720</v>
      </c>
      <c r="T102" s="131" t="s">
        <v>456</v>
      </c>
      <c r="U102" s="131" t="s">
        <v>570</v>
      </c>
      <c r="V102" s="134">
        <v>44135</v>
      </c>
      <c r="W102" s="135"/>
      <c r="X102" s="135"/>
      <c r="Y102" s="131" t="s">
        <v>505</v>
      </c>
      <c r="Z102" s="131" t="s">
        <v>505</v>
      </c>
      <c r="AA102" s="131" t="s">
        <v>505</v>
      </c>
      <c r="AB102" s="135"/>
      <c r="AC102" s="131" t="s">
        <v>505</v>
      </c>
      <c r="AD102" s="131" t="s">
        <v>720</v>
      </c>
      <c r="AE102" s="131" t="s">
        <v>505</v>
      </c>
      <c r="AF102" s="131" t="s">
        <v>716</v>
      </c>
      <c r="AG102" s="134">
        <v>44106</v>
      </c>
    </row>
    <row r="103" spans="1:33" ht="13" hidden="1" thickBot="1" x14ac:dyDescent="0.3">
      <c r="A103" s="130">
        <v>2020</v>
      </c>
      <c r="B103" s="130">
        <v>10</v>
      </c>
      <c r="C103" s="131" t="s">
        <v>3</v>
      </c>
      <c r="D103" s="131" t="s">
        <v>258</v>
      </c>
      <c r="E103" s="132">
        <v>-255.8</v>
      </c>
      <c r="F103" s="131" t="s">
        <v>707</v>
      </c>
      <c r="G103" s="133">
        <v>0</v>
      </c>
      <c r="H103" s="131" t="s">
        <v>707</v>
      </c>
      <c r="I103" s="131" t="s">
        <v>800</v>
      </c>
      <c r="J103" s="131" t="s">
        <v>731</v>
      </c>
      <c r="K103" s="131" t="s">
        <v>505</v>
      </c>
      <c r="L103" s="131" t="s">
        <v>810</v>
      </c>
      <c r="M103" s="131" t="s">
        <v>790</v>
      </c>
      <c r="N103" s="131" t="s">
        <v>791</v>
      </c>
      <c r="O103" s="131" t="s">
        <v>4</v>
      </c>
      <c r="P103" s="131" t="s">
        <v>505</v>
      </c>
      <c r="Q103" s="131" t="s">
        <v>505</v>
      </c>
      <c r="R103" s="131" t="s">
        <v>695</v>
      </c>
      <c r="S103" s="131" t="s">
        <v>720</v>
      </c>
      <c r="T103" s="131" t="s">
        <v>456</v>
      </c>
      <c r="U103" s="131" t="s">
        <v>570</v>
      </c>
      <c r="V103" s="134">
        <v>44135</v>
      </c>
      <c r="W103" s="135"/>
      <c r="X103" s="135"/>
      <c r="Y103" s="131" t="s">
        <v>505</v>
      </c>
      <c r="Z103" s="131" t="s">
        <v>505</v>
      </c>
      <c r="AA103" s="131" t="s">
        <v>505</v>
      </c>
      <c r="AB103" s="135"/>
      <c r="AC103" s="131" t="s">
        <v>505</v>
      </c>
      <c r="AD103" s="131" t="s">
        <v>720</v>
      </c>
      <c r="AE103" s="131" t="s">
        <v>505</v>
      </c>
      <c r="AF103" s="131" t="s">
        <v>716</v>
      </c>
      <c r="AG103" s="134">
        <v>44111</v>
      </c>
    </row>
    <row r="104" spans="1:33" ht="13" hidden="1" thickBot="1" x14ac:dyDescent="0.3">
      <c r="A104" s="130">
        <v>2020</v>
      </c>
      <c r="B104" s="130">
        <v>10</v>
      </c>
      <c r="C104" s="131" t="s">
        <v>3</v>
      </c>
      <c r="D104" s="131" t="s">
        <v>258</v>
      </c>
      <c r="E104" s="132">
        <v>-1095.54</v>
      </c>
      <c r="F104" s="131" t="s">
        <v>707</v>
      </c>
      <c r="G104" s="133">
        <v>0</v>
      </c>
      <c r="H104" s="131" t="s">
        <v>707</v>
      </c>
      <c r="I104" s="131" t="s">
        <v>800</v>
      </c>
      <c r="J104" s="131" t="s">
        <v>731</v>
      </c>
      <c r="K104" s="131" t="s">
        <v>505</v>
      </c>
      <c r="L104" s="131" t="s">
        <v>810</v>
      </c>
      <c r="M104" s="131" t="s">
        <v>790</v>
      </c>
      <c r="N104" s="131" t="s">
        <v>791</v>
      </c>
      <c r="O104" s="131" t="s">
        <v>4</v>
      </c>
      <c r="P104" s="131" t="s">
        <v>505</v>
      </c>
      <c r="Q104" s="131" t="s">
        <v>505</v>
      </c>
      <c r="R104" s="131" t="s">
        <v>695</v>
      </c>
      <c r="S104" s="131" t="s">
        <v>720</v>
      </c>
      <c r="T104" s="131" t="s">
        <v>456</v>
      </c>
      <c r="U104" s="131" t="s">
        <v>570</v>
      </c>
      <c r="V104" s="134">
        <v>44135</v>
      </c>
      <c r="W104" s="135"/>
      <c r="X104" s="135"/>
      <c r="Y104" s="131" t="s">
        <v>505</v>
      </c>
      <c r="Z104" s="131" t="s">
        <v>505</v>
      </c>
      <c r="AA104" s="131" t="s">
        <v>505</v>
      </c>
      <c r="AB104" s="135"/>
      <c r="AC104" s="131" t="s">
        <v>505</v>
      </c>
      <c r="AD104" s="131" t="s">
        <v>720</v>
      </c>
      <c r="AE104" s="131" t="s">
        <v>505</v>
      </c>
      <c r="AF104" s="131" t="s">
        <v>716</v>
      </c>
      <c r="AG104" s="134">
        <v>44112</v>
      </c>
    </row>
    <row r="105" spans="1:33" ht="13" hidden="1" thickBot="1" x14ac:dyDescent="0.3">
      <c r="A105" s="130">
        <v>2020</v>
      </c>
      <c r="B105" s="130">
        <v>6</v>
      </c>
      <c r="C105" s="131" t="s">
        <v>3</v>
      </c>
      <c r="D105" s="131" t="s">
        <v>258</v>
      </c>
      <c r="E105" s="132">
        <v>-3471.12</v>
      </c>
      <c r="F105" s="131" t="s">
        <v>707</v>
      </c>
      <c r="G105" s="133">
        <v>0</v>
      </c>
      <c r="H105" s="131" t="s">
        <v>707</v>
      </c>
      <c r="I105" s="131" t="s">
        <v>821</v>
      </c>
      <c r="J105" s="131" t="s">
        <v>731</v>
      </c>
      <c r="K105" s="131" t="s">
        <v>505</v>
      </c>
      <c r="L105" s="131" t="s">
        <v>810</v>
      </c>
      <c r="M105" s="131" t="s">
        <v>790</v>
      </c>
      <c r="N105" s="131" t="s">
        <v>791</v>
      </c>
      <c r="O105" s="131" t="s">
        <v>4</v>
      </c>
      <c r="P105" s="131" t="s">
        <v>505</v>
      </c>
      <c r="Q105" s="131" t="s">
        <v>505</v>
      </c>
      <c r="R105" s="131" t="s">
        <v>695</v>
      </c>
      <c r="S105" s="131" t="s">
        <v>720</v>
      </c>
      <c r="T105" s="131" t="s">
        <v>456</v>
      </c>
      <c r="U105" s="131" t="s">
        <v>570</v>
      </c>
      <c r="V105" s="134">
        <v>44012</v>
      </c>
      <c r="W105" s="135"/>
      <c r="X105" s="135"/>
      <c r="Y105" s="131" t="s">
        <v>505</v>
      </c>
      <c r="Z105" s="131" t="s">
        <v>505</v>
      </c>
      <c r="AA105" s="131" t="s">
        <v>505</v>
      </c>
      <c r="AB105" s="135"/>
      <c r="AC105" s="131" t="s">
        <v>505</v>
      </c>
      <c r="AD105" s="131" t="s">
        <v>720</v>
      </c>
      <c r="AE105" s="131" t="s">
        <v>505</v>
      </c>
      <c r="AF105" s="131" t="s">
        <v>716</v>
      </c>
      <c r="AG105" s="134">
        <v>44011</v>
      </c>
    </row>
    <row r="106" spans="1:33" ht="13" hidden="1" thickBot="1" x14ac:dyDescent="0.3">
      <c r="A106" s="130">
        <v>2020</v>
      </c>
      <c r="B106" s="130">
        <v>8</v>
      </c>
      <c r="C106" s="131" t="s">
        <v>3</v>
      </c>
      <c r="D106" s="131" t="s">
        <v>258</v>
      </c>
      <c r="E106" s="132">
        <v>-2973.47</v>
      </c>
      <c r="F106" s="131" t="s">
        <v>707</v>
      </c>
      <c r="G106" s="133">
        <v>0</v>
      </c>
      <c r="H106" s="131" t="s">
        <v>707</v>
      </c>
      <c r="I106" s="131" t="s">
        <v>822</v>
      </c>
      <c r="J106" s="131" t="s">
        <v>731</v>
      </c>
      <c r="K106" s="131" t="s">
        <v>505</v>
      </c>
      <c r="L106" s="131" t="s">
        <v>810</v>
      </c>
      <c r="M106" s="131" t="s">
        <v>790</v>
      </c>
      <c r="N106" s="131" t="s">
        <v>791</v>
      </c>
      <c r="O106" s="131" t="s">
        <v>4</v>
      </c>
      <c r="P106" s="131" t="s">
        <v>505</v>
      </c>
      <c r="Q106" s="131" t="s">
        <v>505</v>
      </c>
      <c r="R106" s="131" t="s">
        <v>695</v>
      </c>
      <c r="S106" s="131" t="s">
        <v>720</v>
      </c>
      <c r="T106" s="131" t="s">
        <v>456</v>
      </c>
      <c r="U106" s="131" t="s">
        <v>570</v>
      </c>
      <c r="V106" s="134">
        <v>44074</v>
      </c>
      <c r="W106" s="135"/>
      <c r="X106" s="135"/>
      <c r="Y106" s="131" t="s">
        <v>505</v>
      </c>
      <c r="Z106" s="131" t="s">
        <v>505</v>
      </c>
      <c r="AA106" s="131" t="s">
        <v>505</v>
      </c>
      <c r="AB106" s="135"/>
      <c r="AC106" s="131" t="s">
        <v>505</v>
      </c>
      <c r="AD106" s="131" t="s">
        <v>720</v>
      </c>
      <c r="AE106" s="131" t="s">
        <v>505</v>
      </c>
      <c r="AF106" s="131" t="s">
        <v>716</v>
      </c>
      <c r="AG106" s="134">
        <v>44053</v>
      </c>
    </row>
    <row r="107" spans="1:33" ht="13" hidden="1" thickBot="1" x14ac:dyDescent="0.3">
      <c r="A107" s="130">
        <v>2020</v>
      </c>
      <c r="B107" s="130">
        <v>7</v>
      </c>
      <c r="C107" s="131" t="s">
        <v>3</v>
      </c>
      <c r="D107" s="131" t="s">
        <v>258</v>
      </c>
      <c r="E107" s="132">
        <v>-3691.71</v>
      </c>
      <c r="F107" s="131" t="s">
        <v>707</v>
      </c>
      <c r="G107" s="133">
        <v>0</v>
      </c>
      <c r="H107" s="131" t="s">
        <v>707</v>
      </c>
      <c r="I107" s="131" t="s">
        <v>802</v>
      </c>
      <c r="J107" s="131" t="s">
        <v>731</v>
      </c>
      <c r="K107" s="131" t="s">
        <v>505</v>
      </c>
      <c r="L107" s="131" t="s">
        <v>810</v>
      </c>
      <c r="M107" s="131" t="s">
        <v>790</v>
      </c>
      <c r="N107" s="131" t="s">
        <v>791</v>
      </c>
      <c r="O107" s="131" t="s">
        <v>4</v>
      </c>
      <c r="P107" s="131" t="s">
        <v>505</v>
      </c>
      <c r="Q107" s="131" t="s">
        <v>505</v>
      </c>
      <c r="R107" s="131" t="s">
        <v>695</v>
      </c>
      <c r="S107" s="131" t="s">
        <v>720</v>
      </c>
      <c r="T107" s="131" t="s">
        <v>456</v>
      </c>
      <c r="U107" s="131" t="s">
        <v>570</v>
      </c>
      <c r="V107" s="134">
        <v>44043</v>
      </c>
      <c r="W107" s="135"/>
      <c r="X107" s="135"/>
      <c r="Y107" s="131" t="s">
        <v>505</v>
      </c>
      <c r="Z107" s="131" t="s">
        <v>505</v>
      </c>
      <c r="AA107" s="131" t="s">
        <v>505</v>
      </c>
      <c r="AB107" s="135"/>
      <c r="AC107" s="131" t="s">
        <v>505</v>
      </c>
      <c r="AD107" s="131" t="s">
        <v>720</v>
      </c>
      <c r="AE107" s="131" t="s">
        <v>505</v>
      </c>
      <c r="AF107" s="131" t="s">
        <v>716</v>
      </c>
      <c r="AG107" s="134">
        <v>44021</v>
      </c>
    </row>
    <row r="108" spans="1:33" ht="13" hidden="1" thickBot="1" x14ac:dyDescent="0.3">
      <c r="A108" s="130">
        <v>2020</v>
      </c>
      <c r="B108" s="130">
        <v>5</v>
      </c>
      <c r="C108" s="131" t="s">
        <v>3</v>
      </c>
      <c r="D108" s="131" t="s">
        <v>258</v>
      </c>
      <c r="E108" s="132">
        <v>-1054.69</v>
      </c>
      <c r="F108" s="131" t="s">
        <v>707</v>
      </c>
      <c r="G108" s="133">
        <v>0</v>
      </c>
      <c r="H108" s="131" t="s">
        <v>707</v>
      </c>
      <c r="I108" s="131" t="s">
        <v>803</v>
      </c>
      <c r="J108" s="131" t="s">
        <v>731</v>
      </c>
      <c r="K108" s="131" t="s">
        <v>505</v>
      </c>
      <c r="L108" s="131" t="s">
        <v>810</v>
      </c>
      <c r="M108" s="131" t="s">
        <v>790</v>
      </c>
      <c r="N108" s="131" t="s">
        <v>791</v>
      </c>
      <c r="O108" s="131" t="s">
        <v>4</v>
      </c>
      <c r="P108" s="131" t="s">
        <v>505</v>
      </c>
      <c r="Q108" s="131" t="s">
        <v>505</v>
      </c>
      <c r="R108" s="131" t="s">
        <v>695</v>
      </c>
      <c r="S108" s="131" t="s">
        <v>720</v>
      </c>
      <c r="T108" s="131" t="s">
        <v>456</v>
      </c>
      <c r="U108" s="131" t="s">
        <v>570</v>
      </c>
      <c r="V108" s="134">
        <v>43982</v>
      </c>
      <c r="W108" s="135"/>
      <c r="X108" s="135"/>
      <c r="Y108" s="131" t="s">
        <v>505</v>
      </c>
      <c r="Z108" s="131" t="s">
        <v>505</v>
      </c>
      <c r="AA108" s="131" t="s">
        <v>505</v>
      </c>
      <c r="AB108" s="135"/>
      <c r="AC108" s="131" t="s">
        <v>505</v>
      </c>
      <c r="AD108" s="131" t="s">
        <v>720</v>
      </c>
      <c r="AE108" s="131" t="s">
        <v>505</v>
      </c>
      <c r="AF108" s="131" t="s">
        <v>716</v>
      </c>
      <c r="AG108" s="134">
        <v>43980</v>
      </c>
    </row>
    <row r="109" spans="1:33" ht="13" hidden="1" thickBot="1" x14ac:dyDescent="0.3">
      <c r="A109" s="130">
        <v>2020</v>
      </c>
      <c r="B109" s="130">
        <v>4</v>
      </c>
      <c r="C109" s="131" t="s">
        <v>3</v>
      </c>
      <c r="D109" s="131" t="s">
        <v>258</v>
      </c>
      <c r="E109" s="132">
        <v>-4413.91</v>
      </c>
      <c r="F109" s="131" t="s">
        <v>707</v>
      </c>
      <c r="G109" s="133">
        <v>0</v>
      </c>
      <c r="H109" s="131" t="s">
        <v>707</v>
      </c>
      <c r="I109" s="131" t="s">
        <v>823</v>
      </c>
      <c r="J109" s="131" t="s">
        <v>731</v>
      </c>
      <c r="K109" s="131" t="s">
        <v>505</v>
      </c>
      <c r="L109" s="131" t="s">
        <v>810</v>
      </c>
      <c r="M109" s="131" t="s">
        <v>790</v>
      </c>
      <c r="N109" s="131" t="s">
        <v>791</v>
      </c>
      <c r="O109" s="131" t="s">
        <v>4</v>
      </c>
      <c r="P109" s="131" t="s">
        <v>505</v>
      </c>
      <c r="Q109" s="131" t="s">
        <v>505</v>
      </c>
      <c r="R109" s="131" t="s">
        <v>695</v>
      </c>
      <c r="S109" s="131" t="s">
        <v>720</v>
      </c>
      <c r="T109" s="131" t="s">
        <v>456</v>
      </c>
      <c r="U109" s="131" t="s">
        <v>570</v>
      </c>
      <c r="V109" s="134">
        <v>43951</v>
      </c>
      <c r="W109" s="135"/>
      <c r="X109" s="135"/>
      <c r="Y109" s="131" t="s">
        <v>505</v>
      </c>
      <c r="Z109" s="131" t="s">
        <v>505</v>
      </c>
      <c r="AA109" s="131" t="s">
        <v>505</v>
      </c>
      <c r="AB109" s="135"/>
      <c r="AC109" s="131" t="s">
        <v>505</v>
      </c>
      <c r="AD109" s="131" t="s">
        <v>720</v>
      </c>
      <c r="AE109" s="131" t="s">
        <v>505</v>
      </c>
      <c r="AF109" s="131" t="s">
        <v>716</v>
      </c>
      <c r="AG109" s="134">
        <v>43937</v>
      </c>
    </row>
    <row r="110" spans="1:33" ht="13" hidden="1" thickBot="1" x14ac:dyDescent="0.3">
      <c r="A110" s="130">
        <v>2020</v>
      </c>
      <c r="B110" s="130">
        <v>3</v>
      </c>
      <c r="C110" s="131" t="s">
        <v>3</v>
      </c>
      <c r="D110" s="131" t="s">
        <v>258</v>
      </c>
      <c r="E110" s="132">
        <v>7010.32</v>
      </c>
      <c r="F110" s="131" t="s">
        <v>707</v>
      </c>
      <c r="G110" s="133">
        <v>0</v>
      </c>
      <c r="H110" s="131" t="s">
        <v>707</v>
      </c>
      <c r="I110" s="131" t="s">
        <v>824</v>
      </c>
      <c r="J110" s="131" t="s">
        <v>731</v>
      </c>
      <c r="K110" s="131" t="s">
        <v>505</v>
      </c>
      <c r="L110" s="131" t="s">
        <v>810</v>
      </c>
      <c r="M110" s="131" t="s">
        <v>790</v>
      </c>
      <c r="N110" s="131" t="s">
        <v>791</v>
      </c>
      <c r="O110" s="131" t="s">
        <v>4</v>
      </c>
      <c r="P110" s="131" t="s">
        <v>505</v>
      </c>
      <c r="Q110" s="131" t="s">
        <v>505</v>
      </c>
      <c r="R110" s="131" t="s">
        <v>695</v>
      </c>
      <c r="S110" s="131" t="s">
        <v>720</v>
      </c>
      <c r="T110" s="131" t="s">
        <v>456</v>
      </c>
      <c r="U110" s="131" t="s">
        <v>570</v>
      </c>
      <c r="V110" s="134">
        <v>43921</v>
      </c>
      <c r="W110" s="135"/>
      <c r="X110" s="135"/>
      <c r="Y110" s="131" t="s">
        <v>505</v>
      </c>
      <c r="Z110" s="131" t="s">
        <v>505</v>
      </c>
      <c r="AA110" s="131" t="s">
        <v>505</v>
      </c>
      <c r="AB110" s="135"/>
      <c r="AC110" s="131" t="s">
        <v>505</v>
      </c>
      <c r="AD110" s="131" t="s">
        <v>720</v>
      </c>
      <c r="AE110" s="131" t="s">
        <v>505</v>
      </c>
      <c r="AF110" s="131" t="s">
        <v>716</v>
      </c>
      <c r="AG110" s="134">
        <v>43899</v>
      </c>
    </row>
    <row r="111" spans="1:33" ht="13" hidden="1" thickBot="1" x14ac:dyDescent="0.3">
      <c r="A111" s="130">
        <v>2020</v>
      </c>
      <c r="B111" s="130">
        <v>4</v>
      </c>
      <c r="C111" s="131" t="s">
        <v>3</v>
      </c>
      <c r="D111" s="131" t="s">
        <v>258</v>
      </c>
      <c r="E111" s="132">
        <v>-1775.85</v>
      </c>
      <c r="F111" s="131" t="s">
        <v>707</v>
      </c>
      <c r="G111" s="133">
        <v>0</v>
      </c>
      <c r="H111" s="131" t="s">
        <v>707</v>
      </c>
      <c r="I111" s="131" t="s">
        <v>825</v>
      </c>
      <c r="J111" s="131" t="s">
        <v>731</v>
      </c>
      <c r="K111" s="131" t="s">
        <v>505</v>
      </c>
      <c r="L111" s="131" t="s">
        <v>810</v>
      </c>
      <c r="M111" s="131" t="s">
        <v>790</v>
      </c>
      <c r="N111" s="131" t="s">
        <v>791</v>
      </c>
      <c r="O111" s="131" t="s">
        <v>4</v>
      </c>
      <c r="P111" s="131" t="s">
        <v>505</v>
      </c>
      <c r="Q111" s="131" t="s">
        <v>505</v>
      </c>
      <c r="R111" s="131" t="s">
        <v>695</v>
      </c>
      <c r="S111" s="131" t="s">
        <v>720</v>
      </c>
      <c r="T111" s="131" t="s">
        <v>456</v>
      </c>
      <c r="U111" s="131" t="s">
        <v>570</v>
      </c>
      <c r="V111" s="134">
        <v>43951</v>
      </c>
      <c r="W111" s="135"/>
      <c r="X111" s="135"/>
      <c r="Y111" s="131" t="s">
        <v>505</v>
      </c>
      <c r="Z111" s="131" t="s">
        <v>505</v>
      </c>
      <c r="AA111" s="131" t="s">
        <v>505</v>
      </c>
      <c r="AB111" s="135"/>
      <c r="AC111" s="131" t="s">
        <v>505</v>
      </c>
      <c r="AD111" s="131" t="s">
        <v>720</v>
      </c>
      <c r="AE111" s="131" t="s">
        <v>505</v>
      </c>
      <c r="AF111" s="131" t="s">
        <v>716</v>
      </c>
      <c r="AG111" s="134">
        <v>43934</v>
      </c>
    </row>
    <row r="112" spans="1:33" ht="13" hidden="1" thickBot="1" x14ac:dyDescent="0.3">
      <c r="A112" s="130">
        <v>2020</v>
      </c>
      <c r="B112" s="130">
        <v>9</v>
      </c>
      <c r="C112" s="131" t="s">
        <v>3</v>
      </c>
      <c r="D112" s="131" t="s">
        <v>258</v>
      </c>
      <c r="E112" s="132">
        <v>-77.38</v>
      </c>
      <c r="F112" s="131" t="s">
        <v>707</v>
      </c>
      <c r="G112" s="133">
        <v>0</v>
      </c>
      <c r="H112" s="131" t="s">
        <v>707</v>
      </c>
      <c r="I112" s="131" t="s">
        <v>826</v>
      </c>
      <c r="J112" s="131" t="s">
        <v>731</v>
      </c>
      <c r="K112" s="131" t="s">
        <v>505</v>
      </c>
      <c r="L112" s="131" t="s">
        <v>810</v>
      </c>
      <c r="M112" s="131" t="s">
        <v>790</v>
      </c>
      <c r="N112" s="131" t="s">
        <v>791</v>
      </c>
      <c r="O112" s="131" t="s">
        <v>4</v>
      </c>
      <c r="P112" s="131" t="s">
        <v>505</v>
      </c>
      <c r="Q112" s="131" t="s">
        <v>505</v>
      </c>
      <c r="R112" s="131" t="s">
        <v>695</v>
      </c>
      <c r="S112" s="131" t="s">
        <v>720</v>
      </c>
      <c r="T112" s="131" t="s">
        <v>456</v>
      </c>
      <c r="U112" s="131" t="s">
        <v>570</v>
      </c>
      <c r="V112" s="134">
        <v>44104</v>
      </c>
      <c r="W112" s="135"/>
      <c r="X112" s="135"/>
      <c r="Y112" s="131" t="s">
        <v>505</v>
      </c>
      <c r="Z112" s="131" t="s">
        <v>505</v>
      </c>
      <c r="AA112" s="131" t="s">
        <v>505</v>
      </c>
      <c r="AB112" s="135"/>
      <c r="AC112" s="131" t="s">
        <v>505</v>
      </c>
      <c r="AD112" s="131" t="s">
        <v>720</v>
      </c>
      <c r="AE112" s="131" t="s">
        <v>505</v>
      </c>
      <c r="AF112" s="131" t="s">
        <v>716</v>
      </c>
      <c r="AG112" s="134">
        <v>44079</v>
      </c>
    </row>
    <row r="113" spans="1:33" ht="13" hidden="1" thickBot="1" x14ac:dyDescent="0.3">
      <c r="A113" s="130">
        <v>2020</v>
      </c>
      <c r="B113" s="130">
        <v>7</v>
      </c>
      <c r="C113" s="131" t="s">
        <v>3</v>
      </c>
      <c r="D113" s="131" t="s">
        <v>258</v>
      </c>
      <c r="E113" s="132">
        <v>-2028.91</v>
      </c>
      <c r="F113" s="131" t="s">
        <v>707</v>
      </c>
      <c r="G113" s="133">
        <v>0</v>
      </c>
      <c r="H113" s="131" t="s">
        <v>707</v>
      </c>
      <c r="I113" s="131" t="s">
        <v>827</v>
      </c>
      <c r="J113" s="131" t="s">
        <v>731</v>
      </c>
      <c r="K113" s="131" t="s">
        <v>505</v>
      </c>
      <c r="L113" s="131" t="s">
        <v>810</v>
      </c>
      <c r="M113" s="131" t="s">
        <v>790</v>
      </c>
      <c r="N113" s="131" t="s">
        <v>791</v>
      </c>
      <c r="O113" s="131" t="s">
        <v>4</v>
      </c>
      <c r="P113" s="131" t="s">
        <v>505</v>
      </c>
      <c r="Q113" s="131" t="s">
        <v>505</v>
      </c>
      <c r="R113" s="131" t="s">
        <v>695</v>
      </c>
      <c r="S113" s="131" t="s">
        <v>720</v>
      </c>
      <c r="T113" s="131" t="s">
        <v>456</v>
      </c>
      <c r="U113" s="131" t="s">
        <v>570</v>
      </c>
      <c r="V113" s="134">
        <v>44043</v>
      </c>
      <c r="W113" s="135"/>
      <c r="X113" s="135"/>
      <c r="Y113" s="131" t="s">
        <v>505</v>
      </c>
      <c r="Z113" s="131" t="s">
        <v>505</v>
      </c>
      <c r="AA113" s="131" t="s">
        <v>505</v>
      </c>
      <c r="AB113" s="135"/>
      <c r="AC113" s="131" t="s">
        <v>505</v>
      </c>
      <c r="AD113" s="131" t="s">
        <v>720</v>
      </c>
      <c r="AE113" s="131" t="s">
        <v>505</v>
      </c>
      <c r="AF113" s="131" t="s">
        <v>716</v>
      </c>
      <c r="AG113" s="134">
        <v>44039</v>
      </c>
    </row>
    <row r="114" spans="1:33" ht="13" hidden="1" thickBot="1" x14ac:dyDescent="0.3">
      <c r="A114" s="130">
        <v>2020</v>
      </c>
      <c r="B114" s="130">
        <v>7</v>
      </c>
      <c r="C114" s="131" t="s">
        <v>3</v>
      </c>
      <c r="D114" s="131" t="s">
        <v>258</v>
      </c>
      <c r="E114" s="132">
        <v>-1074.06</v>
      </c>
      <c r="F114" s="131" t="s">
        <v>707</v>
      </c>
      <c r="G114" s="133">
        <v>0</v>
      </c>
      <c r="H114" s="131" t="s">
        <v>707</v>
      </c>
      <c r="I114" s="131" t="s">
        <v>828</v>
      </c>
      <c r="J114" s="131" t="s">
        <v>731</v>
      </c>
      <c r="K114" s="131" t="s">
        <v>505</v>
      </c>
      <c r="L114" s="131" t="s">
        <v>810</v>
      </c>
      <c r="M114" s="131" t="s">
        <v>790</v>
      </c>
      <c r="N114" s="131" t="s">
        <v>791</v>
      </c>
      <c r="O114" s="131" t="s">
        <v>4</v>
      </c>
      <c r="P114" s="131" t="s">
        <v>505</v>
      </c>
      <c r="Q114" s="131" t="s">
        <v>505</v>
      </c>
      <c r="R114" s="131" t="s">
        <v>695</v>
      </c>
      <c r="S114" s="131" t="s">
        <v>720</v>
      </c>
      <c r="T114" s="131" t="s">
        <v>456</v>
      </c>
      <c r="U114" s="131" t="s">
        <v>570</v>
      </c>
      <c r="V114" s="134">
        <v>44043</v>
      </c>
      <c r="W114" s="135"/>
      <c r="X114" s="135"/>
      <c r="Y114" s="131" t="s">
        <v>505</v>
      </c>
      <c r="Z114" s="131" t="s">
        <v>505</v>
      </c>
      <c r="AA114" s="131" t="s">
        <v>505</v>
      </c>
      <c r="AB114" s="135"/>
      <c r="AC114" s="131" t="s">
        <v>505</v>
      </c>
      <c r="AD114" s="131" t="s">
        <v>720</v>
      </c>
      <c r="AE114" s="131" t="s">
        <v>505</v>
      </c>
      <c r="AF114" s="131" t="s">
        <v>716</v>
      </c>
      <c r="AG114" s="134">
        <v>44036</v>
      </c>
    </row>
    <row r="115" spans="1:33" ht="13" hidden="1" thickBot="1" x14ac:dyDescent="0.3">
      <c r="A115" s="130">
        <v>2020</v>
      </c>
      <c r="B115" s="130">
        <v>4</v>
      </c>
      <c r="C115" s="131" t="s">
        <v>3</v>
      </c>
      <c r="D115" s="131" t="s">
        <v>258</v>
      </c>
      <c r="E115" s="132">
        <v>-3456.28</v>
      </c>
      <c r="F115" s="131" t="s">
        <v>707</v>
      </c>
      <c r="G115" s="133">
        <v>0</v>
      </c>
      <c r="H115" s="131" t="s">
        <v>707</v>
      </c>
      <c r="I115" s="131" t="s">
        <v>829</v>
      </c>
      <c r="J115" s="131" t="s">
        <v>731</v>
      </c>
      <c r="K115" s="131" t="s">
        <v>505</v>
      </c>
      <c r="L115" s="131" t="s">
        <v>810</v>
      </c>
      <c r="M115" s="131" t="s">
        <v>790</v>
      </c>
      <c r="N115" s="131" t="s">
        <v>791</v>
      </c>
      <c r="O115" s="131" t="s">
        <v>4</v>
      </c>
      <c r="P115" s="131" t="s">
        <v>505</v>
      </c>
      <c r="Q115" s="131" t="s">
        <v>505</v>
      </c>
      <c r="R115" s="131" t="s">
        <v>695</v>
      </c>
      <c r="S115" s="131" t="s">
        <v>720</v>
      </c>
      <c r="T115" s="131" t="s">
        <v>456</v>
      </c>
      <c r="U115" s="131" t="s">
        <v>570</v>
      </c>
      <c r="V115" s="134">
        <v>43951</v>
      </c>
      <c r="W115" s="135"/>
      <c r="X115" s="135"/>
      <c r="Y115" s="131" t="s">
        <v>505</v>
      </c>
      <c r="Z115" s="131" t="s">
        <v>505</v>
      </c>
      <c r="AA115" s="131" t="s">
        <v>505</v>
      </c>
      <c r="AB115" s="135"/>
      <c r="AC115" s="131" t="s">
        <v>505</v>
      </c>
      <c r="AD115" s="131" t="s">
        <v>720</v>
      </c>
      <c r="AE115" s="131" t="s">
        <v>505</v>
      </c>
      <c r="AF115" s="131" t="s">
        <v>716</v>
      </c>
      <c r="AG115" s="134">
        <v>43942</v>
      </c>
    </row>
    <row r="116" spans="1:33" ht="13" hidden="1" thickBot="1" x14ac:dyDescent="0.3">
      <c r="A116" s="130">
        <v>2020</v>
      </c>
      <c r="B116" s="130">
        <v>3</v>
      </c>
      <c r="C116" s="131" t="s">
        <v>3</v>
      </c>
      <c r="D116" s="131" t="s">
        <v>258</v>
      </c>
      <c r="E116" s="132">
        <v>-11.61</v>
      </c>
      <c r="F116" s="131" t="s">
        <v>707</v>
      </c>
      <c r="G116" s="133">
        <v>0</v>
      </c>
      <c r="H116" s="131" t="s">
        <v>707</v>
      </c>
      <c r="I116" s="131" t="s">
        <v>830</v>
      </c>
      <c r="J116" s="131" t="s">
        <v>731</v>
      </c>
      <c r="K116" s="131" t="s">
        <v>505</v>
      </c>
      <c r="L116" s="131" t="s">
        <v>810</v>
      </c>
      <c r="M116" s="131" t="s">
        <v>790</v>
      </c>
      <c r="N116" s="131" t="s">
        <v>791</v>
      </c>
      <c r="O116" s="131" t="s">
        <v>4</v>
      </c>
      <c r="P116" s="131" t="s">
        <v>505</v>
      </c>
      <c r="Q116" s="131" t="s">
        <v>505</v>
      </c>
      <c r="R116" s="131" t="s">
        <v>695</v>
      </c>
      <c r="S116" s="131" t="s">
        <v>720</v>
      </c>
      <c r="T116" s="131" t="s">
        <v>456</v>
      </c>
      <c r="U116" s="131" t="s">
        <v>570</v>
      </c>
      <c r="V116" s="134">
        <v>43921</v>
      </c>
      <c r="W116" s="135"/>
      <c r="X116" s="135"/>
      <c r="Y116" s="131" t="s">
        <v>505</v>
      </c>
      <c r="Z116" s="131" t="s">
        <v>505</v>
      </c>
      <c r="AA116" s="131" t="s">
        <v>505</v>
      </c>
      <c r="AB116" s="135"/>
      <c r="AC116" s="131" t="s">
        <v>505</v>
      </c>
      <c r="AD116" s="131" t="s">
        <v>720</v>
      </c>
      <c r="AE116" s="131" t="s">
        <v>505</v>
      </c>
      <c r="AF116" s="131" t="s">
        <v>716</v>
      </c>
      <c r="AG116" s="134">
        <v>43911</v>
      </c>
    </row>
    <row r="117" spans="1:33" ht="13" hidden="1" thickBot="1" x14ac:dyDescent="0.3">
      <c r="A117" s="130">
        <v>2020</v>
      </c>
      <c r="B117" s="130">
        <v>9</v>
      </c>
      <c r="C117" s="131" t="s">
        <v>3</v>
      </c>
      <c r="D117" s="131" t="s">
        <v>258</v>
      </c>
      <c r="E117" s="132">
        <v>-84.34</v>
      </c>
      <c r="F117" s="131" t="s">
        <v>707</v>
      </c>
      <c r="G117" s="133">
        <v>0</v>
      </c>
      <c r="H117" s="131" t="s">
        <v>707</v>
      </c>
      <c r="I117" s="131" t="s">
        <v>809</v>
      </c>
      <c r="J117" s="131" t="s">
        <v>731</v>
      </c>
      <c r="K117" s="131" t="s">
        <v>505</v>
      </c>
      <c r="L117" s="131" t="s">
        <v>789</v>
      </c>
      <c r="M117" s="131" t="s">
        <v>790</v>
      </c>
      <c r="N117" s="131" t="s">
        <v>791</v>
      </c>
      <c r="O117" s="131" t="s">
        <v>6</v>
      </c>
      <c r="P117" s="131" t="s">
        <v>505</v>
      </c>
      <c r="Q117" s="131" t="s">
        <v>505</v>
      </c>
      <c r="R117" s="131" t="s">
        <v>695</v>
      </c>
      <c r="S117" s="131" t="s">
        <v>720</v>
      </c>
      <c r="T117" s="131" t="s">
        <v>456</v>
      </c>
      <c r="U117" s="131" t="s">
        <v>570</v>
      </c>
      <c r="V117" s="134">
        <v>44104</v>
      </c>
      <c r="W117" s="135"/>
      <c r="X117" s="135"/>
      <c r="Y117" s="131" t="s">
        <v>505</v>
      </c>
      <c r="Z117" s="131" t="s">
        <v>505</v>
      </c>
      <c r="AA117" s="131" t="s">
        <v>505</v>
      </c>
      <c r="AB117" s="135"/>
      <c r="AC117" s="131" t="s">
        <v>505</v>
      </c>
      <c r="AD117" s="131" t="s">
        <v>720</v>
      </c>
      <c r="AE117" s="131" t="s">
        <v>505</v>
      </c>
      <c r="AF117" s="131" t="s">
        <v>716</v>
      </c>
      <c r="AG117" s="134">
        <v>44103</v>
      </c>
    </row>
    <row r="118" spans="1:33" ht="13" hidden="1" thickBot="1" x14ac:dyDescent="0.3">
      <c r="A118" s="130">
        <v>2020</v>
      </c>
      <c r="B118" s="130">
        <v>7</v>
      </c>
      <c r="C118" s="131" t="s">
        <v>3</v>
      </c>
      <c r="D118" s="131" t="s">
        <v>258</v>
      </c>
      <c r="E118" s="132">
        <v>-84.34</v>
      </c>
      <c r="F118" s="131" t="s">
        <v>707</v>
      </c>
      <c r="G118" s="133">
        <v>0</v>
      </c>
      <c r="H118" s="131" t="s">
        <v>707</v>
      </c>
      <c r="I118" s="131" t="s">
        <v>831</v>
      </c>
      <c r="J118" s="131" t="s">
        <v>731</v>
      </c>
      <c r="K118" s="131" t="s">
        <v>505</v>
      </c>
      <c r="L118" s="131" t="s">
        <v>789</v>
      </c>
      <c r="M118" s="131" t="s">
        <v>790</v>
      </c>
      <c r="N118" s="131" t="s">
        <v>791</v>
      </c>
      <c r="O118" s="131" t="s">
        <v>6</v>
      </c>
      <c r="P118" s="131" t="s">
        <v>505</v>
      </c>
      <c r="Q118" s="131" t="s">
        <v>505</v>
      </c>
      <c r="R118" s="131" t="s">
        <v>695</v>
      </c>
      <c r="S118" s="131" t="s">
        <v>720</v>
      </c>
      <c r="T118" s="131" t="s">
        <v>456</v>
      </c>
      <c r="U118" s="131" t="s">
        <v>570</v>
      </c>
      <c r="V118" s="134">
        <v>44043</v>
      </c>
      <c r="W118" s="135"/>
      <c r="X118" s="135"/>
      <c r="Y118" s="131" t="s">
        <v>505</v>
      </c>
      <c r="Z118" s="131" t="s">
        <v>505</v>
      </c>
      <c r="AA118" s="131" t="s">
        <v>505</v>
      </c>
      <c r="AB118" s="135"/>
      <c r="AC118" s="131" t="s">
        <v>505</v>
      </c>
      <c r="AD118" s="131" t="s">
        <v>720</v>
      </c>
      <c r="AE118" s="131" t="s">
        <v>505</v>
      </c>
      <c r="AF118" s="131" t="s">
        <v>716</v>
      </c>
      <c r="AG118" s="134">
        <v>44029</v>
      </c>
    </row>
    <row r="119" spans="1:33" ht="13" hidden="1" thickBot="1" x14ac:dyDescent="0.3">
      <c r="A119" s="130">
        <v>2020</v>
      </c>
      <c r="B119" s="130">
        <v>3</v>
      </c>
      <c r="C119" s="131" t="s">
        <v>3</v>
      </c>
      <c r="D119" s="131" t="s">
        <v>258</v>
      </c>
      <c r="E119" s="132">
        <v>-204.56</v>
      </c>
      <c r="F119" s="131" t="s">
        <v>707</v>
      </c>
      <c r="G119" s="133">
        <v>0</v>
      </c>
      <c r="H119" s="131" t="s">
        <v>707</v>
      </c>
      <c r="I119" s="131" t="s">
        <v>832</v>
      </c>
      <c r="J119" s="131" t="s">
        <v>731</v>
      </c>
      <c r="K119" s="131" t="s">
        <v>505</v>
      </c>
      <c r="L119" s="131" t="s">
        <v>789</v>
      </c>
      <c r="M119" s="131" t="s">
        <v>790</v>
      </c>
      <c r="N119" s="131" t="s">
        <v>791</v>
      </c>
      <c r="O119" s="131" t="s">
        <v>6</v>
      </c>
      <c r="P119" s="131" t="s">
        <v>505</v>
      </c>
      <c r="Q119" s="131" t="s">
        <v>505</v>
      </c>
      <c r="R119" s="131" t="s">
        <v>695</v>
      </c>
      <c r="S119" s="131" t="s">
        <v>720</v>
      </c>
      <c r="T119" s="131" t="s">
        <v>456</v>
      </c>
      <c r="U119" s="131" t="s">
        <v>570</v>
      </c>
      <c r="V119" s="134">
        <v>43921</v>
      </c>
      <c r="W119" s="135"/>
      <c r="X119" s="135"/>
      <c r="Y119" s="131" t="s">
        <v>505</v>
      </c>
      <c r="Z119" s="131" t="s">
        <v>505</v>
      </c>
      <c r="AA119" s="131" t="s">
        <v>505</v>
      </c>
      <c r="AB119" s="135"/>
      <c r="AC119" s="131" t="s">
        <v>505</v>
      </c>
      <c r="AD119" s="131" t="s">
        <v>720</v>
      </c>
      <c r="AE119" s="131" t="s">
        <v>505</v>
      </c>
      <c r="AF119" s="131" t="s">
        <v>716</v>
      </c>
      <c r="AG119" s="134">
        <v>43892</v>
      </c>
    </row>
    <row r="120" spans="1:33" ht="13" hidden="1" thickBot="1" x14ac:dyDescent="0.3">
      <c r="A120" s="130">
        <v>2020</v>
      </c>
      <c r="B120" s="130">
        <v>4</v>
      </c>
      <c r="C120" s="131" t="s">
        <v>3</v>
      </c>
      <c r="D120" s="131" t="s">
        <v>258</v>
      </c>
      <c r="E120" s="132">
        <v>-52.91</v>
      </c>
      <c r="F120" s="131" t="s">
        <v>707</v>
      </c>
      <c r="G120" s="133">
        <v>0</v>
      </c>
      <c r="H120" s="131" t="s">
        <v>707</v>
      </c>
      <c r="I120" s="131" t="s">
        <v>833</v>
      </c>
      <c r="J120" s="131" t="s">
        <v>731</v>
      </c>
      <c r="K120" s="131" t="s">
        <v>505</v>
      </c>
      <c r="L120" s="131" t="s">
        <v>789</v>
      </c>
      <c r="M120" s="131" t="s">
        <v>790</v>
      </c>
      <c r="N120" s="131" t="s">
        <v>791</v>
      </c>
      <c r="O120" s="131" t="s">
        <v>6</v>
      </c>
      <c r="P120" s="131" t="s">
        <v>505</v>
      </c>
      <c r="Q120" s="131" t="s">
        <v>505</v>
      </c>
      <c r="R120" s="131" t="s">
        <v>695</v>
      </c>
      <c r="S120" s="131" t="s">
        <v>720</v>
      </c>
      <c r="T120" s="131" t="s">
        <v>456</v>
      </c>
      <c r="U120" s="131" t="s">
        <v>570</v>
      </c>
      <c r="V120" s="134">
        <v>43951</v>
      </c>
      <c r="W120" s="135"/>
      <c r="X120" s="135"/>
      <c r="Y120" s="131" t="s">
        <v>505</v>
      </c>
      <c r="Z120" s="131" t="s">
        <v>505</v>
      </c>
      <c r="AA120" s="131" t="s">
        <v>505</v>
      </c>
      <c r="AB120" s="135"/>
      <c r="AC120" s="131" t="s">
        <v>505</v>
      </c>
      <c r="AD120" s="131" t="s">
        <v>720</v>
      </c>
      <c r="AE120" s="131" t="s">
        <v>505</v>
      </c>
      <c r="AF120" s="131" t="s">
        <v>716</v>
      </c>
      <c r="AG120" s="134">
        <v>43950</v>
      </c>
    </row>
    <row r="121" spans="1:33" ht="13" hidden="1" thickBot="1" x14ac:dyDescent="0.3">
      <c r="A121" s="130">
        <v>2020</v>
      </c>
      <c r="B121" s="130">
        <v>4</v>
      </c>
      <c r="C121" s="131" t="s">
        <v>3</v>
      </c>
      <c r="D121" s="131" t="s">
        <v>258</v>
      </c>
      <c r="E121" s="132">
        <v>-7.48</v>
      </c>
      <c r="F121" s="131" t="s">
        <v>707</v>
      </c>
      <c r="G121" s="133">
        <v>0</v>
      </c>
      <c r="H121" s="131" t="s">
        <v>707</v>
      </c>
      <c r="I121" s="131" t="s">
        <v>834</v>
      </c>
      <c r="J121" s="131" t="s">
        <v>731</v>
      </c>
      <c r="K121" s="131" t="s">
        <v>505</v>
      </c>
      <c r="L121" s="131" t="s">
        <v>789</v>
      </c>
      <c r="M121" s="131" t="s">
        <v>790</v>
      </c>
      <c r="N121" s="131" t="s">
        <v>791</v>
      </c>
      <c r="O121" s="131" t="s">
        <v>6</v>
      </c>
      <c r="P121" s="131" t="s">
        <v>505</v>
      </c>
      <c r="Q121" s="131" t="s">
        <v>505</v>
      </c>
      <c r="R121" s="131" t="s">
        <v>695</v>
      </c>
      <c r="S121" s="131" t="s">
        <v>720</v>
      </c>
      <c r="T121" s="131" t="s">
        <v>456</v>
      </c>
      <c r="U121" s="131" t="s">
        <v>570</v>
      </c>
      <c r="V121" s="134">
        <v>43951</v>
      </c>
      <c r="W121" s="135"/>
      <c r="X121" s="135"/>
      <c r="Y121" s="131" t="s">
        <v>505</v>
      </c>
      <c r="Z121" s="131" t="s">
        <v>505</v>
      </c>
      <c r="AA121" s="131" t="s">
        <v>505</v>
      </c>
      <c r="AB121" s="135"/>
      <c r="AC121" s="131" t="s">
        <v>505</v>
      </c>
      <c r="AD121" s="131" t="s">
        <v>720</v>
      </c>
      <c r="AE121" s="131" t="s">
        <v>505</v>
      </c>
      <c r="AF121" s="131" t="s">
        <v>716</v>
      </c>
      <c r="AG121" s="134">
        <v>43948</v>
      </c>
    </row>
    <row r="122" spans="1:33" ht="13" hidden="1" thickBot="1" x14ac:dyDescent="0.3">
      <c r="A122" s="130">
        <v>2020</v>
      </c>
      <c r="B122" s="130">
        <v>5</v>
      </c>
      <c r="C122" s="131" t="s">
        <v>3</v>
      </c>
      <c r="D122" s="131" t="s">
        <v>258</v>
      </c>
      <c r="E122" s="132">
        <v>-282.79000000000002</v>
      </c>
      <c r="F122" s="131" t="s">
        <v>707</v>
      </c>
      <c r="G122" s="133">
        <v>0</v>
      </c>
      <c r="H122" s="131" t="s">
        <v>707</v>
      </c>
      <c r="I122" s="131" t="s">
        <v>835</v>
      </c>
      <c r="J122" s="131" t="s">
        <v>731</v>
      </c>
      <c r="K122" s="131" t="s">
        <v>505</v>
      </c>
      <c r="L122" s="131" t="s">
        <v>789</v>
      </c>
      <c r="M122" s="131" t="s">
        <v>790</v>
      </c>
      <c r="N122" s="131" t="s">
        <v>791</v>
      </c>
      <c r="O122" s="131" t="s">
        <v>6</v>
      </c>
      <c r="P122" s="131" t="s">
        <v>505</v>
      </c>
      <c r="Q122" s="131" t="s">
        <v>505</v>
      </c>
      <c r="R122" s="131" t="s">
        <v>695</v>
      </c>
      <c r="S122" s="131" t="s">
        <v>720</v>
      </c>
      <c r="T122" s="131" t="s">
        <v>456</v>
      </c>
      <c r="U122" s="131" t="s">
        <v>570</v>
      </c>
      <c r="V122" s="134">
        <v>43982</v>
      </c>
      <c r="W122" s="135"/>
      <c r="X122" s="135"/>
      <c r="Y122" s="131" t="s">
        <v>505</v>
      </c>
      <c r="Z122" s="131" t="s">
        <v>505</v>
      </c>
      <c r="AA122" s="131" t="s">
        <v>505</v>
      </c>
      <c r="AB122" s="135"/>
      <c r="AC122" s="131" t="s">
        <v>505</v>
      </c>
      <c r="AD122" s="131" t="s">
        <v>720</v>
      </c>
      <c r="AE122" s="131" t="s">
        <v>505</v>
      </c>
      <c r="AF122" s="131" t="s">
        <v>716</v>
      </c>
      <c r="AG122" s="134">
        <v>43955</v>
      </c>
    </row>
    <row r="123" spans="1:33" ht="13" hidden="1" thickBot="1" x14ac:dyDescent="0.3">
      <c r="A123" s="130">
        <v>2020</v>
      </c>
      <c r="B123" s="130">
        <v>4</v>
      </c>
      <c r="C123" s="131" t="s">
        <v>3</v>
      </c>
      <c r="D123" s="131" t="s">
        <v>258</v>
      </c>
      <c r="E123" s="132">
        <v>-105.31</v>
      </c>
      <c r="F123" s="131" t="s">
        <v>707</v>
      </c>
      <c r="G123" s="133">
        <v>0</v>
      </c>
      <c r="H123" s="131" t="s">
        <v>707</v>
      </c>
      <c r="I123" s="131" t="s">
        <v>819</v>
      </c>
      <c r="J123" s="131" t="s">
        <v>731</v>
      </c>
      <c r="K123" s="131" t="s">
        <v>505</v>
      </c>
      <c r="L123" s="131" t="s">
        <v>789</v>
      </c>
      <c r="M123" s="131" t="s">
        <v>790</v>
      </c>
      <c r="N123" s="131" t="s">
        <v>791</v>
      </c>
      <c r="O123" s="131" t="s">
        <v>6</v>
      </c>
      <c r="P123" s="131" t="s">
        <v>505</v>
      </c>
      <c r="Q123" s="131" t="s">
        <v>505</v>
      </c>
      <c r="R123" s="131" t="s">
        <v>695</v>
      </c>
      <c r="S123" s="131" t="s">
        <v>720</v>
      </c>
      <c r="T123" s="131" t="s">
        <v>456</v>
      </c>
      <c r="U123" s="131" t="s">
        <v>570</v>
      </c>
      <c r="V123" s="134">
        <v>43951</v>
      </c>
      <c r="W123" s="135"/>
      <c r="X123" s="135"/>
      <c r="Y123" s="131" t="s">
        <v>505</v>
      </c>
      <c r="Z123" s="131" t="s">
        <v>505</v>
      </c>
      <c r="AA123" s="131" t="s">
        <v>505</v>
      </c>
      <c r="AB123" s="135"/>
      <c r="AC123" s="131" t="s">
        <v>505</v>
      </c>
      <c r="AD123" s="131" t="s">
        <v>720</v>
      </c>
      <c r="AE123" s="131" t="s">
        <v>505</v>
      </c>
      <c r="AF123" s="131" t="s">
        <v>716</v>
      </c>
      <c r="AG123" s="134">
        <v>43928</v>
      </c>
    </row>
    <row r="124" spans="1:33" ht="13" hidden="1" thickBot="1" x14ac:dyDescent="0.3">
      <c r="A124" s="130">
        <v>2020</v>
      </c>
      <c r="B124" s="130">
        <v>4</v>
      </c>
      <c r="C124" s="131" t="s">
        <v>3</v>
      </c>
      <c r="D124" s="131" t="s">
        <v>258</v>
      </c>
      <c r="E124" s="132">
        <v>-386.2</v>
      </c>
      <c r="F124" s="131" t="s">
        <v>707</v>
      </c>
      <c r="G124" s="133">
        <v>0</v>
      </c>
      <c r="H124" s="131" t="s">
        <v>707</v>
      </c>
      <c r="I124" s="131" t="s">
        <v>819</v>
      </c>
      <c r="J124" s="131" t="s">
        <v>731</v>
      </c>
      <c r="K124" s="131" t="s">
        <v>505</v>
      </c>
      <c r="L124" s="131" t="s">
        <v>789</v>
      </c>
      <c r="M124" s="131" t="s">
        <v>790</v>
      </c>
      <c r="N124" s="131" t="s">
        <v>791</v>
      </c>
      <c r="O124" s="131" t="s">
        <v>6</v>
      </c>
      <c r="P124" s="131" t="s">
        <v>505</v>
      </c>
      <c r="Q124" s="131" t="s">
        <v>505</v>
      </c>
      <c r="R124" s="131" t="s">
        <v>695</v>
      </c>
      <c r="S124" s="131" t="s">
        <v>720</v>
      </c>
      <c r="T124" s="131" t="s">
        <v>456</v>
      </c>
      <c r="U124" s="131" t="s">
        <v>570</v>
      </c>
      <c r="V124" s="134">
        <v>43951</v>
      </c>
      <c r="W124" s="135"/>
      <c r="X124" s="135"/>
      <c r="Y124" s="131" t="s">
        <v>505</v>
      </c>
      <c r="Z124" s="131" t="s">
        <v>505</v>
      </c>
      <c r="AA124" s="131" t="s">
        <v>505</v>
      </c>
      <c r="AB124" s="135"/>
      <c r="AC124" s="131" t="s">
        <v>505</v>
      </c>
      <c r="AD124" s="131" t="s">
        <v>720</v>
      </c>
      <c r="AE124" s="131" t="s">
        <v>505</v>
      </c>
      <c r="AF124" s="131" t="s">
        <v>716</v>
      </c>
      <c r="AG124" s="134">
        <v>43922</v>
      </c>
    </row>
    <row r="125" spans="1:33" ht="13" hidden="1" thickBot="1" x14ac:dyDescent="0.3">
      <c r="A125" s="130">
        <v>2020</v>
      </c>
      <c r="B125" s="130">
        <v>4</v>
      </c>
      <c r="C125" s="131" t="s">
        <v>3</v>
      </c>
      <c r="D125" s="131" t="s">
        <v>258</v>
      </c>
      <c r="E125" s="132">
        <v>-20.47</v>
      </c>
      <c r="F125" s="131" t="s">
        <v>707</v>
      </c>
      <c r="G125" s="133">
        <v>0</v>
      </c>
      <c r="H125" s="131" t="s">
        <v>707</v>
      </c>
      <c r="I125" s="131" t="s">
        <v>819</v>
      </c>
      <c r="J125" s="131" t="s">
        <v>731</v>
      </c>
      <c r="K125" s="131" t="s">
        <v>505</v>
      </c>
      <c r="L125" s="131" t="s">
        <v>789</v>
      </c>
      <c r="M125" s="131" t="s">
        <v>790</v>
      </c>
      <c r="N125" s="131" t="s">
        <v>791</v>
      </c>
      <c r="O125" s="131" t="s">
        <v>6</v>
      </c>
      <c r="P125" s="131" t="s">
        <v>505</v>
      </c>
      <c r="Q125" s="131" t="s">
        <v>505</v>
      </c>
      <c r="R125" s="131" t="s">
        <v>695</v>
      </c>
      <c r="S125" s="131" t="s">
        <v>720</v>
      </c>
      <c r="T125" s="131" t="s">
        <v>456</v>
      </c>
      <c r="U125" s="131" t="s">
        <v>570</v>
      </c>
      <c r="V125" s="134">
        <v>43951</v>
      </c>
      <c r="W125" s="135"/>
      <c r="X125" s="135"/>
      <c r="Y125" s="131" t="s">
        <v>505</v>
      </c>
      <c r="Z125" s="131" t="s">
        <v>505</v>
      </c>
      <c r="AA125" s="131" t="s">
        <v>505</v>
      </c>
      <c r="AB125" s="135"/>
      <c r="AC125" s="131" t="s">
        <v>505</v>
      </c>
      <c r="AD125" s="131" t="s">
        <v>720</v>
      </c>
      <c r="AE125" s="131" t="s">
        <v>505</v>
      </c>
      <c r="AF125" s="131" t="s">
        <v>716</v>
      </c>
      <c r="AG125" s="134">
        <v>43924</v>
      </c>
    </row>
    <row r="126" spans="1:33" ht="13" hidden="1" thickBot="1" x14ac:dyDescent="0.3">
      <c r="A126" s="130">
        <v>2020</v>
      </c>
      <c r="B126" s="130">
        <v>3</v>
      </c>
      <c r="C126" s="131" t="s">
        <v>3</v>
      </c>
      <c r="D126" s="131" t="s">
        <v>258</v>
      </c>
      <c r="E126" s="132">
        <v>-94.22</v>
      </c>
      <c r="F126" s="131" t="s">
        <v>707</v>
      </c>
      <c r="G126" s="133">
        <v>0</v>
      </c>
      <c r="H126" s="131" t="s">
        <v>707</v>
      </c>
      <c r="I126" s="131" t="s">
        <v>820</v>
      </c>
      <c r="J126" s="131" t="s">
        <v>731</v>
      </c>
      <c r="K126" s="131" t="s">
        <v>505</v>
      </c>
      <c r="L126" s="131" t="s">
        <v>789</v>
      </c>
      <c r="M126" s="131" t="s">
        <v>790</v>
      </c>
      <c r="N126" s="131" t="s">
        <v>791</v>
      </c>
      <c r="O126" s="131" t="s">
        <v>6</v>
      </c>
      <c r="P126" s="131" t="s">
        <v>505</v>
      </c>
      <c r="Q126" s="131" t="s">
        <v>505</v>
      </c>
      <c r="R126" s="131" t="s">
        <v>695</v>
      </c>
      <c r="S126" s="131" t="s">
        <v>720</v>
      </c>
      <c r="T126" s="131" t="s">
        <v>456</v>
      </c>
      <c r="U126" s="131" t="s">
        <v>570</v>
      </c>
      <c r="V126" s="134">
        <v>43921</v>
      </c>
      <c r="W126" s="135"/>
      <c r="X126" s="135"/>
      <c r="Y126" s="131" t="s">
        <v>505</v>
      </c>
      <c r="Z126" s="131" t="s">
        <v>505</v>
      </c>
      <c r="AA126" s="131" t="s">
        <v>505</v>
      </c>
      <c r="AB126" s="135"/>
      <c r="AC126" s="131" t="s">
        <v>505</v>
      </c>
      <c r="AD126" s="131" t="s">
        <v>720</v>
      </c>
      <c r="AE126" s="131" t="s">
        <v>505</v>
      </c>
      <c r="AF126" s="131" t="s">
        <v>716</v>
      </c>
      <c r="AG126" s="134">
        <v>43906</v>
      </c>
    </row>
    <row r="127" spans="1:33" ht="13" hidden="1" thickBot="1" x14ac:dyDescent="0.3">
      <c r="A127" s="130">
        <v>2020</v>
      </c>
      <c r="B127" s="130">
        <v>7</v>
      </c>
      <c r="C127" s="131" t="s">
        <v>3</v>
      </c>
      <c r="D127" s="131" t="s">
        <v>258</v>
      </c>
      <c r="E127" s="132">
        <v>-192.92</v>
      </c>
      <c r="F127" s="131" t="s">
        <v>707</v>
      </c>
      <c r="G127" s="133">
        <v>0</v>
      </c>
      <c r="H127" s="131" t="s">
        <v>707</v>
      </c>
      <c r="I127" s="131" t="s">
        <v>836</v>
      </c>
      <c r="J127" s="131" t="s">
        <v>731</v>
      </c>
      <c r="K127" s="131" t="s">
        <v>505</v>
      </c>
      <c r="L127" s="131" t="s">
        <v>789</v>
      </c>
      <c r="M127" s="131" t="s">
        <v>790</v>
      </c>
      <c r="N127" s="131" t="s">
        <v>791</v>
      </c>
      <c r="O127" s="131" t="s">
        <v>6</v>
      </c>
      <c r="P127" s="131" t="s">
        <v>505</v>
      </c>
      <c r="Q127" s="131" t="s">
        <v>505</v>
      </c>
      <c r="R127" s="131" t="s">
        <v>695</v>
      </c>
      <c r="S127" s="131" t="s">
        <v>720</v>
      </c>
      <c r="T127" s="131" t="s">
        <v>456</v>
      </c>
      <c r="U127" s="131" t="s">
        <v>570</v>
      </c>
      <c r="V127" s="134">
        <v>44043</v>
      </c>
      <c r="W127" s="135"/>
      <c r="X127" s="135"/>
      <c r="Y127" s="131" t="s">
        <v>505</v>
      </c>
      <c r="Z127" s="131" t="s">
        <v>505</v>
      </c>
      <c r="AA127" s="131" t="s">
        <v>505</v>
      </c>
      <c r="AB127" s="135"/>
      <c r="AC127" s="131" t="s">
        <v>505</v>
      </c>
      <c r="AD127" s="131" t="s">
        <v>720</v>
      </c>
      <c r="AE127" s="131" t="s">
        <v>505</v>
      </c>
      <c r="AF127" s="131" t="s">
        <v>716</v>
      </c>
      <c r="AG127" s="134">
        <v>44026</v>
      </c>
    </row>
    <row r="128" spans="1:33" ht="13" hidden="1" thickBot="1" x14ac:dyDescent="0.3">
      <c r="A128" s="130">
        <v>2020</v>
      </c>
      <c r="B128" s="130">
        <v>10</v>
      </c>
      <c r="C128" s="131" t="s">
        <v>3</v>
      </c>
      <c r="D128" s="131" t="s">
        <v>258</v>
      </c>
      <c r="E128" s="132">
        <v>8.84</v>
      </c>
      <c r="F128" s="131" t="s">
        <v>707</v>
      </c>
      <c r="G128" s="133">
        <v>0</v>
      </c>
      <c r="H128" s="131" t="s">
        <v>707</v>
      </c>
      <c r="I128" s="131" t="s">
        <v>837</v>
      </c>
      <c r="J128" s="131" t="s">
        <v>731</v>
      </c>
      <c r="K128" s="131" t="s">
        <v>505</v>
      </c>
      <c r="L128" s="131" t="s">
        <v>789</v>
      </c>
      <c r="M128" s="131" t="s">
        <v>790</v>
      </c>
      <c r="N128" s="131" t="s">
        <v>791</v>
      </c>
      <c r="O128" s="131" t="s">
        <v>6</v>
      </c>
      <c r="P128" s="131" t="s">
        <v>505</v>
      </c>
      <c r="Q128" s="131" t="s">
        <v>505</v>
      </c>
      <c r="R128" s="131" t="s">
        <v>695</v>
      </c>
      <c r="S128" s="131" t="s">
        <v>720</v>
      </c>
      <c r="T128" s="131" t="s">
        <v>456</v>
      </c>
      <c r="U128" s="131" t="s">
        <v>570</v>
      </c>
      <c r="V128" s="134">
        <v>44135</v>
      </c>
      <c r="W128" s="135"/>
      <c r="X128" s="135"/>
      <c r="Y128" s="131" t="s">
        <v>505</v>
      </c>
      <c r="Z128" s="131" t="s">
        <v>505</v>
      </c>
      <c r="AA128" s="131" t="s">
        <v>505</v>
      </c>
      <c r="AB128" s="135"/>
      <c r="AC128" s="131" t="s">
        <v>505</v>
      </c>
      <c r="AD128" s="131" t="s">
        <v>720</v>
      </c>
      <c r="AE128" s="131" t="s">
        <v>505</v>
      </c>
      <c r="AF128" s="131" t="s">
        <v>716</v>
      </c>
      <c r="AG128" s="134">
        <v>44117</v>
      </c>
    </row>
    <row r="129" spans="1:33" ht="13" hidden="1" thickBot="1" x14ac:dyDescent="0.3">
      <c r="A129" s="130">
        <v>2020</v>
      </c>
      <c r="B129" s="130">
        <v>9</v>
      </c>
      <c r="C129" s="131" t="s">
        <v>3</v>
      </c>
      <c r="D129" s="131" t="s">
        <v>258</v>
      </c>
      <c r="E129" s="132">
        <v>-169.21</v>
      </c>
      <c r="F129" s="131" t="s">
        <v>707</v>
      </c>
      <c r="G129" s="133">
        <v>0</v>
      </c>
      <c r="H129" s="131" t="s">
        <v>707</v>
      </c>
      <c r="I129" s="131" t="s">
        <v>838</v>
      </c>
      <c r="J129" s="131" t="s">
        <v>731</v>
      </c>
      <c r="K129" s="131" t="s">
        <v>505</v>
      </c>
      <c r="L129" s="131" t="s">
        <v>789</v>
      </c>
      <c r="M129" s="131" t="s">
        <v>790</v>
      </c>
      <c r="N129" s="131" t="s">
        <v>791</v>
      </c>
      <c r="O129" s="131" t="s">
        <v>6</v>
      </c>
      <c r="P129" s="131" t="s">
        <v>505</v>
      </c>
      <c r="Q129" s="131" t="s">
        <v>505</v>
      </c>
      <c r="R129" s="131" t="s">
        <v>695</v>
      </c>
      <c r="S129" s="131" t="s">
        <v>720</v>
      </c>
      <c r="T129" s="131" t="s">
        <v>456</v>
      </c>
      <c r="U129" s="131" t="s">
        <v>570</v>
      </c>
      <c r="V129" s="134">
        <v>44104</v>
      </c>
      <c r="W129" s="135"/>
      <c r="X129" s="135"/>
      <c r="Y129" s="131" t="s">
        <v>505</v>
      </c>
      <c r="Z129" s="131" t="s">
        <v>505</v>
      </c>
      <c r="AA129" s="131" t="s">
        <v>505</v>
      </c>
      <c r="AB129" s="135"/>
      <c r="AC129" s="131" t="s">
        <v>505</v>
      </c>
      <c r="AD129" s="131" t="s">
        <v>720</v>
      </c>
      <c r="AE129" s="131" t="s">
        <v>505</v>
      </c>
      <c r="AF129" s="131" t="s">
        <v>716</v>
      </c>
      <c r="AG129" s="134">
        <v>44091</v>
      </c>
    </row>
    <row r="130" spans="1:33" ht="13" hidden="1" thickBot="1" x14ac:dyDescent="0.3">
      <c r="A130" s="130">
        <v>2020</v>
      </c>
      <c r="B130" s="130">
        <v>9</v>
      </c>
      <c r="C130" s="131" t="s">
        <v>3</v>
      </c>
      <c r="D130" s="131" t="s">
        <v>258</v>
      </c>
      <c r="E130" s="132">
        <v>-412.29</v>
      </c>
      <c r="F130" s="131" t="s">
        <v>707</v>
      </c>
      <c r="G130" s="133">
        <v>0</v>
      </c>
      <c r="H130" s="131" t="s">
        <v>707</v>
      </c>
      <c r="I130" s="131" t="s">
        <v>839</v>
      </c>
      <c r="J130" s="131" t="s">
        <v>731</v>
      </c>
      <c r="K130" s="131" t="s">
        <v>505</v>
      </c>
      <c r="L130" s="131" t="s">
        <v>789</v>
      </c>
      <c r="M130" s="131" t="s">
        <v>790</v>
      </c>
      <c r="N130" s="131" t="s">
        <v>791</v>
      </c>
      <c r="O130" s="131" t="s">
        <v>6</v>
      </c>
      <c r="P130" s="131" t="s">
        <v>505</v>
      </c>
      <c r="Q130" s="131" t="s">
        <v>505</v>
      </c>
      <c r="R130" s="131" t="s">
        <v>695</v>
      </c>
      <c r="S130" s="131" t="s">
        <v>720</v>
      </c>
      <c r="T130" s="131" t="s">
        <v>456</v>
      </c>
      <c r="U130" s="131" t="s">
        <v>570</v>
      </c>
      <c r="V130" s="134">
        <v>44104</v>
      </c>
      <c r="W130" s="135"/>
      <c r="X130" s="135"/>
      <c r="Y130" s="131" t="s">
        <v>505</v>
      </c>
      <c r="Z130" s="131" t="s">
        <v>505</v>
      </c>
      <c r="AA130" s="131" t="s">
        <v>505</v>
      </c>
      <c r="AB130" s="135"/>
      <c r="AC130" s="131" t="s">
        <v>505</v>
      </c>
      <c r="AD130" s="131" t="s">
        <v>720</v>
      </c>
      <c r="AE130" s="131" t="s">
        <v>505</v>
      </c>
      <c r="AF130" s="131" t="s">
        <v>716</v>
      </c>
      <c r="AG130" s="134">
        <v>44083</v>
      </c>
    </row>
    <row r="131" spans="1:33" ht="13" hidden="1" thickBot="1" x14ac:dyDescent="0.3">
      <c r="A131" s="130">
        <v>2020</v>
      </c>
      <c r="B131" s="130">
        <v>4</v>
      </c>
      <c r="C131" s="131" t="s">
        <v>3</v>
      </c>
      <c r="D131" s="131" t="s">
        <v>258</v>
      </c>
      <c r="E131" s="132">
        <v>-103.04</v>
      </c>
      <c r="F131" s="131" t="s">
        <v>707</v>
      </c>
      <c r="G131" s="133">
        <v>0</v>
      </c>
      <c r="H131" s="131" t="s">
        <v>707</v>
      </c>
      <c r="I131" s="131" t="s">
        <v>825</v>
      </c>
      <c r="J131" s="131" t="s">
        <v>731</v>
      </c>
      <c r="K131" s="131" t="s">
        <v>505</v>
      </c>
      <c r="L131" s="131" t="s">
        <v>789</v>
      </c>
      <c r="M131" s="131" t="s">
        <v>790</v>
      </c>
      <c r="N131" s="131" t="s">
        <v>791</v>
      </c>
      <c r="O131" s="131" t="s">
        <v>6</v>
      </c>
      <c r="P131" s="131" t="s">
        <v>505</v>
      </c>
      <c r="Q131" s="131" t="s">
        <v>505</v>
      </c>
      <c r="R131" s="131" t="s">
        <v>695</v>
      </c>
      <c r="S131" s="131" t="s">
        <v>720</v>
      </c>
      <c r="T131" s="131" t="s">
        <v>456</v>
      </c>
      <c r="U131" s="131" t="s">
        <v>570</v>
      </c>
      <c r="V131" s="134">
        <v>43951</v>
      </c>
      <c r="W131" s="135"/>
      <c r="X131" s="135"/>
      <c r="Y131" s="131" t="s">
        <v>505</v>
      </c>
      <c r="Z131" s="131" t="s">
        <v>505</v>
      </c>
      <c r="AA131" s="131" t="s">
        <v>505</v>
      </c>
      <c r="AB131" s="135"/>
      <c r="AC131" s="131" t="s">
        <v>505</v>
      </c>
      <c r="AD131" s="131" t="s">
        <v>720</v>
      </c>
      <c r="AE131" s="131" t="s">
        <v>505</v>
      </c>
      <c r="AF131" s="131" t="s">
        <v>716</v>
      </c>
      <c r="AG131" s="134">
        <v>43934</v>
      </c>
    </row>
    <row r="132" spans="1:33" ht="13" hidden="1" thickBot="1" x14ac:dyDescent="0.3">
      <c r="A132" s="130">
        <v>2020</v>
      </c>
      <c r="B132" s="130">
        <v>9</v>
      </c>
      <c r="C132" s="131" t="s">
        <v>3</v>
      </c>
      <c r="D132" s="131" t="s">
        <v>258</v>
      </c>
      <c r="E132" s="132">
        <v>-0.86</v>
      </c>
      <c r="F132" s="131" t="s">
        <v>707</v>
      </c>
      <c r="G132" s="133">
        <v>0</v>
      </c>
      <c r="H132" s="131" t="s">
        <v>707</v>
      </c>
      <c r="I132" s="131" t="s">
        <v>826</v>
      </c>
      <c r="J132" s="131" t="s">
        <v>731</v>
      </c>
      <c r="K132" s="131" t="s">
        <v>505</v>
      </c>
      <c r="L132" s="131" t="s">
        <v>789</v>
      </c>
      <c r="M132" s="131" t="s">
        <v>790</v>
      </c>
      <c r="N132" s="131" t="s">
        <v>791</v>
      </c>
      <c r="O132" s="131" t="s">
        <v>6</v>
      </c>
      <c r="P132" s="131" t="s">
        <v>505</v>
      </c>
      <c r="Q132" s="131" t="s">
        <v>505</v>
      </c>
      <c r="R132" s="131" t="s">
        <v>695</v>
      </c>
      <c r="S132" s="131" t="s">
        <v>720</v>
      </c>
      <c r="T132" s="131" t="s">
        <v>456</v>
      </c>
      <c r="U132" s="131" t="s">
        <v>570</v>
      </c>
      <c r="V132" s="134">
        <v>44104</v>
      </c>
      <c r="W132" s="135"/>
      <c r="X132" s="135"/>
      <c r="Y132" s="131" t="s">
        <v>505</v>
      </c>
      <c r="Z132" s="131" t="s">
        <v>505</v>
      </c>
      <c r="AA132" s="131" t="s">
        <v>505</v>
      </c>
      <c r="AB132" s="135"/>
      <c r="AC132" s="131" t="s">
        <v>505</v>
      </c>
      <c r="AD132" s="131" t="s">
        <v>720</v>
      </c>
      <c r="AE132" s="131" t="s">
        <v>505</v>
      </c>
      <c r="AF132" s="131" t="s">
        <v>716</v>
      </c>
      <c r="AG132" s="134">
        <v>44078</v>
      </c>
    </row>
    <row r="133" spans="1:33" ht="13" hidden="1" thickBot="1" x14ac:dyDescent="0.3">
      <c r="A133" s="130">
        <v>2020</v>
      </c>
      <c r="B133" s="130">
        <v>5</v>
      </c>
      <c r="C133" s="131" t="s">
        <v>3</v>
      </c>
      <c r="D133" s="131" t="s">
        <v>258</v>
      </c>
      <c r="E133" s="132">
        <v>-70.19</v>
      </c>
      <c r="F133" s="131" t="s">
        <v>707</v>
      </c>
      <c r="G133" s="133">
        <v>0</v>
      </c>
      <c r="H133" s="131" t="s">
        <v>707</v>
      </c>
      <c r="I133" s="131" t="s">
        <v>808</v>
      </c>
      <c r="J133" s="131" t="s">
        <v>731</v>
      </c>
      <c r="K133" s="131" t="s">
        <v>505</v>
      </c>
      <c r="L133" s="131" t="s">
        <v>789</v>
      </c>
      <c r="M133" s="131" t="s">
        <v>790</v>
      </c>
      <c r="N133" s="131" t="s">
        <v>791</v>
      </c>
      <c r="O133" s="131" t="s">
        <v>6</v>
      </c>
      <c r="P133" s="131" t="s">
        <v>505</v>
      </c>
      <c r="Q133" s="131" t="s">
        <v>505</v>
      </c>
      <c r="R133" s="131" t="s">
        <v>695</v>
      </c>
      <c r="S133" s="131" t="s">
        <v>720</v>
      </c>
      <c r="T133" s="131" t="s">
        <v>456</v>
      </c>
      <c r="U133" s="131" t="s">
        <v>570</v>
      </c>
      <c r="V133" s="134">
        <v>43982</v>
      </c>
      <c r="W133" s="135"/>
      <c r="X133" s="135"/>
      <c r="Y133" s="131" t="s">
        <v>505</v>
      </c>
      <c r="Z133" s="131" t="s">
        <v>505</v>
      </c>
      <c r="AA133" s="131" t="s">
        <v>505</v>
      </c>
      <c r="AB133" s="135"/>
      <c r="AC133" s="131" t="s">
        <v>505</v>
      </c>
      <c r="AD133" s="131" t="s">
        <v>720</v>
      </c>
      <c r="AE133" s="131" t="s">
        <v>505</v>
      </c>
      <c r="AF133" s="131" t="s">
        <v>716</v>
      </c>
      <c r="AG133" s="134">
        <v>43978</v>
      </c>
    </row>
    <row r="134" spans="1:33" ht="13" hidden="1" thickBot="1" x14ac:dyDescent="0.3">
      <c r="A134" s="130">
        <v>2020</v>
      </c>
      <c r="B134" s="130">
        <v>10</v>
      </c>
      <c r="C134" s="131" t="s">
        <v>3</v>
      </c>
      <c r="D134" s="131" t="s">
        <v>258</v>
      </c>
      <c r="E134" s="132">
        <v>68.8</v>
      </c>
      <c r="F134" s="131" t="s">
        <v>707</v>
      </c>
      <c r="G134" s="133">
        <v>0</v>
      </c>
      <c r="H134" s="131" t="s">
        <v>707</v>
      </c>
      <c r="I134" s="131" t="s">
        <v>840</v>
      </c>
      <c r="J134" s="131" t="s">
        <v>731</v>
      </c>
      <c r="K134" s="131" t="s">
        <v>505</v>
      </c>
      <c r="L134" s="131" t="s">
        <v>810</v>
      </c>
      <c r="M134" s="131" t="s">
        <v>790</v>
      </c>
      <c r="N134" s="131" t="s">
        <v>791</v>
      </c>
      <c r="O134" s="131" t="s">
        <v>6</v>
      </c>
      <c r="P134" s="131" t="s">
        <v>505</v>
      </c>
      <c r="Q134" s="131" t="s">
        <v>505</v>
      </c>
      <c r="R134" s="131" t="s">
        <v>695</v>
      </c>
      <c r="S134" s="131" t="s">
        <v>720</v>
      </c>
      <c r="T134" s="131" t="s">
        <v>456</v>
      </c>
      <c r="U134" s="131" t="s">
        <v>570</v>
      </c>
      <c r="V134" s="134">
        <v>44135</v>
      </c>
      <c r="W134" s="135"/>
      <c r="X134" s="135"/>
      <c r="Y134" s="131" t="s">
        <v>505</v>
      </c>
      <c r="Z134" s="131" t="s">
        <v>505</v>
      </c>
      <c r="AA134" s="131" t="s">
        <v>505</v>
      </c>
      <c r="AB134" s="135"/>
      <c r="AC134" s="131" t="s">
        <v>505</v>
      </c>
      <c r="AD134" s="131" t="s">
        <v>720</v>
      </c>
      <c r="AE134" s="131" t="s">
        <v>505</v>
      </c>
      <c r="AF134" s="131" t="s">
        <v>716</v>
      </c>
      <c r="AG134" s="134">
        <v>44134</v>
      </c>
    </row>
    <row r="135" spans="1:33" ht="13" hidden="1" thickBot="1" x14ac:dyDescent="0.3">
      <c r="A135" s="130">
        <v>2020</v>
      </c>
      <c r="B135" s="130">
        <v>9</v>
      </c>
      <c r="C135" s="131" t="s">
        <v>3</v>
      </c>
      <c r="D135" s="131" t="s">
        <v>258</v>
      </c>
      <c r="E135" s="132">
        <v>-51.86</v>
      </c>
      <c r="F135" s="131" t="s">
        <v>707</v>
      </c>
      <c r="G135" s="133">
        <v>0</v>
      </c>
      <c r="H135" s="131" t="s">
        <v>707</v>
      </c>
      <c r="I135" s="131" t="s">
        <v>809</v>
      </c>
      <c r="J135" s="131" t="s">
        <v>731</v>
      </c>
      <c r="K135" s="131" t="s">
        <v>505</v>
      </c>
      <c r="L135" s="131" t="s">
        <v>810</v>
      </c>
      <c r="M135" s="131" t="s">
        <v>790</v>
      </c>
      <c r="N135" s="131" t="s">
        <v>791</v>
      </c>
      <c r="O135" s="131" t="s">
        <v>6</v>
      </c>
      <c r="P135" s="131" t="s">
        <v>505</v>
      </c>
      <c r="Q135" s="131" t="s">
        <v>505</v>
      </c>
      <c r="R135" s="131" t="s">
        <v>695</v>
      </c>
      <c r="S135" s="131" t="s">
        <v>720</v>
      </c>
      <c r="T135" s="131" t="s">
        <v>456</v>
      </c>
      <c r="U135" s="131" t="s">
        <v>570</v>
      </c>
      <c r="V135" s="134">
        <v>44104</v>
      </c>
      <c r="W135" s="135"/>
      <c r="X135" s="135"/>
      <c r="Y135" s="131" t="s">
        <v>505</v>
      </c>
      <c r="Z135" s="131" t="s">
        <v>505</v>
      </c>
      <c r="AA135" s="131" t="s">
        <v>505</v>
      </c>
      <c r="AB135" s="135"/>
      <c r="AC135" s="131" t="s">
        <v>505</v>
      </c>
      <c r="AD135" s="131" t="s">
        <v>720</v>
      </c>
      <c r="AE135" s="131" t="s">
        <v>505</v>
      </c>
      <c r="AF135" s="131" t="s">
        <v>716</v>
      </c>
      <c r="AG135" s="134">
        <v>44103</v>
      </c>
    </row>
    <row r="136" spans="1:33" ht="13" hidden="1" thickBot="1" x14ac:dyDescent="0.3">
      <c r="A136" s="130">
        <v>2020</v>
      </c>
      <c r="B136" s="130">
        <v>8</v>
      </c>
      <c r="C136" s="131" t="s">
        <v>3</v>
      </c>
      <c r="D136" s="131" t="s">
        <v>258</v>
      </c>
      <c r="E136" s="132">
        <v>-95.23</v>
      </c>
      <c r="F136" s="131" t="s">
        <v>707</v>
      </c>
      <c r="G136" s="133">
        <v>0</v>
      </c>
      <c r="H136" s="131" t="s">
        <v>707</v>
      </c>
      <c r="I136" s="131" t="s">
        <v>812</v>
      </c>
      <c r="J136" s="131" t="s">
        <v>731</v>
      </c>
      <c r="K136" s="131" t="s">
        <v>505</v>
      </c>
      <c r="L136" s="131" t="s">
        <v>810</v>
      </c>
      <c r="M136" s="131" t="s">
        <v>790</v>
      </c>
      <c r="N136" s="131" t="s">
        <v>791</v>
      </c>
      <c r="O136" s="131" t="s">
        <v>6</v>
      </c>
      <c r="P136" s="131" t="s">
        <v>505</v>
      </c>
      <c r="Q136" s="131" t="s">
        <v>505</v>
      </c>
      <c r="R136" s="131" t="s">
        <v>695</v>
      </c>
      <c r="S136" s="131" t="s">
        <v>720</v>
      </c>
      <c r="T136" s="131" t="s">
        <v>456</v>
      </c>
      <c r="U136" s="131" t="s">
        <v>570</v>
      </c>
      <c r="V136" s="134">
        <v>44074</v>
      </c>
      <c r="W136" s="135"/>
      <c r="X136" s="135"/>
      <c r="Y136" s="131" t="s">
        <v>505</v>
      </c>
      <c r="Z136" s="131" t="s">
        <v>505</v>
      </c>
      <c r="AA136" s="131" t="s">
        <v>505</v>
      </c>
      <c r="AB136" s="135"/>
      <c r="AC136" s="131" t="s">
        <v>505</v>
      </c>
      <c r="AD136" s="131" t="s">
        <v>720</v>
      </c>
      <c r="AE136" s="131" t="s">
        <v>505</v>
      </c>
      <c r="AF136" s="131" t="s">
        <v>716</v>
      </c>
      <c r="AG136" s="134">
        <v>44047</v>
      </c>
    </row>
    <row r="137" spans="1:33" ht="13" hidden="1" thickBot="1" x14ac:dyDescent="0.3">
      <c r="A137" s="130">
        <v>2020</v>
      </c>
      <c r="B137" s="130">
        <v>3</v>
      </c>
      <c r="C137" s="131" t="s">
        <v>3</v>
      </c>
      <c r="D137" s="131" t="s">
        <v>258</v>
      </c>
      <c r="E137" s="132">
        <v>-29.93</v>
      </c>
      <c r="F137" s="131" t="s">
        <v>707</v>
      </c>
      <c r="G137" s="133">
        <v>0</v>
      </c>
      <c r="H137" s="131" t="s">
        <v>707</v>
      </c>
      <c r="I137" s="131" t="s">
        <v>841</v>
      </c>
      <c r="J137" s="131" t="s">
        <v>731</v>
      </c>
      <c r="K137" s="131" t="s">
        <v>505</v>
      </c>
      <c r="L137" s="131" t="s">
        <v>810</v>
      </c>
      <c r="M137" s="131" t="s">
        <v>790</v>
      </c>
      <c r="N137" s="131" t="s">
        <v>791</v>
      </c>
      <c r="O137" s="131" t="s">
        <v>6</v>
      </c>
      <c r="P137" s="131" t="s">
        <v>505</v>
      </c>
      <c r="Q137" s="131" t="s">
        <v>505</v>
      </c>
      <c r="R137" s="131" t="s">
        <v>695</v>
      </c>
      <c r="S137" s="131" t="s">
        <v>720</v>
      </c>
      <c r="T137" s="131" t="s">
        <v>456</v>
      </c>
      <c r="U137" s="131" t="s">
        <v>570</v>
      </c>
      <c r="V137" s="134">
        <v>43921</v>
      </c>
      <c r="W137" s="135"/>
      <c r="X137" s="135"/>
      <c r="Y137" s="131" t="s">
        <v>505</v>
      </c>
      <c r="Z137" s="131" t="s">
        <v>505</v>
      </c>
      <c r="AA137" s="131" t="s">
        <v>505</v>
      </c>
      <c r="AB137" s="135"/>
      <c r="AC137" s="131" t="s">
        <v>505</v>
      </c>
      <c r="AD137" s="131" t="s">
        <v>720</v>
      </c>
      <c r="AE137" s="131" t="s">
        <v>505</v>
      </c>
      <c r="AF137" s="131" t="s">
        <v>716</v>
      </c>
      <c r="AG137" s="134">
        <v>43914</v>
      </c>
    </row>
    <row r="138" spans="1:33" ht="13" hidden="1" thickBot="1" x14ac:dyDescent="0.3">
      <c r="A138" s="130">
        <v>2020</v>
      </c>
      <c r="B138" s="130">
        <v>7</v>
      </c>
      <c r="C138" s="131" t="s">
        <v>3</v>
      </c>
      <c r="D138" s="131" t="s">
        <v>258</v>
      </c>
      <c r="E138" s="132">
        <v>-86.46</v>
      </c>
      <c r="F138" s="131" t="s">
        <v>707</v>
      </c>
      <c r="G138" s="133">
        <v>0</v>
      </c>
      <c r="H138" s="131" t="s">
        <v>707</v>
      </c>
      <c r="I138" s="131" t="s">
        <v>842</v>
      </c>
      <c r="J138" s="131" t="s">
        <v>731</v>
      </c>
      <c r="K138" s="131" t="s">
        <v>505</v>
      </c>
      <c r="L138" s="131" t="s">
        <v>810</v>
      </c>
      <c r="M138" s="131" t="s">
        <v>790</v>
      </c>
      <c r="N138" s="131" t="s">
        <v>791</v>
      </c>
      <c r="O138" s="131" t="s">
        <v>6</v>
      </c>
      <c r="P138" s="131" t="s">
        <v>505</v>
      </c>
      <c r="Q138" s="131" t="s">
        <v>505</v>
      </c>
      <c r="R138" s="131" t="s">
        <v>695</v>
      </c>
      <c r="S138" s="131" t="s">
        <v>720</v>
      </c>
      <c r="T138" s="131" t="s">
        <v>456</v>
      </c>
      <c r="U138" s="131" t="s">
        <v>570</v>
      </c>
      <c r="V138" s="134">
        <v>44043</v>
      </c>
      <c r="W138" s="135"/>
      <c r="X138" s="135"/>
      <c r="Y138" s="131" t="s">
        <v>505</v>
      </c>
      <c r="Z138" s="131" t="s">
        <v>505</v>
      </c>
      <c r="AA138" s="131" t="s">
        <v>505</v>
      </c>
      <c r="AB138" s="135"/>
      <c r="AC138" s="131" t="s">
        <v>505</v>
      </c>
      <c r="AD138" s="131" t="s">
        <v>720</v>
      </c>
      <c r="AE138" s="131" t="s">
        <v>505</v>
      </c>
      <c r="AF138" s="131" t="s">
        <v>716</v>
      </c>
      <c r="AG138" s="134">
        <v>44043</v>
      </c>
    </row>
    <row r="139" spans="1:33" ht="13" hidden="1" thickBot="1" x14ac:dyDescent="0.3">
      <c r="A139" s="130">
        <v>2020</v>
      </c>
      <c r="B139" s="130">
        <v>6</v>
      </c>
      <c r="C139" s="131" t="s">
        <v>3</v>
      </c>
      <c r="D139" s="131" t="s">
        <v>258</v>
      </c>
      <c r="E139" s="132">
        <v>-778.25</v>
      </c>
      <c r="F139" s="131" t="s">
        <v>707</v>
      </c>
      <c r="G139" s="133">
        <v>0</v>
      </c>
      <c r="H139" s="131" t="s">
        <v>707</v>
      </c>
      <c r="I139" s="131" t="s">
        <v>843</v>
      </c>
      <c r="J139" s="131" t="s">
        <v>731</v>
      </c>
      <c r="K139" s="131" t="s">
        <v>505</v>
      </c>
      <c r="L139" s="131" t="s">
        <v>810</v>
      </c>
      <c r="M139" s="131" t="s">
        <v>790</v>
      </c>
      <c r="N139" s="131" t="s">
        <v>791</v>
      </c>
      <c r="O139" s="131" t="s">
        <v>6</v>
      </c>
      <c r="P139" s="131" t="s">
        <v>505</v>
      </c>
      <c r="Q139" s="131" t="s">
        <v>505</v>
      </c>
      <c r="R139" s="131" t="s">
        <v>695</v>
      </c>
      <c r="S139" s="131" t="s">
        <v>720</v>
      </c>
      <c r="T139" s="131" t="s">
        <v>456</v>
      </c>
      <c r="U139" s="131" t="s">
        <v>570</v>
      </c>
      <c r="V139" s="134">
        <v>44012</v>
      </c>
      <c r="W139" s="135"/>
      <c r="X139" s="135"/>
      <c r="Y139" s="131" t="s">
        <v>505</v>
      </c>
      <c r="Z139" s="131" t="s">
        <v>505</v>
      </c>
      <c r="AA139" s="131" t="s">
        <v>505</v>
      </c>
      <c r="AB139" s="135"/>
      <c r="AC139" s="131" t="s">
        <v>505</v>
      </c>
      <c r="AD139" s="131" t="s">
        <v>720</v>
      </c>
      <c r="AE139" s="131" t="s">
        <v>505</v>
      </c>
      <c r="AF139" s="131" t="s">
        <v>716</v>
      </c>
      <c r="AG139" s="134">
        <v>44008</v>
      </c>
    </row>
    <row r="140" spans="1:33" ht="13" hidden="1" thickBot="1" x14ac:dyDescent="0.3">
      <c r="A140" s="130">
        <v>2020</v>
      </c>
      <c r="B140" s="130">
        <v>6</v>
      </c>
      <c r="C140" s="131" t="s">
        <v>3</v>
      </c>
      <c r="D140" s="131" t="s">
        <v>258</v>
      </c>
      <c r="E140" s="132">
        <v>-130.99</v>
      </c>
      <c r="F140" s="131" t="s">
        <v>707</v>
      </c>
      <c r="G140" s="133">
        <v>0</v>
      </c>
      <c r="H140" s="131" t="s">
        <v>707</v>
      </c>
      <c r="I140" s="131" t="s">
        <v>844</v>
      </c>
      <c r="J140" s="131" t="s">
        <v>731</v>
      </c>
      <c r="K140" s="131" t="s">
        <v>505</v>
      </c>
      <c r="L140" s="131" t="s">
        <v>810</v>
      </c>
      <c r="M140" s="131" t="s">
        <v>790</v>
      </c>
      <c r="N140" s="131" t="s">
        <v>791</v>
      </c>
      <c r="O140" s="131" t="s">
        <v>6</v>
      </c>
      <c r="P140" s="131" t="s">
        <v>505</v>
      </c>
      <c r="Q140" s="131" t="s">
        <v>505</v>
      </c>
      <c r="R140" s="131" t="s">
        <v>695</v>
      </c>
      <c r="S140" s="131" t="s">
        <v>720</v>
      </c>
      <c r="T140" s="131" t="s">
        <v>456</v>
      </c>
      <c r="U140" s="131" t="s">
        <v>570</v>
      </c>
      <c r="V140" s="134">
        <v>44012</v>
      </c>
      <c r="W140" s="135"/>
      <c r="X140" s="135"/>
      <c r="Y140" s="131" t="s">
        <v>505</v>
      </c>
      <c r="Z140" s="131" t="s">
        <v>505</v>
      </c>
      <c r="AA140" s="131" t="s">
        <v>505</v>
      </c>
      <c r="AB140" s="135"/>
      <c r="AC140" s="131" t="s">
        <v>505</v>
      </c>
      <c r="AD140" s="131" t="s">
        <v>720</v>
      </c>
      <c r="AE140" s="131" t="s">
        <v>505</v>
      </c>
      <c r="AF140" s="131" t="s">
        <v>716</v>
      </c>
      <c r="AG140" s="134">
        <v>43983</v>
      </c>
    </row>
    <row r="141" spans="1:33" ht="13" hidden="1" thickBot="1" x14ac:dyDescent="0.3">
      <c r="A141" s="130">
        <v>2020</v>
      </c>
      <c r="B141" s="130">
        <v>4</v>
      </c>
      <c r="C141" s="131" t="s">
        <v>3</v>
      </c>
      <c r="D141" s="131" t="s">
        <v>258</v>
      </c>
      <c r="E141" s="132">
        <v>-137.34</v>
      </c>
      <c r="F141" s="131" t="s">
        <v>707</v>
      </c>
      <c r="G141" s="133">
        <v>0</v>
      </c>
      <c r="H141" s="131" t="s">
        <v>707</v>
      </c>
      <c r="I141" s="131" t="s">
        <v>819</v>
      </c>
      <c r="J141" s="131" t="s">
        <v>731</v>
      </c>
      <c r="K141" s="131" t="s">
        <v>505</v>
      </c>
      <c r="L141" s="131" t="s">
        <v>810</v>
      </c>
      <c r="M141" s="131" t="s">
        <v>790</v>
      </c>
      <c r="N141" s="131" t="s">
        <v>791</v>
      </c>
      <c r="O141" s="131" t="s">
        <v>6</v>
      </c>
      <c r="P141" s="131" t="s">
        <v>505</v>
      </c>
      <c r="Q141" s="131" t="s">
        <v>505</v>
      </c>
      <c r="R141" s="131" t="s">
        <v>695</v>
      </c>
      <c r="S141" s="131" t="s">
        <v>720</v>
      </c>
      <c r="T141" s="131" t="s">
        <v>456</v>
      </c>
      <c r="U141" s="131" t="s">
        <v>570</v>
      </c>
      <c r="V141" s="134">
        <v>43951</v>
      </c>
      <c r="W141" s="135"/>
      <c r="X141" s="135"/>
      <c r="Y141" s="131" t="s">
        <v>505</v>
      </c>
      <c r="Z141" s="131" t="s">
        <v>505</v>
      </c>
      <c r="AA141" s="131" t="s">
        <v>505</v>
      </c>
      <c r="AB141" s="135"/>
      <c r="AC141" s="131" t="s">
        <v>505</v>
      </c>
      <c r="AD141" s="131" t="s">
        <v>720</v>
      </c>
      <c r="AE141" s="131" t="s">
        <v>505</v>
      </c>
      <c r="AF141" s="131" t="s">
        <v>716</v>
      </c>
      <c r="AG141" s="134">
        <v>43924</v>
      </c>
    </row>
    <row r="142" spans="1:33" ht="13" hidden="1" thickBot="1" x14ac:dyDescent="0.3">
      <c r="A142" s="130">
        <v>2020</v>
      </c>
      <c r="B142" s="130">
        <v>4</v>
      </c>
      <c r="C142" s="131" t="s">
        <v>3</v>
      </c>
      <c r="D142" s="131" t="s">
        <v>258</v>
      </c>
      <c r="E142" s="132">
        <v>-47.45</v>
      </c>
      <c r="F142" s="131" t="s">
        <v>707</v>
      </c>
      <c r="G142" s="133">
        <v>0</v>
      </c>
      <c r="H142" s="131" t="s">
        <v>707</v>
      </c>
      <c r="I142" s="131" t="s">
        <v>819</v>
      </c>
      <c r="J142" s="131" t="s">
        <v>731</v>
      </c>
      <c r="K142" s="131" t="s">
        <v>505</v>
      </c>
      <c r="L142" s="131" t="s">
        <v>810</v>
      </c>
      <c r="M142" s="131" t="s">
        <v>790</v>
      </c>
      <c r="N142" s="131" t="s">
        <v>791</v>
      </c>
      <c r="O142" s="131" t="s">
        <v>6</v>
      </c>
      <c r="P142" s="131" t="s">
        <v>505</v>
      </c>
      <c r="Q142" s="131" t="s">
        <v>505</v>
      </c>
      <c r="R142" s="131" t="s">
        <v>695</v>
      </c>
      <c r="S142" s="131" t="s">
        <v>720</v>
      </c>
      <c r="T142" s="131" t="s">
        <v>456</v>
      </c>
      <c r="U142" s="131" t="s">
        <v>570</v>
      </c>
      <c r="V142" s="134">
        <v>43951</v>
      </c>
      <c r="W142" s="135"/>
      <c r="X142" s="135"/>
      <c r="Y142" s="131" t="s">
        <v>505</v>
      </c>
      <c r="Z142" s="131" t="s">
        <v>505</v>
      </c>
      <c r="AA142" s="131" t="s">
        <v>505</v>
      </c>
      <c r="AB142" s="135"/>
      <c r="AC142" s="131" t="s">
        <v>505</v>
      </c>
      <c r="AD142" s="131" t="s">
        <v>720</v>
      </c>
      <c r="AE142" s="131" t="s">
        <v>505</v>
      </c>
      <c r="AF142" s="131" t="s">
        <v>716</v>
      </c>
      <c r="AG142" s="134">
        <v>43929</v>
      </c>
    </row>
    <row r="143" spans="1:33" ht="13" hidden="1" thickBot="1" x14ac:dyDescent="0.3">
      <c r="A143" s="130">
        <v>2020</v>
      </c>
      <c r="B143" s="130">
        <v>3</v>
      </c>
      <c r="C143" s="131" t="s">
        <v>3</v>
      </c>
      <c r="D143" s="131" t="s">
        <v>258</v>
      </c>
      <c r="E143" s="132">
        <v>-24.65</v>
      </c>
      <c r="F143" s="131" t="s">
        <v>707</v>
      </c>
      <c r="G143" s="133">
        <v>0</v>
      </c>
      <c r="H143" s="131" t="s">
        <v>707</v>
      </c>
      <c r="I143" s="131" t="s">
        <v>820</v>
      </c>
      <c r="J143" s="131" t="s">
        <v>731</v>
      </c>
      <c r="K143" s="131" t="s">
        <v>505</v>
      </c>
      <c r="L143" s="131" t="s">
        <v>810</v>
      </c>
      <c r="M143" s="131" t="s">
        <v>790</v>
      </c>
      <c r="N143" s="131" t="s">
        <v>791</v>
      </c>
      <c r="O143" s="131" t="s">
        <v>6</v>
      </c>
      <c r="P143" s="131" t="s">
        <v>505</v>
      </c>
      <c r="Q143" s="131" t="s">
        <v>505</v>
      </c>
      <c r="R143" s="131" t="s">
        <v>695</v>
      </c>
      <c r="S143" s="131" t="s">
        <v>720</v>
      </c>
      <c r="T143" s="131" t="s">
        <v>456</v>
      </c>
      <c r="U143" s="131" t="s">
        <v>570</v>
      </c>
      <c r="V143" s="134">
        <v>43921</v>
      </c>
      <c r="W143" s="135"/>
      <c r="X143" s="135"/>
      <c r="Y143" s="131" t="s">
        <v>505</v>
      </c>
      <c r="Z143" s="131" t="s">
        <v>505</v>
      </c>
      <c r="AA143" s="131" t="s">
        <v>505</v>
      </c>
      <c r="AB143" s="135"/>
      <c r="AC143" s="131" t="s">
        <v>505</v>
      </c>
      <c r="AD143" s="131" t="s">
        <v>720</v>
      </c>
      <c r="AE143" s="131" t="s">
        <v>505</v>
      </c>
      <c r="AF143" s="131" t="s">
        <v>716</v>
      </c>
      <c r="AG143" s="134">
        <v>43906</v>
      </c>
    </row>
    <row r="144" spans="1:33" ht="13" hidden="1" thickBot="1" x14ac:dyDescent="0.3">
      <c r="A144" s="130">
        <v>2020</v>
      </c>
      <c r="B144" s="130">
        <v>10</v>
      </c>
      <c r="C144" s="131" t="s">
        <v>3</v>
      </c>
      <c r="D144" s="131" t="s">
        <v>258</v>
      </c>
      <c r="E144" s="132">
        <v>-0.75</v>
      </c>
      <c r="F144" s="131" t="s">
        <v>707</v>
      </c>
      <c r="G144" s="133">
        <v>0</v>
      </c>
      <c r="H144" s="131" t="s">
        <v>707</v>
      </c>
      <c r="I144" s="131" t="s">
        <v>800</v>
      </c>
      <c r="J144" s="131" t="s">
        <v>731</v>
      </c>
      <c r="K144" s="131" t="s">
        <v>505</v>
      </c>
      <c r="L144" s="131" t="s">
        <v>810</v>
      </c>
      <c r="M144" s="131" t="s">
        <v>790</v>
      </c>
      <c r="N144" s="131" t="s">
        <v>791</v>
      </c>
      <c r="O144" s="131" t="s">
        <v>6</v>
      </c>
      <c r="P144" s="131" t="s">
        <v>505</v>
      </c>
      <c r="Q144" s="131" t="s">
        <v>505</v>
      </c>
      <c r="R144" s="131" t="s">
        <v>695</v>
      </c>
      <c r="S144" s="131" t="s">
        <v>720</v>
      </c>
      <c r="T144" s="131" t="s">
        <v>456</v>
      </c>
      <c r="U144" s="131" t="s">
        <v>570</v>
      </c>
      <c r="V144" s="134">
        <v>44135</v>
      </c>
      <c r="W144" s="135"/>
      <c r="X144" s="135"/>
      <c r="Y144" s="131" t="s">
        <v>505</v>
      </c>
      <c r="Z144" s="131" t="s">
        <v>505</v>
      </c>
      <c r="AA144" s="131" t="s">
        <v>505</v>
      </c>
      <c r="AB144" s="135"/>
      <c r="AC144" s="131" t="s">
        <v>505</v>
      </c>
      <c r="AD144" s="131" t="s">
        <v>720</v>
      </c>
      <c r="AE144" s="131" t="s">
        <v>505</v>
      </c>
      <c r="AF144" s="131" t="s">
        <v>716</v>
      </c>
      <c r="AG144" s="134">
        <v>44106</v>
      </c>
    </row>
    <row r="145" spans="1:33" ht="13" hidden="1" thickBot="1" x14ac:dyDescent="0.3">
      <c r="A145" s="130">
        <v>2020</v>
      </c>
      <c r="B145" s="130">
        <v>7</v>
      </c>
      <c r="C145" s="131" t="s">
        <v>3</v>
      </c>
      <c r="D145" s="131" t="s">
        <v>258</v>
      </c>
      <c r="E145" s="132">
        <v>-23.28</v>
      </c>
      <c r="F145" s="131" t="s">
        <v>707</v>
      </c>
      <c r="G145" s="133">
        <v>0</v>
      </c>
      <c r="H145" s="131" t="s">
        <v>707</v>
      </c>
      <c r="I145" s="131" t="s">
        <v>802</v>
      </c>
      <c r="J145" s="131" t="s">
        <v>731</v>
      </c>
      <c r="K145" s="131" t="s">
        <v>505</v>
      </c>
      <c r="L145" s="131" t="s">
        <v>810</v>
      </c>
      <c r="M145" s="131" t="s">
        <v>790</v>
      </c>
      <c r="N145" s="131" t="s">
        <v>791</v>
      </c>
      <c r="O145" s="131" t="s">
        <v>6</v>
      </c>
      <c r="P145" s="131" t="s">
        <v>505</v>
      </c>
      <c r="Q145" s="131" t="s">
        <v>505</v>
      </c>
      <c r="R145" s="131" t="s">
        <v>695</v>
      </c>
      <c r="S145" s="131" t="s">
        <v>720</v>
      </c>
      <c r="T145" s="131" t="s">
        <v>456</v>
      </c>
      <c r="U145" s="131" t="s">
        <v>570</v>
      </c>
      <c r="V145" s="134">
        <v>44043</v>
      </c>
      <c r="W145" s="135"/>
      <c r="X145" s="135"/>
      <c r="Y145" s="131" t="s">
        <v>505</v>
      </c>
      <c r="Z145" s="131" t="s">
        <v>505</v>
      </c>
      <c r="AA145" s="131" t="s">
        <v>505</v>
      </c>
      <c r="AB145" s="135"/>
      <c r="AC145" s="131" t="s">
        <v>505</v>
      </c>
      <c r="AD145" s="131" t="s">
        <v>720</v>
      </c>
      <c r="AE145" s="131" t="s">
        <v>505</v>
      </c>
      <c r="AF145" s="131" t="s">
        <v>716</v>
      </c>
      <c r="AG145" s="134">
        <v>44019</v>
      </c>
    </row>
    <row r="146" spans="1:33" ht="13" hidden="1" thickBot="1" x14ac:dyDescent="0.3">
      <c r="A146" s="130">
        <v>2020</v>
      </c>
      <c r="B146" s="130">
        <v>5</v>
      </c>
      <c r="C146" s="131" t="s">
        <v>3</v>
      </c>
      <c r="D146" s="131" t="s">
        <v>258</v>
      </c>
      <c r="E146" s="132">
        <v>-913.77</v>
      </c>
      <c r="F146" s="131" t="s">
        <v>707</v>
      </c>
      <c r="G146" s="133">
        <v>0</v>
      </c>
      <c r="H146" s="131" t="s">
        <v>707</v>
      </c>
      <c r="I146" s="131" t="s">
        <v>845</v>
      </c>
      <c r="J146" s="131" t="s">
        <v>731</v>
      </c>
      <c r="K146" s="131" t="s">
        <v>505</v>
      </c>
      <c r="L146" s="131" t="s">
        <v>810</v>
      </c>
      <c r="M146" s="131" t="s">
        <v>790</v>
      </c>
      <c r="N146" s="131" t="s">
        <v>791</v>
      </c>
      <c r="O146" s="131" t="s">
        <v>6</v>
      </c>
      <c r="P146" s="131" t="s">
        <v>505</v>
      </c>
      <c r="Q146" s="131" t="s">
        <v>505</v>
      </c>
      <c r="R146" s="131" t="s">
        <v>695</v>
      </c>
      <c r="S146" s="131" t="s">
        <v>720</v>
      </c>
      <c r="T146" s="131" t="s">
        <v>456</v>
      </c>
      <c r="U146" s="131" t="s">
        <v>570</v>
      </c>
      <c r="V146" s="134">
        <v>43982</v>
      </c>
      <c r="W146" s="135"/>
      <c r="X146" s="135"/>
      <c r="Y146" s="131" t="s">
        <v>505</v>
      </c>
      <c r="Z146" s="131" t="s">
        <v>505</v>
      </c>
      <c r="AA146" s="131" t="s">
        <v>505</v>
      </c>
      <c r="AB146" s="135"/>
      <c r="AC146" s="131" t="s">
        <v>505</v>
      </c>
      <c r="AD146" s="131" t="s">
        <v>720</v>
      </c>
      <c r="AE146" s="131" t="s">
        <v>505</v>
      </c>
      <c r="AF146" s="131" t="s">
        <v>716</v>
      </c>
      <c r="AG146" s="134">
        <v>43959</v>
      </c>
    </row>
    <row r="147" spans="1:33" ht="13" hidden="1" thickBot="1" x14ac:dyDescent="0.3">
      <c r="A147" s="130">
        <v>2020</v>
      </c>
      <c r="B147" s="130">
        <v>4</v>
      </c>
      <c r="C147" s="131" t="s">
        <v>3</v>
      </c>
      <c r="D147" s="131" t="s">
        <v>258</v>
      </c>
      <c r="E147" s="132">
        <v>-87.64</v>
      </c>
      <c r="F147" s="131" t="s">
        <v>707</v>
      </c>
      <c r="G147" s="133">
        <v>0</v>
      </c>
      <c r="H147" s="131" t="s">
        <v>707</v>
      </c>
      <c r="I147" s="131" t="s">
        <v>823</v>
      </c>
      <c r="J147" s="131" t="s">
        <v>731</v>
      </c>
      <c r="K147" s="131" t="s">
        <v>505</v>
      </c>
      <c r="L147" s="131" t="s">
        <v>810</v>
      </c>
      <c r="M147" s="131" t="s">
        <v>790</v>
      </c>
      <c r="N147" s="131" t="s">
        <v>791</v>
      </c>
      <c r="O147" s="131" t="s">
        <v>6</v>
      </c>
      <c r="P147" s="131" t="s">
        <v>505</v>
      </c>
      <c r="Q147" s="131" t="s">
        <v>505</v>
      </c>
      <c r="R147" s="131" t="s">
        <v>695</v>
      </c>
      <c r="S147" s="131" t="s">
        <v>720</v>
      </c>
      <c r="T147" s="131" t="s">
        <v>456</v>
      </c>
      <c r="U147" s="131" t="s">
        <v>570</v>
      </c>
      <c r="V147" s="134">
        <v>43951</v>
      </c>
      <c r="W147" s="135"/>
      <c r="X147" s="135"/>
      <c r="Y147" s="131" t="s">
        <v>505</v>
      </c>
      <c r="Z147" s="131" t="s">
        <v>505</v>
      </c>
      <c r="AA147" s="131" t="s">
        <v>505</v>
      </c>
      <c r="AB147" s="135"/>
      <c r="AC147" s="131" t="s">
        <v>505</v>
      </c>
      <c r="AD147" s="131" t="s">
        <v>720</v>
      </c>
      <c r="AE147" s="131" t="s">
        <v>505</v>
      </c>
      <c r="AF147" s="131" t="s">
        <v>716</v>
      </c>
      <c r="AG147" s="134">
        <v>43937</v>
      </c>
    </row>
    <row r="148" spans="1:33" ht="13" hidden="1" thickBot="1" x14ac:dyDescent="0.3">
      <c r="A148" s="130">
        <v>2020</v>
      </c>
      <c r="B148" s="130">
        <v>5</v>
      </c>
      <c r="C148" s="131" t="s">
        <v>3</v>
      </c>
      <c r="D148" s="131" t="s">
        <v>258</v>
      </c>
      <c r="E148" s="132">
        <v>-902.66</v>
      </c>
      <c r="F148" s="131" t="s">
        <v>707</v>
      </c>
      <c r="G148" s="133">
        <v>0</v>
      </c>
      <c r="H148" s="131" t="s">
        <v>707</v>
      </c>
      <c r="I148" s="131" t="s">
        <v>846</v>
      </c>
      <c r="J148" s="131" t="s">
        <v>731</v>
      </c>
      <c r="K148" s="131" t="s">
        <v>505</v>
      </c>
      <c r="L148" s="131" t="s">
        <v>810</v>
      </c>
      <c r="M148" s="131" t="s">
        <v>790</v>
      </c>
      <c r="N148" s="131" t="s">
        <v>791</v>
      </c>
      <c r="O148" s="131" t="s">
        <v>6</v>
      </c>
      <c r="P148" s="131" t="s">
        <v>505</v>
      </c>
      <c r="Q148" s="131" t="s">
        <v>505</v>
      </c>
      <c r="R148" s="131" t="s">
        <v>695</v>
      </c>
      <c r="S148" s="131" t="s">
        <v>720</v>
      </c>
      <c r="T148" s="131" t="s">
        <v>456</v>
      </c>
      <c r="U148" s="131" t="s">
        <v>570</v>
      </c>
      <c r="V148" s="134">
        <v>43982</v>
      </c>
      <c r="W148" s="135"/>
      <c r="X148" s="135"/>
      <c r="Y148" s="131" t="s">
        <v>505</v>
      </c>
      <c r="Z148" s="131" t="s">
        <v>505</v>
      </c>
      <c r="AA148" s="131" t="s">
        <v>505</v>
      </c>
      <c r="AB148" s="135"/>
      <c r="AC148" s="131" t="s">
        <v>505</v>
      </c>
      <c r="AD148" s="131" t="s">
        <v>720</v>
      </c>
      <c r="AE148" s="131" t="s">
        <v>505</v>
      </c>
      <c r="AF148" s="131" t="s">
        <v>716</v>
      </c>
      <c r="AG148" s="134">
        <v>43964</v>
      </c>
    </row>
    <row r="149" spans="1:33" ht="13" hidden="1" thickBot="1" x14ac:dyDescent="0.3">
      <c r="A149" s="130">
        <v>2020</v>
      </c>
      <c r="B149" s="130">
        <v>8</v>
      </c>
      <c r="C149" s="131" t="s">
        <v>3</v>
      </c>
      <c r="D149" s="131" t="s">
        <v>258</v>
      </c>
      <c r="E149" s="132">
        <v>-680.9</v>
      </c>
      <c r="F149" s="131" t="s">
        <v>707</v>
      </c>
      <c r="G149" s="133">
        <v>0</v>
      </c>
      <c r="H149" s="131" t="s">
        <v>707</v>
      </c>
      <c r="I149" s="131" t="s">
        <v>811</v>
      </c>
      <c r="J149" s="131" t="s">
        <v>731</v>
      </c>
      <c r="K149" s="131" t="s">
        <v>505</v>
      </c>
      <c r="L149" s="131" t="s">
        <v>719</v>
      </c>
      <c r="M149" s="131" t="s">
        <v>505</v>
      </c>
      <c r="N149" s="131" t="s">
        <v>505</v>
      </c>
      <c r="O149" s="131" t="s">
        <v>4</v>
      </c>
      <c r="P149" s="131" t="s">
        <v>505</v>
      </c>
      <c r="Q149" s="131" t="s">
        <v>505</v>
      </c>
      <c r="R149" s="131" t="s">
        <v>695</v>
      </c>
      <c r="S149" s="131" t="s">
        <v>720</v>
      </c>
      <c r="T149" s="131" t="s">
        <v>456</v>
      </c>
      <c r="U149" s="131" t="s">
        <v>527</v>
      </c>
      <c r="V149" s="134">
        <v>44074</v>
      </c>
      <c r="W149" s="135"/>
      <c r="X149" s="135"/>
      <c r="Y149" s="131" t="s">
        <v>505</v>
      </c>
      <c r="Z149" s="131" t="s">
        <v>505</v>
      </c>
      <c r="AA149" s="131" t="s">
        <v>505</v>
      </c>
      <c r="AB149" s="135"/>
      <c r="AC149" s="131" t="s">
        <v>505</v>
      </c>
      <c r="AD149" s="131" t="s">
        <v>720</v>
      </c>
      <c r="AE149" s="131" t="s">
        <v>505</v>
      </c>
      <c r="AF149" s="131" t="s">
        <v>716</v>
      </c>
      <c r="AG149" s="134">
        <v>44068</v>
      </c>
    </row>
    <row r="150" spans="1:33" ht="13" hidden="1" thickBot="1" x14ac:dyDescent="0.3">
      <c r="A150" s="130">
        <v>2020</v>
      </c>
      <c r="B150" s="130">
        <v>8</v>
      </c>
      <c r="C150" s="131" t="s">
        <v>3</v>
      </c>
      <c r="D150" s="131" t="s">
        <v>258</v>
      </c>
      <c r="E150" s="132">
        <v>-33.090000000000003</v>
      </c>
      <c r="F150" s="131" t="s">
        <v>707</v>
      </c>
      <c r="G150" s="133">
        <v>0</v>
      </c>
      <c r="H150" s="131" t="s">
        <v>707</v>
      </c>
      <c r="I150" s="131" t="s">
        <v>847</v>
      </c>
      <c r="J150" s="131" t="s">
        <v>731</v>
      </c>
      <c r="K150" s="131" t="s">
        <v>505</v>
      </c>
      <c r="L150" s="131" t="s">
        <v>719</v>
      </c>
      <c r="M150" s="131" t="s">
        <v>505</v>
      </c>
      <c r="N150" s="131" t="s">
        <v>505</v>
      </c>
      <c r="O150" s="131" t="s">
        <v>4</v>
      </c>
      <c r="P150" s="131" t="s">
        <v>505</v>
      </c>
      <c r="Q150" s="131" t="s">
        <v>505</v>
      </c>
      <c r="R150" s="131" t="s">
        <v>695</v>
      </c>
      <c r="S150" s="131" t="s">
        <v>720</v>
      </c>
      <c r="T150" s="131" t="s">
        <v>456</v>
      </c>
      <c r="U150" s="131" t="s">
        <v>527</v>
      </c>
      <c r="V150" s="134">
        <v>44074</v>
      </c>
      <c r="W150" s="135"/>
      <c r="X150" s="135"/>
      <c r="Y150" s="131" t="s">
        <v>505</v>
      </c>
      <c r="Z150" s="131" t="s">
        <v>505</v>
      </c>
      <c r="AA150" s="131" t="s">
        <v>505</v>
      </c>
      <c r="AB150" s="135"/>
      <c r="AC150" s="131" t="s">
        <v>505</v>
      </c>
      <c r="AD150" s="131" t="s">
        <v>720</v>
      </c>
      <c r="AE150" s="131" t="s">
        <v>505</v>
      </c>
      <c r="AF150" s="131" t="s">
        <v>716</v>
      </c>
      <c r="AG150" s="134">
        <v>44067</v>
      </c>
    </row>
    <row r="151" spans="1:33" ht="13" hidden="1" thickBot="1" x14ac:dyDescent="0.3">
      <c r="A151" s="130">
        <v>2020</v>
      </c>
      <c r="B151" s="130">
        <v>8</v>
      </c>
      <c r="C151" s="131" t="s">
        <v>3</v>
      </c>
      <c r="D151" s="131" t="s">
        <v>258</v>
      </c>
      <c r="E151" s="132">
        <v>-836.7</v>
      </c>
      <c r="F151" s="131" t="s">
        <v>707</v>
      </c>
      <c r="G151" s="133">
        <v>0</v>
      </c>
      <c r="H151" s="131" t="s">
        <v>707</v>
      </c>
      <c r="I151" s="131" t="s">
        <v>812</v>
      </c>
      <c r="J151" s="131" t="s">
        <v>731</v>
      </c>
      <c r="K151" s="131" t="s">
        <v>505</v>
      </c>
      <c r="L151" s="131" t="s">
        <v>719</v>
      </c>
      <c r="M151" s="131" t="s">
        <v>505</v>
      </c>
      <c r="N151" s="131" t="s">
        <v>505</v>
      </c>
      <c r="O151" s="131" t="s">
        <v>4</v>
      </c>
      <c r="P151" s="131" t="s">
        <v>505</v>
      </c>
      <c r="Q151" s="131" t="s">
        <v>505</v>
      </c>
      <c r="R151" s="131" t="s">
        <v>695</v>
      </c>
      <c r="S151" s="131" t="s">
        <v>720</v>
      </c>
      <c r="T151" s="131" t="s">
        <v>456</v>
      </c>
      <c r="U151" s="131" t="s">
        <v>527</v>
      </c>
      <c r="V151" s="134">
        <v>44074</v>
      </c>
      <c r="W151" s="135"/>
      <c r="X151" s="135"/>
      <c r="Y151" s="131" t="s">
        <v>505</v>
      </c>
      <c r="Z151" s="131" t="s">
        <v>505</v>
      </c>
      <c r="AA151" s="131" t="s">
        <v>505</v>
      </c>
      <c r="AB151" s="135"/>
      <c r="AC151" s="131" t="s">
        <v>505</v>
      </c>
      <c r="AD151" s="131" t="s">
        <v>720</v>
      </c>
      <c r="AE151" s="131" t="s">
        <v>505</v>
      </c>
      <c r="AF151" s="131" t="s">
        <v>716</v>
      </c>
      <c r="AG151" s="134">
        <v>44050</v>
      </c>
    </row>
    <row r="152" spans="1:33" ht="13" hidden="1" thickBot="1" x14ac:dyDescent="0.3">
      <c r="A152" s="130">
        <v>2020</v>
      </c>
      <c r="B152" s="130">
        <v>5</v>
      </c>
      <c r="C152" s="131" t="s">
        <v>3</v>
      </c>
      <c r="D152" s="131" t="s">
        <v>258</v>
      </c>
      <c r="E152" s="132">
        <v>-828.05</v>
      </c>
      <c r="F152" s="131" t="s">
        <v>707</v>
      </c>
      <c r="G152" s="133">
        <v>0</v>
      </c>
      <c r="H152" s="131" t="s">
        <v>707</v>
      </c>
      <c r="I152" s="131" t="s">
        <v>848</v>
      </c>
      <c r="J152" s="131" t="s">
        <v>731</v>
      </c>
      <c r="K152" s="131" t="s">
        <v>505</v>
      </c>
      <c r="L152" s="131" t="s">
        <v>719</v>
      </c>
      <c r="M152" s="131" t="s">
        <v>505</v>
      </c>
      <c r="N152" s="131" t="s">
        <v>505</v>
      </c>
      <c r="O152" s="131" t="s">
        <v>4</v>
      </c>
      <c r="P152" s="131" t="s">
        <v>505</v>
      </c>
      <c r="Q152" s="131" t="s">
        <v>505</v>
      </c>
      <c r="R152" s="131" t="s">
        <v>695</v>
      </c>
      <c r="S152" s="131" t="s">
        <v>720</v>
      </c>
      <c r="T152" s="131" t="s">
        <v>456</v>
      </c>
      <c r="U152" s="131" t="s">
        <v>527</v>
      </c>
      <c r="V152" s="134">
        <v>43982</v>
      </c>
      <c r="W152" s="135"/>
      <c r="X152" s="135"/>
      <c r="Y152" s="131" t="s">
        <v>505</v>
      </c>
      <c r="Z152" s="131" t="s">
        <v>505</v>
      </c>
      <c r="AA152" s="131" t="s">
        <v>505</v>
      </c>
      <c r="AB152" s="135"/>
      <c r="AC152" s="131" t="s">
        <v>505</v>
      </c>
      <c r="AD152" s="131" t="s">
        <v>720</v>
      </c>
      <c r="AE152" s="131" t="s">
        <v>505</v>
      </c>
      <c r="AF152" s="131" t="s">
        <v>716</v>
      </c>
      <c r="AG152" s="134">
        <v>43969</v>
      </c>
    </row>
    <row r="153" spans="1:33" ht="13" hidden="1" thickBot="1" x14ac:dyDescent="0.3">
      <c r="A153" s="130">
        <v>2020</v>
      </c>
      <c r="B153" s="130">
        <v>3</v>
      </c>
      <c r="C153" s="131" t="s">
        <v>3</v>
      </c>
      <c r="D153" s="131" t="s">
        <v>258</v>
      </c>
      <c r="E153" s="132">
        <v>-1280.45</v>
      </c>
      <c r="F153" s="131" t="s">
        <v>707</v>
      </c>
      <c r="G153" s="133">
        <v>0</v>
      </c>
      <c r="H153" s="131" t="s">
        <v>707</v>
      </c>
      <c r="I153" s="131" t="s">
        <v>841</v>
      </c>
      <c r="J153" s="131" t="s">
        <v>731</v>
      </c>
      <c r="K153" s="131" t="s">
        <v>505</v>
      </c>
      <c r="L153" s="131" t="s">
        <v>719</v>
      </c>
      <c r="M153" s="131" t="s">
        <v>505</v>
      </c>
      <c r="N153" s="131" t="s">
        <v>505</v>
      </c>
      <c r="O153" s="131" t="s">
        <v>4</v>
      </c>
      <c r="P153" s="131" t="s">
        <v>505</v>
      </c>
      <c r="Q153" s="131" t="s">
        <v>505</v>
      </c>
      <c r="R153" s="131" t="s">
        <v>695</v>
      </c>
      <c r="S153" s="131" t="s">
        <v>720</v>
      </c>
      <c r="T153" s="131" t="s">
        <v>456</v>
      </c>
      <c r="U153" s="131" t="s">
        <v>527</v>
      </c>
      <c r="V153" s="134">
        <v>43921</v>
      </c>
      <c r="W153" s="135"/>
      <c r="X153" s="135"/>
      <c r="Y153" s="131" t="s">
        <v>505</v>
      </c>
      <c r="Z153" s="131" t="s">
        <v>505</v>
      </c>
      <c r="AA153" s="131" t="s">
        <v>505</v>
      </c>
      <c r="AB153" s="135"/>
      <c r="AC153" s="131" t="s">
        <v>505</v>
      </c>
      <c r="AD153" s="131" t="s">
        <v>720</v>
      </c>
      <c r="AE153" s="131" t="s">
        <v>505</v>
      </c>
      <c r="AF153" s="131" t="s">
        <v>716</v>
      </c>
      <c r="AG153" s="134">
        <v>43914</v>
      </c>
    </row>
    <row r="154" spans="1:33" ht="13" hidden="1" thickBot="1" x14ac:dyDescent="0.3">
      <c r="A154" s="130">
        <v>2020</v>
      </c>
      <c r="B154" s="130">
        <v>3</v>
      </c>
      <c r="C154" s="131" t="s">
        <v>3</v>
      </c>
      <c r="D154" s="131" t="s">
        <v>258</v>
      </c>
      <c r="E154" s="132">
        <v>-4270.32</v>
      </c>
      <c r="F154" s="131" t="s">
        <v>707</v>
      </c>
      <c r="G154" s="133">
        <v>0</v>
      </c>
      <c r="H154" s="131" t="s">
        <v>707</v>
      </c>
      <c r="I154" s="131" t="s">
        <v>832</v>
      </c>
      <c r="J154" s="131" t="s">
        <v>731</v>
      </c>
      <c r="K154" s="131" t="s">
        <v>505</v>
      </c>
      <c r="L154" s="131" t="s">
        <v>719</v>
      </c>
      <c r="M154" s="131" t="s">
        <v>505</v>
      </c>
      <c r="N154" s="131" t="s">
        <v>505</v>
      </c>
      <c r="O154" s="131" t="s">
        <v>4</v>
      </c>
      <c r="P154" s="131" t="s">
        <v>505</v>
      </c>
      <c r="Q154" s="131" t="s">
        <v>505</v>
      </c>
      <c r="R154" s="131" t="s">
        <v>695</v>
      </c>
      <c r="S154" s="131" t="s">
        <v>720</v>
      </c>
      <c r="T154" s="131" t="s">
        <v>456</v>
      </c>
      <c r="U154" s="131" t="s">
        <v>527</v>
      </c>
      <c r="V154" s="134">
        <v>43921</v>
      </c>
      <c r="W154" s="135"/>
      <c r="X154" s="135"/>
      <c r="Y154" s="131" t="s">
        <v>505</v>
      </c>
      <c r="Z154" s="131" t="s">
        <v>505</v>
      </c>
      <c r="AA154" s="131" t="s">
        <v>505</v>
      </c>
      <c r="AB154" s="135"/>
      <c r="AC154" s="131" t="s">
        <v>505</v>
      </c>
      <c r="AD154" s="131" t="s">
        <v>720</v>
      </c>
      <c r="AE154" s="131" t="s">
        <v>505</v>
      </c>
      <c r="AF154" s="131" t="s">
        <v>716</v>
      </c>
      <c r="AG154" s="134">
        <v>43894</v>
      </c>
    </row>
    <row r="155" spans="1:33" ht="13" hidden="1" thickBot="1" x14ac:dyDescent="0.3">
      <c r="A155" s="130">
        <v>2020</v>
      </c>
      <c r="B155" s="130">
        <v>5</v>
      </c>
      <c r="C155" s="131" t="s">
        <v>3</v>
      </c>
      <c r="D155" s="131" t="s">
        <v>258</v>
      </c>
      <c r="E155" s="132">
        <v>-1517.79</v>
      </c>
      <c r="F155" s="131" t="s">
        <v>707</v>
      </c>
      <c r="G155" s="133">
        <v>0</v>
      </c>
      <c r="H155" s="131" t="s">
        <v>707</v>
      </c>
      <c r="I155" s="131" t="s">
        <v>849</v>
      </c>
      <c r="J155" s="131" t="s">
        <v>731</v>
      </c>
      <c r="K155" s="131" t="s">
        <v>505</v>
      </c>
      <c r="L155" s="131" t="s">
        <v>719</v>
      </c>
      <c r="M155" s="131" t="s">
        <v>505</v>
      </c>
      <c r="N155" s="131" t="s">
        <v>505</v>
      </c>
      <c r="O155" s="131" t="s">
        <v>4</v>
      </c>
      <c r="P155" s="131" t="s">
        <v>505</v>
      </c>
      <c r="Q155" s="131" t="s">
        <v>505</v>
      </c>
      <c r="R155" s="131" t="s">
        <v>695</v>
      </c>
      <c r="S155" s="131" t="s">
        <v>720</v>
      </c>
      <c r="T155" s="131" t="s">
        <v>456</v>
      </c>
      <c r="U155" s="131" t="s">
        <v>527</v>
      </c>
      <c r="V155" s="134">
        <v>43982</v>
      </c>
      <c r="W155" s="135"/>
      <c r="X155" s="135"/>
      <c r="Y155" s="131" t="s">
        <v>505</v>
      </c>
      <c r="Z155" s="131" t="s">
        <v>505</v>
      </c>
      <c r="AA155" s="131" t="s">
        <v>505</v>
      </c>
      <c r="AB155" s="135"/>
      <c r="AC155" s="131" t="s">
        <v>505</v>
      </c>
      <c r="AD155" s="131" t="s">
        <v>720</v>
      </c>
      <c r="AE155" s="131" t="s">
        <v>505</v>
      </c>
      <c r="AF155" s="131" t="s">
        <v>716</v>
      </c>
      <c r="AG155" s="134">
        <v>43970</v>
      </c>
    </row>
    <row r="156" spans="1:33" ht="13" hidden="1" thickBot="1" x14ac:dyDescent="0.3">
      <c r="A156" s="130">
        <v>2020</v>
      </c>
      <c r="B156" s="130">
        <v>8</v>
      </c>
      <c r="C156" s="131" t="s">
        <v>3</v>
      </c>
      <c r="D156" s="131" t="s">
        <v>258</v>
      </c>
      <c r="E156" s="132">
        <v>-113.45</v>
      </c>
      <c r="F156" s="131" t="s">
        <v>707</v>
      </c>
      <c r="G156" s="133">
        <v>0</v>
      </c>
      <c r="H156" s="131" t="s">
        <v>707</v>
      </c>
      <c r="I156" s="131" t="s">
        <v>797</v>
      </c>
      <c r="J156" s="131" t="s">
        <v>731</v>
      </c>
      <c r="K156" s="131" t="s">
        <v>505</v>
      </c>
      <c r="L156" s="131" t="s">
        <v>719</v>
      </c>
      <c r="M156" s="131" t="s">
        <v>505</v>
      </c>
      <c r="N156" s="131" t="s">
        <v>505</v>
      </c>
      <c r="O156" s="131" t="s">
        <v>4</v>
      </c>
      <c r="P156" s="131" t="s">
        <v>505</v>
      </c>
      <c r="Q156" s="131" t="s">
        <v>505</v>
      </c>
      <c r="R156" s="131" t="s">
        <v>695</v>
      </c>
      <c r="S156" s="131" t="s">
        <v>720</v>
      </c>
      <c r="T156" s="131" t="s">
        <v>456</v>
      </c>
      <c r="U156" s="131" t="s">
        <v>527</v>
      </c>
      <c r="V156" s="134">
        <v>44074</v>
      </c>
      <c r="W156" s="135"/>
      <c r="X156" s="135"/>
      <c r="Y156" s="131" t="s">
        <v>505</v>
      </c>
      <c r="Z156" s="131" t="s">
        <v>505</v>
      </c>
      <c r="AA156" s="131" t="s">
        <v>505</v>
      </c>
      <c r="AB156" s="135"/>
      <c r="AC156" s="131" t="s">
        <v>505</v>
      </c>
      <c r="AD156" s="131" t="s">
        <v>720</v>
      </c>
      <c r="AE156" s="131" t="s">
        <v>505</v>
      </c>
      <c r="AF156" s="131" t="s">
        <v>716</v>
      </c>
      <c r="AG156" s="134">
        <v>44072</v>
      </c>
    </row>
    <row r="157" spans="1:33" ht="13" hidden="1" thickBot="1" x14ac:dyDescent="0.3">
      <c r="A157" s="130">
        <v>2020</v>
      </c>
      <c r="B157" s="130">
        <v>6</v>
      </c>
      <c r="C157" s="131" t="s">
        <v>3</v>
      </c>
      <c r="D157" s="131" t="s">
        <v>258</v>
      </c>
      <c r="E157" s="132">
        <v>-1316.69</v>
      </c>
      <c r="F157" s="131" t="s">
        <v>707</v>
      </c>
      <c r="G157" s="133">
        <v>0</v>
      </c>
      <c r="H157" s="131" t="s">
        <v>707</v>
      </c>
      <c r="I157" s="131" t="s">
        <v>850</v>
      </c>
      <c r="J157" s="131" t="s">
        <v>731</v>
      </c>
      <c r="K157" s="131" t="s">
        <v>505</v>
      </c>
      <c r="L157" s="131" t="s">
        <v>719</v>
      </c>
      <c r="M157" s="131" t="s">
        <v>505</v>
      </c>
      <c r="N157" s="131" t="s">
        <v>505</v>
      </c>
      <c r="O157" s="131" t="s">
        <v>4</v>
      </c>
      <c r="P157" s="131" t="s">
        <v>505</v>
      </c>
      <c r="Q157" s="131" t="s">
        <v>505</v>
      </c>
      <c r="R157" s="131" t="s">
        <v>695</v>
      </c>
      <c r="S157" s="131" t="s">
        <v>720</v>
      </c>
      <c r="T157" s="131" t="s">
        <v>456</v>
      </c>
      <c r="U157" s="131" t="s">
        <v>527</v>
      </c>
      <c r="V157" s="134">
        <v>44012</v>
      </c>
      <c r="W157" s="135"/>
      <c r="X157" s="135"/>
      <c r="Y157" s="131" t="s">
        <v>505</v>
      </c>
      <c r="Z157" s="131" t="s">
        <v>505</v>
      </c>
      <c r="AA157" s="131" t="s">
        <v>505</v>
      </c>
      <c r="AB157" s="135"/>
      <c r="AC157" s="131" t="s">
        <v>505</v>
      </c>
      <c r="AD157" s="131" t="s">
        <v>720</v>
      </c>
      <c r="AE157" s="131" t="s">
        <v>505</v>
      </c>
      <c r="AF157" s="131" t="s">
        <v>716</v>
      </c>
      <c r="AG157" s="134">
        <v>43987</v>
      </c>
    </row>
    <row r="158" spans="1:33" ht="13" hidden="1" thickBot="1" x14ac:dyDescent="0.3">
      <c r="A158" s="130">
        <v>2020</v>
      </c>
      <c r="B158" s="130">
        <v>5</v>
      </c>
      <c r="C158" s="131" t="s">
        <v>3</v>
      </c>
      <c r="D158" s="131" t="s">
        <v>258</v>
      </c>
      <c r="E158" s="132">
        <v>-808.41</v>
      </c>
      <c r="F158" s="131" t="s">
        <v>707</v>
      </c>
      <c r="G158" s="133">
        <v>0</v>
      </c>
      <c r="H158" s="131" t="s">
        <v>707</v>
      </c>
      <c r="I158" s="131" t="s">
        <v>851</v>
      </c>
      <c r="J158" s="131" t="s">
        <v>731</v>
      </c>
      <c r="K158" s="131" t="s">
        <v>505</v>
      </c>
      <c r="L158" s="131" t="s">
        <v>719</v>
      </c>
      <c r="M158" s="131" t="s">
        <v>505</v>
      </c>
      <c r="N158" s="131" t="s">
        <v>505</v>
      </c>
      <c r="O158" s="131" t="s">
        <v>4</v>
      </c>
      <c r="P158" s="131" t="s">
        <v>505</v>
      </c>
      <c r="Q158" s="131" t="s">
        <v>505</v>
      </c>
      <c r="R158" s="131" t="s">
        <v>695</v>
      </c>
      <c r="S158" s="131" t="s">
        <v>720</v>
      </c>
      <c r="T158" s="131" t="s">
        <v>456</v>
      </c>
      <c r="U158" s="131" t="s">
        <v>527</v>
      </c>
      <c r="V158" s="134">
        <v>43982</v>
      </c>
      <c r="W158" s="135"/>
      <c r="X158" s="135"/>
      <c r="Y158" s="131" t="s">
        <v>505</v>
      </c>
      <c r="Z158" s="131" t="s">
        <v>505</v>
      </c>
      <c r="AA158" s="131" t="s">
        <v>505</v>
      </c>
      <c r="AB158" s="135"/>
      <c r="AC158" s="131" t="s">
        <v>505</v>
      </c>
      <c r="AD158" s="131" t="s">
        <v>720</v>
      </c>
      <c r="AE158" s="131" t="s">
        <v>505</v>
      </c>
      <c r="AF158" s="131" t="s">
        <v>716</v>
      </c>
      <c r="AG158" s="134">
        <v>43963</v>
      </c>
    </row>
    <row r="159" spans="1:33" ht="13" hidden="1" thickBot="1" x14ac:dyDescent="0.3">
      <c r="A159" s="130">
        <v>2020</v>
      </c>
      <c r="B159" s="130">
        <v>4</v>
      </c>
      <c r="C159" s="131" t="s">
        <v>3</v>
      </c>
      <c r="D159" s="131" t="s">
        <v>258</v>
      </c>
      <c r="E159" s="132">
        <v>-2457.15</v>
      </c>
      <c r="F159" s="131" t="s">
        <v>707</v>
      </c>
      <c r="G159" s="133">
        <v>0</v>
      </c>
      <c r="H159" s="131" t="s">
        <v>707</v>
      </c>
      <c r="I159" s="131" t="s">
        <v>834</v>
      </c>
      <c r="J159" s="131" t="s">
        <v>731</v>
      </c>
      <c r="K159" s="131" t="s">
        <v>505</v>
      </c>
      <c r="L159" s="131" t="s">
        <v>719</v>
      </c>
      <c r="M159" s="131" t="s">
        <v>505</v>
      </c>
      <c r="N159" s="131" t="s">
        <v>505</v>
      </c>
      <c r="O159" s="131" t="s">
        <v>4</v>
      </c>
      <c r="P159" s="131" t="s">
        <v>505</v>
      </c>
      <c r="Q159" s="131" t="s">
        <v>505</v>
      </c>
      <c r="R159" s="131" t="s">
        <v>695</v>
      </c>
      <c r="S159" s="131" t="s">
        <v>720</v>
      </c>
      <c r="T159" s="131" t="s">
        <v>456</v>
      </c>
      <c r="U159" s="131" t="s">
        <v>527</v>
      </c>
      <c r="V159" s="134">
        <v>43951</v>
      </c>
      <c r="W159" s="135"/>
      <c r="X159" s="135"/>
      <c r="Y159" s="131" t="s">
        <v>505</v>
      </c>
      <c r="Z159" s="131" t="s">
        <v>505</v>
      </c>
      <c r="AA159" s="131" t="s">
        <v>505</v>
      </c>
      <c r="AB159" s="135"/>
      <c r="AC159" s="131" t="s">
        <v>505</v>
      </c>
      <c r="AD159" s="131" t="s">
        <v>720</v>
      </c>
      <c r="AE159" s="131" t="s">
        <v>505</v>
      </c>
      <c r="AF159" s="131" t="s">
        <v>716</v>
      </c>
      <c r="AG159" s="134">
        <v>43948</v>
      </c>
    </row>
    <row r="160" spans="1:33" ht="13" hidden="1" thickBot="1" x14ac:dyDescent="0.3">
      <c r="A160" s="130">
        <v>2020</v>
      </c>
      <c r="B160" s="130">
        <v>6</v>
      </c>
      <c r="C160" s="131" t="s">
        <v>3</v>
      </c>
      <c r="D160" s="131" t="s">
        <v>258</v>
      </c>
      <c r="E160" s="132">
        <v>-394.8</v>
      </c>
      <c r="F160" s="131" t="s">
        <v>707</v>
      </c>
      <c r="G160" s="133">
        <v>0</v>
      </c>
      <c r="H160" s="131" t="s">
        <v>707</v>
      </c>
      <c r="I160" s="131" t="s">
        <v>844</v>
      </c>
      <c r="J160" s="131" t="s">
        <v>731</v>
      </c>
      <c r="K160" s="131" t="s">
        <v>505</v>
      </c>
      <c r="L160" s="131" t="s">
        <v>719</v>
      </c>
      <c r="M160" s="131" t="s">
        <v>505</v>
      </c>
      <c r="N160" s="131" t="s">
        <v>505</v>
      </c>
      <c r="O160" s="131" t="s">
        <v>4</v>
      </c>
      <c r="P160" s="131" t="s">
        <v>505</v>
      </c>
      <c r="Q160" s="131" t="s">
        <v>505</v>
      </c>
      <c r="R160" s="131" t="s">
        <v>695</v>
      </c>
      <c r="S160" s="131" t="s">
        <v>720</v>
      </c>
      <c r="T160" s="131" t="s">
        <v>456</v>
      </c>
      <c r="U160" s="131" t="s">
        <v>527</v>
      </c>
      <c r="V160" s="134">
        <v>44012</v>
      </c>
      <c r="W160" s="135"/>
      <c r="X160" s="135"/>
      <c r="Y160" s="131" t="s">
        <v>505</v>
      </c>
      <c r="Z160" s="131" t="s">
        <v>505</v>
      </c>
      <c r="AA160" s="131" t="s">
        <v>505</v>
      </c>
      <c r="AB160" s="135"/>
      <c r="AC160" s="131" t="s">
        <v>505</v>
      </c>
      <c r="AD160" s="131" t="s">
        <v>720</v>
      </c>
      <c r="AE160" s="131" t="s">
        <v>505</v>
      </c>
      <c r="AF160" s="131" t="s">
        <v>716</v>
      </c>
      <c r="AG160" s="134">
        <v>43984</v>
      </c>
    </row>
    <row r="161" spans="1:33" ht="13" hidden="1" thickBot="1" x14ac:dyDescent="0.3">
      <c r="A161" s="130">
        <v>2020</v>
      </c>
      <c r="B161" s="130">
        <v>5</v>
      </c>
      <c r="C161" s="131" t="s">
        <v>3</v>
      </c>
      <c r="D161" s="131" t="s">
        <v>258</v>
      </c>
      <c r="E161" s="132">
        <v>-808.3</v>
      </c>
      <c r="F161" s="131" t="s">
        <v>707</v>
      </c>
      <c r="G161" s="133">
        <v>0</v>
      </c>
      <c r="H161" s="131" t="s">
        <v>707</v>
      </c>
      <c r="I161" s="131" t="s">
        <v>852</v>
      </c>
      <c r="J161" s="131" t="s">
        <v>731</v>
      </c>
      <c r="K161" s="131" t="s">
        <v>505</v>
      </c>
      <c r="L161" s="131" t="s">
        <v>719</v>
      </c>
      <c r="M161" s="131" t="s">
        <v>505</v>
      </c>
      <c r="N161" s="131" t="s">
        <v>505</v>
      </c>
      <c r="O161" s="131" t="s">
        <v>4</v>
      </c>
      <c r="P161" s="131" t="s">
        <v>505</v>
      </c>
      <c r="Q161" s="131" t="s">
        <v>505</v>
      </c>
      <c r="R161" s="131" t="s">
        <v>695</v>
      </c>
      <c r="S161" s="131" t="s">
        <v>720</v>
      </c>
      <c r="T161" s="131" t="s">
        <v>456</v>
      </c>
      <c r="U161" s="131" t="s">
        <v>527</v>
      </c>
      <c r="V161" s="134">
        <v>43982</v>
      </c>
      <c r="W161" s="135"/>
      <c r="X161" s="135"/>
      <c r="Y161" s="131" t="s">
        <v>505</v>
      </c>
      <c r="Z161" s="131" t="s">
        <v>505</v>
      </c>
      <c r="AA161" s="131" t="s">
        <v>505</v>
      </c>
      <c r="AB161" s="135"/>
      <c r="AC161" s="131" t="s">
        <v>505</v>
      </c>
      <c r="AD161" s="131" t="s">
        <v>720</v>
      </c>
      <c r="AE161" s="131" t="s">
        <v>505</v>
      </c>
      <c r="AF161" s="131" t="s">
        <v>716</v>
      </c>
      <c r="AG161" s="134">
        <v>43972</v>
      </c>
    </row>
    <row r="162" spans="1:33" ht="13" hidden="1" thickBot="1" x14ac:dyDescent="0.3">
      <c r="A162" s="130">
        <v>2020</v>
      </c>
      <c r="B162" s="130">
        <v>5</v>
      </c>
      <c r="C162" s="131" t="s">
        <v>3</v>
      </c>
      <c r="D162" s="131" t="s">
        <v>258</v>
      </c>
      <c r="E162" s="132">
        <v>-1462.14</v>
      </c>
      <c r="F162" s="131" t="s">
        <v>707</v>
      </c>
      <c r="G162" s="133">
        <v>0</v>
      </c>
      <c r="H162" s="131" t="s">
        <v>707</v>
      </c>
      <c r="I162" s="131" t="s">
        <v>835</v>
      </c>
      <c r="J162" s="131" t="s">
        <v>731</v>
      </c>
      <c r="K162" s="131" t="s">
        <v>505</v>
      </c>
      <c r="L162" s="131" t="s">
        <v>719</v>
      </c>
      <c r="M162" s="131" t="s">
        <v>505</v>
      </c>
      <c r="N162" s="131" t="s">
        <v>505</v>
      </c>
      <c r="O162" s="131" t="s">
        <v>4</v>
      </c>
      <c r="P162" s="131" t="s">
        <v>505</v>
      </c>
      <c r="Q162" s="131" t="s">
        <v>505</v>
      </c>
      <c r="R162" s="131" t="s">
        <v>695</v>
      </c>
      <c r="S162" s="131" t="s">
        <v>720</v>
      </c>
      <c r="T162" s="131" t="s">
        <v>456</v>
      </c>
      <c r="U162" s="131" t="s">
        <v>527</v>
      </c>
      <c r="V162" s="134">
        <v>43982</v>
      </c>
      <c r="W162" s="135"/>
      <c r="X162" s="135"/>
      <c r="Y162" s="131" t="s">
        <v>505</v>
      </c>
      <c r="Z162" s="131" t="s">
        <v>505</v>
      </c>
      <c r="AA162" s="131" t="s">
        <v>505</v>
      </c>
      <c r="AB162" s="135"/>
      <c r="AC162" s="131" t="s">
        <v>505</v>
      </c>
      <c r="AD162" s="131" t="s">
        <v>720</v>
      </c>
      <c r="AE162" s="131" t="s">
        <v>505</v>
      </c>
      <c r="AF162" s="131" t="s">
        <v>716</v>
      </c>
      <c r="AG162" s="134">
        <v>43956</v>
      </c>
    </row>
    <row r="163" spans="1:33" ht="13" hidden="1" thickBot="1" x14ac:dyDescent="0.3">
      <c r="A163" s="130">
        <v>2020</v>
      </c>
      <c r="B163" s="130">
        <v>4</v>
      </c>
      <c r="C163" s="131" t="s">
        <v>3</v>
      </c>
      <c r="D163" s="131" t="s">
        <v>258</v>
      </c>
      <c r="E163" s="132">
        <v>-373.3</v>
      </c>
      <c r="F163" s="131" t="s">
        <v>707</v>
      </c>
      <c r="G163" s="133">
        <v>0</v>
      </c>
      <c r="H163" s="131" t="s">
        <v>707</v>
      </c>
      <c r="I163" s="131" t="s">
        <v>819</v>
      </c>
      <c r="J163" s="131" t="s">
        <v>731</v>
      </c>
      <c r="K163" s="131" t="s">
        <v>505</v>
      </c>
      <c r="L163" s="131" t="s">
        <v>719</v>
      </c>
      <c r="M163" s="131" t="s">
        <v>505</v>
      </c>
      <c r="N163" s="131" t="s">
        <v>505</v>
      </c>
      <c r="O163" s="131" t="s">
        <v>4</v>
      </c>
      <c r="P163" s="131" t="s">
        <v>505</v>
      </c>
      <c r="Q163" s="131" t="s">
        <v>505</v>
      </c>
      <c r="R163" s="131" t="s">
        <v>695</v>
      </c>
      <c r="S163" s="131" t="s">
        <v>720</v>
      </c>
      <c r="T163" s="131" t="s">
        <v>456</v>
      </c>
      <c r="U163" s="131" t="s">
        <v>527</v>
      </c>
      <c r="V163" s="134">
        <v>43951</v>
      </c>
      <c r="W163" s="135"/>
      <c r="X163" s="135"/>
      <c r="Y163" s="131" t="s">
        <v>505</v>
      </c>
      <c r="Z163" s="131" t="s">
        <v>505</v>
      </c>
      <c r="AA163" s="131" t="s">
        <v>505</v>
      </c>
      <c r="AB163" s="135"/>
      <c r="AC163" s="131" t="s">
        <v>505</v>
      </c>
      <c r="AD163" s="131" t="s">
        <v>720</v>
      </c>
      <c r="AE163" s="131" t="s">
        <v>505</v>
      </c>
      <c r="AF163" s="131" t="s">
        <v>716</v>
      </c>
      <c r="AG163" s="134">
        <v>43925</v>
      </c>
    </row>
    <row r="164" spans="1:33" ht="13" hidden="1" thickBot="1" x14ac:dyDescent="0.3">
      <c r="A164" s="130">
        <v>2020</v>
      </c>
      <c r="B164" s="130">
        <v>4</v>
      </c>
      <c r="C164" s="131" t="s">
        <v>3</v>
      </c>
      <c r="D164" s="131" t="s">
        <v>258</v>
      </c>
      <c r="E164" s="132">
        <v>-2079.39</v>
      </c>
      <c r="F164" s="131" t="s">
        <v>707</v>
      </c>
      <c r="G164" s="133">
        <v>0</v>
      </c>
      <c r="H164" s="131" t="s">
        <v>707</v>
      </c>
      <c r="I164" s="131" t="s">
        <v>819</v>
      </c>
      <c r="J164" s="131" t="s">
        <v>731</v>
      </c>
      <c r="K164" s="131" t="s">
        <v>505</v>
      </c>
      <c r="L164" s="131" t="s">
        <v>719</v>
      </c>
      <c r="M164" s="131" t="s">
        <v>505</v>
      </c>
      <c r="N164" s="131" t="s">
        <v>505</v>
      </c>
      <c r="O164" s="131" t="s">
        <v>4</v>
      </c>
      <c r="P164" s="131" t="s">
        <v>505</v>
      </c>
      <c r="Q164" s="131" t="s">
        <v>505</v>
      </c>
      <c r="R164" s="131" t="s">
        <v>695</v>
      </c>
      <c r="S164" s="131" t="s">
        <v>720</v>
      </c>
      <c r="T164" s="131" t="s">
        <v>456</v>
      </c>
      <c r="U164" s="131" t="s">
        <v>527</v>
      </c>
      <c r="V164" s="134">
        <v>43951</v>
      </c>
      <c r="W164" s="135"/>
      <c r="X164" s="135"/>
      <c r="Y164" s="131" t="s">
        <v>505</v>
      </c>
      <c r="Z164" s="131" t="s">
        <v>505</v>
      </c>
      <c r="AA164" s="131" t="s">
        <v>505</v>
      </c>
      <c r="AB164" s="135"/>
      <c r="AC164" s="131" t="s">
        <v>505</v>
      </c>
      <c r="AD164" s="131" t="s">
        <v>720</v>
      </c>
      <c r="AE164" s="131" t="s">
        <v>505</v>
      </c>
      <c r="AF164" s="131" t="s">
        <v>716</v>
      </c>
      <c r="AG164" s="134">
        <v>43924</v>
      </c>
    </row>
    <row r="165" spans="1:33" ht="13" hidden="1" thickBot="1" x14ac:dyDescent="0.3">
      <c r="A165" s="130">
        <v>2020</v>
      </c>
      <c r="B165" s="130">
        <v>10</v>
      </c>
      <c r="C165" s="131" t="s">
        <v>3</v>
      </c>
      <c r="D165" s="131" t="s">
        <v>258</v>
      </c>
      <c r="E165" s="132">
        <v>-473.57</v>
      </c>
      <c r="F165" s="131" t="s">
        <v>707</v>
      </c>
      <c r="G165" s="133">
        <v>0</v>
      </c>
      <c r="H165" s="131" t="s">
        <v>707</v>
      </c>
      <c r="I165" s="131" t="s">
        <v>853</v>
      </c>
      <c r="J165" s="131" t="s">
        <v>731</v>
      </c>
      <c r="K165" s="131" t="s">
        <v>505</v>
      </c>
      <c r="L165" s="131" t="s">
        <v>719</v>
      </c>
      <c r="M165" s="131" t="s">
        <v>505</v>
      </c>
      <c r="N165" s="131" t="s">
        <v>505</v>
      </c>
      <c r="O165" s="131" t="s">
        <v>4</v>
      </c>
      <c r="P165" s="131" t="s">
        <v>505</v>
      </c>
      <c r="Q165" s="131" t="s">
        <v>505</v>
      </c>
      <c r="R165" s="131" t="s">
        <v>695</v>
      </c>
      <c r="S165" s="131" t="s">
        <v>720</v>
      </c>
      <c r="T165" s="131" t="s">
        <v>456</v>
      </c>
      <c r="U165" s="131" t="s">
        <v>527</v>
      </c>
      <c r="V165" s="134">
        <v>44135</v>
      </c>
      <c r="W165" s="135"/>
      <c r="X165" s="135"/>
      <c r="Y165" s="131" t="s">
        <v>505</v>
      </c>
      <c r="Z165" s="131" t="s">
        <v>505</v>
      </c>
      <c r="AA165" s="131" t="s">
        <v>505</v>
      </c>
      <c r="AB165" s="135"/>
      <c r="AC165" s="131" t="s">
        <v>505</v>
      </c>
      <c r="AD165" s="131" t="s">
        <v>720</v>
      </c>
      <c r="AE165" s="131" t="s">
        <v>505</v>
      </c>
      <c r="AF165" s="131" t="s">
        <v>716</v>
      </c>
      <c r="AG165" s="134">
        <v>44126</v>
      </c>
    </row>
    <row r="166" spans="1:33" ht="13" hidden="1" thickBot="1" x14ac:dyDescent="0.3">
      <c r="A166" s="130">
        <v>2020</v>
      </c>
      <c r="B166" s="130">
        <v>10</v>
      </c>
      <c r="C166" s="131" t="s">
        <v>3</v>
      </c>
      <c r="D166" s="131" t="s">
        <v>258</v>
      </c>
      <c r="E166" s="132">
        <v>-2229.87</v>
      </c>
      <c r="F166" s="131" t="s">
        <v>707</v>
      </c>
      <c r="G166" s="133">
        <v>0</v>
      </c>
      <c r="H166" s="131" t="s">
        <v>707</v>
      </c>
      <c r="I166" s="131" t="s">
        <v>854</v>
      </c>
      <c r="J166" s="131" t="s">
        <v>731</v>
      </c>
      <c r="K166" s="131" t="s">
        <v>505</v>
      </c>
      <c r="L166" s="131" t="s">
        <v>719</v>
      </c>
      <c r="M166" s="131" t="s">
        <v>505</v>
      </c>
      <c r="N166" s="131" t="s">
        <v>505</v>
      </c>
      <c r="O166" s="131" t="s">
        <v>4</v>
      </c>
      <c r="P166" s="131" t="s">
        <v>505</v>
      </c>
      <c r="Q166" s="131" t="s">
        <v>505</v>
      </c>
      <c r="R166" s="131" t="s">
        <v>695</v>
      </c>
      <c r="S166" s="131" t="s">
        <v>720</v>
      </c>
      <c r="T166" s="131" t="s">
        <v>456</v>
      </c>
      <c r="U166" s="131" t="s">
        <v>527</v>
      </c>
      <c r="V166" s="134">
        <v>44135</v>
      </c>
      <c r="W166" s="135"/>
      <c r="X166" s="135"/>
      <c r="Y166" s="131" t="s">
        <v>505</v>
      </c>
      <c r="Z166" s="131" t="s">
        <v>505</v>
      </c>
      <c r="AA166" s="131" t="s">
        <v>505</v>
      </c>
      <c r="AB166" s="135"/>
      <c r="AC166" s="131" t="s">
        <v>505</v>
      </c>
      <c r="AD166" s="131" t="s">
        <v>720</v>
      </c>
      <c r="AE166" s="131" t="s">
        <v>505</v>
      </c>
      <c r="AF166" s="131" t="s">
        <v>716</v>
      </c>
      <c r="AG166" s="134">
        <v>44116</v>
      </c>
    </row>
    <row r="167" spans="1:33" ht="13" hidden="1" thickBot="1" x14ac:dyDescent="0.3">
      <c r="A167" s="130">
        <v>2020</v>
      </c>
      <c r="B167" s="130">
        <v>9</v>
      </c>
      <c r="C167" s="131" t="s">
        <v>3</v>
      </c>
      <c r="D167" s="131" t="s">
        <v>258</v>
      </c>
      <c r="E167" s="132">
        <v>-534.14</v>
      </c>
      <c r="F167" s="131" t="s">
        <v>707</v>
      </c>
      <c r="G167" s="133">
        <v>0</v>
      </c>
      <c r="H167" s="131" t="s">
        <v>707</v>
      </c>
      <c r="I167" s="131" t="s">
        <v>855</v>
      </c>
      <c r="J167" s="131" t="s">
        <v>731</v>
      </c>
      <c r="K167" s="131" t="s">
        <v>505</v>
      </c>
      <c r="L167" s="131" t="s">
        <v>719</v>
      </c>
      <c r="M167" s="131" t="s">
        <v>505</v>
      </c>
      <c r="N167" s="131" t="s">
        <v>505</v>
      </c>
      <c r="O167" s="131" t="s">
        <v>4</v>
      </c>
      <c r="P167" s="131" t="s">
        <v>505</v>
      </c>
      <c r="Q167" s="131" t="s">
        <v>505</v>
      </c>
      <c r="R167" s="131" t="s">
        <v>695</v>
      </c>
      <c r="S167" s="131" t="s">
        <v>720</v>
      </c>
      <c r="T167" s="131" t="s">
        <v>456</v>
      </c>
      <c r="U167" s="131" t="s">
        <v>527</v>
      </c>
      <c r="V167" s="134">
        <v>44104</v>
      </c>
      <c r="W167" s="135"/>
      <c r="X167" s="135"/>
      <c r="Y167" s="131" t="s">
        <v>505</v>
      </c>
      <c r="Z167" s="131" t="s">
        <v>505</v>
      </c>
      <c r="AA167" s="131" t="s">
        <v>505</v>
      </c>
      <c r="AB167" s="135"/>
      <c r="AC167" s="131" t="s">
        <v>505</v>
      </c>
      <c r="AD167" s="131" t="s">
        <v>720</v>
      </c>
      <c r="AE167" s="131" t="s">
        <v>505</v>
      </c>
      <c r="AF167" s="131" t="s">
        <v>716</v>
      </c>
      <c r="AG167" s="134">
        <v>44090</v>
      </c>
    </row>
    <row r="168" spans="1:33" ht="13" hidden="1" thickBot="1" x14ac:dyDescent="0.3">
      <c r="A168" s="130">
        <v>2020</v>
      </c>
      <c r="B168" s="130">
        <v>7</v>
      </c>
      <c r="C168" s="131" t="s">
        <v>3</v>
      </c>
      <c r="D168" s="131" t="s">
        <v>258</v>
      </c>
      <c r="E168" s="132">
        <v>-747.53</v>
      </c>
      <c r="F168" s="131" t="s">
        <v>707</v>
      </c>
      <c r="G168" s="133">
        <v>0</v>
      </c>
      <c r="H168" s="131" t="s">
        <v>707</v>
      </c>
      <c r="I168" s="131" t="s">
        <v>836</v>
      </c>
      <c r="J168" s="131" t="s">
        <v>731</v>
      </c>
      <c r="K168" s="131" t="s">
        <v>505</v>
      </c>
      <c r="L168" s="131" t="s">
        <v>719</v>
      </c>
      <c r="M168" s="131" t="s">
        <v>505</v>
      </c>
      <c r="N168" s="131" t="s">
        <v>505</v>
      </c>
      <c r="O168" s="131" t="s">
        <v>4</v>
      </c>
      <c r="P168" s="131" t="s">
        <v>505</v>
      </c>
      <c r="Q168" s="131" t="s">
        <v>505</v>
      </c>
      <c r="R168" s="131" t="s">
        <v>695</v>
      </c>
      <c r="S168" s="131" t="s">
        <v>720</v>
      </c>
      <c r="T168" s="131" t="s">
        <v>456</v>
      </c>
      <c r="U168" s="131" t="s">
        <v>527</v>
      </c>
      <c r="V168" s="134">
        <v>44043</v>
      </c>
      <c r="W168" s="135"/>
      <c r="X168" s="135"/>
      <c r="Y168" s="131" t="s">
        <v>505</v>
      </c>
      <c r="Z168" s="131" t="s">
        <v>505</v>
      </c>
      <c r="AA168" s="131" t="s">
        <v>505</v>
      </c>
      <c r="AB168" s="135"/>
      <c r="AC168" s="131" t="s">
        <v>505</v>
      </c>
      <c r="AD168" s="131" t="s">
        <v>720</v>
      </c>
      <c r="AE168" s="131" t="s">
        <v>505</v>
      </c>
      <c r="AF168" s="131" t="s">
        <v>716</v>
      </c>
      <c r="AG168" s="134">
        <v>44026</v>
      </c>
    </row>
    <row r="169" spans="1:33" ht="13" hidden="1" thickBot="1" x14ac:dyDescent="0.3">
      <c r="A169" s="130">
        <v>2020</v>
      </c>
      <c r="B169" s="130">
        <v>7</v>
      </c>
      <c r="C169" s="131" t="s">
        <v>3</v>
      </c>
      <c r="D169" s="131" t="s">
        <v>258</v>
      </c>
      <c r="E169" s="132">
        <v>-873.29</v>
      </c>
      <c r="F169" s="131" t="s">
        <v>707</v>
      </c>
      <c r="G169" s="133">
        <v>0</v>
      </c>
      <c r="H169" s="131" t="s">
        <v>707</v>
      </c>
      <c r="I169" s="131" t="s">
        <v>856</v>
      </c>
      <c r="J169" s="131" t="s">
        <v>731</v>
      </c>
      <c r="K169" s="131" t="s">
        <v>505</v>
      </c>
      <c r="L169" s="131" t="s">
        <v>719</v>
      </c>
      <c r="M169" s="131" t="s">
        <v>505</v>
      </c>
      <c r="N169" s="131" t="s">
        <v>505</v>
      </c>
      <c r="O169" s="131" t="s">
        <v>4</v>
      </c>
      <c r="P169" s="131" t="s">
        <v>505</v>
      </c>
      <c r="Q169" s="131" t="s">
        <v>505</v>
      </c>
      <c r="R169" s="131" t="s">
        <v>695</v>
      </c>
      <c r="S169" s="131" t="s">
        <v>720</v>
      </c>
      <c r="T169" s="131" t="s">
        <v>456</v>
      </c>
      <c r="U169" s="131" t="s">
        <v>527</v>
      </c>
      <c r="V169" s="134">
        <v>44043</v>
      </c>
      <c r="W169" s="135"/>
      <c r="X169" s="135"/>
      <c r="Y169" s="131" t="s">
        <v>505</v>
      </c>
      <c r="Z169" s="131" t="s">
        <v>505</v>
      </c>
      <c r="AA169" s="131" t="s">
        <v>505</v>
      </c>
      <c r="AB169" s="135"/>
      <c r="AC169" s="131" t="s">
        <v>505</v>
      </c>
      <c r="AD169" s="131" t="s">
        <v>720</v>
      </c>
      <c r="AE169" s="131" t="s">
        <v>505</v>
      </c>
      <c r="AF169" s="131" t="s">
        <v>716</v>
      </c>
      <c r="AG169" s="134">
        <v>44022</v>
      </c>
    </row>
    <row r="170" spans="1:33" ht="13" hidden="1" thickBot="1" x14ac:dyDescent="0.3">
      <c r="A170" s="130">
        <v>2020</v>
      </c>
      <c r="B170" s="130">
        <v>10</v>
      </c>
      <c r="C170" s="131" t="s">
        <v>3</v>
      </c>
      <c r="D170" s="131" t="s">
        <v>258</v>
      </c>
      <c r="E170" s="132">
        <v>-527.23</v>
      </c>
      <c r="F170" s="131" t="s">
        <v>707</v>
      </c>
      <c r="G170" s="133">
        <v>0</v>
      </c>
      <c r="H170" s="131" t="s">
        <v>707</v>
      </c>
      <c r="I170" s="131" t="s">
        <v>837</v>
      </c>
      <c r="J170" s="131" t="s">
        <v>731</v>
      </c>
      <c r="K170" s="131" t="s">
        <v>505</v>
      </c>
      <c r="L170" s="131" t="s">
        <v>719</v>
      </c>
      <c r="M170" s="131" t="s">
        <v>505</v>
      </c>
      <c r="N170" s="131" t="s">
        <v>505</v>
      </c>
      <c r="O170" s="131" t="s">
        <v>4</v>
      </c>
      <c r="P170" s="131" t="s">
        <v>505</v>
      </c>
      <c r="Q170" s="131" t="s">
        <v>505</v>
      </c>
      <c r="R170" s="131" t="s">
        <v>695</v>
      </c>
      <c r="S170" s="131" t="s">
        <v>720</v>
      </c>
      <c r="T170" s="131" t="s">
        <v>456</v>
      </c>
      <c r="U170" s="131" t="s">
        <v>527</v>
      </c>
      <c r="V170" s="134">
        <v>44135</v>
      </c>
      <c r="W170" s="135"/>
      <c r="X170" s="135"/>
      <c r="Y170" s="131" t="s">
        <v>505</v>
      </c>
      <c r="Z170" s="131" t="s">
        <v>505</v>
      </c>
      <c r="AA170" s="131" t="s">
        <v>505</v>
      </c>
      <c r="AB170" s="135"/>
      <c r="AC170" s="131" t="s">
        <v>505</v>
      </c>
      <c r="AD170" s="131" t="s">
        <v>720</v>
      </c>
      <c r="AE170" s="131" t="s">
        <v>505</v>
      </c>
      <c r="AF170" s="131" t="s">
        <v>716</v>
      </c>
      <c r="AG170" s="134">
        <v>44117</v>
      </c>
    </row>
    <row r="171" spans="1:33" ht="13" hidden="1" thickBot="1" x14ac:dyDescent="0.3">
      <c r="A171" s="130">
        <v>2020</v>
      </c>
      <c r="B171" s="130">
        <v>7</v>
      </c>
      <c r="C171" s="131" t="s">
        <v>3</v>
      </c>
      <c r="D171" s="131" t="s">
        <v>258</v>
      </c>
      <c r="E171" s="132">
        <v>-463.59</v>
      </c>
      <c r="F171" s="131" t="s">
        <v>707</v>
      </c>
      <c r="G171" s="133">
        <v>0</v>
      </c>
      <c r="H171" s="131" t="s">
        <v>707</v>
      </c>
      <c r="I171" s="131" t="s">
        <v>802</v>
      </c>
      <c r="J171" s="131" t="s">
        <v>731</v>
      </c>
      <c r="K171" s="131" t="s">
        <v>505</v>
      </c>
      <c r="L171" s="131" t="s">
        <v>719</v>
      </c>
      <c r="M171" s="131" t="s">
        <v>505</v>
      </c>
      <c r="N171" s="131" t="s">
        <v>505</v>
      </c>
      <c r="O171" s="131" t="s">
        <v>4</v>
      </c>
      <c r="P171" s="131" t="s">
        <v>505</v>
      </c>
      <c r="Q171" s="131" t="s">
        <v>505</v>
      </c>
      <c r="R171" s="131" t="s">
        <v>695</v>
      </c>
      <c r="S171" s="131" t="s">
        <v>720</v>
      </c>
      <c r="T171" s="131" t="s">
        <v>456</v>
      </c>
      <c r="U171" s="131" t="s">
        <v>527</v>
      </c>
      <c r="V171" s="134">
        <v>44043</v>
      </c>
      <c r="W171" s="135"/>
      <c r="X171" s="135"/>
      <c r="Y171" s="131" t="s">
        <v>505</v>
      </c>
      <c r="Z171" s="131" t="s">
        <v>505</v>
      </c>
      <c r="AA171" s="131" t="s">
        <v>505</v>
      </c>
      <c r="AB171" s="135"/>
      <c r="AC171" s="131" t="s">
        <v>505</v>
      </c>
      <c r="AD171" s="131" t="s">
        <v>720</v>
      </c>
      <c r="AE171" s="131" t="s">
        <v>505</v>
      </c>
      <c r="AF171" s="131" t="s">
        <v>716</v>
      </c>
      <c r="AG171" s="134">
        <v>44020</v>
      </c>
    </row>
    <row r="172" spans="1:33" ht="13" hidden="1" thickBot="1" x14ac:dyDescent="0.3">
      <c r="A172" s="130">
        <v>2020</v>
      </c>
      <c r="B172" s="130">
        <v>4</v>
      </c>
      <c r="C172" s="131" t="s">
        <v>3</v>
      </c>
      <c r="D172" s="131" t="s">
        <v>258</v>
      </c>
      <c r="E172" s="132">
        <v>-4644.1499999999996</v>
      </c>
      <c r="F172" s="131" t="s">
        <v>707</v>
      </c>
      <c r="G172" s="133">
        <v>0</v>
      </c>
      <c r="H172" s="131" t="s">
        <v>707</v>
      </c>
      <c r="I172" s="131" t="s">
        <v>857</v>
      </c>
      <c r="J172" s="131" t="s">
        <v>731</v>
      </c>
      <c r="K172" s="131" t="s">
        <v>505</v>
      </c>
      <c r="L172" s="131" t="s">
        <v>719</v>
      </c>
      <c r="M172" s="131" t="s">
        <v>505</v>
      </c>
      <c r="N172" s="131" t="s">
        <v>505</v>
      </c>
      <c r="O172" s="131" t="s">
        <v>4</v>
      </c>
      <c r="P172" s="131" t="s">
        <v>505</v>
      </c>
      <c r="Q172" s="131" t="s">
        <v>505</v>
      </c>
      <c r="R172" s="131" t="s">
        <v>695</v>
      </c>
      <c r="S172" s="131" t="s">
        <v>720</v>
      </c>
      <c r="T172" s="131" t="s">
        <v>456</v>
      </c>
      <c r="U172" s="131" t="s">
        <v>527</v>
      </c>
      <c r="V172" s="134">
        <v>43951</v>
      </c>
      <c r="W172" s="135"/>
      <c r="X172" s="135"/>
      <c r="Y172" s="131" t="s">
        <v>505</v>
      </c>
      <c r="Z172" s="131" t="s">
        <v>505</v>
      </c>
      <c r="AA172" s="131" t="s">
        <v>505</v>
      </c>
      <c r="AB172" s="135"/>
      <c r="AC172" s="131" t="s">
        <v>505</v>
      </c>
      <c r="AD172" s="131" t="s">
        <v>720</v>
      </c>
      <c r="AE172" s="131" t="s">
        <v>505</v>
      </c>
      <c r="AF172" s="131" t="s">
        <v>716</v>
      </c>
      <c r="AG172" s="134">
        <v>43941</v>
      </c>
    </row>
    <row r="173" spans="1:33" ht="13" hidden="1" thickBot="1" x14ac:dyDescent="0.3">
      <c r="A173" s="130">
        <v>2020</v>
      </c>
      <c r="B173" s="130">
        <v>3</v>
      </c>
      <c r="C173" s="131" t="s">
        <v>3</v>
      </c>
      <c r="D173" s="131" t="s">
        <v>258</v>
      </c>
      <c r="E173" s="132">
        <v>-1498.65</v>
      </c>
      <c r="F173" s="131" t="s">
        <v>707</v>
      </c>
      <c r="G173" s="133">
        <v>0</v>
      </c>
      <c r="H173" s="131" t="s">
        <v>707</v>
      </c>
      <c r="I173" s="131" t="s">
        <v>804</v>
      </c>
      <c r="J173" s="131" t="s">
        <v>731</v>
      </c>
      <c r="K173" s="131" t="s">
        <v>505</v>
      </c>
      <c r="L173" s="131" t="s">
        <v>719</v>
      </c>
      <c r="M173" s="131" t="s">
        <v>505</v>
      </c>
      <c r="N173" s="131" t="s">
        <v>505</v>
      </c>
      <c r="O173" s="131" t="s">
        <v>4</v>
      </c>
      <c r="P173" s="131" t="s">
        <v>505</v>
      </c>
      <c r="Q173" s="131" t="s">
        <v>505</v>
      </c>
      <c r="R173" s="131" t="s">
        <v>695</v>
      </c>
      <c r="S173" s="131" t="s">
        <v>720</v>
      </c>
      <c r="T173" s="131" t="s">
        <v>456</v>
      </c>
      <c r="U173" s="131" t="s">
        <v>527</v>
      </c>
      <c r="V173" s="134">
        <v>43921</v>
      </c>
      <c r="W173" s="135"/>
      <c r="X173" s="135"/>
      <c r="Y173" s="131" t="s">
        <v>505</v>
      </c>
      <c r="Z173" s="131" t="s">
        <v>505</v>
      </c>
      <c r="AA173" s="131" t="s">
        <v>505</v>
      </c>
      <c r="AB173" s="135"/>
      <c r="AC173" s="131" t="s">
        <v>505</v>
      </c>
      <c r="AD173" s="131" t="s">
        <v>720</v>
      </c>
      <c r="AE173" s="131" t="s">
        <v>505</v>
      </c>
      <c r="AF173" s="131" t="s">
        <v>716</v>
      </c>
      <c r="AG173" s="134">
        <v>43916</v>
      </c>
    </row>
    <row r="174" spans="1:33" ht="13" hidden="1" thickBot="1" x14ac:dyDescent="0.3">
      <c r="A174" s="130">
        <v>2020</v>
      </c>
      <c r="B174" s="130">
        <v>3</v>
      </c>
      <c r="C174" s="131" t="s">
        <v>3</v>
      </c>
      <c r="D174" s="131" t="s">
        <v>258</v>
      </c>
      <c r="E174" s="132">
        <v>20013.8</v>
      </c>
      <c r="F174" s="131" t="s">
        <v>707</v>
      </c>
      <c r="G174" s="133">
        <v>0</v>
      </c>
      <c r="H174" s="131" t="s">
        <v>707</v>
      </c>
      <c r="I174" s="131" t="s">
        <v>824</v>
      </c>
      <c r="J174" s="131" t="s">
        <v>731</v>
      </c>
      <c r="K174" s="131" t="s">
        <v>505</v>
      </c>
      <c r="L174" s="131" t="s">
        <v>719</v>
      </c>
      <c r="M174" s="131" t="s">
        <v>505</v>
      </c>
      <c r="N174" s="131" t="s">
        <v>505</v>
      </c>
      <c r="O174" s="131" t="s">
        <v>4</v>
      </c>
      <c r="P174" s="131" t="s">
        <v>505</v>
      </c>
      <c r="Q174" s="131" t="s">
        <v>505</v>
      </c>
      <c r="R174" s="131" t="s">
        <v>695</v>
      </c>
      <c r="S174" s="131" t="s">
        <v>720</v>
      </c>
      <c r="T174" s="131" t="s">
        <v>456</v>
      </c>
      <c r="U174" s="131" t="s">
        <v>527</v>
      </c>
      <c r="V174" s="134">
        <v>43921</v>
      </c>
      <c r="W174" s="135"/>
      <c r="X174" s="135"/>
      <c r="Y174" s="131" t="s">
        <v>505</v>
      </c>
      <c r="Z174" s="131" t="s">
        <v>505</v>
      </c>
      <c r="AA174" s="131" t="s">
        <v>505</v>
      </c>
      <c r="AB174" s="135"/>
      <c r="AC174" s="131" t="s">
        <v>505</v>
      </c>
      <c r="AD174" s="131" t="s">
        <v>720</v>
      </c>
      <c r="AE174" s="131" t="s">
        <v>505</v>
      </c>
      <c r="AF174" s="131" t="s">
        <v>716</v>
      </c>
      <c r="AG174" s="134">
        <v>43899</v>
      </c>
    </row>
    <row r="175" spans="1:33" ht="13" hidden="1" thickBot="1" x14ac:dyDescent="0.3">
      <c r="A175" s="130">
        <v>2020</v>
      </c>
      <c r="B175" s="130">
        <v>10</v>
      </c>
      <c r="C175" s="131" t="s">
        <v>3</v>
      </c>
      <c r="D175" s="131" t="s">
        <v>258</v>
      </c>
      <c r="E175" s="132">
        <v>-805.8</v>
      </c>
      <c r="F175" s="131" t="s">
        <v>707</v>
      </c>
      <c r="G175" s="133">
        <v>0</v>
      </c>
      <c r="H175" s="131" t="s">
        <v>707</v>
      </c>
      <c r="I175" s="131" t="s">
        <v>858</v>
      </c>
      <c r="J175" s="131" t="s">
        <v>731</v>
      </c>
      <c r="K175" s="131" t="s">
        <v>505</v>
      </c>
      <c r="L175" s="131" t="s">
        <v>719</v>
      </c>
      <c r="M175" s="131" t="s">
        <v>505</v>
      </c>
      <c r="N175" s="131" t="s">
        <v>505</v>
      </c>
      <c r="O175" s="131" t="s">
        <v>4</v>
      </c>
      <c r="P175" s="131" t="s">
        <v>505</v>
      </c>
      <c r="Q175" s="131" t="s">
        <v>505</v>
      </c>
      <c r="R175" s="131" t="s">
        <v>695</v>
      </c>
      <c r="S175" s="131" t="s">
        <v>720</v>
      </c>
      <c r="T175" s="131" t="s">
        <v>456</v>
      </c>
      <c r="U175" s="131" t="s">
        <v>527</v>
      </c>
      <c r="V175" s="134">
        <v>44135</v>
      </c>
      <c r="W175" s="135"/>
      <c r="X175" s="135"/>
      <c r="Y175" s="131" t="s">
        <v>505</v>
      </c>
      <c r="Z175" s="131" t="s">
        <v>505</v>
      </c>
      <c r="AA175" s="131" t="s">
        <v>505</v>
      </c>
      <c r="AB175" s="135"/>
      <c r="AC175" s="131" t="s">
        <v>505</v>
      </c>
      <c r="AD175" s="131" t="s">
        <v>720</v>
      </c>
      <c r="AE175" s="131" t="s">
        <v>505</v>
      </c>
      <c r="AF175" s="131" t="s">
        <v>716</v>
      </c>
      <c r="AG175" s="134">
        <v>44133</v>
      </c>
    </row>
    <row r="176" spans="1:33" ht="13" hidden="1" thickBot="1" x14ac:dyDescent="0.3">
      <c r="A176" s="130">
        <v>2020</v>
      </c>
      <c r="B176" s="130">
        <v>9</v>
      </c>
      <c r="C176" s="131" t="s">
        <v>3</v>
      </c>
      <c r="D176" s="131" t="s">
        <v>258</v>
      </c>
      <c r="E176" s="132">
        <v>382.47</v>
      </c>
      <c r="F176" s="131" t="s">
        <v>707</v>
      </c>
      <c r="G176" s="133">
        <v>0</v>
      </c>
      <c r="H176" s="131" t="s">
        <v>707</v>
      </c>
      <c r="I176" s="131" t="s">
        <v>859</v>
      </c>
      <c r="J176" s="131" t="s">
        <v>731</v>
      </c>
      <c r="K176" s="131" t="s">
        <v>505</v>
      </c>
      <c r="L176" s="131" t="s">
        <v>719</v>
      </c>
      <c r="M176" s="131" t="s">
        <v>505</v>
      </c>
      <c r="N176" s="131" t="s">
        <v>505</v>
      </c>
      <c r="O176" s="131" t="s">
        <v>4</v>
      </c>
      <c r="P176" s="131" t="s">
        <v>505</v>
      </c>
      <c r="Q176" s="131" t="s">
        <v>505</v>
      </c>
      <c r="R176" s="131" t="s">
        <v>695</v>
      </c>
      <c r="S176" s="131" t="s">
        <v>720</v>
      </c>
      <c r="T176" s="131" t="s">
        <v>456</v>
      </c>
      <c r="U176" s="131" t="s">
        <v>527</v>
      </c>
      <c r="V176" s="134">
        <v>44104</v>
      </c>
      <c r="W176" s="135"/>
      <c r="X176" s="135"/>
      <c r="Y176" s="131" t="s">
        <v>505</v>
      </c>
      <c r="Z176" s="131" t="s">
        <v>505</v>
      </c>
      <c r="AA176" s="131" t="s">
        <v>505</v>
      </c>
      <c r="AB176" s="135"/>
      <c r="AC176" s="131" t="s">
        <v>505</v>
      </c>
      <c r="AD176" s="131" t="s">
        <v>720</v>
      </c>
      <c r="AE176" s="131" t="s">
        <v>505</v>
      </c>
      <c r="AF176" s="131" t="s">
        <v>716</v>
      </c>
      <c r="AG176" s="134">
        <v>44084</v>
      </c>
    </row>
    <row r="177" spans="1:33" ht="13" hidden="1" thickBot="1" x14ac:dyDescent="0.3">
      <c r="A177" s="130">
        <v>2020</v>
      </c>
      <c r="B177" s="130">
        <v>6</v>
      </c>
      <c r="C177" s="131" t="s">
        <v>3</v>
      </c>
      <c r="D177" s="131" t="s">
        <v>258</v>
      </c>
      <c r="E177" s="132">
        <v>-285.95</v>
      </c>
      <c r="F177" s="131" t="s">
        <v>707</v>
      </c>
      <c r="G177" s="133">
        <v>0</v>
      </c>
      <c r="H177" s="131" t="s">
        <v>707</v>
      </c>
      <c r="I177" s="131" t="s">
        <v>860</v>
      </c>
      <c r="J177" s="131" t="s">
        <v>731</v>
      </c>
      <c r="K177" s="131" t="s">
        <v>505</v>
      </c>
      <c r="L177" s="131" t="s">
        <v>719</v>
      </c>
      <c r="M177" s="131" t="s">
        <v>505</v>
      </c>
      <c r="N177" s="131" t="s">
        <v>505</v>
      </c>
      <c r="O177" s="131" t="s">
        <v>4</v>
      </c>
      <c r="P177" s="131" t="s">
        <v>505</v>
      </c>
      <c r="Q177" s="131" t="s">
        <v>505</v>
      </c>
      <c r="R177" s="131" t="s">
        <v>695</v>
      </c>
      <c r="S177" s="131" t="s">
        <v>720</v>
      </c>
      <c r="T177" s="131" t="s">
        <v>456</v>
      </c>
      <c r="U177" s="131" t="s">
        <v>527</v>
      </c>
      <c r="V177" s="134">
        <v>44012</v>
      </c>
      <c r="W177" s="135"/>
      <c r="X177" s="135"/>
      <c r="Y177" s="131" t="s">
        <v>505</v>
      </c>
      <c r="Z177" s="131" t="s">
        <v>505</v>
      </c>
      <c r="AA177" s="131" t="s">
        <v>505</v>
      </c>
      <c r="AB177" s="135"/>
      <c r="AC177" s="131" t="s">
        <v>505</v>
      </c>
      <c r="AD177" s="131" t="s">
        <v>720</v>
      </c>
      <c r="AE177" s="131" t="s">
        <v>505</v>
      </c>
      <c r="AF177" s="131" t="s">
        <v>716</v>
      </c>
      <c r="AG177" s="134">
        <v>44005</v>
      </c>
    </row>
    <row r="178" spans="1:33" ht="13" hidden="1" thickBot="1" x14ac:dyDescent="0.3">
      <c r="A178" s="130">
        <v>2020</v>
      </c>
      <c r="B178" s="130">
        <v>6</v>
      </c>
      <c r="C178" s="131" t="s">
        <v>3</v>
      </c>
      <c r="D178" s="131" t="s">
        <v>258</v>
      </c>
      <c r="E178" s="132">
        <v>-758.52</v>
      </c>
      <c r="F178" s="131" t="s">
        <v>707</v>
      </c>
      <c r="G178" s="133">
        <v>0</v>
      </c>
      <c r="H178" s="131" t="s">
        <v>707</v>
      </c>
      <c r="I178" s="131" t="s">
        <v>861</v>
      </c>
      <c r="J178" s="131" t="s">
        <v>731</v>
      </c>
      <c r="K178" s="131" t="s">
        <v>505</v>
      </c>
      <c r="L178" s="131" t="s">
        <v>719</v>
      </c>
      <c r="M178" s="131" t="s">
        <v>505</v>
      </c>
      <c r="N178" s="131" t="s">
        <v>505</v>
      </c>
      <c r="O178" s="131" t="s">
        <v>4</v>
      </c>
      <c r="P178" s="131" t="s">
        <v>505</v>
      </c>
      <c r="Q178" s="131" t="s">
        <v>505</v>
      </c>
      <c r="R178" s="131" t="s">
        <v>695</v>
      </c>
      <c r="S178" s="131" t="s">
        <v>720</v>
      </c>
      <c r="T178" s="131" t="s">
        <v>456</v>
      </c>
      <c r="U178" s="131" t="s">
        <v>527</v>
      </c>
      <c r="V178" s="134">
        <v>44012</v>
      </c>
      <c r="W178" s="135"/>
      <c r="X178" s="135"/>
      <c r="Y178" s="131" t="s">
        <v>505</v>
      </c>
      <c r="Z178" s="131" t="s">
        <v>505</v>
      </c>
      <c r="AA178" s="131" t="s">
        <v>505</v>
      </c>
      <c r="AB178" s="135"/>
      <c r="AC178" s="131" t="s">
        <v>505</v>
      </c>
      <c r="AD178" s="131" t="s">
        <v>720</v>
      </c>
      <c r="AE178" s="131" t="s">
        <v>505</v>
      </c>
      <c r="AF178" s="131" t="s">
        <v>716</v>
      </c>
      <c r="AG178" s="134">
        <v>43997</v>
      </c>
    </row>
    <row r="179" spans="1:33" ht="13" hidden="1" thickBot="1" x14ac:dyDescent="0.3">
      <c r="A179" s="130">
        <v>2020</v>
      </c>
      <c r="B179" s="130">
        <v>10</v>
      </c>
      <c r="C179" s="131" t="s">
        <v>3</v>
      </c>
      <c r="D179" s="131" t="s">
        <v>258</v>
      </c>
      <c r="E179" s="132">
        <v>-1126.04</v>
      </c>
      <c r="F179" s="131" t="s">
        <v>707</v>
      </c>
      <c r="G179" s="133">
        <v>0</v>
      </c>
      <c r="H179" s="131" t="s">
        <v>707</v>
      </c>
      <c r="I179" s="131" t="s">
        <v>862</v>
      </c>
      <c r="J179" s="131" t="s">
        <v>731</v>
      </c>
      <c r="K179" s="131" t="s">
        <v>505</v>
      </c>
      <c r="L179" s="131" t="s">
        <v>719</v>
      </c>
      <c r="M179" s="131" t="s">
        <v>505</v>
      </c>
      <c r="N179" s="131" t="s">
        <v>505</v>
      </c>
      <c r="O179" s="131" t="s">
        <v>4</v>
      </c>
      <c r="P179" s="131" t="s">
        <v>505</v>
      </c>
      <c r="Q179" s="131" t="s">
        <v>505</v>
      </c>
      <c r="R179" s="131" t="s">
        <v>695</v>
      </c>
      <c r="S179" s="131" t="s">
        <v>720</v>
      </c>
      <c r="T179" s="131" t="s">
        <v>456</v>
      </c>
      <c r="U179" s="131" t="s">
        <v>527</v>
      </c>
      <c r="V179" s="134">
        <v>44135</v>
      </c>
      <c r="W179" s="135"/>
      <c r="X179" s="135"/>
      <c r="Y179" s="131" t="s">
        <v>505</v>
      </c>
      <c r="Z179" s="131" t="s">
        <v>505</v>
      </c>
      <c r="AA179" s="131" t="s">
        <v>505</v>
      </c>
      <c r="AB179" s="135"/>
      <c r="AC179" s="131" t="s">
        <v>505</v>
      </c>
      <c r="AD179" s="131" t="s">
        <v>720</v>
      </c>
      <c r="AE179" s="131" t="s">
        <v>505</v>
      </c>
      <c r="AF179" s="131" t="s">
        <v>716</v>
      </c>
      <c r="AG179" s="134">
        <v>44125</v>
      </c>
    </row>
    <row r="180" spans="1:33" ht="13" hidden="1" thickBot="1" x14ac:dyDescent="0.3">
      <c r="A180" s="130">
        <v>2020</v>
      </c>
      <c r="B180" s="130">
        <v>6</v>
      </c>
      <c r="C180" s="131" t="s">
        <v>3</v>
      </c>
      <c r="D180" s="131" t="s">
        <v>258</v>
      </c>
      <c r="E180" s="132">
        <v>-2128.29</v>
      </c>
      <c r="F180" s="131" t="s">
        <v>707</v>
      </c>
      <c r="G180" s="133">
        <v>0</v>
      </c>
      <c r="H180" s="131" t="s">
        <v>707</v>
      </c>
      <c r="I180" s="131" t="s">
        <v>863</v>
      </c>
      <c r="J180" s="131" t="s">
        <v>731</v>
      </c>
      <c r="K180" s="131" t="s">
        <v>505</v>
      </c>
      <c r="L180" s="131" t="s">
        <v>719</v>
      </c>
      <c r="M180" s="131" t="s">
        <v>505</v>
      </c>
      <c r="N180" s="131" t="s">
        <v>505</v>
      </c>
      <c r="O180" s="131" t="s">
        <v>4</v>
      </c>
      <c r="P180" s="131" t="s">
        <v>505</v>
      </c>
      <c r="Q180" s="131" t="s">
        <v>505</v>
      </c>
      <c r="R180" s="131" t="s">
        <v>695</v>
      </c>
      <c r="S180" s="131" t="s">
        <v>720</v>
      </c>
      <c r="T180" s="131" t="s">
        <v>456</v>
      </c>
      <c r="U180" s="131" t="s">
        <v>527</v>
      </c>
      <c r="V180" s="134">
        <v>44012</v>
      </c>
      <c r="W180" s="135"/>
      <c r="X180" s="135"/>
      <c r="Y180" s="131" t="s">
        <v>505</v>
      </c>
      <c r="Z180" s="131" t="s">
        <v>505</v>
      </c>
      <c r="AA180" s="131" t="s">
        <v>505</v>
      </c>
      <c r="AB180" s="135"/>
      <c r="AC180" s="131" t="s">
        <v>505</v>
      </c>
      <c r="AD180" s="131" t="s">
        <v>720</v>
      </c>
      <c r="AE180" s="131" t="s">
        <v>505</v>
      </c>
      <c r="AF180" s="131" t="s">
        <v>716</v>
      </c>
      <c r="AG180" s="134">
        <v>43992</v>
      </c>
    </row>
    <row r="181" spans="1:33" ht="13" hidden="1" thickBot="1" x14ac:dyDescent="0.3">
      <c r="A181" s="130">
        <v>2020</v>
      </c>
      <c r="B181" s="130">
        <v>9</v>
      </c>
      <c r="C181" s="131" t="s">
        <v>3</v>
      </c>
      <c r="D181" s="131" t="s">
        <v>258</v>
      </c>
      <c r="E181" s="133">
        <v>4616413</v>
      </c>
      <c r="F181" s="131" t="s">
        <v>707</v>
      </c>
      <c r="G181" s="133">
        <v>0</v>
      </c>
      <c r="H181" s="131" t="s">
        <v>707</v>
      </c>
      <c r="I181" s="131" t="s">
        <v>786</v>
      </c>
      <c r="J181" s="131" t="s">
        <v>253</v>
      </c>
      <c r="K181" s="131" t="s">
        <v>457</v>
      </c>
      <c r="L181" s="131" t="s">
        <v>767</v>
      </c>
      <c r="M181" s="131" t="s">
        <v>505</v>
      </c>
      <c r="N181" s="131" t="s">
        <v>505</v>
      </c>
      <c r="O181" s="131" t="s">
        <v>4</v>
      </c>
      <c r="P181" s="131" t="s">
        <v>505</v>
      </c>
      <c r="Q181" s="131" t="s">
        <v>505</v>
      </c>
      <c r="R181" s="131" t="s">
        <v>695</v>
      </c>
      <c r="S181" s="131" t="s">
        <v>720</v>
      </c>
      <c r="T181" s="131" t="s">
        <v>456</v>
      </c>
      <c r="U181" s="131" t="s">
        <v>527</v>
      </c>
      <c r="V181" s="134">
        <v>44104</v>
      </c>
      <c r="W181" s="135"/>
      <c r="X181" s="135"/>
      <c r="Y181" s="131" t="s">
        <v>505</v>
      </c>
      <c r="Z181" s="131" t="s">
        <v>505</v>
      </c>
      <c r="AA181" s="131" t="s">
        <v>505</v>
      </c>
      <c r="AB181" s="135"/>
      <c r="AC181" s="131" t="s">
        <v>505</v>
      </c>
      <c r="AD181" s="131" t="s">
        <v>720</v>
      </c>
      <c r="AE181" s="131" t="s">
        <v>505</v>
      </c>
      <c r="AF181" s="131" t="s">
        <v>768</v>
      </c>
      <c r="AG181" s="134">
        <v>44104</v>
      </c>
    </row>
    <row r="182" spans="1:33" ht="13" hidden="1" thickBot="1" x14ac:dyDescent="0.3">
      <c r="A182" s="130">
        <v>2020</v>
      </c>
      <c r="B182" s="130">
        <v>8</v>
      </c>
      <c r="C182" s="131" t="s">
        <v>3</v>
      </c>
      <c r="D182" s="131" t="s">
        <v>258</v>
      </c>
      <c r="E182" s="132">
        <v>-2492.69</v>
      </c>
      <c r="F182" s="131" t="s">
        <v>707</v>
      </c>
      <c r="G182" s="133">
        <v>0</v>
      </c>
      <c r="H182" s="131" t="s">
        <v>707</v>
      </c>
      <c r="I182" s="131" t="s">
        <v>864</v>
      </c>
      <c r="J182" s="131" t="s">
        <v>731</v>
      </c>
      <c r="K182" s="131" t="s">
        <v>505</v>
      </c>
      <c r="L182" s="131" t="s">
        <v>865</v>
      </c>
      <c r="M182" s="131" t="s">
        <v>505</v>
      </c>
      <c r="N182" s="131" t="s">
        <v>505</v>
      </c>
      <c r="O182" s="131" t="s">
        <v>4</v>
      </c>
      <c r="P182" s="131" t="s">
        <v>505</v>
      </c>
      <c r="Q182" s="131" t="s">
        <v>505</v>
      </c>
      <c r="R182" s="131" t="s">
        <v>695</v>
      </c>
      <c r="S182" s="131" t="s">
        <v>720</v>
      </c>
      <c r="T182" s="131" t="s">
        <v>456</v>
      </c>
      <c r="U182" s="131" t="s">
        <v>527</v>
      </c>
      <c r="V182" s="134">
        <v>44074</v>
      </c>
      <c r="W182" s="135"/>
      <c r="X182" s="135"/>
      <c r="Y182" s="131" t="s">
        <v>505</v>
      </c>
      <c r="Z182" s="131" t="s">
        <v>505</v>
      </c>
      <c r="AA182" s="131" t="s">
        <v>505</v>
      </c>
      <c r="AB182" s="135"/>
      <c r="AC182" s="131" t="s">
        <v>505</v>
      </c>
      <c r="AD182" s="131" t="s">
        <v>720</v>
      </c>
      <c r="AE182" s="131" t="s">
        <v>505</v>
      </c>
      <c r="AF182" s="131" t="s">
        <v>716</v>
      </c>
      <c r="AG182" s="134">
        <v>44074</v>
      </c>
    </row>
    <row r="183" spans="1:33" ht="13" hidden="1" thickBot="1" x14ac:dyDescent="0.3">
      <c r="A183" s="130">
        <v>2020</v>
      </c>
      <c r="B183" s="130">
        <v>4</v>
      </c>
      <c r="C183" s="131" t="s">
        <v>3</v>
      </c>
      <c r="D183" s="131" t="s">
        <v>258</v>
      </c>
      <c r="E183" s="132">
        <v>-1272.76</v>
      </c>
      <c r="F183" s="131" t="s">
        <v>707</v>
      </c>
      <c r="G183" s="133">
        <v>0</v>
      </c>
      <c r="H183" s="131" t="s">
        <v>707</v>
      </c>
      <c r="I183" s="131" t="s">
        <v>866</v>
      </c>
      <c r="J183" s="131" t="s">
        <v>731</v>
      </c>
      <c r="K183" s="131" t="s">
        <v>505</v>
      </c>
      <c r="L183" s="131" t="s">
        <v>865</v>
      </c>
      <c r="M183" s="131" t="s">
        <v>505</v>
      </c>
      <c r="N183" s="131" t="s">
        <v>505</v>
      </c>
      <c r="O183" s="131" t="s">
        <v>4</v>
      </c>
      <c r="P183" s="131" t="s">
        <v>505</v>
      </c>
      <c r="Q183" s="131" t="s">
        <v>505</v>
      </c>
      <c r="R183" s="131" t="s">
        <v>695</v>
      </c>
      <c r="S183" s="131" t="s">
        <v>720</v>
      </c>
      <c r="T183" s="131" t="s">
        <v>456</v>
      </c>
      <c r="U183" s="131" t="s">
        <v>527</v>
      </c>
      <c r="V183" s="134">
        <v>43951</v>
      </c>
      <c r="W183" s="135"/>
      <c r="X183" s="135"/>
      <c r="Y183" s="131" t="s">
        <v>505</v>
      </c>
      <c r="Z183" s="131" t="s">
        <v>505</v>
      </c>
      <c r="AA183" s="131" t="s">
        <v>505</v>
      </c>
      <c r="AB183" s="135"/>
      <c r="AC183" s="131" t="s">
        <v>505</v>
      </c>
      <c r="AD183" s="131" t="s">
        <v>720</v>
      </c>
      <c r="AE183" s="131" t="s">
        <v>505</v>
      </c>
      <c r="AF183" s="131" t="s">
        <v>716</v>
      </c>
      <c r="AG183" s="134">
        <v>43943</v>
      </c>
    </row>
    <row r="184" spans="1:33" ht="13" hidden="1" thickBot="1" x14ac:dyDescent="0.3">
      <c r="A184" s="130">
        <v>2020</v>
      </c>
      <c r="B184" s="130">
        <v>3</v>
      </c>
      <c r="C184" s="131" t="s">
        <v>3</v>
      </c>
      <c r="D184" s="131" t="s">
        <v>258</v>
      </c>
      <c r="E184" s="132">
        <v>3394.94</v>
      </c>
      <c r="F184" s="131" t="s">
        <v>707</v>
      </c>
      <c r="G184" s="133">
        <v>0</v>
      </c>
      <c r="H184" s="131" t="s">
        <v>707</v>
      </c>
      <c r="I184" s="131" t="s">
        <v>832</v>
      </c>
      <c r="J184" s="131" t="s">
        <v>731</v>
      </c>
      <c r="K184" s="131" t="s">
        <v>505</v>
      </c>
      <c r="L184" s="131" t="s">
        <v>865</v>
      </c>
      <c r="M184" s="131" t="s">
        <v>505</v>
      </c>
      <c r="N184" s="131" t="s">
        <v>505</v>
      </c>
      <c r="O184" s="131" t="s">
        <v>4</v>
      </c>
      <c r="P184" s="131" t="s">
        <v>505</v>
      </c>
      <c r="Q184" s="131" t="s">
        <v>505</v>
      </c>
      <c r="R184" s="131" t="s">
        <v>695</v>
      </c>
      <c r="S184" s="131" t="s">
        <v>720</v>
      </c>
      <c r="T184" s="131" t="s">
        <v>456</v>
      </c>
      <c r="U184" s="131" t="s">
        <v>527</v>
      </c>
      <c r="V184" s="134">
        <v>43921</v>
      </c>
      <c r="W184" s="135"/>
      <c r="X184" s="135"/>
      <c r="Y184" s="131" t="s">
        <v>505</v>
      </c>
      <c r="Z184" s="131" t="s">
        <v>505</v>
      </c>
      <c r="AA184" s="131" t="s">
        <v>505</v>
      </c>
      <c r="AB184" s="135"/>
      <c r="AC184" s="131" t="s">
        <v>505</v>
      </c>
      <c r="AD184" s="131" t="s">
        <v>720</v>
      </c>
      <c r="AE184" s="131" t="s">
        <v>505</v>
      </c>
      <c r="AF184" s="131" t="s">
        <v>716</v>
      </c>
      <c r="AG184" s="134">
        <v>43895</v>
      </c>
    </row>
    <row r="185" spans="1:33" ht="13" hidden="1" thickBot="1" x14ac:dyDescent="0.3">
      <c r="A185" s="130">
        <v>2020</v>
      </c>
      <c r="B185" s="130">
        <v>8</v>
      </c>
      <c r="C185" s="131" t="s">
        <v>3</v>
      </c>
      <c r="D185" s="131" t="s">
        <v>258</v>
      </c>
      <c r="E185" s="132">
        <v>-2901.53</v>
      </c>
      <c r="F185" s="131" t="s">
        <v>707</v>
      </c>
      <c r="G185" s="133">
        <v>0</v>
      </c>
      <c r="H185" s="131" t="s">
        <v>707</v>
      </c>
      <c r="I185" s="131" t="s">
        <v>867</v>
      </c>
      <c r="J185" s="131" t="s">
        <v>731</v>
      </c>
      <c r="K185" s="131" t="s">
        <v>505</v>
      </c>
      <c r="L185" s="131" t="s">
        <v>865</v>
      </c>
      <c r="M185" s="131" t="s">
        <v>505</v>
      </c>
      <c r="N185" s="131" t="s">
        <v>505</v>
      </c>
      <c r="O185" s="131" t="s">
        <v>4</v>
      </c>
      <c r="P185" s="131" t="s">
        <v>505</v>
      </c>
      <c r="Q185" s="131" t="s">
        <v>505</v>
      </c>
      <c r="R185" s="131" t="s">
        <v>695</v>
      </c>
      <c r="S185" s="131" t="s">
        <v>720</v>
      </c>
      <c r="T185" s="131" t="s">
        <v>456</v>
      </c>
      <c r="U185" s="131" t="s">
        <v>527</v>
      </c>
      <c r="V185" s="134">
        <v>44074</v>
      </c>
      <c r="W185" s="135"/>
      <c r="X185" s="135"/>
      <c r="Y185" s="131" t="s">
        <v>505</v>
      </c>
      <c r="Z185" s="131" t="s">
        <v>505</v>
      </c>
      <c r="AA185" s="131" t="s">
        <v>505</v>
      </c>
      <c r="AB185" s="135"/>
      <c r="AC185" s="131" t="s">
        <v>505</v>
      </c>
      <c r="AD185" s="131" t="s">
        <v>720</v>
      </c>
      <c r="AE185" s="131" t="s">
        <v>505</v>
      </c>
      <c r="AF185" s="131" t="s">
        <v>716</v>
      </c>
      <c r="AG185" s="134">
        <v>44060</v>
      </c>
    </row>
    <row r="186" spans="1:33" ht="13" hidden="1" thickBot="1" x14ac:dyDescent="0.3">
      <c r="A186" s="130">
        <v>2020</v>
      </c>
      <c r="B186" s="130">
        <v>3</v>
      </c>
      <c r="C186" s="131" t="s">
        <v>3</v>
      </c>
      <c r="D186" s="131" t="s">
        <v>258</v>
      </c>
      <c r="E186" s="132">
        <v>-382.09</v>
      </c>
      <c r="F186" s="131" t="s">
        <v>707</v>
      </c>
      <c r="G186" s="133">
        <v>0</v>
      </c>
      <c r="H186" s="131" t="s">
        <v>707</v>
      </c>
      <c r="I186" s="131" t="s">
        <v>814</v>
      </c>
      <c r="J186" s="131" t="s">
        <v>731</v>
      </c>
      <c r="K186" s="131" t="s">
        <v>505</v>
      </c>
      <c r="L186" s="131" t="s">
        <v>865</v>
      </c>
      <c r="M186" s="131" t="s">
        <v>505</v>
      </c>
      <c r="N186" s="131" t="s">
        <v>505</v>
      </c>
      <c r="O186" s="131" t="s">
        <v>4</v>
      </c>
      <c r="P186" s="131" t="s">
        <v>505</v>
      </c>
      <c r="Q186" s="131" t="s">
        <v>505</v>
      </c>
      <c r="R186" s="131" t="s">
        <v>695</v>
      </c>
      <c r="S186" s="131" t="s">
        <v>720</v>
      </c>
      <c r="T186" s="131" t="s">
        <v>456</v>
      </c>
      <c r="U186" s="131" t="s">
        <v>527</v>
      </c>
      <c r="V186" s="134">
        <v>43921</v>
      </c>
      <c r="W186" s="135"/>
      <c r="X186" s="135"/>
      <c r="Y186" s="131" t="s">
        <v>505</v>
      </c>
      <c r="Z186" s="131" t="s">
        <v>505</v>
      </c>
      <c r="AA186" s="131" t="s">
        <v>505</v>
      </c>
      <c r="AB186" s="135"/>
      <c r="AC186" s="131" t="s">
        <v>505</v>
      </c>
      <c r="AD186" s="131" t="s">
        <v>720</v>
      </c>
      <c r="AE186" s="131" t="s">
        <v>505</v>
      </c>
      <c r="AF186" s="131" t="s">
        <v>716</v>
      </c>
      <c r="AG186" s="134">
        <v>43911</v>
      </c>
    </row>
    <row r="187" spans="1:33" ht="13" hidden="1" thickBot="1" x14ac:dyDescent="0.3">
      <c r="A187" s="130">
        <v>2020</v>
      </c>
      <c r="B187" s="130">
        <v>6</v>
      </c>
      <c r="C187" s="131" t="s">
        <v>3</v>
      </c>
      <c r="D187" s="131" t="s">
        <v>258</v>
      </c>
      <c r="E187" s="132">
        <v>-5143.93</v>
      </c>
      <c r="F187" s="131" t="s">
        <v>707</v>
      </c>
      <c r="G187" s="133">
        <v>0</v>
      </c>
      <c r="H187" s="131" t="s">
        <v>707</v>
      </c>
      <c r="I187" s="131" t="s">
        <v>868</v>
      </c>
      <c r="J187" s="131" t="s">
        <v>731</v>
      </c>
      <c r="K187" s="131" t="s">
        <v>505</v>
      </c>
      <c r="L187" s="131" t="s">
        <v>865</v>
      </c>
      <c r="M187" s="131" t="s">
        <v>505</v>
      </c>
      <c r="N187" s="131" t="s">
        <v>505</v>
      </c>
      <c r="O187" s="131" t="s">
        <v>4</v>
      </c>
      <c r="P187" s="131" t="s">
        <v>505</v>
      </c>
      <c r="Q187" s="131" t="s">
        <v>505</v>
      </c>
      <c r="R187" s="131" t="s">
        <v>695</v>
      </c>
      <c r="S187" s="131" t="s">
        <v>720</v>
      </c>
      <c r="T187" s="131" t="s">
        <v>456</v>
      </c>
      <c r="U187" s="131" t="s">
        <v>527</v>
      </c>
      <c r="V187" s="134">
        <v>44012</v>
      </c>
      <c r="W187" s="135"/>
      <c r="X187" s="135"/>
      <c r="Y187" s="131" t="s">
        <v>505</v>
      </c>
      <c r="Z187" s="131" t="s">
        <v>505</v>
      </c>
      <c r="AA187" s="131" t="s">
        <v>505</v>
      </c>
      <c r="AB187" s="135"/>
      <c r="AC187" s="131" t="s">
        <v>505</v>
      </c>
      <c r="AD187" s="131" t="s">
        <v>720</v>
      </c>
      <c r="AE187" s="131" t="s">
        <v>505</v>
      </c>
      <c r="AF187" s="131" t="s">
        <v>716</v>
      </c>
      <c r="AG187" s="134">
        <v>44000</v>
      </c>
    </row>
    <row r="188" spans="1:33" ht="13" hidden="1" thickBot="1" x14ac:dyDescent="0.3">
      <c r="A188" s="130">
        <v>2020</v>
      </c>
      <c r="B188" s="130">
        <v>4</v>
      </c>
      <c r="C188" s="131" t="s">
        <v>3</v>
      </c>
      <c r="D188" s="131" t="s">
        <v>258</v>
      </c>
      <c r="E188" s="132">
        <v>-6495.26</v>
      </c>
      <c r="F188" s="131" t="s">
        <v>707</v>
      </c>
      <c r="G188" s="133">
        <v>0</v>
      </c>
      <c r="H188" s="131" t="s">
        <v>707</v>
      </c>
      <c r="I188" s="131" t="s">
        <v>816</v>
      </c>
      <c r="J188" s="131" t="s">
        <v>731</v>
      </c>
      <c r="K188" s="131" t="s">
        <v>505</v>
      </c>
      <c r="L188" s="131" t="s">
        <v>865</v>
      </c>
      <c r="M188" s="131" t="s">
        <v>505</v>
      </c>
      <c r="N188" s="131" t="s">
        <v>505</v>
      </c>
      <c r="O188" s="131" t="s">
        <v>4</v>
      </c>
      <c r="P188" s="131" t="s">
        <v>505</v>
      </c>
      <c r="Q188" s="131" t="s">
        <v>505</v>
      </c>
      <c r="R188" s="131" t="s">
        <v>695</v>
      </c>
      <c r="S188" s="131" t="s">
        <v>720</v>
      </c>
      <c r="T188" s="131" t="s">
        <v>456</v>
      </c>
      <c r="U188" s="131" t="s">
        <v>527</v>
      </c>
      <c r="V188" s="134">
        <v>43951</v>
      </c>
      <c r="W188" s="135"/>
      <c r="X188" s="135"/>
      <c r="Y188" s="131" t="s">
        <v>505</v>
      </c>
      <c r="Z188" s="131" t="s">
        <v>505</v>
      </c>
      <c r="AA188" s="131" t="s">
        <v>505</v>
      </c>
      <c r="AB188" s="135"/>
      <c r="AC188" s="131" t="s">
        <v>505</v>
      </c>
      <c r="AD188" s="131" t="s">
        <v>720</v>
      </c>
      <c r="AE188" s="131" t="s">
        <v>505</v>
      </c>
      <c r="AF188" s="131" t="s">
        <v>716</v>
      </c>
      <c r="AG188" s="134">
        <v>43945</v>
      </c>
    </row>
    <row r="189" spans="1:33" ht="13" hidden="1" thickBot="1" x14ac:dyDescent="0.3">
      <c r="A189" s="130">
        <v>2020</v>
      </c>
      <c r="B189" s="130">
        <v>10</v>
      </c>
      <c r="C189" s="131" t="s">
        <v>3</v>
      </c>
      <c r="D189" s="131" t="s">
        <v>258</v>
      </c>
      <c r="E189" s="132">
        <v>-1116.3399999999999</v>
      </c>
      <c r="F189" s="131" t="s">
        <v>707</v>
      </c>
      <c r="G189" s="133">
        <v>0</v>
      </c>
      <c r="H189" s="131" t="s">
        <v>707</v>
      </c>
      <c r="I189" s="131" t="s">
        <v>798</v>
      </c>
      <c r="J189" s="131" t="s">
        <v>731</v>
      </c>
      <c r="K189" s="131" t="s">
        <v>505</v>
      </c>
      <c r="L189" s="131" t="s">
        <v>865</v>
      </c>
      <c r="M189" s="131" t="s">
        <v>505</v>
      </c>
      <c r="N189" s="131" t="s">
        <v>505</v>
      </c>
      <c r="O189" s="131" t="s">
        <v>4</v>
      </c>
      <c r="P189" s="131" t="s">
        <v>505</v>
      </c>
      <c r="Q189" s="131" t="s">
        <v>505</v>
      </c>
      <c r="R189" s="131" t="s">
        <v>695</v>
      </c>
      <c r="S189" s="131" t="s">
        <v>720</v>
      </c>
      <c r="T189" s="131" t="s">
        <v>456</v>
      </c>
      <c r="U189" s="131" t="s">
        <v>527</v>
      </c>
      <c r="V189" s="134">
        <v>44135</v>
      </c>
      <c r="W189" s="135"/>
      <c r="X189" s="135"/>
      <c r="Y189" s="131" t="s">
        <v>505</v>
      </c>
      <c r="Z189" s="131" t="s">
        <v>505</v>
      </c>
      <c r="AA189" s="131" t="s">
        <v>505</v>
      </c>
      <c r="AB189" s="135"/>
      <c r="AC189" s="131" t="s">
        <v>505</v>
      </c>
      <c r="AD189" s="131" t="s">
        <v>720</v>
      </c>
      <c r="AE189" s="131" t="s">
        <v>505</v>
      </c>
      <c r="AF189" s="131" t="s">
        <v>716</v>
      </c>
      <c r="AG189" s="134">
        <v>44118</v>
      </c>
    </row>
    <row r="190" spans="1:33" ht="13" hidden="1" thickBot="1" x14ac:dyDescent="0.3">
      <c r="A190" s="130">
        <v>2020</v>
      </c>
      <c r="B190" s="130">
        <v>6</v>
      </c>
      <c r="C190" s="131" t="s">
        <v>3</v>
      </c>
      <c r="D190" s="131" t="s">
        <v>258</v>
      </c>
      <c r="E190" s="132">
        <v>-3966.1</v>
      </c>
      <c r="F190" s="131" t="s">
        <v>707</v>
      </c>
      <c r="G190" s="133">
        <v>0</v>
      </c>
      <c r="H190" s="131" t="s">
        <v>707</v>
      </c>
      <c r="I190" s="131" t="s">
        <v>869</v>
      </c>
      <c r="J190" s="131" t="s">
        <v>731</v>
      </c>
      <c r="K190" s="131" t="s">
        <v>505</v>
      </c>
      <c r="L190" s="131" t="s">
        <v>865</v>
      </c>
      <c r="M190" s="131" t="s">
        <v>505</v>
      </c>
      <c r="N190" s="131" t="s">
        <v>505</v>
      </c>
      <c r="O190" s="131" t="s">
        <v>4</v>
      </c>
      <c r="P190" s="131" t="s">
        <v>505</v>
      </c>
      <c r="Q190" s="131" t="s">
        <v>505</v>
      </c>
      <c r="R190" s="131" t="s">
        <v>695</v>
      </c>
      <c r="S190" s="131" t="s">
        <v>720</v>
      </c>
      <c r="T190" s="131" t="s">
        <v>456</v>
      </c>
      <c r="U190" s="131" t="s">
        <v>527</v>
      </c>
      <c r="V190" s="134">
        <v>44012</v>
      </c>
      <c r="W190" s="135"/>
      <c r="X190" s="135"/>
      <c r="Y190" s="131" t="s">
        <v>505</v>
      </c>
      <c r="Z190" s="131" t="s">
        <v>505</v>
      </c>
      <c r="AA190" s="131" t="s">
        <v>505</v>
      </c>
      <c r="AB190" s="135"/>
      <c r="AC190" s="131" t="s">
        <v>505</v>
      </c>
      <c r="AD190" s="131" t="s">
        <v>720</v>
      </c>
      <c r="AE190" s="131" t="s">
        <v>505</v>
      </c>
      <c r="AF190" s="131" t="s">
        <v>716</v>
      </c>
      <c r="AG190" s="134">
        <v>44012</v>
      </c>
    </row>
    <row r="191" spans="1:33" ht="13" hidden="1" thickBot="1" x14ac:dyDescent="0.3">
      <c r="A191" s="130">
        <v>2020</v>
      </c>
      <c r="B191" s="130">
        <v>6</v>
      </c>
      <c r="C191" s="131" t="s">
        <v>3</v>
      </c>
      <c r="D191" s="131" t="s">
        <v>258</v>
      </c>
      <c r="E191" s="132">
        <v>-3488.15</v>
      </c>
      <c r="F191" s="131" t="s">
        <v>707</v>
      </c>
      <c r="G191" s="133">
        <v>0</v>
      </c>
      <c r="H191" s="131" t="s">
        <v>707</v>
      </c>
      <c r="I191" s="131" t="s">
        <v>844</v>
      </c>
      <c r="J191" s="131" t="s">
        <v>731</v>
      </c>
      <c r="K191" s="131" t="s">
        <v>505</v>
      </c>
      <c r="L191" s="131" t="s">
        <v>865</v>
      </c>
      <c r="M191" s="131" t="s">
        <v>505</v>
      </c>
      <c r="N191" s="131" t="s">
        <v>505</v>
      </c>
      <c r="O191" s="131" t="s">
        <v>4</v>
      </c>
      <c r="P191" s="131" t="s">
        <v>505</v>
      </c>
      <c r="Q191" s="131" t="s">
        <v>505</v>
      </c>
      <c r="R191" s="131" t="s">
        <v>695</v>
      </c>
      <c r="S191" s="131" t="s">
        <v>720</v>
      </c>
      <c r="T191" s="131" t="s">
        <v>456</v>
      </c>
      <c r="U191" s="131" t="s">
        <v>527</v>
      </c>
      <c r="V191" s="134">
        <v>44012</v>
      </c>
      <c r="W191" s="135"/>
      <c r="X191" s="135"/>
      <c r="Y191" s="131" t="s">
        <v>505</v>
      </c>
      <c r="Z191" s="131" t="s">
        <v>505</v>
      </c>
      <c r="AA191" s="131" t="s">
        <v>505</v>
      </c>
      <c r="AB191" s="135"/>
      <c r="AC191" s="131" t="s">
        <v>505</v>
      </c>
      <c r="AD191" s="131" t="s">
        <v>720</v>
      </c>
      <c r="AE191" s="131" t="s">
        <v>505</v>
      </c>
      <c r="AF191" s="131" t="s">
        <v>716</v>
      </c>
      <c r="AG191" s="134">
        <v>43983</v>
      </c>
    </row>
    <row r="192" spans="1:33" ht="13" hidden="1" thickBot="1" x14ac:dyDescent="0.3">
      <c r="A192" s="130">
        <v>2020</v>
      </c>
      <c r="B192" s="130">
        <v>5</v>
      </c>
      <c r="C192" s="131" t="s">
        <v>3</v>
      </c>
      <c r="D192" s="131" t="s">
        <v>258</v>
      </c>
      <c r="E192" s="132">
        <v>-5025.34</v>
      </c>
      <c r="F192" s="131" t="s">
        <v>707</v>
      </c>
      <c r="G192" s="133">
        <v>0</v>
      </c>
      <c r="H192" s="131" t="s">
        <v>707</v>
      </c>
      <c r="I192" s="131" t="s">
        <v>870</v>
      </c>
      <c r="J192" s="131" t="s">
        <v>731</v>
      </c>
      <c r="K192" s="131" t="s">
        <v>505</v>
      </c>
      <c r="L192" s="131" t="s">
        <v>865</v>
      </c>
      <c r="M192" s="131" t="s">
        <v>505</v>
      </c>
      <c r="N192" s="131" t="s">
        <v>505</v>
      </c>
      <c r="O192" s="131" t="s">
        <v>4</v>
      </c>
      <c r="P192" s="131" t="s">
        <v>505</v>
      </c>
      <c r="Q192" s="131" t="s">
        <v>505</v>
      </c>
      <c r="R192" s="131" t="s">
        <v>695</v>
      </c>
      <c r="S192" s="131" t="s">
        <v>720</v>
      </c>
      <c r="T192" s="131" t="s">
        <v>456</v>
      </c>
      <c r="U192" s="131" t="s">
        <v>527</v>
      </c>
      <c r="V192" s="134">
        <v>43982</v>
      </c>
      <c r="W192" s="135"/>
      <c r="X192" s="135"/>
      <c r="Y192" s="131" t="s">
        <v>505</v>
      </c>
      <c r="Z192" s="131" t="s">
        <v>505</v>
      </c>
      <c r="AA192" s="131" t="s">
        <v>505</v>
      </c>
      <c r="AB192" s="135"/>
      <c r="AC192" s="131" t="s">
        <v>505</v>
      </c>
      <c r="AD192" s="131" t="s">
        <v>720</v>
      </c>
      <c r="AE192" s="131" t="s">
        <v>505</v>
      </c>
      <c r="AF192" s="131" t="s">
        <v>716</v>
      </c>
      <c r="AG192" s="134">
        <v>43977</v>
      </c>
    </row>
    <row r="193" spans="1:33" ht="13" hidden="1" thickBot="1" x14ac:dyDescent="0.3">
      <c r="A193" s="130">
        <v>2020</v>
      </c>
      <c r="B193" s="130">
        <v>5</v>
      </c>
      <c r="C193" s="131" t="s">
        <v>3</v>
      </c>
      <c r="D193" s="131" t="s">
        <v>258</v>
      </c>
      <c r="E193" s="132">
        <v>-5416.11</v>
      </c>
      <c r="F193" s="131" t="s">
        <v>707</v>
      </c>
      <c r="G193" s="133">
        <v>0</v>
      </c>
      <c r="H193" s="131" t="s">
        <v>707</v>
      </c>
      <c r="I193" s="131" t="s">
        <v>835</v>
      </c>
      <c r="J193" s="131" t="s">
        <v>731</v>
      </c>
      <c r="K193" s="131" t="s">
        <v>505</v>
      </c>
      <c r="L193" s="131" t="s">
        <v>865</v>
      </c>
      <c r="M193" s="131" t="s">
        <v>505</v>
      </c>
      <c r="N193" s="131" t="s">
        <v>505</v>
      </c>
      <c r="O193" s="131" t="s">
        <v>4</v>
      </c>
      <c r="P193" s="131" t="s">
        <v>505</v>
      </c>
      <c r="Q193" s="131" t="s">
        <v>505</v>
      </c>
      <c r="R193" s="131" t="s">
        <v>695</v>
      </c>
      <c r="S193" s="131" t="s">
        <v>720</v>
      </c>
      <c r="T193" s="131" t="s">
        <v>456</v>
      </c>
      <c r="U193" s="131" t="s">
        <v>527</v>
      </c>
      <c r="V193" s="134">
        <v>43982</v>
      </c>
      <c r="W193" s="135"/>
      <c r="X193" s="135"/>
      <c r="Y193" s="131" t="s">
        <v>505</v>
      </c>
      <c r="Z193" s="131" t="s">
        <v>505</v>
      </c>
      <c r="AA193" s="131" t="s">
        <v>505</v>
      </c>
      <c r="AB193" s="135"/>
      <c r="AC193" s="131" t="s">
        <v>505</v>
      </c>
      <c r="AD193" s="131" t="s">
        <v>720</v>
      </c>
      <c r="AE193" s="131" t="s">
        <v>505</v>
      </c>
      <c r="AF193" s="131" t="s">
        <v>716</v>
      </c>
      <c r="AG193" s="134">
        <v>43957</v>
      </c>
    </row>
    <row r="194" spans="1:33" ht="13" hidden="1" thickBot="1" x14ac:dyDescent="0.3">
      <c r="A194" s="130">
        <v>2020</v>
      </c>
      <c r="B194" s="130">
        <v>5</v>
      </c>
      <c r="C194" s="131" t="s">
        <v>3</v>
      </c>
      <c r="D194" s="131" t="s">
        <v>258</v>
      </c>
      <c r="E194" s="132">
        <v>-3676.61</v>
      </c>
      <c r="F194" s="131" t="s">
        <v>707</v>
      </c>
      <c r="G194" s="133">
        <v>0</v>
      </c>
      <c r="H194" s="131" t="s">
        <v>707</v>
      </c>
      <c r="I194" s="131" t="s">
        <v>835</v>
      </c>
      <c r="J194" s="131" t="s">
        <v>731</v>
      </c>
      <c r="K194" s="131" t="s">
        <v>505</v>
      </c>
      <c r="L194" s="131" t="s">
        <v>865</v>
      </c>
      <c r="M194" s="131" t="s">
        <v>505</v>
      </c>
      <c r="N194" s="131" t="s">
        <v>505</v>
      </c>
      <c r="O194" s="131" t="s">
        <v>4</v>
      </c>
      <c r="P194" s="131" t="s">
        <v>505</v>
      </c>
      <c r="Q194" s="131" t="s">
        <v>505</v>
      </c>
      <c r="R194" s="131" t="s">
        <v>695</v>
      </c>
      <c r="S194" s="131" t="s">
        <v>720</v>
      </c>
      <c r="T194" s="131" t="s">
        <v>456</v>
      </c>
      <c r="U194" s="131" t="s">
        <v>527</v>
      </c>
      <c r="V194" s="134">
        <v>43982</v>
      </c>
      <c r="W194" s="135"/>
      <c r="X194" s="135"/>
      <c r="Y194" s="131" t="s">
        <v>505</v>
      </c>
      <c r="Z194" s="131" t="s">
        <v>505</v>
      </c>
      <c r="AA194" s="131" t="s">
        <v>505</v>
      </c>
      <c r="AB194" s="135"/>
      <c r="AC194" s="131" t="s">
        <v>505</v>
      </c>
      <c r="AD194" s="131" t="s">
        <v>720</v>
      </c>
      <c r="AE194" s="131" t="s">
        <v>505</v>
      </c>
      <c r="AF194" s="131" t="s">
        <v>716</v>
      </c>
      <c r="AG194" s="134">
        <v>43958</v>
      </c>
    </row>
    <row r="195" spans="1:33" ht="13" hidden="1" thickBot="1" x14ac:dyDescent="0.3">
      <c r="A195" s="130">
        <v>2020</v>
      </c>
      <c r="B195" s="130">
        <v>3</v>
      </c>
      <c r="C195" s="131" t="s">
        <v>3</v>
      </c>
      <c r="D195" s="131" t="s">
        <v>258</v>
      </c>
      <c r="E195" s="132">
        <v>-1863.73</v>
      </c>
      <c r="F195" s="131" t="s">
        <v>707</v>
      </c>
      <c r="G195" s="133">
        <v>0</v>
      </c>
      <c r="H195" s="131" t="s">
        <v>707</v>
      </c>
      <c r="I195" s="131" t="s">
        <v>820</v>
      </c>
      <c r="J195" s="131" t="s">
        <v>731</v>
      </c>
      <c r="K195" s="131" t="s">
        <v>505</v>
      </c>
      <c r="L195" s="131" t="s">
        <v>865</v>
      </c>
      <c r="M195" s="131" t="s">
        <v>505</v>
      </c>
      <c r="N195" s="131" t="s">
        <v>505</v>
      </c>
      <c r="O195" s="131" t="s">
        <v>4</v>
      </c>
      <c r="P195" s="131" t="s">
        <v>505</v>
      </c>
      <c r="Q195" s="131" t="s">
        <v>505</v>
      </c>
      <c r="R195" s="131" t="s">
        <v>695</v>
      </c>
      <c r="S195" s="131" t="s">
        <v>720</v>
      </c>
      <c r="T195" s="131" t="s">
        <v>456</v>
      </c>
      <c r="U195" s="131" t="s">
        <v>527</v>
      </c>
      <c r="V195" s="134">
        <v>43921</v>
      </c>
      <c r="W195" s="135"/>
      <c r="X195" s="135"/>
      <c r="Y195" s="131" t="s">
        <v>505</v>
      </c>
      <c r="Z195" s="131" t="s">
        <v>505</v>
      </c>
      <c r="AA195" s="131" t="s">
        <v>505</v>
      </c>
      <c r="AB195" s="135"/>
      <c r="AC195" s="131" t="s">
        <v>505</v>
      </c>
      <c r="AD195" s="131" t="s">
        <v>720</v>
      </c>
      <c r="AE195" s="131" t="s">
        <v>505</v>
      </c>
      <c r="AF195" s="131" t="s">
        <v>716</v>
      </c>
      <c r="AG195" s="134">
        <v>43906</v>
      </c>
    </row>
    <row r="196" spans="1:33" ht="13" hidden="1" thickBot="1" x14ac:dyDescent="0.3">
      <c r="A196" s="130">
        <v>2020</v>
      </c>
      <c r="B196" s="130">
        <v>3</v>
      </c>
      <c r="C196" s="131" t="s">
        <v>3</v>
      </c>
      <c r="D196" s="131" t="s">
        <v>258</v>
      </c>
      <c r="E196" s="132">
        <v>-774.43</v>
      </c>
      <c r="F196" s="131" t="s">
        <v>707</v>
      </c>
      <c r="G196" s="133">
        <v>0</v>
      </c>
      <c r="H196" s="131" t="s">
        <v>707</v>
      </c>
      <c r="I196" s="131" t="s">
        <v>820</v>
      </c>
      <c r="J196" s="131" t="s">
        <v>731</v>
      </c>
      <c r="K196" s="131" t="s">
        <v>505</v>
      </c>
      <c r="L196" s="131" t="s">
        <v>865</v>
      </c>
      <c r="M196" s="131" t="s">
        <v>505</v>
      </c>
      <c r="N196" s="131" t="s">
        <v>505</v>
      </c>
      <c r="O196" s="131" t="s">
        <v>4</v>
      </c>
      <c r="P196" s="131" t="s">
        <v>505</v>
      </c>
      <c r="Q196" s="131" t="s">
        <v>505</v>
      </c>
      <c r="R196" s="131" t="s">
        <v>695</v>
      </c>
      <c r="S196" s="131" t="s">
        <v>720</v>
      </c>
      <c r="T196" s="131" t="s">
        <v>456</v>
      </c>
      <c r="U196" s="131" t="s">
        <v>527</v>
      </c>
      <c r="V196" s="134">
        <v>43921</v>
      </c>
      <c r="W196" s="135"/>
      <c r="X196" s="135"/>
      <c r="Y196" s="131" t="s">
        <v>505</v>
      </c>
      <c r="Z196" s="131" t="s">
        <v>505</v>
      </c>
      <c r="AA196" s="131" t="s">
        <v>505</v>
      </c>
      <c r="AB196" s="135"/>
      <c r="AC196" s="131" t="s">
        <v>505</v>
      </c>
      <c r="AD196" s="131" t="s">
        <v>720</v>
      </c>
      <c r="AE196" s="131" t="s">
        <v>505</v>
      </c>
      <c r="AF196" s="131" t="s">
        <v>716</v>
      </c>
      <c r="AG196" s="134">
        <v>43903</v>
      </c>
    </row>
    <row r="197" spans="1:33" ht="13" hidden="1" thickBot="1" x14ac:dyDescent="0.3">
      <c r="A197" s="130">
        <v>2020</v>
      </c>
      <c r="B197" s="130">
        <v>10</v>
      </c>
      <c r="C197" s="131" t="s">
        <v>3</v>
      </c>
      <c r="D197" s="131" t="s">
        <v>258</v>
      </c>
      <c r="E197" s="132">
        <v>-900.32</v>
      </c>
      <c r="F197" s="131" t="s">
        <v>707</v>
      </c>
      <c r="G197" s="133">
        <v>0</v>
      </c>
      <c r="H197" s="131" t="s">
        <v>707</v>
      </c>
      <c r="I197" s="131" t="s">
        <v>854</v>
      </c>
      <c r="J197" s="131" t="s">
        <v>731</v>
      </c>
      <c r="K197" s="131" t="s">
        <v>505</v>
      </c>
      <c r="L197" s="131" t="s">
        <v>865</v>
      </c>
      <c r="M197" s="131" t="s">
        <v>505</v>
      </c>
      <c r="N197" s="131" t="s">
        <v>505</v>
      </c>
      <c r="O197" s="131" t="s">
        <v>4</v>
      </c>
      <c r="P197" s="131" t="s">
        <v>505</v>
      </c>
      <c r="Q197" s="131" t="s">
        <v>505</v>
      </c>
      <c r="R197" s="131" t="s">
        <v>695</v>
      </c>
      <c r="S197" s="131" t="s">
        <v>720</v>
      </c>
      <c r="T197" s="131" t="s">
        <v>456</v>
      </c>
      <c r="U197" s="131" t="s">
        <v>527</v>
      </c>
      <c r="V197" s="134">
        <v>44135</v>
      </c>
      <c r="W197" s="135"/>
      <c r="X197" s="135"/>
      <c r="Y197" s="131" t="s">
        <v>505</v>
      </c>
      <c r="Z197" s="131" t="s">
        <v>505</v>
      </c>
      <c r="AA197" s="131" t="s">
        <v>505</v>
      </c>
      <c r="AB197" s="135"/>
      <c r="AC197" s="131" t="s">
        <v>505</v>
      </c>
      <c r="AD197" s="131" t="s">
        <v>720</v>
      </c>
      <c r="AE197" s="131" t="s">
        <v>505</v>
      </c>
      <c r="AF197" s="131" t="s">
        <v>716</v>
      </c>
      <c r="AG197" s="134">
        <v>44116</v>
      </c>
    </row>
    <row r="198" spans="1:33" ht="13" hidden="1" thickBot="1" x14ac:dyDescent="0.3">
      <c r="A198" s="130">
        <v>2020</v>
      </c>
      <c r="B198" s="130">
        <v>10</v>
      </c>
      <c r="C198" s="131" t="s">
        <v>3</v>
      </c>
      <c r="D198" s="131" t="s">
        <v>258</v>
      </c>
      <c r="E198" s="132">
        <v>-2079.5100000000002</v>
      </c>
      <c r="F198" s="131" t="s">
        <v>707</v>
      </c>
      <c r="G198" s="133">
        <v>0</v>
      </c>
      <c r="H198" s="131" t="s">
        <v>707</v>
      </c>
      <c r="I198" s="131" t="s">
        <v>800</v>
      </c>
      <c r="J198" s="131" t="s">
        <v>731</v>
      </c>
      <c r="K198" s="131" t="s">
        <v>505</v>
      </c>
      <c r="L198" s="131" t="s">
        <v>865</v>
      </c>
      <c r="M198" s="131" t="s">
        <v>505</v>
      </c>
      <c r="N198" s="131" t="s">
        <v>505</v>
      </c>
      <c r="O198" s="131" t="s">
        <v>4</v>
      </c>
      <c r="P198" s="131" t="s">
        <v>505</v>
      </c>
      <c r="Q198" s="131" t="s">
        <v>505</v>
      </c>
      <c r="R198" s="131" t="s">
        <v>695</v>
      </c>
      <c r="S198" s="131" t="s">
        <v>720</v>
      </c>
      <c r="T198" s="131" t="s">
        <v>456</v>
      </c>
      <c r="U198" s="131" t="s">
        <v>527</v>
      </c>
      <c r="V198" s="134">
        <v>44135</v>
      </c>
      <c r="W198" s="135"/>
      <c r="X198" s="135"/>
      <c r="Y198" s="131" t="s">
        <v>505</v>
      </c>
      <c r="Z198" s="131" t="s">
        <v>505</v>
      </c>
      <c r="AA198" s="131" t="s">
        <v>505</v>
      </c>
      <c r="AB198" s="135"/>
      <c r="AC198" s="131" t="s">
        <v>505</v>
      </c>
      <c r="AD198" s="131" t="s">
        <v>720</v>
      </c>
      <c r="AE198" s="131" t="s">
        <v>505</v>
      </c>
      <c r="AF198" s="131" t="s">
        <v>716</v>
      </c>
      <c r="AG198" s="134">
        <v>44110</v>
      </c>
    </row>
    <row r="199" spans="1:33" ht="13" hidden="1" thickBot="1" x14ac:dyDescent="0.3">
      <c r="A199" s="130">
        <v>2020</v>
      </c>
      <c r="B199" s="130">
        <v>9</v>
      </c>
      <c r="C199" s="131" t="s">
        <v>3</v>
      </c>
      <c r="D199" s="131" t="s">
        <v>258</v>
      </c>
      <c r="E199" s="132">
        <v>-2881.46</v>
      </c>
      <c r="F199" s="131" t="s">
        <v>707</v>
      </c>
      <c r="G199" s="133">
        <v>0</v>
      </c>
      <c r="H199" s="131" t="s">
        <v>707</v>
      </c>
      <c r="I199" s="131" t="s">
        <v>855</v>
      </c>
      <c r="J199" s="131" t="s">
        <v>731</v>
      </c>
      <c r="K199" s="131" t="s">
        <v>505</v>
      </c>
      <c r="L199" s="131" t="s">
        <v>865</v>
      </c>
      <c r="M199" s="131" t="s">
        <v>505</v>
      </c>
      <c r="N199" s="131" t="s">
        <v>505</v>
      </c>
      <c r="O199" s="131" t="s">
        <v>4</v>
      </c>
      <c r="P199" s="131" t="s">
        <v>505</v>
      </c>
      <c r="Q199" s="131" t="s">
        <v>505</v>
      </c>
      <c r="R199" s="131" t="s">
        <v>695</v>
      </c>
      <c r="S199" s="131" t="s">
        <v>720</v>
      </c>
      <c r="T199" s="131" t="s">
        <v>456</v>
      </c>
      <c r="U199" s="131" t="s">
        <v>527</v>
      </c>
      <c r="V199" s="134">
        <v>44104</v>
      </c>
      <c r="W199" s="135"/>
      <c r="X199" s="135"/>
      <c r="Y199" s="131" t="s">
        <v>505</v>
      </c>
      <c r="Z199" s="131" t="s">
        <v>505</v>
      </c>
      <c r="AA199" s="131" t="s">
        <v>505</v>
      </c>
      <c r="AB199" s="135"/>
      <c r="AC199" s="131" t="s">
        <v>505</v>
      </c>
      <c r="AD199" s="131" t="s">
        <v>720</v>
      </c>
      <c r="AE199" s="131" t="s">
        <v>505</v>
      </c>
      <c r="AF199" s="131" t="s">
        <v>716</v>
      </c>
      <c r="AG199" s="134">
        <v>44090</v>
      </c>
    </row>
    <row r="200" spans="1:33" ht="13" hidden="1" thickBot="1" x14ac:dyDescent="0.3">
      <c r="A200" s="130">
        <v>2020</v>
      </c>
      <c r="B200" s="130">
        <v>8</v>
      </c>
      <c r="C200" s="131" t="s">
        <v>3</v>
      </c>
      <c r="D200" s="131" t="s">
        <v>258</v>
      </c>
      <c r="E200" s="132">
        <v>-801.3</v>
      </c>
      <c r="F200" s="131" t="s">
        <v>707</v>
      </c>
      <c r="G200" s="133">
        <v>0</v>
      </c>
      <c r="H200" s="131" t="s">
        <v>707</v>
      </c>
      <c r="I200" s="131" t="s">
        <v>871</v>
      </c>
      <c r="J200" s="131" t="s">
        <v>731</v>
      </c>
      <c r="K200" s="131" t="s">
        <v>505</v>
      </c>
      <c r="L200" s="131" t="s">
        <v>865</v>
      </c>
      <c r="M200" s="131" t="s">
        <v>505</v>
      </c>
      <c r="N200" s="131" t="s">
        <v>505</v>
      </c>
      <c r="O200" s="131" t="s">
        <v>4</v>
      </c>
      <c r="P200" s="131" t="s">
        <v>505</v>
      </c>
      <c r="Q200" s="131" t="s">
        <v>505</v>
      </c>
      <c r="R200" s="131" t="s">
        <v>695</v>
      </c>
      <c r="S200" s="131" t="s">
        <v>720</v>
      </c>
      <c r="T200" s="131" t="s">
        <v>456</v>
      </c>
      <c r="U200" s="131" t="s">
        <v>527</v>
      </c>
      <c r="V200" s="134">
        <v>44074</v>
      </c>
      <c r="W200" s="135"/>
      <c r="X200" s="135"/>
      <c r="Y200" s="131" t="s">
        <v>505</v>
      </c>
      <c r="Z200" s="131" t="s">
        <v>505</v>
      </c>
      <c r="AA200" s="131" t="s">
        <v>505</v>
      </c>
      <c r="AB200" s="135"/>
      <c r="AC200" s="131" t="s">
        <v>505</v>
      </c>
      <c r="AD200" s="131" t="s">
        <v>720</v>
      </c>
      <c r="AE200" s="131" t="s">
        <v>505</v>
      </c>
      <c r="AF200" s="131" t="s">
        <v>716</v>
      </c>
      <c r="AG200" s="134">
        <v>44055</v>
      </c>
    </row>
    <row r="201" spans="1:33" ht="13" hidden="1" thickBot="1" x14ac:dyDescent="0.3">
      <c r="A201" s="130">
        <v>2020</v>
      </c>
      <c r="B201" s="130">
        <v>7</v>
      </c>
      <c r="C201" s="131" t="s">
        <v>3</v>
      </c>
      <c r="D201" s="131" t="s">
        <v>258</v>
      </c>
      <c r="E201" s="132">
        <v>-846.03</v>
      </c>
      <c r="F201" s="131" t="s">
        <v>707</v>
      </c>
      <c r="G201" s="133">
        <v>0</v>
      </c>
      <c r="H201" s="131" t="s">
        <v>707</v>
      </c>
      <c r="I201" s="131" t="s">
        <v>872</v>
      </c>
      <c r="J201" s="131" t="s">
        <v>731</v>
      </c>
      <c r="K201" s="131" t="s">
        <v>505</v>
      </c>
      <c r="L201" s="131" t="s">
        <v>865</v>
      </c>
      <c r="M201" s="131" t="s">
        <v>505</v>
      </c>
      <c r="N201" s="131" t="s">
        <v>505</v>
      </c>
      <c r="O201" s="131" t="s">
        <v>4</v>
      </c>
      <c r="P201" s="131" t="s">
        <v>505</v>
      </c>
      <c r="Q201" s="131" t="s">
        <v>505</v>
      </c>
      <c r="R201" s="131" t="s">
        <v>695</v>
      </c>
      <c r="S201" s="131" t="s">
        <v>720</v>
      </c>
      <c r="T201" s="131" t="s">
        <v>456</v>
      </c>
      <c r="U201" s="131" t="s">
        <v>527</v>
      </c>
      <c r="V201" s="134">
        <v>44043</v>
      </c>
      <c r="W201" s="135"/>
      <c r="X201" s="135"/>
      <c r="Y201" s="131" t="s">
        <v>505</v>
      </c>
      <c r="Z201" s="131" t="s">
        <v>505</v>
      </c>
      <c r="AA201" s="131" t="s">
        <v>505</v>
      </c>
      <c r="AB201" s="135"/>
      <c r="AC201" s="131" t="s">
        <v>505</v>
      </c>
      <c r="AD201" s="131" t="s">
        <v>720</v>
      </c>
      <c r="AE201" s="131" t="s">
        <v>505</v>
      </c>
      <c r="AF201" s="131" t="s">
        <v>716</v>
      </c>
      <c r="AG201" s="134">
        <v>44040</v>
      </c>
    </row>
    <row r="202" spans="1:33" ht="13" hidden="1" thickBot="1" x14ac:dyDescent="0.3">
      <c r="A202" s="130">
        <v>2020</v>
      </c>
      <c r="B202" s="130">
        <v>7</v>
      </c>
      <c r="C202" s="131" t="s">
        <v>3</v>
      </c>
      <c r="D202" s="131" t="s">
        <v>258</v>
      </c>
      <c r="E202" s="132">
        <v>-1754.58</v>
      </c>
      <c r="F202" s="131" t="s">
        <v>707</v>
      </c>
      <c r="G202" s="133">
        <v>0</v>
      </c>
      <c r="H202" s="131" t="s">
        <v>707</v>
      </c>
      <c r="I202" s="131" t="s">
        <v>856</v>
      </c>
      <c r="J202" s="131" t="s">
        <v>731</v>
      </c>
      <c r="K202" s="131" t="s">
        <v>505</v>
      </c>
      <c r="L202" s="131" t="s">
        <v>865</v>
      </c>
      <c r="M202" s="131" t="s">
        <v>505</v>
      </c>
      <c r="N202" s="131" t="s">
        <v>505</v>
      </c>
      <c r="O202" s="131" t="s">
        <v>4</v>
      </c>
      <c r="P202" s="131" t="s">
        <v>505</v>
      </c>
      <c r="Q202" s="131" t="s">
        <v>505</v>
      </c>
      <c r="R202" s="131" t="s">
        <v>695</v>
      </c>
      <c r="S202" s="131" t="s">
        <v>720</v>
      </c>
      <c r="T202" s="131" t="s">
        <v>456</v>
      </c>
      <c r="U202" s="131" t="s">
        <v>527</v>
      </c>
      <c r="V202" s="134">
        <v>44043</v>
      </c>
      <c r="W202" s="135"/>
      <c r="X202" s="135"/>
      <c r="Y202" s="131" t="s">
        <v>505</v>
      </c>
      <c r="Z202" s="131" t="s">
        <v>505</v>
      </c>
      <c r="AA202" s="131" t="s">
        <v>505</v>
      </c>
      <c r="AB202" s="135"/>
      <c r="AC202" s="131" t="s">
        <v>505</v>
      </c>
      <c r="AD202" s="131" t="s">
        <v>720</v>
      </c>
      <c r="AE202" s="131" t="s">
        <v>505</v>
      </c>
      <c r="AF202" s="131" t="s">
        <v>716</v>
      </c>
      <c r="AG202" s="134">
        <v>44022</v>
      </c>
    </row>
    <row r="203" spans="1:33" ht="13" hidden="1" thickBot="1" x14ac:dyDescent="0.3">
      <c r="A203" s="130">
        <v>2020</v>
      </c>
      <c r="B203" s="130">
        <v>9</v>
      </c>
      <c r="C203" s="131" t="s">
        <v>3</v>
      </c>
      <c r="D203" s="131" t="s">
        <v>258</v>
      </c>
      <c r="E203" s="132">
        <v>-3902.57</v>
      </c>
      <c r="F203" s="131" t="s">
        <v>707</v>
      </c>
      <c r="G203" s="133">
        <v>0</v>
      </c>
      <c r="H203" s="131" t="s">
        <v>707</v>
      </c>
      <c r="I203" s="131" t="s">
        <v>859</v>
      </c>
      <c r="J203" s="131" t="s">
        <v>731</v>
      </c>
      <c r="K203" s="131" t="s">
        <v>505</v>
      </c>
      <c r="L203" s="131" t="s">
        <v>865</v>
      </c>
      <c r="M203" s="131" t="s">
        <v>505</v>
      </c>
      <c r="N203" s="131" t="s">
        <v>505</v>
      </c>
      <c r="O203" s="131" t="s">
        <v>4</v>
      </c>
      <c r="P203" s="131" t="s">
        <v>505</v>
      </c>
      <c r="Q203" s="131" t="s">
        <v>505</v>
      </c>
      <c r="R203" s="131" t="s">
        <v>695</v>
      </c>
      <c r="S203" s="131" t="s">
        <v>720</v>
      </c>
      <c r="T203" s="131" t="s">
        <v>456</v>
      </c>
      <c r="U203" s="131" t="s">
        <v>527</v>
      </c>
      <c r="V203" s="134">
        <v>44104</v>
      </c>
      <c r="W203" s="135"/>
      <c r="X203" s="135"/>
      <c r="Y203" s="131" t="s">
        <v>505</v>
      </c>
      <c r="Z203" s="131" t="s">
        <v>505</v>
      </c>
      <c r="AA203" s="131" t="s">
        <v>505</v>
      </c>
      <c r="AB203" s="135"/>
      <c r="AC203" s="131" t="s">
        <v>505</v>
      </c>
      <c r="AD203" s="131" t="s">
        <v>720</v>
      </c>
      <c r="AE203" s="131" t="s">
        <v>505</v>
      </c>
      <c r="AF203" s="131" t="s">
        <v>716</v>
      </c>
      <c r="AG203" s="134">
        <v>44084</v>
      </c>
    </row>
    <row r="204" spans="1:33" ht="13" hidden="1" thickBot="1" x14ac:dyDescent="0.3">
      <c r="A204" s="130">
        <v>2020</v>
      </c>
      <c r="B204" s="130">
        <v>10</v>
      </c>
      <c r="C204" s="131" t="s">
        <v>3</v>
      </c>
      <c r="D204" s="131" t="s">
        <v>258</v>
      </c>
      <c r="E204" s="132">
        <v>-14.92</v>
      </c>
      <c r="F204" s="131" t="s">
        <v>707</v>
      </c>
      <c r="G204" s="133">
        <v>0</v>
      </c>
      <c r="H204" s="131" t="s">
        <v>707</v>
      </c>
      <c r="I204" s="131" t="s">
        <v>840</v>
      </c>
      <c r="J204" s="131" t="s">
        <v>731</v>
      </c>
      <c r="K204" s="131" t="s">
        <v>505</v>
      </c>
      <c r="L204" s="131" t="s">
        <v>810</v>
      </c>
      <c r="M204" s="131" t="s">
        <v>505</v>
      </c>
      <c r="N204" s="131" t="s">
        <v>505</v>
      </c>
      <c r="O204" s="131" t="s">
        <v>4</v>
      </c>
      <c r="P204" s="131" t="s">
        <v>505</v>
      </c>
      <c r="Q204" s="131" t="s">
        <v>505</v>
      </c>
      <c r="R204" s="131" t="s">
        <v>695</v>
      </c>
      <c r="S204" s="131" t="s">
        <v>720</v>
      </c>
      <c r="T204" s="131" t="s">
        <v>456</v>
      </c>
      <c r="U204" s="131" t="s">
        <v>527</v>
      </c>
      <c r="V204" s="134">
        <v>44135</v>
      </c>
      <c r="W204" s="135"/>
      <c r="X204" s="135"/>
      <c r="Y204" s="131" t="s">
        <v>505</v>
      </c>
      <c r="Z204" s="131" t="s">
        <v>505</v>
      </c>
      <c r="AA204" s="131" t="s">
        <v>505</v>
      </c>
      <c r="AB204" s="135"/>
      <c r="AC204" s="131" t="s">
        <v>505</v>
      </c>
      <c r="AD204" s="131" t="s">
        <v>720</v>
      </c>
      <c r="AE204" s="131" t="s">
        <v>505</v>
      </c>
      <c r="AF204" s="131" t="s">
        <v>716</v>
      </c>
      <c r="AG204" s="134">
        <v>44135</v>
      </c>
    </row>
    <row r="205" spans="1:33" ht="13" hidden="1" thickBot="1" x14ac:dyDescent="0.3">
      <c r="A205" s="130">
        <v>2020</v>
      </c>
      <c r="B205" s="130">
        <v>10</v>
      </c>
      <c r="C205" s="131" t="s">
        <v>3</v>
      </c>
      <c r="D205" s="131" t="s">
        <v>258</v>
      </c>
      <c r="E205" s="132">
        <v>-1483.67</v>
      </c>
      <c r="F205" s="131" t="s">
        <v>707</v>
      </c>
      <c r="G205" s="133">
        <v>0</v>
      </c>
      <c r="H205" s="131" t="s">
        <v>707</v>
      </c>
      <c r="I205" s="131" t="s">
        <v>873</v>
      </c>
      <c r="J205" s="131" t="s">
        <v>731</v>
      </c>
      <c r="K205" s="131" t="s">
        <v>505</v>
      </c>
      <c r="L205" s="131" t="s">
        <v>810</v>
      </c>
      <c r="M205" s="131" t="s">
        <v>505</v>
      </c>
      <c r="N205" s="131" t="s">
        <v>505</v>
      </c>
      <c r="O205" s="131" t="s">
        <v>4</v>
      </c>
      <c r="P205" s="131" t="s">
        <v>505</v>
      </c>
      <c r="Q205" s="131" t="s">
        <v>505</v>
      </c>
      <c r="R205" s="131" t="s">
        <v>695</v>
      </c>
      <c r="S205" s="131" t="s">
        <v>720</v>
      </c>
      <c r="T205" s="131" t="s">
        <v>456</v>
      </c>
      <c r="U205" s="131" t="s">
        <v>527</v>
      </c>
      <c r="V205" s="134">
        <v>44135</v>
      </c>
      <c r="W205" s="135"/>
      <c r="X205" s="135"/>
      <c r="Y205" s="131" t="s">
        <v>505</v>
      </c>
      <c r="Z205" s="131" t="s">
        <v>505</v>
      </c>
      <c r="AA205" s="131" t="s">
        <v>505</v>
      </c>
      <c r="AB205" s="135"/>
      <c r="AC205" s="131" t="s">
        <v>505</v>
      </c>
      <c r="AD205" s="131" t="s">
        <v>720</v>
      </c>
      <c r="AE205" s="131" t="s">
        <v>505</v>
      </c>
      <c r="AF205" s="131" t="s">
        <v>716</v>
      </c>
      <c r="AG205" s="134">
        <v>44124</v>
      </c>
    </row>
    <row r="206" spans="1:33" ht="13" hidden="1" thickBot="1" x14ac:dyDescent="0.3">
      <c r="A206" s="130">
        <v>2020</v>
      </c>
      <c r="B206" s="130">
        <v>8</v>
      </c>
      <c r="C206" s="131" t="s">
        <v>3</v>
      </c>
      <c r="D206" s="131" t="s">
        <v>258</v>
      </c>
      <c r="E206" s="132">
        <v>-238.53</v>
      </c>
      <c r="F206" s="131" t="s">
        <v>707</v>
      </c>
      <c r="G206" s="133">
        <v>0</v>
      </c>
      <c r="H206" s="131" t="s">
        <v>707</v>
      </c>
      <c r="I206" s="131" t="s">
        <v>812</v>
      </c>
      <c r="J206" s="131" t="s">
        <v>731</v>
      </c>
      <c r="K206" s="131" t="s">
        <v>505</v>
      </c>
      <c r="L206" s="131" t="s">
        <v>810</v>
      </c>
      <c r="M206" s="131" t="s">
        <v>505</v>
      </c>
      <c r="N206" s="131" t="s">
        <v>505</v>
      </c>
      <c r="O206" s="131" t="s">
        <v>4</v>
      </c>
      <c r="P206" s="131" t="s">
        <v>505</v>
      </c>
      <c r="Q206" s="131" t="s">
        <v>505</v>
      </c>
      <c r="R206" s="131" t="s">
        <v>695</v>
      </c>
      <c r="S206" s="131" t="s">
        <v>720</v>
      </c>
      <c r="T206" s="131" t="s">
        <v>456</v>
      </c>
      <c r="U206" s="131" t="s">
        <v>527</v>
      </c>
      <c r="V206" s="134">
        <v>44074</v>
      </c>
      <c r="W206" s="135"/>
      <c r="X206" s="135"/>
      <c r="Y206" s="131" t="s">
        <v>505</v>
      </c>
      <c r="Z206" s="131" t="s">
        <v>505</v>
      </c>
      <c r="AA206" s="131" t="s">
        <v>505</v>
      </c>
      <c r="AB206" s="135"/>
      <c r="AC206" s="131" t="s">
        <v>505</v>
      </c>
      <c r="AD206" s="131" t="s">
        <v>720</v>
      </c>
      <c r="AE206" s="131" t="s">
        <v>505</v>
      </c>
      <c r="AF206" s="131" t="s">
        <v>716</v>
      </c>
      <c r="AG206" s="134">
        <v>44046</v>
      </c>
    </row>
    <row r="207" spans="1:33" ht="13" hidden="1" thickBot="1" x14ac:dyDescent="0.3">
      <c r="A207" s="130">
        <v>2020</v>
      </c>
      <c r="B207" s="130">
        <v>8</v>
      </c>
      <c r="C207" s="131" t="s">
        <v>3</v>
      </c>
      <c r="D207" s="131" t="s">
        <v>258</v>
      </c>
      <c r="E207" s="132">
        <v>-1452.32</v>
      </c>
      <c r="F207" s="131" t="s">
        <v>707</v>
      </c>
      <c r="G207" s="133">
        <v>0</v>
      </c>
      <c r="H207" s="131" t="s">
        <v>707</v>
      </c>
      <c r="I207" s="131" t="s">
        <v>812</v>
      </c>
      <c r="J207" s="131" t="s">
        <v>731</v>
      </c>
      <c r="K207" s="131" t="s">
        <v>505</v>
      </c>
      <c r="L207" s="131" t="s">
        <v>810</v>
      </c>
      <c r="M207" s="131" t="s">
        <v>505</v>
      </c>
      <c r="N207" s="131" t="s">
        <v>505</v>
      </c>
      <c r="O207" s="131" t="s">
        <v>4</v>
      </c>
      <c r="P207" s="131" t="s">
        <v>505</v>
      </c>
      <c r="Q207" s="131" t="s">
        <v>505</v>
      </c>
      <c r="R207" s="131" t="s">
        <v>695</v>
      </c>
      <c r="S207" s="131" t="s">
        <v>720</v>
      </c>
      <c r="T207" s="131" t="s">
        <v>456</v>
      </c>
      <c r="U207" s="131" t="s">
        <v>527</v>
      </c>
      <c r="V207" s="134">
        <v>44074</v>
      </c>
      <c r="W207" s="135"/>
      <c r="X207" s="135"/>
      <c r="Y207" s="131" t="s">
        <v>505</v>
      </c>
      <c r="Z207" s="131" t="s">
        <v>505</v>
      </c>
      <c r="AA207" s="131" t="s">
        <v>505</v>
      </c>
      <c r="AB207" s="135"/>
      <c r="AC207" s="131" t="s">
        <v>505</v>
      </c>
      <c r="AD207" s="131" t="s">
        <v>720</v>
      </c>
      <c r="AE207" s="131" t="s">
        <v>505</v>
      </c>
      <c r="AF207" s="131" t="s">
        <v>716</v>
      </c>
      <c r="AG207" s="134">
        <v>44050</v>
      </c>
    </row>
    <row r="208" spans="1:33" ht="13" hidden="1" thickBot="1" x14ac:dyDescent="0.3">
      <c r="A208" s="130">
        <v>2020</v>
      </c>
      <c r="B208" s="130">
        <v>6</v>
      </c>
      <c r="C208" s="131" t="s">
        <v>3</v>
      </c>
      <c r="D208" s="131" t="s">
        <v>258</v>
      </c>
      <c r="E208" s="132">
        <v>-2854.16</v>
      </c>
      <c r="F208" s="131" t="s">
        <v>707</v>
      </c>
      <c r="G208" s="133">
        <v>0</v>
      </c>
      <c r="H208" s="131" t="s">
        <v>707</v>
      </c>
      <c r="I208" s="131" t="s">
        <v>792</v>
      </c>
      <c r="J208" s="131" t="s">
        <v>731</v>
      </c>
      <c r="K208" s="131" t="s">
        <v>505</v>
      </c>
      <c r="L208" s="131" t="s">
        <v>810</v>
      </c>
      <c r="M208" s="131" t="s">
        <v>505</v>
      </c>
      <c r="N208" s="131" t="s">
        <v>505</v>
      </c>
      <c r="O208" s="131" t="s">
        <v>4</v>
      </c>
      <c r="P208" s="131" t="s">
        <v>505</v>
      </c>
      <c r="Q208" s="131" t="s">
        <v>505</v>
      </c>
      <c r="R208" s="131" t="s">
        <v>695</v>
      </c>
      <c r="S208" s="131" t="s">
        <v>720</v>
      </c>
      <c r="T208" s="131" t="s">
        <v>456</v>
      </c>
      <c r="U208" s="131" t="s">
        <v>527</v>
      </c>
      <c r="V208" s="134">
        <v>44012</v>
      </c>
      <c r="W208" s="135"/>
      <c r="X208" s="135"/>
      <c r="Y208" s="131" t="s">
        <v>505</v>
      </c>
      <c r="Z208" s="131" t="s">
        <v>505</v>
      </c>
      <c r="AA208" s="131" t="s">
        <v>505</v>
      </c>
      <c r="AB208" s="135"/>
      <c r="AC208" s="131" t="s">
        <v>505</v>
      </c>
      <c r="AD208" s="131" t="s">
        <v>720</v>
      </c>
      <c r="AE208" s="131" t="s">
        <v>505</v>
      </c>
      <c r="AF208" s="131" t="s">
        <v>716</v>
      </c>
      <c r="AG208" s="134">
        <v>44007</v>
      </c>
    </row>
    <row r="209" spans="1:33" ht="13" hidden="1" thickBot="1" x14ac:dyDescent="0.3">
      <c r="A209" s="130">
        <v>2020</v>
      </c>
      <c r="B209" s="130">
        <v>4</v>
      </c>
      <c r="C209" s="131" t="s">
        <v>3</v>
      </c>
      <c r="D209" s="131" t="s">
        <v>258</v>
      </c>
      <c r="E209" s="132">
        <v>-4371.24</v>
      </c>
      <c r="F209" s="131" t="s">
        <v>707</v>
      </c>
      <c r="G209" s="133">
        <v>0</v>
      </c>
      <c r="H209" s="131" t="s">
        <v>707</v>
      </c>
      <c r="I209" s="131" t="s">
        <v>874</v>
      </c>
      <c r="J209" s="131" t="s">
        <v>731</v>
      </c>
      <c r="K209" s="131" t="s">
        <v>505</v>
      </c>
      <c r="L209" s="131" t="s">
        <v>810</v>
      </c>
      <c r="M209" s="131" t="s">
        <v>505</v>
      </c>
      <c r="N209" s="131" t="s">
        <v>505</v>
      </c>
      <c r="O209" s="131" t="s">
        <v>4</v>
      </c>
      <c r="P209" s="131" t="s">
        <v>505</v>
      </c>
      <c r="Q209" s="131" t="s">
        <v>505</v>
      </c>
      <c r="R209" s="131" t="s">
        <v>695</v>
      </c>
      <c r="S209" s="131" t="s">
        <v>720</v>
      </c>
      <c r="T209" s="131" t="s">
        <v>456</v>
      </c>
      <c r="U209" s="131" t="s">
        <v>527</v>
      </c>
      <c r="V209" s="134">
        <v>43951</v>
      </c>
      <c r="W209" s="135"/>
      <c r="X209" s="135"/>
      <c r="Y209" s="131" t="s">
        <v>505</v>
      </c>
      <c r="Z209" s="131" t="s">
        <v>505</v>
      </c>
      <c r="AA209" s="131" t="s">
        <v>505</v>
      </c>
      <c r="AB209" s="135"/>
      <c r="AC209" s="131" t="s">
        <v>505</v>
      </c>
      <c r="AD209" s="131" t="s">
        <v>720</v>
      </c>
      <c r="AE209" s="131" t="s">
        <v>505</v>
      </c>
      <c r="AF209" s="131" t="s">
        <v>716</v>
      </c>
      <c r="AG209" s="134">
        <v>43951</v>
      </c>
    </row>
    <row r="210" spans="1:33" ht="13" hidden="1" thickBot="1" x14ac:dyDescent="0.3">
      <c r="A210" s="130">
        <v>2020</v>
      </c>
      <c r="B210" s="130">
        <v>10</v>
      </c>
      <c r="C210" s="131" t="s">
        <v>3</v>
      </c>
      <c r="D210" s="131" t="s">
        <v>258</v>
      </c>
      <c r="E210" s="132">
        <v>-294.19</v>
      </c>
      <c r="F210" s="131" t="s">
        <v>707</v>
      </c>
      <c r="G210" s="133">
        <v>0</v>
      </c>
      <c r="H210" s="131" t="s">
        <v>707</v>
      </c>
      <c r="I210" s="131" t="s">
        <v>875</v>
      </c>
      <c r="J210" s="131" t="s">
        <v>731</v>
      </c>
      <c r="K210" s="131" t="s">
        <v>505</v>
      </c>
      <c r="L210" s="131" t="s">
        <v>810</v>
      </c>
      <c r="M210" s="131" t="s">
        <v>505</v>
      </c>
      <c r="N210" s="131" t="s">
        <v>505</v>
      </c>
      <c r="O210" s="131" t="s">
        <v>4</v>
      </c>
      <c r="P210" s="131" t="s">
        <v>505</v>
      </c>
      <c r="Q210" s="131" t="s">
        <v>505</v>
      </c>
      <c r="R210" s="131" t="s">
        <v>695</v>
      </c>
      <c r="S210" s="131" t="s">
        <v>720</v>
      </c>
      <c r="T210" s="131" t="s">
        <v>456</v>
      </c>
      <c r="U210" s="131" t="s">
        <v>527</v>
      </c>
      <c r="V210" s="134">
        <v>44135</v>
      </c>
      <c r="W210" s="135"/>
      <c r="X210" s="135"/>
      <c r="Y210" s="131" t="s">
        <v>505</v>
      </c>
      <c r="Z210" s="131" t="s">
        <v>505</v>
      </c>
      <c r="AA210" s="131" t="s">
        <v>505</v>
      </c>
      <c r="AB210" s="135"/>
      <c r="AC210" s="131" t="s">
        <v>505</v>
      </c>
      <c r="AD210" s="131" t="s">
        <v>720</v>
      </c>
      <c r="AE210" s="131" t="s">
        <v>505</v>
      </c>
      <c r="AF210" s="131" t="s">
        <v>716</v>
      </c>
      <c r="AG210" s="134">
        <v>44131</v>
      </c>
    </row>
    <row r="211" spans="1:33" ht="13" hidden="1" thickBot="1" x14ac:dyDescent="0.3">
      <c r="A211" s="130">
        <v>2020</v>
      </c>
      <c r="B211" s="130">
        <v>7</v>
      </c>
      <c r="C211" s="131" t="s">
        <v>3</v>
      </c>
      <c r="D211" s="131" t="s">
        <v>258</v>
      </c>
      <c r="E211" s="132">
        <v>-1715.75</v>
      </c>
      <c r="F211" s="131" t="s">
        <v>707</v>
      </c>
      <c r="G211" s="133">
        <v>0</v>
      </c>
      <c r="H211" s="131" t="s">
        <v>707</v>
      </c>
      <c r="I211" s="131" t="s">
        <v>813</v>
      </c>
      <c r="J211" s="131" t="s">
        <v>731</v>
      </c>
      <c r="K211" s="131" t="s">
        <v>505</v>
      </c>
      <c r="L211" s="131" t="s">
        <v>810</v>
      </c>
      <c r="M211" s="131" t="s">
        <v>505</v>
      </c>
      <c r="N211" s="131" t="s">
        <v>505</v>
      </c>
      <c r="O211" s="131" t="s">
        <v>4</v>
      </c>
      <c r="P211" s="131" t="s">
        <v>505</v>
      </c>
      <c r="Q211" s="131" t="s">
        <v>505</v>
      </c>
      <c r="R211" s="131" t="s">
        <v>695</v>
      </c>
      <c r="S211" s="131" t="s">
        <v>720</v>
      </c>
      <c r="T211" s="131" t="s">
        <v>456</v>
      </c>
      <c r="U211" s="131" t="s">
        <v>527</v>
      </c>
      <c r="V211" s="134">
        <v>44043</v>
      </c>
      <c r="W211" s="135"/>
      <c r="X211" s="135"/>
      <c r="Y211" s="131" t="s">
        <v>505</v>
      </c>
      <c r="Z211" s="131" t="s">
        <v>505</v>
      </c>
      <c r="AA211" s="131" t="s">
        <v>505</v>
      </c>
      <c r="AB211" s="135"/>
      <c r="AC211" s="131" t="s">
        <v>505</v>
      </c>
      <c r="AD211" s="131" t="s">
        <v>720</v>
      </c>
      <c r="AE211" s="131" t="s">
        <v>505</v>
      </c>
      <c r="AF211" s="131" t="s">
        <v>716</v>
      </c>
      <c r="AG211" s="134">
        <v>44041</v>
      </c>
    </row>
    <row r="212" spans="1:33" ht="13" hidden="1" thickBot="1" x14ac:dyDescent="0.3">
      <c r="A212" s="130">
        <v>2020</v>
      </c>
      <c r="B212" s="130">
        <v>6</v>
      </c>
      <c r="C212" s="131" t="s">
        <v>3</v>
      </c>
      <c r="D212" s="131" t="s">
        <v>258</v>
      </c>
      <c r="E212" s="132">
        <v>-4271.42</v>
      </c>
      <c r="F212" s="131" t="s">
        <v>707</v>
      </c>
      <c r="G212" s="133">
        <v>0</v>
      </c>
      <c r="H212" s="131" t="s">
        <v>707</v>
      </c>
      <c r="I212" s="131" t="s">
        <v>876</v>
      </c>
      <c r="J212" s="131" t="s">
        <v>731</v>
      </c>
      <c r="K212" s="131" t="s">
        <v>505</v>
      </c>
      <c r="L212" s="131" t="s">
        <v>810</v>
      </c>
      <c r="M212" s="131" t="s">
        <v>505</v>
      </c>
      <c r="N212" s="131" t="s">
        <v>505</v>
      </c>
      <c r="O212" s="131" t="s">
        <v>4</v>
      </c>
      <c r="P212" s="131" t="s">
        <v>505</v>
      </c>
      <c r="Q212" s="131" t="s">
        <v>505</v>
      </c>
      <c r="R212" s="131" t="s">
        <v>695</v>
      </c>
      <c r="S212" s="131" t="s">
        <v>720</v>
      </c>
      <c r="T212" s="131" t="s">
        <v>456</v>
      </c>
      <c r="U212" s="131" t="s">
        <v>527</v>
      </c>
      <c r="V212" s="134">
        <v>44012</v>
      </c>
      <c r="W212" s="135"/>
      <c r="X212" s="135"/>
      <c r="Y212" s="131" t="s">
        <v>505</v>
      </c>
      <c r="Z212" s="131" t="s">
        <v>505</v>
      </c>
      <c r="AA212" s="131" t="s">
        <v>505</v>
      </c>
      <c r="AB212" s="135"/>
      <c r="AC212" s="131" t="s">
        <v>505</v>
      </c>
      <c r="AD212" s="131" t="s">
        <v>720</v>
      </c>
      <c r="AE212" s="131" t="s">
        <v>505</v>
      </c>
      <c r="AF212" s="131" t="s">
        <v>716</v>
      </c>
      <c r="AG212" s="134">
        <v>44001</v>
      </c>
    </row>
    <row r="213" spans="1:33" ht="13" hidden="1" thickBot="1" x14ac:dyDescent="0.3">
      <c r="A213" s="130">
        <v>2020</v>
      </c>
      <c r="B213" s="130">
        <v>4</v>
      </c>
      <c r="C213" s="131" t="s">
        <v>3</v>
      </c>
      <c r="D213" s="131" t="s">
        <v>258</v>
      </c>
      <c r="E213" s="132">
        <v>-2978.12</v>
      </c>
      <c r="F213" s="131" t="s">
        <v>707</v>
      </c>
      <c r="G213" s="133">
        <v>0</v>
      </c>
      <c r="H213" s="131" t="s">
        <v>707</v>
      </c>
      <c r="I213" s="131" t="s">
        <v>816</v>
      </c>
      <c r="J213" s="131" t="s">
        <v>731</v>
      </c>
      <c r="K213" s="131" t="s">
        <v>505</v>
      </c>
      <c r="L213" s="131" t="s">
        <v>810</v>
      </c>
      <c r="M213" s="131" t="s">
        <v>505</v>
      </c>
      <c r="N213" s="131" t="s">
        <v>505</v>
      </c>
      <c r="O213" s="131" t="s">
        <v>4</v>
      </c>
      <c r="P213" s="131" t="s">
        <v>505</v>
      </c>
      <c r="Q213" s="131" t="s">
        <v>505</v>
      </c>
      <c r="R213" s="131" t="s">
        <v>695</v>
      </c>
      <c r="S213" s="131" t="s">
        <v>720</v>
      </c>
      <c r="T213" s="131" t="s">
        <v>456</v>
      </c>
      <c r="U213" s="131" t="s">
        <v>527</v>
      </c>
      <c r="V213" s="134">
        <v>43951</v>
      </c>
      <c r="W213" s="135"/>
      <c r="X213" s="135"/>
      <c r="Y213" s="131" t="s">
        <v>505</v>
      </c>
      <c r="Z213" s="131" t="s">
        <v>505</v>
      </c>
      <c r="AA213" s="131" t="s">
        <v>505</v>
      </c>
      <c r="AB213" s="135"/>
      <c r="AC213" s="131" t="s">
        <v>505</v>
      </c>
      <c r="AD213" s="131" t="s">
        <v>720</v>
      </c>
      <c r="AE213" s="131" t="s">
        <v>505</v>
      </c>
      <c r="AF213" s="131" t="s">
        <v>716</v>
      </c>
      <c r="AG213" s="134">
        <v>43945</v>
      </c>
    </row>
    <row r="214" spans="1:33" ht="13" hidden="1" thickBot="1" x14ac:dyDescent="0.3">
      <c r="A214" s="130">
        <v>2020</v>
      </c>
      <c r="B214" s="130">
        <v>10</v>
      </c>
      <c r="C214" s="131" t="s">
        <v>3</v>
      </c>
      <c r="D214" s="131" t="s">
        <v>258</v>
      </c>
      <c r="E214" s="132">
        <v>-1727.69</v>
      </c>
      <c r="F214" s="131" t="s">
        <v>707</v>
      </c>
      <c r="G214" s="133">
        <v>0</v>
      </c>
      <c r="H214" s="131" t="s">
        <v>707</v>
      </c>
      <c r="I214" s="131" t="s">
        <v>877</v>
      </c>
      <c r="J214" s="131" t="s">
        <v>731</v>
      </c>
      <c r="K214" s="131" t="s">
        <v>505</v>
      </c>
      <c r="L214" s="131" t="s">
        <v>810</v>
      </c>
      <c r="M214" s="131" t="s">
        <v>505</v>
      </c>
      <c r="N214" s="131" t="s">
        <v>505</v>
      </c>
      <c r="O214" s="131" t="s">
        <v>4</v>
      </c>
      <c r="P214" s="131" t="s">
        <v>505</v>
      </c>
      <c r="Q214" s="131" t="s">
        <v>505</v>
      </c>
      <c r="R214" s="131" t="s">
        <v>695</v>
      </c>
      <c r="S214" s="131" t="s">
        <v>720</v>
      </c>
      <c r="T214" s="131" t="s">
        <v>456</v>
      </c>
      <c r="U214" s="131" t="s">
        <v>527</v>
      </c>
      <c r="V214" s="134">
        <v>44135</v>
      </c>
      <c r="W214" s="135"/>
      <c r="X214" s="135"/>
      <c r="Y214" s="131" t="s">
        <v>505</v>
      </c>
      <c r="Z214" s="131" t="s">
        <v>505</v>
      </c>
      <c r="AA214" s="131" t="s">
        <v>505</v>
      </c>
      <c r="AB214" s="135"/>
      <c r="AC214" s="131" t="s">
        <v>505</v>
      </c>
      <c r="AD214" s="131" t="s">
        <v>720</v>
      </c>
      <c r="AE214" s="131" t="s">
        <v>505</v>
      </c>
      <c r="AF214" s="131" t="s">
        <v>716</v>
      </c>
      <c r="AG214" s="134">
        <v>44130</v>
      </c>
    </row>
    <row r="215" spans="1:33" ht="13" hidden="1" thickBot="1" x14ac:dyDescent="0.3">
      <c r="A215" s="130">
        <v>2020</v>
      </c>
      <c r="B215" s="130">
        <v>6</v>
      </c>
      <c r="C215" s="131" t="s">
        <v>3</v>
      </c>
      <c r="D215" s="131" t="s">
        <v>258</v>
      </c>
      <c r="E215" s="132">
        <v>-1946.22</v>
      </c>
      <c r="F215" s="131" t="s">
        <v>707</v>
      </c>
      <c r="G215" s="133">
        <v>0</v>
      </c>
      <c r="H215" s="131" t="s">
        <v>707</v>
      </c>
      <c r="I215" s="131" t="s">
        <v>878</v>
      </c>
      <c r="J215" s="131" t="s">
        <v>731</v>
      </c>
      <c r="K215" s="131" t="s">
        <v>505</v>
      </c>
      <c r="L215" s="131" t="s">
        <v>810</v>
      </c>
      <c r="M215" s="131" t="s">
        <v>505</v>
      </c>
      <c r="N215" s="131" t="s">
        <v>505</v>
      </c>
      <c r="O215" s="131" t="s">
        <v>4</v>
      </c>
      <c r="P215" s="131" t="s">
        <v>505</v>
      </c>
      <c r="Q215" s="131" t="s">
        <v>505</v>
      </c>
      <c r="R215" s="131" t="s">
        <v>695</v>
      </c>
      <c r="S215" s="131" t="s">
        <v>720</v>
      </c>
      <c r="T215" s="131" t="s">
        <v>456</v>
      </c>
      <c r="U215" s="131" t="s">
        <v>527</v>
      </c>
      <c r="V215" s="134">
        <v>44012</v>
      </c>
      <c r="W215" s="135"/>
      <c r="X215" s="135"/>
      <c r="Y215" s="131" t="s">
        <v>505</v>
      </c>
      <c r="Z215" s="131" t="s">
        <v>505</v>
      </c>
      <c r="AA215" s="131" t="s">
        <v>505</v>
      </c>
      <c r="AB215" s="135"/>
      <c r="AC215" s="131" t="s">
        <v>505</v>
      </c>
      <c r="AD215" s="131" t="s">
        <v>720</v>
      </c>
      <c r="AE215" s="131" t="s">
        <v>505</v>
      </c>
      <c r="AF215" s="131" t="s">
        <v>716</v>
      </c>
      <c r="AG215" s="134">
        <v>44006</v>
      </c>
    </row>
    <row r="216" spans="1:33" ht="13" hidden="1" thickBot="1" x14ac:dyDescent="0.3">
      <c r="A216" s="130">
        <v>2020</v>
      </c>
      <c r="B216" s="130">
        <v>5</v>
      </c>
      <c r="C216" s="131" t="s">
        <v>3</v>
      </c>
      <c r="D216" s="131" t="s">
        <v>258</v>
      </c>
      <c r="E216" s="132">
        <v>-4092.2</v>
      </c>
      <c r="F216" s="131" t="s">
        <v>707</v>
      </c>
      <c r="G216" s="133">
        <v>0</v>
      </c>
      <c r="H216" s="131" t="s">
        <v>707</v>
      </c>
      <c r="I216" s="131" t="s">
        <v>870</v>
      </c>
      <c r="J216" s="131" t="s">
        <v>731</v>
      </c>
      <c r="K216" s="131" t="s">
        <v>505</v>
      </c>
      <c r="L216" s="131" t="s">
        <v>810</v>
      </c>
      <c r="M216" s="131" t="s">
        <v>505</v>
      </c>
      <c r="N216" s="131" t="s">
        <v>505</v>
      </c>
      <c r="O216" s="131" t="s">
        <v>4</v>
      </c>
      <c r="P216" s="131" t="s">
        <v>505</v>
      </c>
      <c r="Q216" s="131" t="s">
        <v>505</v>
      </c>
      <c r="R216" s="131" t="s">
        <v>695</v>
      </c>
      <c r="S216" s="131" t="s">
        <v>720</v>
      </c>
      <c r="T216" s="131" t="s">
        <v>456</v>
      </c>
      <c r="U216" s="131" t="s">
        <v>527</v>
      </c>
      <c r="V216" s="134">
        <v>43982</v>
      </c>
      <c r="W216" s="135"/>
      <c r="X216" s="135"/>
      <c r="Y216" s="131" t="s">
        <v>505</v>
      </c>
      <c r="Z216" s="131" t="s">
        <v>505</v>
      </c>
      <c r="AA216" s="131" t="s">
        <v>505</v>
      </c>
      <c r="AB216" s="135"/>
      <c r="AC216" s="131" t="s">
        <v>505</v>
      </c>
      <c r="AD216" s="131" t="s">
        <v>720</v>
      </c>
      <c r="AE216" s="131" t="s">
        <v>505</v>
      </c>
      <c r="AF216" s="131" t="s">
        <v>716</v>
      </c>
      <c r="AG216" s="134">
        <v>43977</v>
      </c>
    </row>
    <row r="217" spans="1:33" ht="13" hidden="1" thickBot="1" x14ac:dyDescent="0.3">
      <c r="A217" s="130">
        <v>2020</v>
      </c>
      <c r="B217" s="130">
        <v>5</v>
      </c>
      <c r="C217" s="131" t="s">
        <v>3</v>
      </c>
      <c r="D217" s="131" t="s">
        <v>258</v>
      </c>
      <c r="E217" s="132">
        <v>-4062.37</v>
      </c>
      <c r="F217" s="131" t="s">
        <v>707</v>
      </c>
      <c r="G217" s="133">
        <v>0</v>
      </c>
      <c r="H217" s="131" t="s">
        <v>707</v>
      </c>
      <c r="I217" s="131" t="s">
        <v>835</v>
      </c>
      <c r="J217" s="131" t="s">
        <v>731</v>
      </c>
      <c r="K217" s="131" t="s">
        <v>505</v>
      </c>
      <c r="L217" s="131" t="s">
        <v>810</v>
      </c>
      <c r="M217" s="131" t="s">
        <v>505</v>
      </c>
      <c r="N217" s="131" t="s">
        <v>505</v>
      </c>
      <c r="O217" s="131" t="s">
        <v>4</v>
      </c>
      <c r="P217" s="131" t="s">
        <v>505</v>
      </c>
      <c r="Q217" s="131" t="s">
        <v>505</v>
      </c>
      <c r="R217" s="131" t="s">
        <v>695</v>
      </c>
      <c r="S217" s="131" t="s">
        <v>720</v>
      </c>
      <c r="T217" s="131" t="s">
        <v>456</v>
      </c>
      <c r="U217" s="131" t="s">
        <v>527</v>
      </c>
      <c r="V217" s="134">
        <v>43982</v>
      </c>
      <c r="W217" s="135"/>
      <c r="X217" s="135"/>
      <c r="Y217" s="131" t="s">
        <v>505</v>
      </c>
      <c r="Z217" s="131" t="s">
        <v>505</v>
      </c>
      <c r="AA217" s="131" t="s">
        <v>505</v>
      </c>
      <c r="AB217" s="135"/>
      <c r="AC217" s="131" t="s">
        <v>505</v>
      </c>
      <c r="AD217" s="131" t="s">
        <v>720</v>
      </c>
      <c r="AE217" s="131" t="s">
        <v>505</v>
      </c>
      <c r="AF217" s="131" t="s">
        <v>716</v>
      </c>
      <c r="AG217" s="134">
        <v>43952</v>
      </c>
    </row>
    <row r="218" spans="1:33" ht="13" hidden="1" thickBot="1" x14ac:dyDescent="0.3">
      <c r="A218" s="130">
        <v>2020</v>
      </c>
      <c r="B218" s="130">
        <v>5</v>
      </c>
      <c r="C218" s="131" t="s">
        <v>3</v>
      </c>
      <c r="D218" s="131" t="s">
        <v>258</v>
      </c>
      <c r="E218" s="132">
        <v>-2525.86</v>
      </c>
      <c r="F218" s="131" t="s">
        <v>707</v>
      </c>
      <c r="G218" s="133">
        <v>0</v>
      </c>
      <c r="H218" s="131" t="s">
        <v>707</v>
      </c>
      <c r="I218" s="131" t="s">
        <v>835</v>
      </c>
      <c r="J218" s="131" t="s">
        <v>731</v>
      </c>
      <c r="K218" s="131" t="s">
        <v>505</v>
      </c>
      <c r="L218" s="131" t="s">
        <v>810</v>
      </c>
      <c r="M218" s="131" t="s">
        <v>505</v>
      </c>
      <c r="N218" s="131" t="s">
        <v>505</v>
      </c>
      <c r="O218" s="131" t="s">
        <v>4</v>
      </c>
      <c r="P218" s="131" t="s">
        <v>505</v>
      </c>
      <c r="Q218" s="131" t="s">
        <v>505</v>
      </c>
      <c r="R218" s="131" t="s">
        <v>695</v>
      </c>
      <c r="S218" s="131" t="s">
        <v>720</v>
      </c>
      <c r="T218" s="131" t="s">
        <v>456</v>
      </c>
      <c r="U218" s="131" t="s">
        <v>527</v>
      </c>
      <c r="V218" s="134">
        <v>43982</v>
      </c>
      <c r="W218" s="135"/>
      <c r="X218" s="135"/>
      <c r="Y218" s="131" t="s">
        <v>505</v>
      </c>
      <c r="Z218" s="131" t="s">
        <v>505</v>
      </c>
      <c r="AA218" s="131" t="s">
        <v>505</v>
      </c>
      <c r="AB218" s="135"/>
      <c r="AC218" s="131" t="s">
        <v>505</v>
      </c>
      <c r="AD218" s="131" t="s">
        <v>720</v>
      </c>
      <c r="AE218" s="131" t="s">
        <v>505</v>
      </c>
      <c r="AF218" s="131" t="s">
        <v>716</v>
      </c>
      <c r="AG218" s="134">
        <v>43955</v>
      </c>
    </row>
    <row r="219" spans="1:33" ht="13" hidden="1" thickBot="1" x14ac:dyDescent="0.3">
      <c r="A219" s="130">
        <v>2020</v>
      </c>
      <c r="B219" s="130">
        <v>4</v>
      </c>
      <c r="C219" s="131" t="s">
        <v>3</v>
      </c>
      <c r="D219" s="131" t="s">
        <v>258</v>
      </c>
      <c r="E219" s="132">
        <v>-334.44</v>
      </c>
      <c r="F219" s="131" t="s">
        <v>707</v>
      </c>
      <c r="G219" s="133">
        <v>0</v>
      </c>
      <c r="H219" s="131" t="s">
        <v>707</v>
      </c>
      <c r="I219" s="131" t="s">
        <v>879</v>
      </c>
      <c r="J219" s="131" t="s">
        <v>731</v>
      </c>
      <c r="K219" s="131" t="s">
        <v>505</v>
      </c>
      <c r="L219" s="131" t="s">
        <v>810</v>
      </c>
      <c r="M219" s="131" t="s">
        <v>505</v>
      </c>
      <c r="N219" s="131" t="s">
        <v>505</v>
      </c>
      <c r="O219" s="131" t="s">
        <v>4</v>
      </c>
      <c r="P219" s="131" t="s">
        <v>505</v>
      </c>
      <c r="Q219" s="131" t="s">
        <v>505</v>
      </c>
      <c r="R219" s="131" t="s">
        <v>695</v>
      </c>
      <c r="S219" s="131" t="s">
        <v>720</v>
      </c>
      <c r="T219" s="131" t="s">
        <v>456</v>
      </c>
      <c r="U219" s="131" t="s">
        <v>527</v>
      </c>
      <c r="V219" s="134">
        <v>43951</v>
      </c>
      <c r="W219" s="135"/>
      <c r="X219" s="135"/>
      <c r="Y219" s="131" t="s">
        <v>505</v>
      </c>
      <c r="Z219" s="131" t="s">
        <v>505</v>
      </c>
      <c r="AA219" s="131" t="s">
        <v>505</v>
      </c>
      <c r="AB219" s="135"/>
      <c r="AC219" s="131" t="s">
        <v>505</v>
      </c>
      <c r="AD219" s="131" t="s">
        <v>720</v>
      </c>
      <c r="AE219" s="131" t="s">
        <v>505</v>
      </c>
      <c r="AF219" s="131" t="s">
        <v>716</v>
      </c>
      <c r="AG219" s="134">
        <v>43930</v>
      </c>
    </row>
    <row r="220" spans="1:33" ht="13" hidden="1" thickBot="1" x14ac:dyDescent="0.3">
      <c r="A220" s="130">
        <v>2020</v>
      </c>
      <c r="B220" s="130">
        <v>4</v>
      </c>
      <c r="C220" s="131" t="s">
        <v>3</v>
      </c>
      <c r="D220" s="131" t="s">
        <v>258</v>
      </c>
      <c r="E220" s="132">
        <v>-1181.1600000000001</v>
      </c>
      <c r="F220" s="131" t="s">
        <v>707</v>
      </c>
      <c r="G220" s="133">
        <v>0</v>
      </c>
      <c r="H220" s="131" t="s">
        <v>707</v>
      </c>
      <c r="I220" s="131" t="s">
        <v>819</v>
      </c>
      <c r="J220" s="131" t="s">
        <v>731</v>
      </c>
      <c r="K220" s="131" t="s">
        <v>505</v>
      </c>
      <c r="L220" s="131" t="s">
        <v>810</v>
      </c>
      <c r="M220" s="131" t="s">
        <v>505</v>
      </c>
      <c r="N220" s="131" t="s">
        <v>505</v>
      </c>
      <c r="O220" s="131" t="s">
        <v>4</v>
      </c>
      <c r="P220" s="131" t="s">
        <v>505</v>
      </c>
      <c r="Q220" s="131" t="s">
        <v>505</v>
      </c>
      <c r="R220" s="131" t="s">
        <v>695</v>
      </c>
      <c r="S220" s="131" t="s">
        <v>720</v>
      </c>
      <c r="T220" s="131" t="s">
        <v>456</v>
      </c>
      <c r="U220" s="131" t="s">
        <v>527</v>
      </c>
      <c r="V220" s="134">
        <v>43951</v>
      </c>
      <c r="W220" s="135"/>
      <c r="X220" s="135"/>
      <c r="Y220" s="131" t="s">
        <v>505</v>
      </c>
      <c r="Z220" s="131" t="s">
        <v>505</v>
      </c>
      <c r="AA220" s="131" t="s">
        <v>505</v>
      </c>
      <c r="AB220" s="135"/>
      <c r="AC220" s="131" t="s">
        <v>505</v>
      </c>
      <c r="AD220" s="131" t="s">
        <v>720</v>
      </c>
      <c r="AE220" s="131" t="s">
        <v>505</v>
      </c>
      <c r="AF220" s="131" t="s">
        <v>716</v>
      </c>
      <c r="AG220" s="134">
        <v>43924</v>
      </c>
    </row>
    <row r="221" spans="1:33" ht="13" hidden="1" thickBot="1" x14ac:dyDescent="0.3">
      <c r="A221" s="130">
        <v>2020</v>
      </c>
      <c r="B221" s="130">
        <v>10</v>
      </c>
      <c r="C221" s="131" t="s">
        <v>3</v>
      </c>
      <c r="D221" s="131" t="s">
        <v>258</v>
      </c>
      <c r="E221" s="132">
        <v>-29664.48</v>
      </c>
      <c r="F221" s="131" t="s">
        <v>707</v>
      </c>
      <c r="G221" s="133">
        <v>0</v>
      </c>
      <c r="H221" s="131" t="s">
        <v>707</v>
      </c>
      <c r="I221" s="131" t="s">
        <v>800</v>
      </c>
      <c r="J221" s="131" t="s">
        <v>731</v>
      </c>
      <c r="K221" s="131" t="s">
        <v>505</v>
      </c>
      <c r="L221" s="131" t="s">
        <v>810</v>
      </c>
      <c r="M221" s="131" t="s">
        <v>505</v>
      </c>
      <c r="N221" s="131" t="s">
        <v>505</v>
      </c>
      <c r="O221" s="131" t="s">
        <v>4</v>
      </c>
      <c r="P221" s="131" t="s">
        <v>505</v>
      </c>
      <c r="Q221" s="131" t="s">
        <v>505</v>
      </c>
      <c r="R221" s="131" t="s">
        <v>695</v>
      </c>
      <c r="S221" s="131" t="s">
        <v>720</v>
      </c>
      <c r="T221" s="131" t="s">
        <v>456</v>
      </c>
      <c r="U221" s="131" t="s">
        <v>527</v>
      </c>
      <c r="V221" s="134">
        <v>44135</v>
      </c>
      <c r="W221" s="135"/>
      <c r="X221" s="135"/>
      <c r="Y221" s="131" t="s">
        <v>505</v>
      </c>
      <c r="Z221" s="131" t="s">
        <v>505</v>
      </c>
      <c r="AA221" s="131" t="s">
        <v>505</v>
      </c>
      <c r="AB221" s="135"/>
      <c r="AC221" s="131" t="s">
        <v>505</v>
      </c>
      <c r="AD221" s="131" t="s">
        <v>720</v>
      </c>
      <c r="AE221" s="131" t="s">
        <v>505</v>
      </c>
      <c r="AF221" s="131" t="s">
        <v>716</v>
      </c>
      <c r="AG221" s="134">
        <v>44112</v>
      </c>
    </row>
    <row r="222" spans="1:33" ht="13" hidden="1" thickBot="1" x14ac:dyDescent="0.3">
      <c r="A222" s="130">
        <v>2020</v>
      </c>
      <c r="B222" s="130">
        <v>8</v>
      </c>
      <c r="C222" s="131" t="s">
        <v>3</v>
      </c>
      <c r="D222" s="131" t="s">
        <v>258</v>
      </c>
      <c r="E222" s="132">
        <v>-4082.89</v>
      </c>
      <c r="F222" s="131" t="s">
        <v>707</v>
      </c>
      <c r="G222" s="133">
        <v>0</v>
      </c>
      <c r="H222" s="131" t="s">
        <v>707</v>
      </c>
      <c r="I222" s="131" t="s">
        <v>880</v>
      </c>
      <c r="J222" s="131" t="s">
        <v>731</v>
      </c>
      <c r="K222" s="131" t="s">
        <v>505</v>
      </c>
      <c r="L222" s="131" t="s">
        <v>810</v>
      </c>
      <c r="M222" s="131" t="s">
        <v>505</v>
      </c>
      <c r="N222" s="131" t="s">
        <v>505</v>
      </c>
      <c r="O222" s="131" t="s">
        <v>4</v>
      </c>
      <c r="P222" s="131" t="s">
        <v>505</v>
      </c>
      <c r="Q222" s="131" t="s">
        <v>505</v>
      </c>
      <c r="R222" s="131" t="s">
        <v>695</v>
      </c>
      <c r="S222" s="131" t="s">
        <v>720</v>
      </c>
      <c r="T222" s="131" t="s">
        <v>456</v>
      </c>
      <c r="U222" s="131" t="s">
        <v>527</v>
      </c>
      <c r="V222" s="134">
        <v>44074</v>
      </c>
      <c r="W222" s="135"/>
      <c r="X222" s="135"/>
      <c r="Y222" s="131" t="s">
        <v>505</v>
      </c>
      <c r="Z222" s="131" t="s">
        <v>505</v>
      </c>
      <c r="AA222" s="131" t="s">
        <v>505</v>
      </c>
      <c r="AB222" s="135"/>
      <c r="AC222" s="131" t="s">
        <v>505</v>
      </c>
      <c r="AD222" s="131" t="s">
        <v>720</v>
      </c>
      <c r="AE222" s="131" t="s">
        <v>505</v>
      </c>
      <c r="AF222" s="131" t="s">
        <v>716</v>
      </c>
      <c r="AG222" s="134">
        <v>44069</v>
      </c>
    </row>
    <row r="223" spans="1:33" ht="13" hidden="1" thickBot="1" x14ac:dyDescent="0.3">
      <c r="A223" s="130">
        <v>2020</v>
      </c>
      <c r="B223" s="130">
        <v>7</v>
      </c>
      <c r="C223" s="131" t="s">
        <v>3</v>
      </c>
      <c r="D223" s="131" t="s">
        <v>258</v>
      </c>
      <c r="E223" s="132">
        <v>-2255.71</v>
      </c>
      <c r="F223" s="131" t="s">
        <v>707</v>
      </c>
      <c r="G223" s="133">
        <v>0</v>
      </c>
      <c r="H223" s="131" t="s">
        <v>707</v>
      </c>
      <c r="I223" s="131" t="s">
        <v>872</v>
      </c>
      <c r="J223" s="131" t="s">
        <v>731</v>
      </c>
      <c r="K223" s="131" t="s">
        <v>505</v>
      </c>
      <c r="L223" s="131" t="s">
        <v>810</v>
      </c>
      <c r="M223" s="131" t="s">
        <v>505</v>
      </c>
      <c r="N223" s="131" t="s">
        <v>505</v>
      </c>
      <c r="O223" s="131" t="s">
        <v>4</v>
      </c>
      <c r="P223" s="131" t="s">
        <v>505</v>
      </c>
      <c r="Q223" s="131" t="s">
        <v>505</v>
      </c>
      <c r="R223" s="131" t="s">
        <v>695</v>
      </c>
      <c r="S223" s="131" t="s">
        <v>720</v>
      </c>
      <c r="T223" s="131" t="s">
        <v>456</v>
      </c>
      <c r="U223" s="131" t="s">
        <v>527</v>
      </c>
      <c r="V223" s="134">
        <v>44043</v>
      </c>
      <c r="W223" s="135"/>
      <c r="X223" s="135"/>
      <c r="Y223" s="131" t="s">
        <v>505</v>
      </c>
      <c r="Z223" s="131" t="s">
        <v>505</v>
      </c>
      <c r="AA223" s="131" t="s">
        <v>505</v>
      </c>
      <c r="AB223" s="135"/>
      <c r="AC223" s="131" t="s">
        <v>505</v>
      </c>
      <c r="AD223" s="131" t="s">
        <v>720</v>
      </c>
      <c r="AE223" s="131" t="s">
        <v>505</v>
      </c>
      <c r="AF223" s="131" t="s">
        <v>716</v>
      </c>
      <c r="AG223" s="134">
        <v>44040</v>
      </c>
    </row>
    <row r="224" spans="1:33" ht="13" hidden="1" thickBot="1" x14ac:dyDescent="0.3">
      <c r="A224" s="130">
        <v>2020</v>
      </c>
      <c r="B224" s="130">
        <v>6</v>
      </c>
      <c r="C224" s="131" t="s">
        <v>3</v>
      </c>
      <c r="D224" s="131" t="s">
        <v>258</v>
      </c>
      <c r="E224" s="132">
        <v>-5489.54</v>
      </c>
      <c r="F224" s="131" t="s">
        <v>707</v>
      </c>
      <c r="G224" s="133">
        <v>0</v>
      </c>
      <c r="H224" s="131" t="s">
        <v>707</v>
      </c>
      <c r="I224" s="131" t="s">
        <v>821</v>
      </c>
      <c r="J224" s="131" t="s">
        <v>731</v>
      </c>
      <c r="K224" s="131" t="s">
        <v>505</v>
      </c>
      <c r="L224" s="131" t="s">
        <v>810</v>
      </c>
      <c r="M224" s="131" t="s">
        <v>505</v>
      </c>
      <c r="N224" s="131" t="s">
        <v>505</v>
      </c>
      <c r="O224" s="131" t="s">
        <v>4</v>
      </c>
      <c r="P224" s="131" t="s">
        <v>505</v>
      </c>
      <c r="Q224" s="131" t="s">
        <v>505</v>
      </c>
      <c r="R224" s="131" t="s">
        <v>695</v>
      </c>
      <c r="S224" s="131" t="s">
        <v>720</v>
      </c>
      <c r="T224" s="131" t="s">
        <v>456</v>
      </c>
      <c r="U224" s="131" t="s">
        <v>527</v>
      </c>
      <c r="V224" s="134">
        <v>44012</v>
      </c>
      <c r="W224" s="135"/>
      <c r="X224" s="135"/>
      <c r="Y224" s="131" t="s">
        <v>505</v>
      </c>
      <c r="Z224" s="131" t="s">
        <v>505</v>
      </c>
      <c r="AA224" s="131" t="s">
        <v>505</v>
      </c>
      <c r="AB224" s="135"/>
      <c r="AC224" s="131" t="s">
        <v>505</v>
      </c>
      <c r="AD224" s="131" t="s">
        <v>720</v>
      </c>
      <c r="AE224" s="131" t="s">
        <v>505</v>
      </c>
      <c r="AF224" s="131" t="s">
        <v>716</v>
      </c>
      <c r="AG224" s="134">
        <v>44011</v>
      </c>
    </row>
    <row r="225" spans="1:33" ht="13" hidden="1" thickBot="1" x14ac:dyDescent="0.3">
      <c r="A225" s="130">
        <v>2020</v>
      </c>
      <c r="B225" s="130">
        <v>7</v>
      </c>
      <c r="C225" s="131" t="s">
        <v>3</v>
      </c>
      <c r="D225" s="131" t="s">
        <v>258</v>
      </c>
      <c r="E225" s="132">
        <v>-967.72</v>
      </c>
      <c r="F225" s="131" t="s">
        <v>707</v>
      </c>
      <c r="G225" s="133">
        <v>0</v>
      </c>
      <c r="H225" s="131" t="s">
        <v>707</v>
      </c>
      <c r="I225" s="131" t="s">
        <v>802</v>
      </c>
      <c r="J225" s="131" t="s">
        <v>731</v>
      </c>
      <c r="K225" s="131" t="s">
        <v>505</v>
      </c>
      <c r="L225" s="131" t="s">
        <v>810</v>
      </c>
      <c r="M225" s="131" t="s">
        <v>505</v>
      </c>
      <c r="N225" s="131" t="s">
        <v>505</v>
      </c>
      <c r="O225" s="131" t="s">
        <v>4</v>
      </c>
      <c r="P225" s="131" t="s">
        <v>505</v>
      </c>
      <c r="Q225" s="131" t="s">
        <v>505</v>
      </c>
      <c r="R225" s="131" t="s">
        <v>695</v>
      </c>
      <c r="S225" s="131" t="s">
        <v>720</v>
      </c>
      <c r="T225" s="131" t="s">
        <v>456</v>
      </c>
      <c r="U225" s="131" t="s">
        <v>527</v>
      </c>
      <c r="V225" s="134">
        <v>44043</v>
      </c>
      <c r="W225" s="135"/>
      <c r="X225" s="135"/>
      <c r="Y225" s="131" t="s">
        <v>505</v>
      </c>
      <c r="Z225" s="131" t="s">
        <v>505</v>
      </c>
      <c r="AA225" s="131" t="s">
        <v>505</v>
      </c>
      <c r="AB225" s="135"/>
      <c r="AC225" s="131" t="s">
        <v>505</v>
      </c>
      <c r="AD225" s="131" t="s">
        <v>720</v>
      </c>
      <c r="AE225" s="131" t="s">
        <v>505</v>
      </c>
      <c r="AF225" s="131" t="s">
        <v>716</v>
      </c>
      <c r="AG225" s="134">
        <v>44021</v>
      </c>
    </row>
    <row r="226" spans="1:33" ht="13" hidden="1" thickBot="1" x14ac:dyDescent="0.3">
      <c r="A226" s="130">
        <v>2020</v>
      </c>
      <c r="B226" s="130">
        <v>7</v>
      </c>
      <c r="C226" s="131" t="s">
        <v>3</v>
      </c>
      <c r="D226" s="131" t="s">
        <v>258</v>
      </c>
      <c r="E226" s="132">
        <v>-2417.64</v>
      </c>
      <c r="F226" s="131" t="s">
        <v>707</v>
      </c>
      <c r="G226" s="133">
        <v>0</v>
      </c>
      <c r="H226" s="131" t="s">
        <v>707</v>
      </c>
      <c r="I226" s="131" t="s">
        <v>802</v>
      </c>
      <c r="J226" s="131" t="s">
        <v>731</v>
      </c>
      <c r="K226" s="131" t="s">
        <v>505</v>
      </c>
      <c r="L226" s="131" t="s">
        <v>810</v>
      </c>
      <c r="M226" s="131" t="s">
        <v>505</v>
      </c>
      <c r="N226" s="131" t="s">
        <v>505</v>
      </c>
      <c r="O226" s="131" t="s">
        <v>4</v>
      </c>
      <c r="P226" s="131" t="s">
        <v>505</v>
      </c>
      <c r="Q226" s="131" t="s">
        <v>505</v>
      </c>
      <c r="R226" s="131" t="s">
        <v>695</v>
      </c>
      <c r="S226" s="131" t="s">
        <v>720</v>
      </c>
      <c r="T226" s="131" t="s">
        <v>456</v>
      </c>
      <c r="U226" s="131" t="s">
        <v>527</v>
      </c>
      <c r="V226" s="134">
        <v>44043</v>
      </c>
      <c r="W226" s="135"/>
      <c r="X226" s="135"/>
      <c r="Y226" s="131" t="s">
        <v>505</v>
      </c>
      <c r="Z226" s="131" t="s">
        <v>505</v>
      </c>
      <c r="AA226" s="131" t="s">
        <v>505</v>
      </c>
      <c r="AB226" s="135"/>
      <c r="AC226" s="131" t="s">
        <v>505</v>
      </c>
      <c r="AD226" s="131" t="s">
        <v>720</v>
      </c>
      <c r="AE226" s="131" t="s">
        <v>505</v>
      </c>
      <c r="AF226" s="131" t="s">
        <v>716</v>
      </c>
      <c r="AG226" s="134">
        <v>44013</v>
      </c>
    </row>
    <row r="227" spans="1:33" ht="13" hidden="1" thickBot="1" x14ac:dyDescent="0.3">
      <c r="A227" s="130">
        <v>2020</v>
      </c>
      <c r="B227" s="130">
        <v>5</v>
      </c>
      <c r="C227" s="131" t="s">
        <v>3</v>
      </c>
      <c r="D227" s="131" t="s">
        <v>258</v>
      </c>
      <c r="E227" s="132">
        <v>-2771.69</v>
      </c>
      <c r="F227" s="131" t="s">
        <v>707</v>
      </c>
      <c r="G227" s="133">
        <v>0</v>
      </c>
      <c r="H227" s="131" t="s">
        <v>707</v>
      </c>
      <c r="I227" s="131" t="s">
        <v>803</v>
      </c>
      <c r="J227" s="131" t="s">
        <v>731</v>
      </c>
      <c r="K227" s="131" t="s">
        <v>505</v>
      </c>
      <c r="L227" s="131" t="s">
        <v>810</v>
      </c>
      <c r="M227" s="131" t="s">
        <v>505</v>
      </c>
      <c r="N227" s="131" t="s">
        <v>505</v>
      </c>
      <c r="O227" s="131" t="s">
        <v>4</v>
      </c>
      <c r="P227" s="131" t="s">
        <v>505</v>
      </c>
      <c r="Q227" s="131" t="s">
        <v>505</v>
      </c>
      <c r="R227" s="131" t="s">
        <v>695</v>
      </c>
      <c r="S227" s="131" t="s">
        <v>720</v>
      </c>
      <c r="T227" s="131" t="s">
        <v>456</v>
      </c>
      <c r="U227" s="131" t="s">
        <v>527</v>
      </c>
      <c r="V227" s="134">
        <v>43982</v>
      </c>
      <c r="W227" s="135"/>
      <c r="X227" s="135"/>
      <c r="Y227" s="131" t="s">
        <v>505</v>
      </c>
      <c r="Z227" s="131" t="s">
        <v>505</v>
      </c>
      <c r="AA227" s="131" t="s">
        <v>505</v>
      </c>
      <c r="AB227" s="135"/>
      <c r="AC227" s="131" t="s">
        <v>505</v>
      </c>
      <c r="AD227" s="131" t="s">
        <v>720</v>
      </c>
      <c r="AE227" s="131" t="s">
        <v>505</v>
      </c>
      <c r="AF227" s="131" t="s">
        <v>716</v>
      </c>
      <c r="AG227" s="134">
        <v>43980</v>
      </c>
    </row>
    <row r="228" spans="1:33" ht="13" hidden="1" thickBot="1" x14ac:dyDescent="0.3">
      <c r="A228" s="130">
        <v>2020</v>
      </c>
      <c r="B228" s="130">
        <v>5</v>
      </c>
      <c r="C228" s="131" t="s">
        <v>3</v>
      </c>
      <c r="D228" s="131" t="s">
        <v>258</v>
      </c>
      <c r="E228" s="132">
        <v>-34.200000000000003</v>
      </c>
      <c r="F228" s="131" t="s">
        <v>707</v>
      </c>
      <c r="G228" s="133">
        <v>0</v>
      </c>
      <c r="H228" s="131" t="s">
        <v>707</v>
      </c>
      <c r="I228" s="131" t="s">
        <v>806</v>
      </c>
      <c r="J228" s="131" t="s">
        <v>731</v>
      </c>
      <c r="K228" s="131" t="s">
        <v>505</v>
      </c>
      <c r="L228" s="131" t="s">
        <v>810</v>
      </c>
      <c r="M228" s="131" t="s">
        <v>505</v>
      </c>
      <c r="N228" s="131" t="s">
        <v>505</v>
      </c>
      <c r="O228" s="131" t="s">
        <v>4</v>
      </c>
      <c r="P228" s="131" t="s">
        <v>505</v>
      </c>
      <c r="Q228" s="131" t="s">
        <v>505</v>
      </c>
      <c r="R228" s="131" t="s">
        <v>695</v>
      </c>
      <c r="S228" s="131" t="s">
        <v>720</v>
      </c>
      <c r="T228" s="131" t="s">
        <v>456</v>
      </c>
      <c r="U228" s="131" t="s">
        <v>527</v>
      </c>
      <c r="V228" s="134">
        <v>43982</v>
      </c>
      <c r="W228" s="135"/>
      <c r="X228" s="135"/>
      <c r="Y228" s="131" t="s">
        <v>505</v>
      </c>
      <c r="Z228" s="131" t="s">
        <v>505</v>
      </c>
      <c r="AA228" s="131" t="s">
        <v>505</v>
      </c>
      <c r="AB228" s="135"/>
      <c r="AC228" s="131" t="s">
        <v>505</v>
      </c>
      <c r="AD228" s="131" t="s">
        <v>720</v>
      </c>
      <c r="AE228" s="131" t="s">
        <v>505</v>
      </c>
      <c r="AF228" s="131" t="s">
        <v>716</v>
      </c>
      <c r="AG228" s="134">
        <v>43974</v>
      </c>
    </row>
    <row r="229" spans="1:33" ht="13" hidden="1" thickBot="1" x14ac:dyDescent="0.3">
      <c r="A229" s="130">
        <v>2020</v>
      </c>
      <c r="B229" s="130">
        <v>10</v>
      </c>
      <c r="C229" s="131" t="s">
        <v>3</v>
      </c>
      <c r="D229" s="131" t="s">
        <v>258</v>
      </c>
      <c r="E229" s="132">
        <v>-3908.33</v>
      </c>
      <c r="F229" s="131" t="s">
        <v>707</v>
      </c>
      <c r="G229" s="133">
        <v>0</v>
      </c>
      <c r="H229" s="131" t="s">
        <v>707</v>
      </c>
      <c r="I229" s="131" t="s">
        <v>862</v>
      </c>
      <c r="J229" s="131" t="s">
        <v>731</v>
      </c>
      <c r="K229" s="131" t="s">
        <v>505</v>
      </c>
      <c r="L229" s="131" t="s">
        <v>810</v>
      </c>
      <c r="M229" s="131" t="s">
        <v>505</v>
      </c>
      <c r="N229" s="131" t="s">
        <v>505</v>
      </c>
      <c r="O229" s="131" t="s">
        <v>4</v>
      </c>
      <c r="P229" s="131" t="s">
        <v>505</v>
      </c>
      <c r="Q229" s="131" t="s">
        <v>505</v>
      </c>
      <c r="R229" s="131" t="s">
        <v>695</v>
      </c>
      <c r="S229" s="131" t="s">
        <v>720</v>
      </c>
      <c r="T229" s="131" t="s">
        <v>456</v>
      </c>
      <c r="U229" s="131" t="s">
        <v>527</v>
      </c>
      <c r="V229" s="134">
        <v>44135</v>
      </c>
      <c r="W229" s="135"/>
      <c r="X229" s="135"/>
      <c r="Y229" s="131" t="s">
        <v>505</v>
      </c>
      <c r="Z229" s="131" t="s">
        <v>505</v>
      </c>
      <c r="AA229" s="131" t="s">
        <v>505</v>
      </c>
      <c r="AB229" s="135"/>
      <c r="AC229" s="131" t="s">
        <v>505</v>
      </c>
      <c r="AD229" s="131" t="s">
        <v>720</v>
      </c>
      <c r="AE229" s="131" t="s">
        <v>505</v>
      </c>
      <c r="AF229" s="131" t="s">
        <v>716</v>
      </c>
      <c r="AG229" s="134">
        <v>44125</v>
      </c>
    </row>
    <row r="230" spans="1:33" ht="13" hidden="1" thickBot="1" x14ac:dyDescent="0.3">
      <c r="A230" s="130">
        <v>2020</v>
      </c>
      <c r="B230" s="130">
        <v>9</v>
      </c>
      <c r="C230" s="131" t="s">
        <v>3</v>
      </c>
      <c r="D230" s="131" t="s">
        <v>258</v>
      </c>
      <c r="E230" s="132">
        <v>-4755.32</v>
      </c>
      <c r="F230" s="131" t="s">
        <v>707</v>
      </c>
      <c r="G230" s="133">
        <v>0</v>
      </c>
      <c r="H230" s="131" t="s">
        <v>707</v>
      </c>
      <c r="I230" s="131" t="s">
        <v>826</v>
      </c>
      <c r="J230" s="131" t="s">
        <v>731</v>
      </c>
      <c r="K230" s="131" t="s">
        <v>505</v>
      </c>
      <c r="L230" s="131" t="s">
        <v>810</v>
      </c>
      <c r="M230" s="131" t="s">
        <v>505</v>
      </c>
      <c r="N230" s="131" t="s">
        <v>505</v>
      </c>
      <c r="O230" s="131" t="s">
        <v>4</v>
      </c>
      <c r="P230" s="131" t="s">
        <v>505</v>
      </c>
      <c r="Q230" s="131" t="s">
        <v>505</v>
      </c>
      <c r="R230" s="131" t="s">
        <v>695</v>
      </c>
      <c r="S230" s="131" t="s">
        <v>720</v>
      </c>
      <c r="T230" s="131" t="s">
        <v>456</v>
      </c>
      <c r="U230" s="131" t="s">
        <v>527</v>
      </c>
      <c r="V230" s="134">
        <v>44104</v>
      </c>
      <c r="W230" s="135"/>
      <c r="X230" s="135"/>
      <c r="Y230" s="131" t="s">
        <v>505</v>
      </c>
      <c r="Z230" s="131" t="s">
        <v>505</v>
      </c>
      <c r="AA230" s="131" t="s">
        <v>505</v>
      </c>
      <c r="AB230" s="135"/>
      <c r="AC230" s="131" t="s">
        <v>505</v>
      </c>
      <c r="AD230" s="131" t="s">
        <v>720</v>
      </c>
      <c r="AE230" s="131" t="s">
        <v>505</v>
      </c>
      <c r="AF230" s="131" t="s">
        <v>716</v>
      </c>
      <c r="AG230" s="134">
        <v>44077</v>
      </c>
    </row>
    <row r="231" spans="1:33" ht="13" hidden="1" thickBot="1" x14ac:dyDescent="0.3">
      <c r="A231" s="130">
        <v>2020</v>
      </c>
      <c r="B231" s="130">
        <v>7</v>
      </c>
      <c r="C231" s="131" t="s">
        <v>3</v>
      </c>
      <c r="D231" s="131" t="s">
        <v>258</v>
      </c>
      <c r="E231" s="132">
        <v>-2319.77</v>
      </c>
      <c r="F231" s="131" t="s">
        <v>707</v>
      </c>
      <c r="G231" s="133">
        <v>0</v>
      </c>
      <c r="H231" s="131" t="s">
        <v>707</v>
      </c>
      <c r="I231" s="131" t="s">
        <v>828</v>
      </c>
      <c r="J231" s="131" t="s">
        <v>731</v>
      </c>
      <c r="K231" s="131" t="s">
        <v>505</v>
      </c>
      <c r="L231" s="131" t="s">
        <v>810</v>
      </c>
      <c r="M231" s="131" t="s">
        <v>505</v>
      </c>
      <c r="N231" s="131" t="s">
        <v>505</v>
      </c>
      <c r="O231" s="131" t="s">
        <v>4</v>
      </c>
      <c r="P231" s="131" t="s">
        <v>505</v>
      </c>
      <c r="Q231" s="131" t="s">
        <v>505</v>
      </c>
      <c r="R231" s="131" t="s">
        <v>695</v>
      </c>
      <c r="S231" s="131" t="s">
        <v>720</v>
      </c>
      <c r="T231" s="131" t="s">
        <v>456</v>
      </c>
      <c r="U231" s="131" t="s">
        <v>527</v>
      </c>
      <c r="V231" s="134">
        <v>44043</v>
      </c>
      <c r="W231" s="135"/>
      <c r="X231" s="135"/>
      <c r="Y231" s="131" t="s">
        <v>505</v>
      </c>
      <c r="Z231" s="131" t="s">
        <v>505</v>
      </c>
      <c r="AA231" s="131" t="s">
        <v>505</v>
      </c>
      <c r="AB231" s="135"/>
      <c r="AC231" s="131" t="s">
        <v>505</v>
      </c>
      <c r="AD231" s="131" t="s">
        <v>720</v>
      </c>
      <c r="AE231" s="131" t="s">
        <v>505</v>
      </c>
      <c r="AF231" s="131" t="s">
        <v>716</v>
      </c>
      <c r="AG231" s="134">
        <v>44036</v>
      </c>
    </row>
    <row r="232" spans="1:33" ht="13" hidden="1" thickBot="1" x14ac:dyDescent="0.3">
      <c r="A232" s="130">
        <v>2020</v>
      </c>
      <c r="B232" s="130">
        <v>4</v>
      </c>
      <c r="C232" s="131" t="s">
        <v>3</v>
      </c>
      <c r="D232" s="131" t="s">
        <v>258</v>
      </c>
      <c r="E232" s="132">
        <v>-1302.3399999999999</v>
      </c>
      <c r="F232" s="131" t="s">
        <v>707</v>
      </c>
      <c r="G232" s="133">
        <v>0</v>
      </c>
      <c r="H232" s="131" t="s">
        <v>707</v>
      </c>
      <c r="I232" s="131" t="s">
        <v>881</v>
      </c>
      <c r="J232" s="131" t="s">
        <v>731</v>
      </c>
      <c r="K232" s="131" t="s">
        <v>505</v>
      </c>
      <c r="L232" s="131" t="s">
        <v>810</v>
      </c>
      <c r="M232" s="131" t="s">
        <v>505</v>
      </c>
      <c r="N232" s="131" t="s">
        <v>505</v>
      </c>
      <c r="O232" s="131" t="s">
        <v>4</v>
      </c>
      <c r="P232" s="131" t="s">
        <v>505</v>
      </c>
      <c r="Q232" s="131" t="s">
        <v>505</v>
      </c>
      <c r="R232" s="131" t="s">
        <v>695</v>
      </c>
      <c r="S232" s="131" t="s">
        <v>720</v>
      </c>
      <c r="T232" s="131" t="s">
        <v>456</v>
      </c>
      <c r="U232" s="131" t="s">
        <v>527</v>
      </c>
      <c r="V232" s="134">
        <v>43951</v>
      </c>
      <c r="W232" s="135"/>
      <c r="X232" s="135"/>
      <c r="Y232" s="131" t="s">
        <v>505</v>
      </c>
      <c r="Z232" s="131" t="s">
        <v>505</v>
      </c>
      <c r="AA232" s="131" t="s">
        <v>505</v>
      </c>
      <c r="AB232" s="135"/>
      <c r="AC232" s="131" t="s">
        <v>505</v>
      </c>
      <c r="AD232" s="131" t="s">
        <v>720</v>
      </c>
      <c r="AE232" s="131" t="s">
        <v>505</v>
      </c>
      <c r="AF232" s="131" t="s">
        <v>716</v>
      </c>
      <c r="AG232" s="134">
        <v>43930</v>
      </c>
    </row>
    <row r="233" spans="1:33" ht="13" hidden="1" thickBot="1" x14ac:dyDescent="0.3">
      <c r="A233" s="130">
        <v>2020</v>
      </c>
      <c r="B233" s="130">
        <v>6</v>
      </c>
      <c r="C233" s="131" t="s">
        <v>14</v>
      </c>
      <c r="D233" s="131" t="s">
        <v>882</v>
      </c>
      <c r="E233" s="132">
        <v>189723.61</v>
      </c>
      <c r="F233" s="131" t="s">
        <v>707</v>
      </c>
      <c r="G233" s="133">
        <v>0</v>
      </c>
      <c r="H233" s="131" t="s">
        <v>707</v>
      </c>
      <c r="I233" s="131" t="s">
        <v>883</v>
      </c>
      <c r="J233" s="131" t="s">
        <v>253</v>
      </c>
      <c r="K233" s="131" t="s">
        <v>884</v>
      </c>
      <c r="L233" s="131" t="s">
        <v>710</v>
      </c>
      <c r="M233" s="131" t="s">
        <v>505</v>
      </c>
      <c r="N233" s="131" t="s">
        <v>505</v>
      </c>
      <c r="O233" s="131" t="s">
        <v>4</v>
      </c>
      <c r="P233" s="131" t="s">
        <v>505</v>
      </c>
      <c r="Q233" s="131" t="s">
        <v>505</v>
      </c>
      <c r="R233" s="131" t="s">
        <v>695</v>
      </c>
      <c r="S233" s="131" t="s">
        <v>727</v>
      </c>
      <c r="T233" s="131" t="s">
        <v>459</v>
      </c>
      <c r="U233" s="131" t="s">
        <v>640</v>
      </c>
      <c r="V233" s="134">
        <v>44012</v>
      </c>
      <c r="W233" s="135"/>
      <c r="X233" s="135"/>
      <c r="Y233" s="131" t="s">
        <v>505</v>
      </c>
      <c r="Z233" s="131" t="s">
        <v>505</v>
      </c>
      <c r="AA233" s="131" t="s">
        <v>505</v>
      </c>
      <c r="AB233" s="135"/>
      <c r="AC233" s="131" t="s">
        <v>505</v>
      </c>
      <c r="AD233" s="131" t="s">
        <v>727</v>
      </c>
      <c r="AE233" s="131" t="s">
        <v>505</v>
      </c>
      <c r="AF233" s="131" t="s">
        <v>721</v>
      </c>
      <c r="AG233" s="134">
        <v>44012</v>
      </c>
    </row>
    <row r="234" spans="1:33" ht="13" hidden="1" thickBot="1" x14ac:dyDescent="0.3">
      <c r="A234" s="130">
        <v>2020</v>
      </c>
      <c r="B234" s="130">
        <v>10</v>
      </c>
      <c r="C234" s="131" t="s">
        <v>14</v>
      </c>
      <c r="D234" s="131" t="s">
        <v>882</v>
      </c>
      <c r="E234" s="132">
        <v>520621.82</v>
      </c>
      <c r="F234" s="131" t="s">
        <v>707</v>
      </c>
      <c r="G234" s="133">
        <v>0</v>
      </c>
      <c r="H234" s="131" t="s">
        <v>707</v>
      </c>
      <c r="I234" s="131" t="s">
        <v>885</v>
      </c>
      <c r="J234" s="131" t="s">
        <v>253</v>
      </c>
      <c r="K234" s="131" t="s">
        <v>886</v>
      </c>
      <c r="L234" s="131" t="s">
        <v>710</v>
      </c>
      <c r="M234" s="131" t="s">
        <v>505</v>
      </c>
      <c r="N234" s="131" t="s">
        <v>505</v>
      </c>
      <c r="O234" s="131" t="s">
        <v>4</v>
      </c>
      <c r="P234" s="131" t="s">
        <v>505</v>
      </c>
      <c r="Q234" s="131" t="s">
        <v>505</v>
      </c>
      <c r="R234" s="131" t="s">
        <v>695</v>
      </c>
      <c r="S234" s="131" t="s">
        <v>727</v>
      </c>
      <c r="T234" s="131" t="s">
        <v>459</v>
      </c>
      <c r="U234" s="131" t="s">
        <v>640</v>
      </c>
      <c r="V234" s="134">
        <v>44135</v>
      </c>
      <c r="W234" s="135"/>
      <c r="X234" s="135"/>
      <c r="Y234" s="131" t="s">
        <v>505</v>
      </c>
      <c r="Z234" s="131" t="s">
        <v>505</v>
      </c>
      <c r="AA234" s="131" t="s">
        <v>505</v>
      </c>
      <c r="AB234" s="135"/>
      <c r="AC234" s="131" t="s">
        <v>505</v>
      </c>
      <c r="AD234" s="131" t="s">
        <v>727</v>
      </c>
      <c r="AE234" s="131" t="s">
        <v>505</v>
      </c>
      <c r="AF234" s="131" t="s">
        <v>721</v>
      </c>
      <c r="AG234" s="134">
        <v>44135</v>
      </c>
    </row>
    <row r="235" spans="1:33" ht="13" thickBot="1" x14ac:dyDescent="0.3">
      <c r="A235" s="130">
        <v>2020</v>
      </c>
      <c r="B235" s="130">
        <v>7</v>
      </c>
      <c r="C235" s="131" t="s">
        <v>14</v>
      </c>
      <c r="D235" s="131" t="s">
        <v>455</v>
      </c>
      <c r="E235" s="132">
        <v>1.32</v>
      </c>
      <c r="F235" s="131" t="s">
        <v>707</v>
      </c>
      <c r="G235" s="133">
        <v>0</v>
      </c>
      <c r="H235" s="131" t="s">
        <v>707</v>
      </c>
      <c r="I235" s="131" t="s">
        <v>887</v>
      </c>
      <c r="J235" s="131" t="s">
        <v>709</v>
      </c>
      <c r="K235" s="131" t="s">
        <v>505</v>
      </c>
      <c r="L235" s="131" t="s">
        <v>710</v>
      </c>
      <c r="M235" s="131" t="s">
        <v>711</v>
      </c>
      <c r="N235" s="131" t="s">
        <v>712</v>
      </c>
      <c r="O235" s="131" t="s">
        <v>4</v>
      </c>
      <c r="P235" s="131" t="s">
        <v>505</v>
      </c>
      <c r="Q235" s="131" t="s">
        <v>505</v>
      </c>
      <c r="R235" s="131" t="s">
        <v>695</v>
      </c>
      <c r="S235" s="131" t="s">
        <v>713</v>
      </c>
      <c r="T235" s="131" t="s">
        <v>509</v>
      </c>
      <c r="U235" s="131" t="s">
        <v>507</v>
      </c>
      <c r="V235" s="134">
        <v>44043</v>
      </c>
      <c r="W235" s="135"/>
      <c r="X235" s="135"/>
      <c r="Y235" s="131" t="s">
        <v>505</v>
      </c>
      <c r="Z235" s="131" t="s">
        <v>505</v>
      </c>
      <c r="AA235" s="131" t="s">
        <v>505</v>
      </c>
      <c r="AB235" s="135"/>
      <c r="AC235" s="131" t="s">
        <v>714</v>
      </c>
      <c r="AD235" s="131" t="s">
        <v>715</v>
      </c>
      <c r="AE235" s="131" t="s">
        <v>714</v>
      </c>
      <c r="AF235" s="131" t="s">
        <v>716</v>
      </c>
      <c r="AG235" s="134">
        <v>44013</v>
      </c>
    </row>
    <row r="236" spans="1:33" ht="13" thickBot="1" x14ac:dyDescent="0.3">
      <c r="A236" s="130">
        <v>2020</v>
      </c>
      <c r="B236" s="130">
        <v>5</v>
      </c>
      <c r="C236" s="131" t="s">
        <v>14</v>
      </c>
      <c r="D236" s="131" t="s">
        <v>455</v>
      </c>
      <c r="E236" s="133">
        <v>0</v>
      </c>
      <c r="F236" s="131" t="s">
        <v>707</v>
      </c>
      <c r="G236" s="133">
        <v>0</v>
      </c>
      <c r="H236" s="131" t="s">
        <v>707</v>
      </c>
      <c r="I236" s="131" t="s">
        <v>717</v>
      </c>
      <c r="J236" s="131" t="s">
        <v>709</v>
      </c>
      <c r="K236" s="131" t="s">
        <v>505</v>
      </c>
      <c r="L236" s="131" t="s">
        <v>710</v>
      </c>
      <c r="M236" s="131" t="s">
        <v>711</v>
      </c>
      <c r="N236" s="131" t="s">
        <v>712</v>
      </c>
      <c r="O236" s="131" t="s">
        <v>4</v>
      </c>
      <c r="P236" s="131" t="s">
        <v>505</v>
      </c>
      <c r="Q236" s="131" t="s">
        <v>505</v>
      </c>
      <c r="R236" s="131" t="s">
        <v>695</v>
      </c>
      <c r="S236" s="131" t="s">
        <v>713</v>
      </c>
      <c r="T236" s="131" t="s">
        <v>509</v>
      </c>
      <c r="U236" s="131" t="s">
        <v>507</v>
      </c>
      <c r="V236" s="134">
        <v>43982</v>
      </c>
      <c r="W236" s="135"/>
      <c r="X236" s="135"/>
      <c r="Y236" s="131" t="s">
        <v>505</v>
      </c>
      <c r="Z236" s="131" t="s">
        <v>505</v>
      </c>
      <c r="AA236" s="131" t="s">
        <v>505</v>
      </c>
      <c r="AB236" s="135"/>
      <c r="AC236" s="131" t="s">
        <v>714</v>
      </c>
      <c r="AD236" s="131" t="s">
        <v>715</v>
      </c>
      <c r="AE236" s="131" t="s">
        <v>714</v>
      </c>
      <c r="AF236" s="131" t="s">
        <v>716</v>
      </c>
      <c r="AG236" s="134">
        <v>43972</v>
      </c>
    </row>
    <row r="237" spans="1:33" ht="13" thickBot="1" x14ac:dyDescent="0.3">
      <c r="A237" s="130">
        <v>2020</v>
      </c>
      <c r="B237" s="130">
        <v>5</v>
      </c>
      <c r="C237" s="131" t="s">
        <v>14</v>
      </c>
      <c r="D237" s="131" t="s">
        <v>455</v>
      </c>
      <c r="E237" s="132">
        <v>1.32</v>
      </c>
      <c r="F237" s="131" t="s">
        <v>707</v>
      </c>
      <c r="G237" s="133">
        <v>0</v>
      </c>
      <c r="H237" s="131" t="s">
        <v>707</v>
      </c>
      <c r="I237" s="131" t="s">
        <v>717</v>
      </c>
      <c r="J237" s="131" t="s">
        <v>709</v>
      </c>
      <c r="K237" s="131" t="s">
        <v>505</v>
      </c>
      <c r="L237" s="131" t="s">
        <v>710</v>
      </c>
      <c r="M237" s="131" t="s">
        <v>711</v>
      </c>
      <c r="N237" s="131" t="s">
        <v>712</v>
      </c>
      <c r="O237" s="131" t="s">
        <v>4</v>
      </c>
      <c r="P237" s="131" t="s">
        <v>505</v>
      </c>
      <c r="Q237" s="131" t="s">
        <v>505</v>
      </c>
      <c r="R237" s="131" t="s">
        <v>695</v>
      </c>
      <c r="S237" s="131" t="s">
        <v>713</v>
      </c>
      <c r="T237" s="131" t="s">
        <v>509</v>
      </c>
      <c r="U237" s="131" t="s">
        <v>507</v>
      </c>
      <c r="V237" s="134">
        <v>43982</v>
      </c>
      <c r="W237" s="135"/>
      <c r="X237" s="135"/>
      <c r="Y237" s="131" t="s">
        <v>505</v>
      </c>
      <c r="Z237" s="131" t="s">
        <v>505</v>
      </c>
      <c r="AA237" s="131" t="s">
        <v>505</v>
      </c>
      <c r="AB237" s="135"/>
      <c r="AC237" s="131" t="s">
        <v>714</v>
      </c>
      <c r="AD237" s="131" t="s">
        <v>715</v>
      </c>
      <c r="AE237" s="131" t="s">
        <v>714</v>
      </c>
      <c r="AF237" s="131" t="s">
        <v>716</v>
      </c>
      <c r="AG237" s="134">
        <v>43976</v>
      </c>
    </row>
    <row r="238" spans="1:33" ht="13" thickBot="1" x14ac:dyDescent="0.3">
      <c r="A238" s="130">
        <v>2020</v>
      </c>
      <c r="B238" s="130">
        <v>7</v>
      </c>
      <c r="C238" s="131" t="s">
        <v>14</v>
      </c>
      <c r="D238" s="131" t="s">
        <v>455</v>
      </c>
      <c r="E238" s="132">
        <v>0.62</v>
      </c>
      <c r="F238" s="131" t="s">
        <v>707</v>
      </c>
      <c r="G238" s="133">
        <v>0</v>
      </c>
      <c r="H238" s="131" t="s">
        <v>707</v>
      </c>
      <c r="I238" s="131" t="s">
        <v>887</v>
      </c>
      <c r="J238" s="131" t="s">
        <v>709</v>
      </c>
      <c r="K238" s="131" t="s">
        <v>505</v>
      </c>
      <c r="L238" s="131" t="s">
        <v>710</v>
      </c>
      <c r="M238" s="131" t="s">
        <v>711</v>
      </c>
      <c r="N238" s="131" t="s">
        <v>712</v>
      </c>
      <c r="O238" s="131" t="s">
        <v>6</v>
      </c>
      <c r="P238" s="131" t="s">
        <v>505</v>
      </c>
      <c r="Q238" s="131" t="s">
        <v>505</v>
      </c>
      <c r="R238" s="131" t="s">
        <v>695</v>
      </c>
      <c r="S238" s="131" t="s">
        <v>713</v>
      </c>
      <c r="T238" s="131" t="s">
        <v>509</v>
      </c>
      <c r="U238" s="131" t="s">
        <v>507</v>
      </c>
      <c r="V238" s="134">
        <v>44043</v>
      </c>
      <c r="W238" s="135"/>
      <c r="X238" s="135"/>
      <c r="Y238" s="131" t="s">
        <v>505</v>
      </c>
      <c r="Z238" s="131" t="s">
        <v>505</v>
      </c>
      <c r="AA238" s="131" t="s">
        <v>505</v>
      </c>
      <c r="AB238" s="135"/>
      <c r="AC238" s="131" t="s">
        <v>714</v>
      </c>
      <c r="AD238" s="131" t="s">
        <v>715</v>
      </c>
      <c r="AE238" s="131" t="s">
        <v>714</v>
      </c>
      <c r="AF238" s="131" t="s">
        <v>716</v>
      </c>
      <c r="AG238" s="134">
        <v>44013</v>
      </c>
    </row>
    <row r="239" spans="1:33" ht="13" thickBot="1" x14ac:dyDescent="0.3">
      <c r="A239" s="130">
        <v>2020</v>
      </c>
      <c r="B239" s="130">
        <v>6</v>
      </c>
      <c r="C239" s="131" t="s">
        <v>14</v>
      </c>
      <c r="D239" s="131" t="s">
        <v>455</v>
      </c>
      <c r="E239" s="133">
        <v>0</v>
      </c>
      <c r="F239" s="131" t="s">
        <v>707</v>
      </c>
      <c r="G239" s="133">
        <v>0</v>
      </c>
      <c r="H239" s="131" t="s">
        <v>707</v>
      </c>
      <c r="I239" s="131" t="s">
        <v>708</v>
      </c>
      <c r="J239" s="131" t="s">
        <v>709</v>
      </c>
      <c r="K239" s="131" t="s">
        <v>505</v>
      </c>
      <c r="L239" s="131" t="s">
        <v>710</v>
      </c>
      <c r="M239" s="131" t="s">
        <v>711</v>
      </c>
      <c r="N239" s="131" t="s">
        <v>712</v>
      </c>
      <c r="O239" s="131" t="s">
        <v>6</v>
      </c>
      <c r="P239" s="131" t="s">
        <v>505</v>
      </c>
      <c r="Q239" s="131" t="s">
        <v>505</v>
      </c>
      <c r="R239" s="131" t="s">
        <v>695</v>
      </c>
      <c r="S239" s="131" t="s">
        <v>713</v>
      </c>
      <c r="T239" s="131" t="s">
        <v>509</v>
      </c>
      <c r="U239" s="131" t="s">
        <v>507</v>
      </c>
      <c r="V239" s="134">
        <v>44012</v>
      </c>
      <c r="W239" s="135"/>
      <c r="X239" s="135"/>
      <c r="Y239" s="131" t="s">
        <v>505</v>
      </c>
      <c r="Z239" s="131" t="s">
        <v>505</v>
      </c>
      <c r="AA239" s="131" t="s">
        <v>505</v>
      </c>
      <c r="AB239" s="135"/>
      <c r="AC239" s="131" t="s">
        <v>714</v>
      </c>
      <c r="AD239" s="131" t="s">
        <v>715</v>
      </c>
      <c r="AE239" s="131" t="s">
        <v>714</v>
      </c>
      <c r="AF239" s="131" t="s">
        <v>716</v>
      </c>
      <c r="AG239" s="134">
        <v>44012</v>
      </c>
    </row>
    <row r="240" spans="1:33" ht="13" thickBot="1" x14ac:dyDescent="0.3">
      <c r="A240" s="130">
        <v>2020</v>
      </c>
      <c r="B240" s="130">
        <v>8</v>
      </c>
      <c r="C240" s="131" t="s">
        <v>14</v>
      </c>
      <c r="D240" s="131" t="s">
        <v>455</v>
      </c>
      <c r="E240" s="132">
        <v>0.62</v>
      </c>
      <c r="F240" s="131" t="s">
        <v>707</v>
      </c>
      <c r="G240" s="133">
        <v>0</v>
      </c>
      <c r="H240" s="131" t="s">
        <v>707</v>
      </c>
      <c r="I240" s="131" t="s">
        <v>888</v>
      </c>
      <c r="J240" s="131" t="s">
        <v>709</v>
      </c>
      <c r="K240" s="131" t="s">
        <v>505</v>
      </c>
      <c r="L240" s="131" t="s">
        <v>710</v>
      </c>
      <c r="M240" s="131" t="s">
        <v>711</v>
      </c>
      <c r="N240" s="131" t="s">
        <v>712</v>
      </c>
      <c r="O240" s="131" t="s">
        <v>6</v>
      </c>
      <c r="P240" s="131" t="s">
        <v>505</v>
      </c>
      <c r="Q240" s="131" t="s">
        <v>505</v>
      </c>
      <c r="R240" s="131" t="s">
        <v>695</v>
      </c>
      <c r="S240" s="131" t="s">
        <v>713</v>
      </c>
      <c r="T240" s="131" t="s">
        <v>509</v>
      </c>
      <c r="U240" s="131" t="s">
        <v>507</v>
      </c>
      <c r="V240" s="134">
        <v>44074</v>
      </c>
      <c r="W240" s="135"/>
      <c r="X240" s="135"/>
      <c r="Y240" s="131" t="s">
        <v>505</v>
      </c>
      <c r="Z240" s="131" t="s">
        <v>505</v>
      </c>
      <c r="AA240" s="131" t="s">
        <v>505</v>
      </c>
      <c r="AB240" s="135"/>
      <c r="AC240" s="131" t="s">
        <v>714</v>
      </c>
      <c r="AD240" s="131" t="s">
        <v>715</v>
      </c>
      <c r="AE240" s="131" t="s">
        <v>714</v>
      </c>
      <c r="AF240" s="131" t="s">
        <v>716</v>
      </c>
      <c r="AG240" s="134">
        <v>44053</v>
      </c>
    </row>
    <row r="241" spans="1:33" ht="13" thickBot="1" x14ac:dyDescent="0.3">
      <c r="A241" s="130">
        <v>2020</v>
      </c>
      <c r="B241" s="130">
        <v>5</v>
      </c>
      <c r="C241" s="131" t="s">
        <v>14</v>
      </c>
      <c r="D241" s="131" t="s">
        <v>455</v>
      </c>
      <c r="E241" s="132">
        <v>90.21</v>
      </c>
      <c r="F241" s="131" t="s">
        <v>707</v>
      </c>
      <c r="G241" s="133">
        <v>0</v>
      </c>
      <c r="H241" s="131" t="s">
        <v>707</v>
      </c>
      <c r="I241" s="131" t="s">
        <v>717</v>
      </c>
      <c r="J241" s="131" t="s">
        <v>709</v>
      </c>
      <c r="K241" s="131" t="s">
        <v>505</v>
      </c>
      <c r="L241" s="131" t="s">
        <v>889</v>
      </c>
      <c r="M241" s="131" t="s">
        <v>890</v>
      </c>
      <c r="N241" s="131" t="s">
        <v>891</v>
      </c>
      <c r="O241" s="131" t="s">
        <v>4</v>
      </c>
      <c r="P241" s="131" t="s">
        <v>505</v>
      </c>
      <c r="Q241" s="131" t="s">
        <v>505</v>
      </c>
      <c r="R241" s="131" t="s">
        <v>695</v>
      </c>
      <c r="S241" s="131" t="s">
        <v>713</v>
      </c>
      <c r="T241" s="131" t="s">
        <v>509</v>
      </c>
      <c r="U241" s="131" t="s">
        <v>559</v>
      </c>
      <c r="V241" s="134">
        <v>43982</v>
      </c>
      <c r="W241" s="135"/>
      <c r="X241" s="135"/>
      <c r="Y241" s="131" t="s">
        <v>505</v>
      </c>
      <c r="Z241" s="131" t="s">
        <v>505</v>
      </c>
      <c r="AA241" s="131" t="s">
        <v>505</v>
      </c>
      <c r="AB241" s="135"/>
      <c r="AC241" s="131" t="s">
        <v>714</v>
      </c>
      <c r="AD241" s="131" t="s">
        <v>715</v>
      </c>
      <c r="AE241" s="131" t="s">
        <v>714</v>
      </c>
      <c r="AF241" s="131" t="s">
        <v>716</v>
      </c>
      <c r="AG241" s="134">
        <v>43978</v>
      </c>
    </row>
    <row r="242" spans="1:33" ht="13" thickBot="1" x14ac:dyDescent="0.3">
      <c r="A242" s="130">
        <v>2020</v>
      </c>
      <c r="B242" s="130">
        <v>9</v>
      </c>
      <c r="C242" s="131" t="s">
        <v>14</v>
      </c>
      <c r="D242" s="131" t="s">
        <v>455</v>
      </c>
      <c r="E242" s="133">
        <v>-1200</v>
      </c>
      <c r="F242" s="131" t="s">
        <v>707</v>
      </c>
      <c r="G242" s="133">
        <v>0</v>
      </c>
      <c r="H242" s="131" t="s">
        <v>707</v>
      </c>
      <c r="I242" s="131" t="s">
        <v>892</v>
      </c>
      <c r="J242" s="131" t="s">
        <v>893</v>
      </c>
      <c r="K242" s="131" t="s">
        <v>505</v>
      </c>
      <c r="L242" s="131" t="s">
        <v>710</v>
      </c>
      <c r="M242" s="131" t="s">
        <v>505</v>
      </c>
      <c r="N242" s="131" t="s">
        <v>505</v>
      </c>
      <c r="O242" s="131" t="s">
        <v>643</v>
      </c>
      <c r="P242" s="131" t="s">
        <v>505</v>
      </c>
      <c r="Q242" s="131" t="s">
        <v>505</v>
      </c>
      <c r="R242" s="131" t="s">
        <v>695</v>
      </c>
      <c r="S242" s="131" t="s">
        <v>715</v>
      </c>
      <c r="T242" s="131" t="s">
        <v>509</v>
      </c>
      <c r="U242" s="131" t="s">
        <v>620</v>
      </c>
      <c r="V242" s="134">
        <v>44104</v>
      </c>
      <c r="W242" s="135"/>
      <c r="X242" s="135"/>
      <c r="Y242" s="131" t="s">
        <v>505</v>
      </c>
      <c r="Z242" s="131" t="s">
        <v>505</v>
      </c>
      <c r="AA242" s="131" t="s">
        <v>505</v>
      </c>
      <c r="AB242" s="135"/>
      <c r="AC242" s="131" t="s">
        <v>505</v>
      </c>
      <c r="AD242" s="131" t="s">
        <v>715</v>
      </c>
      <c r="AE242" s="131" t="s">
        <v>505</v>
      </c>
      <c r="AF242" s="131" t="s">
        <v>716</v>
      </c>
      <c r="AG242" s="135"/>
    </row>
    <row r="243" spans="1:33" ht="13" thickBot="1" x14ac:dyDescent="0.3">
      <c r="A243" s="130">
        <v>2020</v>
      </c>
      <c r="B243" s="130">
        <v>9</v>
      </c>
      <c r="C243" s="131" t="s">
        <v>14</v>
      </c>
      <c r="D243" s="131" t="s">
        <v>455</v>
      </c>
      <c r="E243" s="132">
        <v>2098.81</v>
      </c>
      <c r="F243" s="131" t="s">
        <v>707</v>
      </c>
      <c r="G243" s="133">
        <v>0</v>
      </c>
      <c r="H243" s="131" t="s">
        <v>707</v>
      </c>
      <c r="I243" s="131" t="s">
        <v>894</v>
      </c>
      <c r="J243" s="131" t="s">
        <v>723</v>
      </c>
      <c r="K243" s="131" t="s">
        <v>505</v>
      </c>
      <c r="L243" s="131" t="s">
        <v>710</v>
      </c>
      <c r="M243" s="131" t="s">
        <v>505</v>
      </c>
      <c r="N243" s="131" t="s">
        <v>505</v>
      </c>
      <c r="O243" s="131" t="s">
        <v>4</v>
      </c>
      <c r="P243" s="131" t="s">
        <v>505</v>
      </c>
      <c r="Q243" s="131" t="s">
        <v>505</v>
      </c>
      <c r="R243" s="131" t="s">
        <v>695</v>
      </c>
      <c r="S243" s="131" t="s">
        <v>715</v>
      </c>
      <c r="T243" s="131" t="s">
        <v>509</v>
      </c>
      <c r="U243" s="131" t="s">
        <v>579</v>
      </c>
      <c r="V243" s="134">
        <v>44103</v>
      </c>
      <c r="W243" s="135"/>
      <c r="X243" s="135"/>
      <c r="Y243" s="131" t="s">
        <v>505</v>
      </c>
      <c r="Z243" s="131" t="s">
        <v>505</v>
      </c>
      <c r="AA243" s="131" t="s">
        <v>505</v>
      </c>
      <c r="AB243" s="135"/>
      <c r="AC243" s="131" t="s">
        <v>505</v>
      </c>
      <c r="AD243" s="131" t="s">
        <v>715</v>
      </c>
      <c r="AE243" s="131" t="s">
        <v>505</v>
      </c>
      <c r="AF243" s="131" t="s">
        <v>716</v>
      </c>
      <c r="AG243" s="135"/>
    </row>
    <row r="244" spans="1:33" ht="13" thickBot="1" x14ac:dyDescent="0.3">
      <c r="A244" s="130">
        <v>2020</v>
      </c>
      <c r="B244" s="130">
        <v>6</v>
      </c>
      <c r="C244" s="131" t="s">
        <v>14</v>
      </c>
      <c r="D244" s="131" t="s">
        <v>455</v>
      </c>
      <c r="E244" s="132">
        <v>12071.97</v>
      </c>
      <c r="F244" s="131" t="s">
        <v>707</v>
      </c>
      <c r="G244" s="133">
        <v>0</v>
      </c>
      <c r="H244" s="131" t="s">
        <v>707</v>
      </c>
      <c r="I244" s="131" t="s">
        <v>895</v>
      </c>
      <c r="J244" s="131" t="s">
        <v>896</v>
      </c>
      <c r="K244" s="131" t="s">
        <v>581</v>
      </c>
      <c r="L244" s="131" t="s">
        <v>710</v>
      </c>
      <c r="M244" s="131" t="s">
        <v>505</v>
      </c>
      <c r="N244" s="131" t="s">
        <v>505</v>
      </c>
      <c r="O244" s="131" t="s">
        <v>4</v>
      </c>
      <c r="P244" s="131" t="s">
        <v>505</v>
      </c>
      <c r="Q244" s="131" t="s">
        <v>505</v>
      </c>
      <c r="R244" s="131" t="s">
        <v>695</v>
      </c>
      <c r="S244" s="131" t="s">
        <v>715</v>
      </c>
      <c r="T244" s="131" t="s">
        <v>509</v>
      </c>
      <c r="U244" s="131" t="s">
        <v>579</v>
      </c>
      <c r="V244" s="134">
        <v>44012</v>
      </c>
      <c r="W244" s="135"/>
      <c r="X244" s="135"/>
      <c r="Y244" s="131" t="s">
        <v>505</v>
      </c>
      <c r="Z244" s="131" t="s">
        <v>505</v>
      </c>
      <c r="AA244" s="131" t="s">
        <v>505</v>
      </c>
      <c r="AB244" s="135"/>
      <c r="AC244" s="131" t="s">
        <v>505</v>
      </c>
      <c r="AD244" s="131" t="s">
        <v>715</v>
      </c>
      <c r="AE244" s="131" t="s">
        <v>505</v>
      </c>
      <c r="AF244" s="131" t="s">
        <v>897</v>
      </c>
      <c r="AG244" s="134">
        <v>44012</v>
      </c>
    </row>
    <row r="245" spans="1:33" ht="13" hidden="1" thickBot="1" x14ac:dyDescent="0.3">
      <c r="A245" s="130">
        <v>2020</v>
      </c>
      <c r="B245" s="130">
        <v>10</v>
      </c>
      <c r="C245" s="131" t="s">
        <v>14</v>
      </c>
      <c r="D245" s="131" t="s">
        <v>256</v>
      </c>
      <c r="E245" s="133">
        <v>-2462153</v>
      </c>
      <c r="F245" s="131" t="s">
        <v>707</v>
      </c>
      <c r="G245" s="133">
        <v>0</v>
      </c>
      <c r="H245" s="131" t="s">
        <v>707</v>
      </c>
      <c r="I245" s="131" t="s">
        <v>726</v>
      </c>
      <c r="J245" s="131" t="s">
        <v>253</v>
      </c>
      <c r="K245" s="131" t="s">
        <v>533</v>
      </c>
      <c r="L245" s="131" t="s">
        <v>710</v>
      </c>
      <c r="M245" s="131" t="s">
        <v>505</v>
      </c>
      <c r="N245" s="131" t="s">
        <v>505</v>
      </c>
      <c r="O245" s="131" t="s">
        <v>4</v>
      </c>
      <c r="P245" s="131" t="s">
        <v>505</v>
      </c>
      <c r="Q245" s="131" t="s">
        <v>505</v>
      </c>
      <c r="R245" s="131" t="s">
        <v>695</v>
      </c>
      <c r="S245" s="131" t="s">
        <v>727</v>
      </c>
      <c r="T245" s="131" t="s">
        <v>459</v>
      </c>
      <c r="U245" s="131" t="s">
        <v>531</v>
      </c>
      <c r="V245" s="134">
        <v>44135</v>
      </c>
      <c r="W245" s="135"/>
      <c r="X245" s="135"/>
      <c r="Y245" s="131" t="s">
        <v>505</v>
      </c>
      <c r="Z245" s="131" t="s">
        <v>505</v>
      </c>
      <c r="AA245" s="131" t="s">
        <v>505</v>
      </c>
      <c r="AB245" s="135"/>
      <c r="AC245" s="131" t="s">
        <v>505</v>
      </c>
      <c r="AD245" s="131" t="s">
        <v>727</v>
      </c>
      <c r="AE245" s="131" t="s">
        <v>505</v>
      </c>
      <c r="AF245" s="131" t="s">
        <v>721</v>
      </c>
      <c r="AG245" s="134">
        <v>44135</v>
      </c>
    </row>
    <row r="246" spans="1:33" ht="13" hidden="1" thickBot="1" x14ac:dyDescent="0.3">
      <c r="A246" s="130">
        <v>2020</v>
      </c>
      <c r="B246" s="130">
        <v>9</v>
      </c>
      <c r="C246" s="131" t="s">
        <v>14</v>
      </c>
      <c r="D246" s="131" t="s">
        <v>258</v>
      </c>
      <c r="E246" s="133">
        <v>1390313</v>
      </c>
      <c r="F246" s="131" t="s">
        <v>707</v>
      </c>
      <c r="G246" s="133">
        <v>0</v>
      </c>
      <c r="H246" s="131" t="s">
        <v>707</v>
      </c>
      <c r="I246" s="131" t="s">
        <v>898</v>
      </c>
      <c r="J246" s="131" t="s">
        <v>253</v>
      </c>
      <c r="K246" s="131" t="s">
        <v>533</v>
      </c>
      <c r="L246" s="131" t="s">
        <v>710</v>
      </c>
      <c r="M246" s="131" t="s">
        <v>505</v>
      </c>
      <c r="N246" s="131" t="s">
        <v>505</v>
      </c>
      <c r="O246" s="131" t="s">
        <v>4</v>
      </c>
      <c r="P246" s="131" t="s">
        <v>505</v>
      </c>
      <c r="Q246" s="131" t="s">
        <v>505</v>
      </c>
      <c r="R246" s="131" t="s">
        <v>695</v>
      </c>
      <c r="S246" s="131" t="s">
        <v>787</v>
      </c>
      <c r="T246" s="131" t="s">
        <v>459</v>
      </c>
      <c r="U246" s="131" t="s">
        <v>531</v>
      </c>
      <c r="V246" s="134">
        <v>44104</v>
      </c>
      <c r="W246" s="135"/>
      <c r="X246" s="135"/>
      <c r="Y246" s="131" t="s">
        <v>505</v>
      </c>
      <c r="Z246" s="131" t="s">
        <v>505</v>
      </c>
      <c r="AA246" s="131" t="s">
        <v>505</v>
      </c>
      <c r="AB246" s="135"/>
      <c r="AC246" s="131" t="s">
        <v>505</v>
      </c>
      <c r="AD246" s="131" t="s">
        <v>787</v>
      </c>
      <c r="AE246" s="131" t="s">
        <v>505</v>
      </c>
      <c r="AF246" s="131" t="s">
        <v>721</v>
      </c>
      <c r="AG246" s="134">
        <v>44104</v>
      </c>
    </row>
    <row r="247" spans="1:33" ht="13" hidden="1" thickBot="1" x14ac:dyDescent="0.3">
      <c r="A247" s="130">
        <v>2020</v>
      </c>
      <c r="B247" s="130">
        <v>3</v>
      </c>
      <c r="C247" s="131" t="s">
        <v>14</v>
      </c>
      <c r="D247" s="131" t="s">
        <v>258</v>
      </c>
      <c r="E247" s="132">
        <v>4769.22</v>
      </c>
      <c r="F247" s="131" t="s">
        <v>707</v>
      </c>
      <c r="G247" s="133">
        <v>0</v>
      </c>
      <c r="H247" s="131" t="s">
        <v>707</v>
      </c>
      <c r="I247" s="131" t="s">
        <v>758</v>
      </c>
      <c r="J247" s="131" t="s">
        <v>731</v>
      </c>
      <c r="K247" s="131" t="s">
        <v>505</v>
      </c>
      <c r="L247" s="131" t="s">
        <v>719</v>
      </c>
      <c r="M247" s="131" t="s">
        <v>505</v>
      </c>
      <c r="N247" s="131" t="s">
        <v>505</v>
      </c>
      <c r="O247" s="131" t="s">
        <v>4</v>
      </c>
      <c r="P247" s="131" t="s">
        <v>505</v>
      </c>
      <c r="Q247" s="131" t="s">
        <v>505</v>
      </c>
      <c r="R247" s="131" t="s">
        <v>695</v>
      </c>
      <c r="S247" s="131" t="s">
        <v>720</v>
      </c>
      <c r="T247" s="131" t="s">
        <v>456</v>
      </c>
      <c r="U247" s="131" t="s">
        <v>531</v>
      </c>
      <c r="V247" s="134">
        <v>43921</v>
      </c>
      <c r="W247" s="135"/>
      <c r="X247" s="135"/>
      <c r="Y247" s="131" t="s">
        <v>505</v>
      </c>
      <c r="Z247" s="131" t="s">
        <v>505</v>
      </c>
      <c r="AA247" s="131" t="s">
        <v>505</v>
      </c>
      <c r="AB247" s="135"/>
      <c r="AC247" s="131" t="s">
        <v>505</v>
      </c>
      <c r="AD247" s="131" t="s">
        <v>720</v>
      </c>
      <c r="AE247" s="131" t="s">
        <v>505</v>
      </c>
      <c r="AF247" s="131" t="s">
        <v>716</v>
      </c>
      <c r="AG247" s="134">
        <v>43896</v>
      </c>
    </row>
    <row r="248" spans="1:33" ht="13" hidden="1" thickBot="1" x14ac:dyDescent="0.3">
      <c r="A248" s="130">
        <v>2020</v>
      </c>
      <c r="B248" s="130">
        <v>8</v>
      </c>
      <c r="C248" s="131" t="s">
        <v>14</v>
      </c>
      <c r="D248" s="131" t="s">
        <v>258</v>
      </c>
      <c r="E248" s="132">
        <v>-2497.5500000000002</v>
      </c>
      <c r="F248" s="131" t="s">
        <v>707</v>
      </c>
      <c r="G248" s="133">
        <v>0</v>
      </c>
      <c r="H248" s="131" t="s">
        <v>707</v>
      </c>
      <c r="I248" s="131" t="s">
        <v>899</v>
      </c>
      <c r="J248" s="131" t="s">
        <v>731</v>
      </c>
      <c r="K248" s="131" t="s">
        <v>505</v>
      </c>
      <c r="L248" s="131" t="s">
        <v>719</v>
      </c>
      <c r="M248" s="131" t="s">
        <v>733</v>
      </c>
      <c r="N248" s="131" t="s">
        <v>734</v>
      </c>
      <c r="O248" s="131" t="s">
        <v>4</v>
      </c>
      <c r="P248" s="131" t="s">
        <v>505</v>
      </c>
      <c r="Q248" s="131" t="s">
        <v>505</v>
      </c>
      <c r="R248" s="131" t="s">
        <v>695</v>
      </c>
      <c r="S248" s="131" t="s">
        <v>720</v>
      </c>
      <c r="T248" s="131" t="s">
        <v>456</v>
      </c>
      <c r="U248" s="131" t="s">
        <v>531</v>
      </c>
      <c r="V248" s="134">
        <v>44074</v>
      </c>
      <c r="W248" s="135"/>
      <c r="X248" s="135"/>
      <c r="Y248" s="131" t="s">
        <v>505</v>
      </c>
      <c r="Z248" s="131" t="s">
        <v>505</v>
      </c>
      <c r="AA248" s="131" t="s">
        <v>505</v>
      </c>
      <c r="AB248" s="135"/>
      <c r="AC248" s="131" t="s">
        <v>505</v>
      </c>
      <c r="AD248" s="131" t="s">
        <v>720</v>
      </c>
      <c r="AE248" s="131" t="s">
        <v>505</v>
      </c>
      <c r="AF248" s="131" t="s">
        <v>716</v>
      </c>
      <c r="AG248" s="134">
        <v>44055</v>
      </c>
    </row>
    <row r="249" spans="1:33" ht="13" hidden="1" thickBot="1" x14ac:dyDescent="0.3">
      <c r="A249" s="130">
        <v>2020</v>
      </c>
      <c r="B249" s="130">
        <v>8</v>
      </c>
      <c r="C249" s="131" t="s">
        <v>14</v>
      </c>
      <c r="D249" s="131" t="s">
        <v>258</v>
      </c>
      <c r="E249" s="132">
        <v>-935.32</v>
      </c>
      <c r="F249" s="131" t="s">
        <v>707</v>
      </c>
      <c r="G249" s="133">
        <v>0</v>
      </c>
      <c r="H249" s="131" t="s">
        <v>707</v>
      </c>
      <c r="I249" s="131" t="s">
        <v>900</v>
      </c>
      <c r="J249" s="131" t="s">
        <v>731</v>
      </c>
      <c r="K249" s="131" t="s">
        <v>505</v>
      </c>
      <c r="L249" s="131" t="s">
        <v>719</v>
      </c>
      <c r="M249" s="131" t="s">
        <v>733</v>
      </c>
      <c r="N249" s="131" t="s">
        <v>734</v>
      </c>
      <c r="O249" s="131" t="s">
        <v>4</v>
      </c>
      <c r="P249" s="131" t="s">
        <v>505</v>
      </c>
      <c r="Q249" s="131" t="s">
        <v>505</v>
      </c>
      <c r="R249" s="131" t="s">
        <v>695</v>
      </c>
      <c r="S249" s="131" t="s">
        <v>720</v>
      </c>
      <c r="T249" s="131" t="s">
        <v>456</v>
      </c>
      <c r="U249" s="131" t="s">
        <v>531</v>
      </c>
      <c r="V249" s="134">
        <v>44074</v>
      </c>
      <c r="W249" s="135"/>
      <c r="X249" s="135"/>
      <c r="Y249" s="131" t="s">
        <v>505</v>
      </c>
      <c r="Z249" s="131" t="s">
        <v>505</v>
      </c>
      <c r="AA249" s="131" t="s">
        <v>505</v>
      </c>
      <c r="AB249" s="135"/>
      <c r="AC249" s="131" t="s">
        <v>505</v>
      </c>
      <c r="AD249" s="131" t="s">
        <v>720</v>
      </c>
      <c r="AE249" s="131" t="s">
        <v>505</v>
      </c>
      <c r="AF249" s="131" t="s">
        <v>716</v>
      </c>
      <c r="AG249" s="134">
        <v>44050</v>
      </c>
    </row>
    <row r="250" spans="1:33" ht="13" hidden="1" thickBot="1" x14ac:dyDescent="0.3">
      <c r="A250" s="130">
        <v>2020</v>
      </c>
      <c r="B250" s="130">
        <v>5</v>
      </c>
      <c r="C250" s="131" t="s">
        <v>14</v>
      </c>
      <c r="D250" s="131" t="s">
        <v>258</v>
      </c>
      <c r="E250" s="132">
        <v>-4203.4799999999996</v>
      </c>
      <c r="F250" s="131" t="s">
        <v>707</v>
      </c>
      <c r="G250" s="133">
        <v>0</v>
      </c>
      <c r="H250" s="131" t="s">
        <v>707</v>
      </c>
      <c r="I250" s="131" t="s">
        <v>901</v>
      </c>
      <c r="J250" s="131" t="s">
        <v>731</v>
      </c>
      <c r="K250" s="131" t="s">
        <v>505</v>
      </c>
      <c r="L250" s="131" t="s">
        <v>719</v>
      </c>
      <c r="M250" s="131" t="s">
        <v>733</v>
      </c>
      <c r="N250" s="131" t="s">
        <v>734</v>
      </c>
      <c r="O250" s="131" t="s">
        <v>4</v>
      </c>
      <c r="P250" s="131" t="s">
        <v>505</v>
      </c>
      <c r="Q250" s="131" t="s">
        <v>505</v>
      </c>
      <c r="R250" s="131" t="s">
        <v>695</v>
      </c>
      <c r="S250" s="131" t="s">
        <v>720</v>
      </c>
      <c r="T250" s="131" t="s">
        <v>456</v>
      </c>
      <c r="U250" s="131" t="s">
        <v>531</v>
      </c>
      <c r="V250" s="134">
        <v>43982</v>
      </c>
      <c r="W250" s="135"/>
      <c r="X250" s="135"/>
      <c r="Y250" s="131" t="s">
        <v>505</v>
      </c>
      <c r="Z250" s="131" t="s">
        <v>505</v>
      </c>
      <c r="AA250" s="131" t="s">
        <v>505</v>
      </c>
      <c r="AB250" s="135"/>
      <c r="AC250" s="131" t="s">
        <v>505</v>
      </c>
      <c r="AD250" s="131" t="s">
        <v>720</v>
      </c>
      <c r="AE250" s="131" t="s">
        <v>505</v>
      </c>
      <c r="AF250" s="131" t="s">
        <v>716</v>
      </c>
      <c r="AG250" s="134">
        <v>43966</v>
      </c>
    </row>
    <row r="251" spans="1:33" ht="13" hidden="1" thickBot="1" x14ac:dyDescent="0.3">
      <c r="A251" s="130">
        <v>2020</v>
      </c>
      <c r="B251" s="130">
        <v>4</v>
      </c>
      <c r="C251" s="131" t="s">
        <v>14</v>
      </c>
      <c r="D251" s="131" t="s">
        <v>258</v>
      </c>
      <c r="E251" s="132">
        <v>-3901.24</v>
      </c>
      <c r="F251" s="131" t="s">
        <v>707</v>
      </c>
      <c r="G251" s="133">
        <v>0</v>
      </c>
      <c r="H251" s="131" t="s">
        <v>707</v>
      </c>
      <c r="I251" s="131" t="s">
        <v>902</v>
      </c>
      <c r="J251" s="131" t="s">
        <v>731</v>
      </c>
      <c r="K251" s="131" t="s">
        <v>505</v>
      </c>
      <c r="L251" s="131" t="s">
        <v>719</v>
      </c>
      <c r="M251" s="131" t="s">
        <v>733</v>
      </c>
      <c r="N251" s="131" t="s">
        <v>734</v>
      </c>
      <c r="O251" s="131" t="s">
        <v>4</v>
      </c>
      <c r="P251" s="131" t="s">
        <v>505</v>
      </c>
      <c r="Q251" s="131" t="s">
        <v>505</v>
      </c>
      <c r="R251" s="131" t="s">
        <v>695</v>
      </c>
      <c r="S251" s="131" t="s">
        <v>720</v>
      </c>
      <c r="T251" s="131" t="s">
        <v>456</v>
      </c>
      <c r="U251" s="131" t="s">
        <v>531</v>
      </c>
      <c r="V251" s="134">
        <v>43951</v>
      </c>
      <c r="W251" s="135"/>
      <c r="X251" s="135"/>
      <c r="Y251" s="131" t="s">
        <v>505</v>
      </c>
      <c r="Z251" s="131" t="s">
        <v>505</v>
      </c>
      <c r="AA251" s="131" t="s">
        <v>505</v>
      </c>
      <c r="AB251" s="135"/>
      <c r="AC251" s="131" t="s">
        <v>505</v>
      </c>
      <c r="AD251" s="131" t="s">
        <v>720</v>
      </c>
      <c r="AE251" s="131" t="s">
        <v>505</v>
      </c>
      <c r="AF251" s="131" t="s">
        <v>716</v>
      </c>
      <c r="AG251" s="134">
        <v>43936</v>
      </c>
    </row>
    <row r="252" spans="1:33" ht="13" hidden="1" thickBot="1" x14ac:dyDescent="0.3">
      <c r="A252" s="130">
        <v>2020</v>
      </c>
      <c r="B252" s="130">
        <v>9</v>
      </c>
      <c r="C252" s="131" t="s">
        <v>14</v>
      </c>
      <c r="D252" s="131" t="s">
        <v>258</v>
      </c>
      <c r="E252" s="132">
        <v>-966.06</v>
      </c>
      <c r="F252" s="131" t="s">
        <v>707</v>
      </c>
      <c r="G252" s="133">
        <v>0</v>
      </c>
      <c r="H252" s="131" t="s">
        <v>707</v>
      </c>
      <c r="I252" s="131" t="s">
        <v>903</v>
      </c>
      <c r="J252" s="131" t="s">
        <v>731</v>
      </c>
      <c r="K252" s="131" t="s">
        <v>505</v>
      </c>
      <c r="L252" s="131" t="s">
        <v>719</v>
      </c>
      <c r="M252" s="131" t="s">
        <v>733</v>
      </c>
      <c r="N252" s="131" t="s">
        <v>734</v>
      </c>
      <c r="O252" s="131" t="s">
        <v>4</v>
      </c>
      <c r="P252" s="131" t="s">
        <v>505</v>
      </c>
      <c r="Q252" s="131" t="s">
        <v>505</v>
      </c>
      <c r="R252" s="131" t="s">
        <v>695</v>
      </c>
      <c r="S252" s="131" t="s">
        <v>720</v>
      </c>
      <c r="T252" s="131" t="s">
        <v>456</v>
      </c>
      <c r="U252" s="131" t="s">
        <v>531</v>
      </c>
      <c r="V252" s="134">
        <v>44104</v>
      </c>
      <c r="W252" s="135"/>
      <c r="X252" s="135"/>
      <c r="Y252" s="131" t="s">
        <v>505</v>
      </c>
      <c r="Z252" s="131" t="s">
        <v>505</v>
      </c>
      <c r="AA252" s="131" t="s">
        <v>505</v>
      </c>
      <c r="AB252" s="135"/>
      <c r="AC252" s="131" t="s">
        <v>505</v>
      </c>
      <c r="AD252" s="131" t="s">
        <v>720</v>
      </c>
      <c r="AE252" s="131" t="s">
        <v>505</v>
      </c>
      <c r="AF252" s="131" t="s">
        <v>716</v>
      </c>
      <c r="AG252" s="134">
        <v>44092</v>
      </c>
    </row>
    <row r="253" spans="1:33" ht="13" hidden="1" thickBot="1" x14ac:dyDescent="0.3">
      <c r="A253" s="130">
        <v>2020</v>
      </c>
      <c r="B253" s="130">
        <v>3</v>
      </c>
      <c r="C253" s="131" t="s">
        <v>14</v>
      </c>
      <c r="D253" s="131" t="s">
        <v>258</v>
      </c>
      <c r="E253" s="132">
        <v>-2493.88</v>
      </c>
      <c r="F253" s="131" t="s">
        <v>707</v>
      </c>
      <c r="G253" s="133">
        <v>0</v>
      </c>
      <c r="H253" s="131" t="s">
        <v>707</v>
      </c>
      <c r="I253" s="131" t="s">
        <v>904</v>
      </c>
      <c r="J253" s="131" t="s">
        <v>731</v>
      </c>
      <c r="K253" s="131" t="s">
        <v>505</v>
      </c>
      <c r="L253" s="131" t="s">
        <v>719</v>
      </c>
      <c r="M253" s="131" t="s">
        <v>733</v>
      </c>
      <c r="N253" s="131" t="s">
        <v>734</v>
      </c>
      <c r="O253" s="131" t="s">
        <v>4</v>
      </c>
      <c r="P253" s="131" t="s">
        <v>505</v>
      </c>
      <c r="Q253" s="131" t="s">
        <v>505</v>
      </c>
      <c r="R253" s="131" t="s">
        <v>695</v>
      </c>
      <c r="S253" s="131" t="s">
        <v>720</v>
      </c>
      <c r="T253" s="131" t="s">
        <v>456</v>
      </c>
      <c r="U253" s="131" t="s">
        <v>531</v>
      </c>
      <c r="V253" s="134">
        <v>43921</v>
      </c>
      <c r="W253" s="135"/>
      <c r="X253" s="135"/>
      <c r="Y253" s="131" t="s">
        <v>505</v>
      </c>
      <c r="Z253" s="131" t="s">
        <v>505</v>
      </c>
      <c r="AA253" s="131" t="s">
        <v>505</v>
      </c>
      <c r="AB253" s="135"/>
      <c r="AC253" s="131" t="s">
        <v>505</v>
      </c>
      <c r="AD253" s="131" t="s">
        <v>720</v>
      </c>
      <c r="AE253" s="131" t="s">
        <v>505</v>
      </c>
      <c r="AF253" s="131" t="s">
        <v>716</v>
      </c>
      <c r="AG253" s="134">
        <v>43920</v>
      </c>
    </row>
    <row r="254" spans="1:33" ht="13" hidden="1" thickBot="1" x14ac:dyDescent="0.3">
      <c r="A254" s="130">
        <v>2020</v>
      </c>
      <c r="B254" s="130">
        <v>10</v>
      </c>
      <c r="C254" s="131" t="s">
        <v>14</v>
      </c>
      <c r="D254" s="131" t="s">
        <v>258</v>
      </c>
      <c r="E254" s="132">
        <v>-22.02</v>
      </c>
      <c r="F254" s="131" t="s">
        <v>707</v>
      </c>
      <c r="G254" s="133">
        <v>0</v>
      </c>
      <c r="H254" s="131" t="s">
        <v>707</v>
      </c>
      <c r="I254" s="131" t="s">
        <v>905</v>
      </c>
      <c r="J254" s="131" t="s">
        <v>731</v>
      </c>
      <c r="K254" s="131" t="s">
        <v>505</v>
      </c>
      <c r="L254" s="131" t="s">
        <v>719</v>
      </c>
      <c r="M254" s="131" t="s">
        <v>733</v>
      </c>
      <c r="N254" s="131" t="s">
        <v>734</v>
      </c>
      <c r="O254" s="131" t="s">
        <v>4</v>
      </c>
      <c r="P254" s="131" t="s">
        <v>505</v>
      </c>
      <c r="Q254" s="131" t="s">
        <v>505</v>
      </c>
      <c r="R254" s="131" t="s">
        <v>695</v>
      </c>
      <c r="S254" s="131" t="s">
        <v>720</v>
      </c>
      <c r="T254" s="131" t="s">
        <v>456</v>
      </c>
      <c r="U254" s="131" t="s">
        <v>531</v>
      </c>
      <c r="V254" s="134">
        <v>44135</v>
      </c>
      <c r="W254" s="135"/>
      <c r="X254" s="135"/>
      <c r="Y254" s="131" t="s">
        <v>505</v>
      </c>
      <c r="Z254" s="131" t="s">
        <v>505</v>
      </c>
      <c r="AA254" s="131" t="s">
        <v>505</v>
      </c>
      <c r="AB254" s="135"/>
      <c r="AC254" s="131" t="s">
        <v>505</v>
      </c>
      <c r="AD254" s="131" t="s">
        <v>720</v>
      </c>
      <c r="AE254" s="131" t="s">
        <v>505</v>
      </c>
      <c r="AF254" s="131" t="s">
        <v>716</v>
      </c>
      <c r="AG254" s="134">
        <v>44135</v>
      </c>
    </row>
    <row r="255" spans="1:33" ht="13" hidden="1" thickBot="1" x14ac:dyDescent="0.3">
      <c r="A255" s="130">
        <v>2020</v>
      </c>
      <c r="B255" s="130">
        <v>10</v>
      </c>
      <c r="C255" s="131" t="s">
        <v>14</v>
      </c>
      <c r="D255" s="131" t="s">
        <v>258</v>
      </c>
      <c r="E255" s="132">
        <v>8663.52</v>
      </c>
      <c r="F255" s="131" t="s">
        <v>707</v>
      </c>
      <c r="G255" s="133">
        <v>0</v>
      </c>
      <c r="H255" s="131" t="s">
        <v>707</v>
      </c>
      <c r="I255" s="131" t="s">
        <v>906</v>
      </c>
      <c r="J255" s="131" t="s">
        <v>731</v>
      </c>
      <c r="K255" s="131" t="s">
        <v>505</v>
      </c>
      <c r="L255" s="131" t="s">
        <v>719</v>
      </c>
      <c r="M255" s="131" t="s">
        <v>733</v>
      </c>
      <c r="N255" s="131" t="s">
        <v>734</v>
      </c>
      <c r="O255" s="131" t="s">
        <v>4</v>
      </c>
      <c r="P255" s="131" t="s">
        <v>505</v>
      </c>
      <c r="Q255" s="131" t="s">
        <v>505</v>
      </c>
      <c r="R255" s="131" t="s">
        <v>695</v>
      </c>
      <c r="S255" s="131" t="s">
        <v>720</v>
      </c>
      <c r="T255" s="131" t="s">
        <v>456</v>
      </c>
      <c r="U255" s="131" t="s">
        <v>531</v>
      </c>
      <c r="V255" s="134">
        <v>44135</v>
      </c>
      <c r="W255" s="135"/>
      <c r="X255" s="135"/>
      <c r="Y255" s="131" t="s">
        <v>505</v>
      </c>
      <c r="Z255" s="131" t="s">
        <v>505</v>
      </c>
      <c r="AA255" s="131" t="s">
        <v>505</v>
      </c>
      <c r="AB255" s="135"/>
      <c r="AC255" s="131" t="s">
        <v>505</v>
      </c>
      <c r="AD255" s="131" t="s">
        <v>720</v>
      </c>
      <c r="AE255" s="131" t="s">
        <v>505</v>
      </c>
      <c r="AF255" s="131" t="s">
        <v>716</v>
      </c>
      <c r="AG255" s="134">
        <v>44123</v>
      </c>
    </row>
    <row r="256" spans="1:33" ht="13" hidden="1" thickBot="1" x14ac:dyDescent="0.3">
      <c r="A256" s="130">
        <v>2020</v>
      </c>
      <c r="B256" s="130">
        <v>9</v>
      </c>
      <c r="C256" s="131" t="s">
        <v>14</v>
      </c>
      <c r="D256" s="131" t="s">
        <v>258</v>
      </c>
      <c r="E256" s="132">
        <v>-1321.68</v>
      </c>
      <c r="F256" s="131" t="s">
        <v>707</v>
      </c>
      <c r="G256" s="133">
        <v>0</v>
      </c>
      <c r="H256" s="131" t="s">
        <v>707</v>
      </c>
      <c r="I256" s="131" t="s">
        <v>907</v>
      </c>
      <c r="J256" s="131" t="s">
        <v>731</v>
      </c>
      <c r="K256" s="131" t="s">
        <v>505</v>
      </c>
      <c r="L256" s="131" t="s">
        <v>719</v>
      </c>
      <c r="M256" s="131" t="s">
        <v>733</v>
      </c>
      <c r="N256" s="131" t="s">
        <v>734</v>
      </c>
      <c r="O256" s="131" t="s">
        <v>4</v>
      </c>
      <c r="P256" s="131" t="s">
        <v>505</v>
      </c>
      <c r="Q256" s="131" t="s">
        <v>505</v>
      </c>
      <c r="R256" s="131" t="s">
        <v>695</v>
      </c>
      <c r="S256" s="131" t="s">
        <v>720</v>
      </c>
      <c r="T256" s="131" t="s">
        <v>456</v>
      </c>
      <c r="U256" s="131" t="s">
        <v>531</v>
      </c>
      <c r="V256" s="134">
        <v>44104</v>
      </c>
      <c r="W256" s="135"/>
      <c r="X256" s="135"/>
      <c r="Y256" s="131" t="s">
        <v>505</v>
      </c>
      <c r="Z256" s="131" t="s">
        <v>505</v>
      </c>
      <c r="AA256" s="131" t="s">
        <v>505</v>
      </c>
      <c r="AB256" s="135"/>
      <c r="AC256" s="131" t="s">
        <v>505</v>
      </c>
      <c r="AD256" s="131" t="s">
        <v>720</v>
      </c>
      <c r="AE256" s="131" t="s">
        <v>505</v>
      </c>
      <c r="AF256" s="131" t="s">
        <v>716</v>
      </c>
      <c r="AG256" s="134">
        <v>44097</v>
      </c>
    </row>
    <row r="257" spans="1:33" ht="13" hidden="1" thickBot="1" x14ac:dyDescent="0.3">
      <c r="A257" s="130">
        <v>2020</v>
      </c>
      <c r="B257" s="130">
        <v>7</v>
      </c>
      <c r="C257" s="131" t="s">
        <v>14</v>
      </c>
      <c r="D257" s="131" t="s">
        <v>258</v>
      </c>
      <c r="E257" s="132">
        <v>-337.08</v>
      </c>
      <c r="F257" s="131" t="s">
        <v>707</v>
      </c>
      <c r="G257" s="133">
        <v>0</v>
      </c>
      <c r="H257" s="131" t="s">
        <v>707</v>
      </c>
      <c r="I257" s="131" t="s">
        <v>908</v>
      </c>
      <c r="J257" s="131" t="s">
        <v>731</v>
      </c>
      <c r="K257" s="131" t="s">
        <v>505</v>
      </c>
      <c r="L257" s="131" t="s">
        <v>719</v>
      </c>
      <c r="M257" s="131" t="s">
        <v>733</v>
      </c>
      <c r="N257" s="131" t="s">
        <v>734</v>
      </c>
      <c r="O257" s="131" t="s">
        <v>4</v>
      </c>
      <c r="P257" s="131" t="s">
        <v>505</v>
      </c>
      <c r="Q257" s="131" t="s">
        <v>505</v>
      </c>
      <c r="R257" s="131" t="s">
        <v>695</v>
      </c>
      <c r="S257" s="131" t="s">
        <v>720</v>
      </c>
      <c r="T257" s="131" t="s">
        <v>456</v>
      </c>
      <c r="U257" s="131" t="s">
        <v>531</v>
      </c>
      <c r="V257" s="134">
        <v>44043</v>
      </c>
      <c r="W257" s="135"/>
      <c r="X257" s="135"/>
      <c r="Y257" s="131" t="s">
        <v>505</v>
      </c>
      <c r="Z257" s="131" t="s">
        <v>505</v>
      </c>
      <c r="AA257" s="131" t="s">
        <v>505</v>
      </c>
      <c r="AB257" s="135"/>
      <c r="AC257" s="131" t="s">
        <v>505</v>
      </c>
      <c r="AD257" s="131" t="s">
        <v>720</v>
      </c>
      <c r="AE257" s="131" t="s">
        <v>505</v>
      </c>
      <c r="AF257" s="131" t="s">
        <v>716</v>
      </c>
      <c r="AG257" s="134">
        <v>44030</v>
      </c>
    </row>
    <row r="258" spans="1:33" ht="13" hidden="1" thickBot="1" x14ac:dyDescent="0.3">
      <c r="A258" s="130">
        <v>2020</v>
      </c>
      <c r="B258" s="130">
        <v>4</v>
      </c>
      <c r="C258" s="131" t="s">
        <v>14</v>
      </c>
      <c r="D258" s="131" t="s">
        <v>258</v>
      </c>
      <c r="E258" s="132">
        <v>-1699.53</v>
      </c>
      <c r="F258" s="131" t="s">
        <v>707</v>
      </c>
      <c r="G258" s="133">
        <v>0</v>
      </c>
      <c r="H258" s="131" t="s">
        <v>707</v>
      </c>
      <c r="I258" s="131" t="s">
        <v>909</v>
      </c>
      <c r="J258" s="131" t="s">
        <v>731</v>
      </c>
      <c r="K258" s="131" t="s">
        <v>505</v>
      </c>
      <c r="L258" s="131" t="s">
        <v>719</v>
      </c>
      <c r="M258" s="131" t="s">
        <v>733</v>
      </c>
      <c r="N258" s="131" t="s">
        <v>734</v>
      </c>
      <c r="O258" s="131" t="s">
        <v>4</v>
      </c>
      <c r="P258" s="131" t="s">
        <v>505</v>
      </c>
      <c r="Q258" s="131" t="s">
        <v>505</v>
      </c>
      <c r="R258" s="131" t="s">
        <v>695</v>
      </c>
      <c r="S258" s="131" t="s">
        <v>720</v>
      </c>
      <c r="T258" s="131" t="s">
        <v>456</v>
      </c>
      <c r="U258" s="131" t="s">
        <v>531</v>
      </c>
      <c r="V258" s="134">
        <v>43951</v>
      </c>
      <c r="W258" s="135"/>
      <c r="X258" s="135"/>
      <c r="Y258" s="131" t="s">
        <v>505</v>
      </c>
      <c r="Z258" s="131" t="s">
        <v>505</v>
      </c>
      <c r="AA258" s="131" t="s">
        <v>505</v>
      </c>
      <c r="AB258" s="135"/>
      <c r="AC258" s="131" t="s">
        <v>505</v>
      </c>
      <c r="AD258" s="131" t="s">
        <v>720</v>
      </c>
      <c r="AE258" s="131" t="s">
        <v>505</v>
      </c>
      <c r="AF258" s="131" t="s">
        <v>716</v>
      </c>
      <c r="AG258" s="134">
        <v>43951</v>
      </c>
    </row>
    <row r="259" spans="1:33" ht="13" hidden="1" thickBot="1" x14ac:dyDescent="0.3">
      <c r="A259" s="130">
        <v>2020</v>
      </c>
      <c r="B259" s="130">
        <v>4</v>
      </c>
      <c r="C259" s="131" t="s">
        <v>14</v>
      </c>
      <c r="D259" s="131" t="s">
        <v>258</v>
      </c>
      <c r="E259" s="132">
        <v>-4545.45</v>
      </c>
      <c r="F259" s="131" t="s">
        <v>707</v>
      </c>
      <c r="G259" s="133">
        <v>0</v>
      </c>
      <c r="H259" s="131" t="s">
        <v>707</v>
      </c>
      <c r="I259" s="131" t="s">
        <v>910</v>
      </c>
      <c r="J259" s="131" t="s">
        <v>731</v>
      </c>
      <c r="K259" s="131" t="s">
        <v>505</v>
      </c>
      <c r="L259" s="131" t="s">
        <v>719</v>
      </c>
      <c r="M259" s="131" t="s">
        <v>733</v>
      </c>
      <c r="N259" s="131" t="s">
        <v>734</v>
      </c>
      <c r="O259" s="131" t="s">
        <v>4</v>
      </c>
      <c r="P259" s="131" t="s">
        <v>505</v>
      </c>
      <c r="Q259" s="131" t="s">
        <v>505</v>
      </c>
      <c r="R259" s="131" t="s">
        <v>695</v>
      </c>
      <c r="S259" s="131" t="s">
        <v>720</v>
      </c>
      <c r="T259" s="131" t="s">
        <v>456</v>
      </c>
      <c r="U259" s="131" t="s">
        <v>531</v>
      </c>
      <c r="V259" s="134">
        <v>43951</v>
      </c>
      <c r="W259" s="135"/>
      <c r="X259" s="135"/>
      <c r="Y259" s="131" t="s">
        <v>505</v>
      </c>
      <c r="Z259" s="131" t="s">
        <v>505</v>
      </c>
      <c r="AA259" s="131" t="s">
        <v>505</v>
      </c>
      <c r="AB259" s="135"/>
      <c r="AC259" s="131" t="s">
        <v>505</v>
      </c>
      <c r="AD259" s="131" t="s">
        <v>720</v>
      </c>
      <c r="AE259" s="131" t="s">
        <v>505</v>
      </c>
      <c r="AF259" s="131" t="s">
        <v>716</v>
      </c>
      <c r="AG259" s="134">
        <v>43943</v>
      </c>
    </row>
    <row r="260" spans="1:33" ht="13" hidden="1" thickBot="1" x14ac:dyDescent="0.3">
      <c r="A260" s="130">
        <v>2020</v>
      </c>
      <c r="B260" s="130">
        <v>3</v>
      </c>
      <c r="C260" s="131" t="s">
        <v>14</v>
      </c>
      <c r="D260" s="131" t="s">
        <v>258</v>
      </c>
      <c r="E260" s="132">
        <v>-6127.94</v>
      </c>
      <c r="F260" s="131" t="s">
        <v>707</v>
      </c>
      <c r="G260" s="133">
        <v>0</v>
      </c>
      <c r="H260" s="131" t="s">
        <v>707</v>
      </c>
      <c r="I260" s="131" t="s">
        <v>911</v>
      </c>
      <c r="J260" s="131" t="s">
        <v>731</v>
      </c>
      <c r="K260" s="131" t="s">
        <v>505</v>
      </c>
      <c r="L260" s="131" t="s">
        <v>719</v>
      </c>
      <c r="M260" s="131" t="s">
        <v>733</v>
      </c>
      <c r="N260" s="131" t="s">
        <v>734</v>
      </c>
      <c r="O260" s="131" t="s">
        <v>4</v>
      </c>
      <c r="P260" s="131" t="s">
        <v>505</v>
      </c>
      <c r="Q260" s="131" t="s">
        <v>505</v>
      </c>
      <c r="R260" s="131" t="s">
        <v>695</v>
      </c>
      <c r="S260" s="131" t="s">
        <v>720</v>
      </c>
      <c r="T260" s="131" t="s">
        <v>456</v>
      </c>
      <c r="U260" s="131" t="s">
        <v>531</v>
      </c>
      <c r="V260" s="134">
        <v>43921</v>
      </c>
      <c r="W260" s="135"/>
      <c r="X260" s="135"/>
      <c r="Y260" s="131" t="s">
        <v>505</v>
      </c>
      <c r="Z260" s="131" t="s">
        <v>505</v>
      </c>
      <c r="AA260" s="131" t="s">
        <v>505</v>
      </c>
      <c r="AB260" s="135"/>
      <c r="AC260" s="131" t="s">
        <v>505</v>
      </c>
      <c r="AD260" s="131" t="s">
        <v>720</v>
      </c>
      <c r="AE260" s="131" t="s">
        <v>505</v>
      </c>
      <c r="AF260" s="131" t="s">
        <v>716</v>
      </c>
      <c r="AG260" s="134">
        <v>43910</v>
      </c>
    </row>
    <row r="261" spans="1:33" ht="13" hidden="1" thickBot="1" x14ac:dyDescent="0.3">
      <c r="A261" s="130">
        <v>2020</v>
      </c>
      <c r="B261" s="130">
        <v>8</v>
      </c>
      <c r="C261" s="131" t="s">
        <v>14</v>
      </c>
      <c r="D261" s="131" t="s">
        <v>258</v>
      </c>
      <c r="E261" s="132">
        <v>-2638.74</v>
      </c>
      <c r="F261" s="131" t="s">
        <v>707</v>
      </c>
      <c r="G261" s="133">
        <v>0</v>
      </c>
      <c r="H261" s="131" t="s">
        <v>707</v>
      </c>
      <c r="I261" s="131" t="s">
        <v>912</v>
      </c>
      <c r="J261" s="131" t="s">
        <v>731</v>
      </c>
      <c r="K261" s="131" t="s">
        <v>505</v>
      </c>
      <c r="L261" s="131" t="s">
        <v>719</v>
      </c>
      <c r="M261" s="131" t="s">
        <v>733</v>
      </c>
      <c r="N261" s="131" t="s">
        <v>734</v>
      </c>
      <c r="O261" s="131" t="s">
        <v>4</v>
      </c>
      <c r="P261" s="131" t="s">
        <v>505</v>
      </c>
      <c r="Q261" s="131" t="s">
        <v>505</v>
      </c>
      <c r="R261" s="131" t="s">
        <v>695</v>
      </c>
      <c r="S261" s="131" t="s">
        <v>720</v>
      </c>
      <c r="T261" s="131" t="s">
        <v>456</v>
      </c>
      <c r="U261" s="131" t="s">
        <v>531</v>
      </c>
      <c r="V261" s="134">
        <v>44074</v>
      </c>
      <c r="W261" s="135"/>
      <c r="X261" s="135"/>
      <c r="Y261" s="131" t="s">
        <v>505</v>
      </c>
      <c r="Z261" s="131" t="s">
        <v>505</v>
      </c>
      <c r="AA261" s="131" t="s">
        <v>505</v>
      </c>
      <c r="AB261" s="135"/>
      <c r="AC261" s="131" t="s">
        <v>505</v>
      </c>
      <c r="AD261" s="131" t="s">
        <v>720</v>
      </c>
      <c r="AE261" s="131" t="s">
        <v>505</v>
      </c>
      <c r="AF261" s="131" t="s">
        <v>716</v>
      </c>
      <c r="AG261" s="134">
        <v>44060</v>
      </c>
    </row>
    <row r="262" spans="1:33" ht="13" hidden="1" thickBot="1" x14ac:dyDescent="0.3">
      <c r="A262" s="130">
        <v>2020</v>
      </c>
      <c r="B262" s="130">
        <v>7</v>
      </c>
      <c r="C262" s="131" t="s">
        <v>14</v>
      </c>
      <c r="D262" s="131" t="s">
        <v>258</v>
      </c>
      <c r="E262" s="132">
        <v>-1164.1500000000001</v>
      </c>
      <c r="F262" s="131" t="s">
        <v>707</v>
      </c>
      <c r="G262" s="133">
        <v>0</v>
      </c>
      <c r="H262" s="131" t="s">
        <v>707</v>
      </c>
      <c r="I262" s="131" t="s">
        <v>913</v>
      </c>
      <c r="J262" s="131" t="s">
        <v>731</v>
      </c>
      <c r="K262" s="131" t="s">
        <v>505</v>
      </c>
      <c r="L262" s="131" t="s">
        <v>719</v>
      </c>
      <c r="M262" s="131" t="s">
        <v>733</v>
      </c>
      <c r="N262" s="131" t="s">
        <v>734</v>
      </c>
      <c r="O262" s="131" t="s">
        <v>4</v>
      </c>
      <c r="P262" s="131" t="s">
        <v>505</v>
      </c>
      <c r="Q262" s="131" t="s">
        <v>505</v>
      </c>
      <c r="R262" s="131" t="s">
        <v>695</v>
      </c>
      <c r="S262" s="131" t="s">
        <v>720</v>
      </c>
      <c r="T262" s="131" t="s">
        <v>456</v>
      </c>
      <c r="U262" s="131" t="s">
        <v>531</v>
      </c>
      <c r="V262" s="134">
        <v>44043</v>
      </c>
      <c r="W262" s="135"/>
      <c r="X262" s="135"/>
      <c r="Y262" s="131" t="s">
        <v>505</v>
      </c>
      <c r="Z262" s="131" t="s">
        <v>505</v>
      </c>
      <c r="AA262" s="131" t="s">
        <v>505</v>
      </c>
      <c r="AB262" s="135"/>
      <c r="AC262" s="131" t="s">
        <v>505</v>
      </c>
      <c r="AD262" s="131" t="s">
        <v>720</v>
      </c>
      <c r="AE262" s="131" t="s">
        <v>505</v>
      </c>
      <c r="AF262" s="131" t="s">
        <v>716</v>
      </c>
      <c r="AG262" s="134">
        <v>44033</v>
      </c>
    </row>
    <row r="263" spans="1:33" ht="13" hidden="1" thickBot="1" x14ac:dyDescent="0.3">
      <c r="A263" s="130">
        <v>2020</v>
      </c>
      <c r="B263" s="130">
        <v>6</v>
      </c>
      <c r="C263" s="131" t="s">
        <v>14</v>
      </c>
      <c r="D263" s="131" t="s">
        <v>258</v>
      </c>
      <c r="E263" s="132">
        <v>-6905.86</v>
      </c>
      <c r="F263" s="131" t="s">
        <v>707</v>
      </c>
      <c r="G263" s="133">
        <v>0</v>
      </c>
      <c r="H263" s="131" t="s">
        <v>707</v>
      </c>
      <c r="I263" s="131" t="s">
        <v>914</v>
      </c>
      <c r="J263" s="131" t="s">
        <v>731</v>
      </c>
      <c r="K263" s="131" t="s">
        <v>505</v>
      </c>
      <c r="L263" s="131" t="s">
        <v>719</v>
      </c>
      <c r="M263" s="131" t="s">
        <v>733</v>
      </c>
      <c r="N263" s="131" t="s">
        <v>734</v>
      </c>
      <c r="O263" s="131" t="s">
        <v>4</v>
      </c>
      <c r="P263" s="131" t="s">
        <v>505</v>
      </c>
      <c r="Q263" s="131" t="s">
        <v>505</v>
      </c>
      <c r="R263" s="131" t="s">
        <v>695</v>
      </c>
      <c r="S263" s="131" t="s">
        <v>720</v>
      </c>
      <c r="T263" s="131" t="s">
        <v>456</v>
      </c>
      <c r="U263" s="131" t="s">
        <v>531</v>
      </c>
      <c r="V263" s="134">
        <v>44012</v>
      </c>
      <c r="W263" s="135"/>
      <c r="X263" s="135"/>
      <c r="Y263" s="131" t="s">
        <v>505</v>
      </c>
      <c r="Z263" s="131" t="s">
        <v>505</v>
      </c>
      <c r="AA263" s="131" t="s">
        <v>505</v>
      </c>
      <c r="AB263" s="135"/>
      <c r="AC263" s="131" t="s">
        <v>505</v>
      </c>
      <c r="AD263" s="131" t="s">
        <v>720</v>
      </c>
      <c r="AE263" s="131" t="s">
        <v>505</v>
      </c>
      <c r="AF263" s="131" t="s">
        <v>716</v>
      </c>
      <c r="AG263" s="134">
        <v>43983</v>
      </c>
    </row>
    <row r="264" spans="1:33" ht="13" hidden="1" thickBot="1" x14ac:dyDescent="0.3">
      <c r="A264" s="130">
        <v>2020</v>
      </c>
      <c r="B264" s="130">
        <v>4</v>
      </c>
      <c r="C264" s="131" t="s">
        <v>14</v>
      </c>
      <c r="D264" s="131" t="s">
        <v>258</v>
      </c>
      <c r="E264" s="132">
        <v>-3607.46</v>
      </c>
      <c r="F264" s="131" t="s">
        <v>707</v>
      </c>
      <c r="G264" s="133">
        <v>0</v>
      </c>
      <c r="H264" s="131" t="s">
        <v>707</v>
      </c>
      <c r="I264" s="131" t="s">
        <v>915</v>
      </c>
      <c r="J264" s="131" t="s">
        <v>731</v>
      </c>
      <c r="K264" s="131" t="s">
        <v>505</v>
      </c>
      <c r="L264" s="131" t="s">
        <v>719</v>
      </c>
      <c r="M264" s="131" t="s">
        <v>733</v>
      </c>
      <c r="N264" s="131" t="s">
        <v>734</v>
      </c>
      <c r="O264" s="131" t="s">
        <v>4</v>
      </c>
      <c r="P264" s="131" t="s">
        <v>505</v>
      </c>
      <c r="Q264" s="131" t="s">
        <v>505</v>
      </c>
      <c r="R264" s="131" t="s">
        <v>695</v>
      </c>
      <c r="S264" s="131" t="s">
        <v>720</v>
      </c>
      <c r="T264" s="131" t="s">
        <v>456</v>
      </c>
      <c r="U264" s="131" t="s">
        <v>531</v>
      </c>
      <c r="V264" s="134">
        <v>43951</v>
      </c>
      <c r="W264" s="135"/>
      <c r="X264" s="135"/>
      <c r="Y264" s="131" t="s">
        <v>505</v>
      </c>
      <c r="Z264" s="131" t="s">
        <v>505</v>
      </c>
      <c r="AA264" s="131" t="s">
        <v>505</v>
      </c>
      <c r="AB264" s="135"/>
      <c r="AC264" s="131" t="s">
        <v>505</v>
      </c>
      <c r="AD264" s="131" t="s">
        <v>720</v>
      </c>
      <c r="AE264" s="131" t="s">
        <v>505</v>
      </c>
      <c r="AF264" s="131" t="s">
        <v>716</v>
      </c>
      <c r="AG264" s="134">
        <v>43938</v>
      </c>
    </row>
    <row r="265" spans="1:33" ht="13" hidden="1" thickBot="1" x14ac:dyDescent="0.3">
      <c r="A265" s="130">
        <v>2020</v>
      </c>
      <c r="B265" s="130">
        <v>10</v>
      </c>
      <c r="C265" s="131" t="s">
        <v>14</v>
      </c>
      <c r="D265" s="131" t="s">
        <v>258</v>
      </c>
      <c r="E265" s="132">
        <v>15.75</v>
      </c>
      <c r="F265" s="131" t="s">
        <v>707</v>
      </c>
      <c r="G265" s="133">
        <v>0</v>
      </c>
      <c r="H265" s="131" t="s">
        <v>707</v>
      </c>
      <c r="I265" s="131" t="s">
        <v>916</v>
      </c>
      <c r="J265" s="131" t="s">
        <v>731</v>
      </c>
      <c r="K265" s="131" t="s">
        <v>505</v>
      </c>
      <c r="L265" s="131" t="s">
        <v>719</v>
      </c>
      <c r="M265" s="131" t="s">
        <v>733</v>
      </c>
      <c r="N265" s="131" t="s">
        <v>734</v>
      </c>
      <c r="O265" s="131" t="s">
        <v>4</v>
      </c>
      <c r="P265" s="131" t="s">
        <v>505</v>
      </c>
      <c r="Q265" s="131" t="s">
        <v>505</v>
      </c>
      <c r="R265" s="131" t="s">
        <v>695</v>
      </c>
      <c r="S265" s="131" t="s">
        <v>720</v>
      </c>
      <c r="T265" s="131" t="s">
        <v>456</v>
      </c>
      <c r="U265" s="131" t="s">
        <v>531</v>
      </c>
      <c r="V265" s="134">
        <v>44135</v>
      </c>
      <c r="W265" s="135"/>
      <c r="X265" s="135"/>
      <c r="Y265" s="131" t="s">
        <v>505</v>
      </c>
      <c r="Z265" s="131" t="s">
        <v>505</v>
      </c>
      <c r="AA265" s="131" t="s">
        <v>505</v>
      </c>
      <c r="AB265" s="135"/>
      <c r="AC265" s="131" t="s">
        <v>505</v>
      </c>
      <c r="AD265" s="131" t="s">
        <v>720</v>
      </c>
      <c r="AE265" s="131" t="s">
        <v>505</v>
      </c>
      <c r="AF265" s="131" t="s">
        <v>716</v>
      </c>
      <c r="AG265" s="134">
        <v>44132</v>
      </c>
    </row>
    <row r="266" spans="1:33" ht="13" hidden="1" thickBot="1" x14ac:dyDescent="0.3">
      <c r="A266" s="130">
        <v>2020</v>
      </c>
      <c r="B266" s="130">
        <v>10</v>
      </c>
      <c r="C266" s="131" t="s">
        <v>14</v>
      </c>
      <c r="D266" s="131" t="s">
        <v>258</v>
      </c>
      <c r="E266" s="132">
        <v>674.06</v>
      </c>
      <c r="F266" s="131" t="s">
        <v>707</v>
      </c>
      <c r="G266" s="133">
        <v>0</v>
      </c>
      <c r="H266" s="131" t="s">
        <v>707</v>
      </c>
      <c r="I266" s="131" t="s">
        <v>751</v>
      </c>
      <c r="J266" s="131" t="s">
        <v>731</v>
      </c>
      <c r="K266" s="131" t="s">
        <v>505</v>
      </c>
      <c r="L266" s="131" t="s">
        <v>719</v>
      </c>
      <c r="M266" s="131" t="s">
        <v>733</v>
      </c>
      <c r="N266" s="131" t="s">
        <v>734</v>
      </c>
      <c r="O266" s="131" t="s">
        <v>4</v>
      </c>
      <c r="P266" s="131" t="s">
        <v>505</v>
      </c>
      <c r="Q266" s="131" t="s">
        <v>505</v>
      </c>
      <c r="R266" s="131" t="s">
        <v>695</v>
      </c>
      <c r="S266" s="131" t="s">
        <v>720</v>
      </c>
      <c r="T266" s="131" t="s">
        <v>456</v>
      </c>
      <c r="U266" s="131" t="s">
        <v>531</v>
      </c>
      <c r="V266" s="134">
        <v>44135</v>
      </c>
      <c r="W266" s="135"/>
      <c r="X266" s="135"/>
      <c r="Y266" s="131" t="s">
        <v>505</v>
      </c>
      <c r="Z266" s="131" t="s">
        <v>505</v>
      </c>
      <c r="AA266" s="131" t="s">
        <v>505</v>
      </c>
      <c r="AB266" s="135"/>
      <c r="AC266" s="131" t="s">
        <v>505</v>
      </c>
      <c r="AD266" s="131" t="s">
        <v>720</v>
      </c>
      <c r="AE266" s="131" t="s">
        <v>505</v>
      </c>
      <c r="AF266" s="131" t="s">
        <v>716</v>
      </c>
      <c r="AG266" s="134">
        <v>44120</v>
      </c>
    </row>
    <row r="267" spans="1:33" ht="13" hidden="1" thickBot="1" x14ac:dyDescent="0.3">
      <c r="A267" s="130">
        <v>2020</v>
      </c>
      <c r="B267" s="130">
        <v>7</v>
      </c>
      <c r="C267" s="131" t="s">
        <v>14</v>
      </c>
      <c r="D267" s="131" t="s">
        <v>258</v>
      </c>
      <c r="E267" s="132">
        <v>-4721.7299999999996</v>
      </c>
      <c r="F267" s="131" t="s">
        <v>707</v>
      </c>
      <c r="G267" s="133">
        <v>0</v>
      </c>
      <c r="H267" s="131" t="s">
        <v>707</v>
      </c>
      <c r="I267" s="131" t="s">
        <v>754</v>
      </c>
      <c r="J267" s="131" t="s">
        <v>731</v>
      </c>
      <c r="K267" s="131" t="s">
        <v>505</v>
      </c>
      <c r="L267" s="131" t="s">
        <v>719</v>
      </c>
      <c r="M267" s="131" t="s">
        <v>733</v>
      </c>
      <c r="N267" s="131" t="s">
        <v>734</v>
      </c>
      <c r="O267" s="131" t="s">
        <v>4</v>
      </c>
      <c r="P267" s="131" t="s">
        <v>505</v>
      </c>
      <c r="Q267" s="131" t="s">
        <v>505</v>
      </c>
      <c r="R267" s="131" t="s">
        <v>695</v>
      </c>
      <c r="S267" s="131" t="s">
        <v>720</v>
      </c>
      <c r="T267" s="131" t="s">
        <v>456</v>
      </c>
      <c r="U267" s="131" t="s">
        <v>531</v>
      </c>
      <c r="V267" s="134">
        <v>44043</v>
      </c>
      <c r="W267" s="135"/>
      <c r="X267" s="135"/>
      <c r="Y267" s="131" t="s">
        <v>505</v>
      </c>
      <c r="Z267" s="131" t="s">
        <v>505</v>
      </c>
      <c r="AA267" s="131" t="s">
        <v>505</v>
      </c>
      <c r="AB267" s="135"/>
      <c r="AC267" s="131" t="s">
        <v>505</v>
      </c>
      <c r="AD267" s="131" t="s">
        <v>720</v>
      </c>
      <c r="AE267" s="131" t="s">
        <v>505</v>
      </c>
      <c r="AF267" s="131" t="s">
        <v>716</v>
      </c>
      <c r="AG267" s="134">
        <v>44018</v>
      </c>
    </row>
    <row r="268" spans="1:33" ht="13" hidden="1" thickBot="1" x14ac:dyDescent="0.3">
      <c r="A268" s="130">
        <v>2020</v>
      </c>
      <c r="B268" s="130">
        <v>10</v>
      </c>
      <c r="C268" s="131" t="s">
        <v>14</v>
      </c>
      <c r="D268" s="131" t="s">
        <v>258</v>
      </c>
      <c r="E268" s="132">
        <v>1945.67</v>
      </c>
      <c r="F268" s="131" t="s">
        <v>707</v>
      </c>
      <c r="G268" s="133">
        <v>0</v>
      </c>
      <c r="H268" s="131" t="s">
        <v>707</v>
      </c>
      <c r="I268" s="131" t="s">
        <v>755</v>
      </c>
      <c r="J268" s="131" t="s">
        <v>731</v>
      </c>
      <c r="K268" s="131" t="s">
        <v>505</v>
      </c>
      <c r="L268" s="131" t="s">
        <v>719</v>
      </c>
      <c r="M268" s="131" t="s">
        <v>733</v>
      </c>
      <c r="N268" s="131" t="s">
        <v>734</v>
      </c>
      <c r="O268" s="131" t="s">
        <v>4</v>
      </c>
      <c r="P268" s="131" t="s">
        <v>505</v>
      </c>
      <c r="Q268" s="131" t="s">
        <v>505</v>
      </c>
      <c r="R268" s="131" t="s">
        <v>695</v>
      </c>
      <c r="S268" s="131" t="s">
        <v>720</v>
      </c>
      <c r="T268" s="131" t="s">
        <v>456</v>
      </c>
      <c r="U268" s="131" t="s">
        <v>531</v>
      </c>
      <c r="V268" s="134">
        <v>44135</v>
      </c>
      <c r="W268" s="135"/>
      <c r="X268" s="135"/>
      <c r="Y268" s="131" t="s">
        <v>505</v>
      </c>
      <c r="Z268" s="131" t="s">
        <v>505</v>
      </c>
      <c r="AA268" s="131" t="s">
        <v>505</v>
      </c>
      <c r="AB268" s="135"/>
      <c r="AC268" s="131" t="s">
        <v>505</v>
      </c>
      <c r="AD268" s="131" t="s">
        <v>720</v>
      </c>
      <c r="AE268" s="131" t="s">
        <v>505</v>
      </c>
      <c r="AF268" s="131" t="s">
        <v>716</v>
      </c>
      <c r="AG268" s="134">
        <v>44111</v>
      </c>
    </row>
    <row r="269" spans="1:33" ht="13" hidden="1" thickBot="1" x14ac:dyDescent="0.3">
      <c r="A269" s="130">
        <v>2020</v>
      </c>
      <c r="B269" s="130">
        <v>6</v>
      </c>
      <c r="C269" s="131" t="s">
        <v>14</v>
      </c>
      <c r="D269" s="131" t="s">
        <v>258</v>
      </c>
      <c r="E269" s="132">
        <v>-945.82</v>
      </c>
      <c r="F269" s="131" t="s">
        <v>707</v>
      </c>
      <c r="G269" s="133">
        <v>0</v>
      </c>
      <c r="H269" s="131" t="s">
        <v>707</v>
      </c>
      <c r="I269" s="131" t="s">
        <v>917</v>
      </c>
      <c r="J269" s="131" t="s">
        <v>731</v>
      </c>
      <c r="K269" s="131" t="s">
        <v>505</v>
      </c>
      <c r="L269" s="131" t="s">
        <v>719</v>
      </c>
      <c r="M269" s="131" t="s">
        <v>733</v>
      </c>
      <c r="N269" s="131" t="s">
        <v>734</v>
      </c>
      <c r="O269" s="131" t="s">
        <v>4</v>
      </c>
      <c r="P269" s="131" t="s">
        <v>505</v>
      </c>
      <c r="Q269" s="131" t="s">
        <v>505</v>
      </c>
      <c r="R269" s="131" t="s">
        <v>695</v>
      </c>
      <c r="S269" s="131" t="s">
        <v>720</v>
      </c>
      <c r="T269" s="131" t="s">
        <v>456</v>
      </c>
      <c r="U269" s="131" t="s">
        <v>531</v>
      </c>
      <c r="V269" s="134">
        <v>44012</v>
      </c>
      <c r="W269" s="135"/>
      <c r="X269" s="135"/>
      <c r="Y269" s="131" t="s">
        <v>505</v>
      </c>
      <c r="Z269" s="131" t="s">
        <v>505</v>
      </c>
      <c r="AA269" s="131" t="s">
        <v>505</v>
      </c>
      <c r="AB269" s="135"/>
      <c r="AC269" s="131" t="s">
        <v>505</v>
      </c>
      <c r="AD269" s="131" t="s">
        <v>720</v>
      </c>
      <c r="AE269" s="131" t="s">
        <v>505</v>
      </c>
      <c r="AF269" s="131" t="s">
        <v>716</v>
      </c>
      <c r="AG269" s="134">
        <v>44005</v>
      </c>
    </row>
    <row r="270" spans="1:33" ht="13" hidden="1" thickBot="1" x14ac:dyDescent="0.3">
      <c r="A270" s="130">
        <v>2020</v>
      </c>
      <c r="B270" s="130">
        <v>3</v>
      </c>
      <c r="C270" s="131" t="s">
        <v>14</v>
      </c>
      <c r="D270" s="131" t="s">
        <v>257</v>
      </c>
      <c r="E270" s="133">
        <v>-106000</v>
      </c>
      <c r="F270" s="131" t="s">
        <v>707</v>
      </c>
      <c r="G270" s="133">
        <v>0</v>
      </c>
      <c r="H270" s="131" t="s">
        <v>707</v>
      </c>
      <c r="I270" s="131" t="s">
        <v>918</v>
      </c>
      <c r="J270" s="131" t="s">
        <v>253</v>
      </c>
      <c r="K270" s="131" t="s">
        <v>553</v>
      </c>
      <c r="L270" s="131" t="s">
        <v>710</v>
      </c>
      <c r="M270" s="131" t="s">
        <v>505</v>
      </c>
      <c r="N270" s="131" t="s">
        <v>505</v>
      </c>
      <c r="O270" s="131" t="s">
        <v>4</v>
      </c>
      <c r="P270" s="131" t="s">
        <v>505</v>
      </c>
      <c r="Q270" s="131" t="s">
        <v>505</v>
      </c>
      <c r="R270" s="131" t="s">
        <v>695</v>
      </c>
      <c r="S270" s="131" t="s">
        <v>720</v>
      </c>
      <c r="T270" s="131" t="s">
        <v>456</v>
      </c>
      <c r="U270" s="131" t="s">
        <v>640</v>
      </c>
      <c r="V270" s="134">
        <v>43921</v>
      </c>
      <c r="W270" s="135"/>
      <c r="X270" s="135"/>
      <c r="Y270" s="131" t="s">
        <v>505</v>
      </c>
      <c r="Z270" s="131" t="s">
        <v>505</v>
      </c>
      <c r="AA270" s="131" t="s">
        <v>505</v>
      </c>
      <c r="AB270" s="135"/>
      <c r="AC270" s="131" t="s">
        <v>505</v>
      </c>
      <c r="AD270" s="131" t="s">
        <v>720</v>
      </c>
      <c r="AE270" s="131" t="s">
        <v>505</v>
      </c>
      <c r="AF270" s="131" t="s">
        <v>781</v>
      </c>
      <c r="AG270" s="134">
        <v>43921</v>
      </c>
    </row>
    <row r="271" spans="1:33" ht="13" thickBot="1" x14ac:dyDescent="0.3">
      <c r="A271" s="130">
        <v>2020</v>
      </c>
      <c r="B271" s="130">
        <v>5</v>
      </c>
      <c r="C271" s="131" t="s">
        <v>3</v>
      </c>
      <c r="D271" s="131" t="s">
        <v>455</v>
      </c>
      <c r="E271" s="133">
        <v>0</v>
      </c>
      <c r="F271" s="131" t="s">
        <v>707</v>
      </c>
      <c r="G271" s="133">
        <v>0</v>
      </c>
      <c r="H271" s="131" t="s">
        <v>707</v>
      </c>
      <c r="I271" s="131" t="s">
        <v>760</v>
      </c>
      <c r="J271" s="131" t="s">
        <v>709</v>
      </c>
      <c r="K271" s="131" t="s">
        <v>505</v>
      </c>
      <c r="L271" s="131" t="s">
        <v>761</v>
      </c>
      <c r="M271" s="131" t="s">
        <v>711</v>
      </c>
      <c r="N271" s="131" t="s">
        <v>712</v>
      </c>
      <c r="O271" s="131" t="s">
        <v>4</v>
      </c>
      <c r="P271" s="131" t="s">
        <v>505</v>
      </c>
      <c r="Q271" s="131" t="s">
        <v>505</v>
      </c>
      <c r="R271" s="131" t="s">
        <v>695</v>
      </c>
      <c r="S271" s="131" t="s">
        <v>713</v>
      </c>
      <c r="T271" s="131" t="s">
        <v>509</v>
      </c>
      <c r="U271" s="131" t="s">
        <v>507</v>
      </c>
      <c r="V271" s="134">
        <v>43982</v>
      </c>
      <c r="W271" s="135"/>
      <c r="X271" s="135"/>
      <c r="Y271" s="131" t="s">
        <v>505</v>
      </c>
      <c r="Z271" s="131" t="s">
        <v>505</v>
      </c>
      <c r="AA271" s="131" t="s">
        <v>505</v>
      </c>
      <c r="AB271" s="135"/>
      <c r="AC271" s="131" t="s">
        <v>714</v>
      </c>
      <c r="AD271" s="131" t="s">
        <v>715</v>
      </c>
      <c r="AE271" s="131" t="s">
        <v>714</v>
      </c>
      <c r="AF271" s="131" t="s">
        <v>716</v>
      </c>
      <c r="AG271" s="134">
        <v>43972</v>
      </c>
    </row>
    <row r="272" spans="1:33" ht="13" thickBot="1" x14ac:dyDescent="0.3">
      <c r="A272" s="130">
        <v>2020</v>
      </c>
      <c r="B272" s="130">
        <v>5</v>
      </c>
      <c r="C272" s="131" t="s">
        <v>3</v>
      </c>
      <c r="D272" s="131" t="s">
        <v>455</v>
      </c>
      <c r="E272" s="133">
        <v>0</v>
      </c>
      <c r="F272" s="131" t="s">
        <v>707</v>
      </c>
      <c r="G272" s="133">
        <v>0</v>
      </c>
      <c r="H272" s="131" t="s">
        <v>707</v>
      </c>
      <c r="I272" s="131" t="s">
        <v>760</v>
      </c>
      <c r="J272" s="131" t="s">
        <v>709</v>
      </c>
      <c r="K272" s="131" t="s">
        <v>505</v>
      </c>
      <c r="L272" s="131" t="s">
        <v>761</v>
      </c>
      <c r="M272" s="131" t="s">
        <v>711</v>
      </c>
      <c r="N272" s="131" t="s">
        <v>712</v>
      </c>
      <c r="O272" s="131" t="s">
        <v>4</v>
      </c>
      <c r="P272" s="131" t="s">
        <v>505</v>
      </c>
      <c r="Q272" s="131" t="s">
        <v>505</v>
      </c>
      <c r="R272" s="131" t="s">
        <v>695</v>
      </c>
      <c r="S272" s="131" t="s">
        <v>713</v>
      </c>
      <c r="T272" s="131" t="s">
        <v>509</v>
      </c>
      <c r="U272" s="131" t="s">
        <v>507</v>
      </c>
      <c r="V272" s="134">
        <v>43982</v>
      </c>
      <c r="W272" s="135"/>
      <c r="X272" s="135"/>
      <c r="Y272" s="131" t="s">
        <v>505</v>
      </c>
      <c r="Z272" s="131" t="s">
        <v>505</v>
      </c>
      <c r="AA272" s="131" t="s">
        <v>505</v>
      </c>
      <c r="AB272" s="135"/>
      <c r="AC272" s="131" t="s">
        <v>714</v>
      </c>
      <c r="AD272" s="131" t="s">
        <v>715</v>
      </c>
      <c r="AE272" s="131" t="s">
        <v>714</v>
      </c>
      <c r="AF272" s="131" t="s">
        <v>716</v>
      </c>
      <c r="AG272" s="134">
        <v>43971</v>
      </c>
    </row>
    <row r="273" spans="1:33" ht="13" thickBot="1" x14ac:dyDescent="0.3">
      <c r="A273" s="130">
        <v>2020</v>
      </c>
      <c r="B273" s="130">
        <v>6</v>
      </c>
      <c r="C273" s="131" t="s">
        <v>3</v>
      </c>
      <c r="D273" s="131" t="s">
        <v>455</v>
      </c>
      <c r="E273" s="133">
        <v>0</v>
      </c>
      <c r="F273" s="131" t="s">
        <v>707</v>
      </c>
      <c r="G273" s="133">
        <v>0</v>
      </c>
      <c r="H273" s="131" t="s">
        <v>707</v>
      </c>
      <c r="I273" s="131" t="s">
        <v>762</v>
      </c>
      <c r="J273" s="131" t="s">
        <v>709</v>
      </c>
      <c r="K273" s="131" t="s">
        <v>505</v>
      </c>
      <c r="L273" s="131" t="s">
        <v>761</v>
      </c>
      <c r="M273" s="131" t="s">
        <v>711</v>
      </c>
      <c r="N273" s="131" t="s">
        <v>712</v>
      </c>
      <c r="O273" s="131" t="s">
        <v>4</v>
      </c>
      <c r="P273" s="131" t="s">
        <v>505</v>
      </c>
      <c r="Q273" s="131" t="s">
        <v>505</v>
      </c>
      <c r="R273" s="131" t="s">
        <v>695</v>
      </c>
      <c r="S273" s="131" t="s">
        <v>713</v>
      </c>
      <c r="T273" s="131" t="s">
        <v>509</v>
      </c>
      <c r="U273" s="131" t="s">
        <v>507</v>
      </c>
      <c r="V273" s="134">
        <v>44012</v>
      </c>
      <c r="W273" s="135"/>
      <c r="X273" s="135"/>
      <c r="Y273" s="131" t="s">
        <v>505</v>
      </c>
      <c r="Z273" s="131" t="s">
        <v>505</v>
      </c>
      <c r="AA273" s="131" t="s">
        <v>505</v>
      </c>
      <c r="AB273" s="135"/>
      <c r="AC273" s="131" t="s">
        <v>714</v>
      </c>
      <c r="AD273" s="131" t="s">
        <v>715</v>
      </c>
      <c r="AE273" s="131" t="s">
        <v>714</v>
      </c>
      <c r="AF273" s="131" t="s">
        <v>716</v>
      </c>
      <c r="AG273" s="134">
        <v>44011</v>
      </c>
    </row>
    <row r="274" spans="1:33" ht="13" thickBot="1" x14ac:dyDescent="0.3">
      <c r="A274" s="130">
        <v>2020</v>
      </c>
      <c r="B274" s="130">
        <v>6</v>
      </c>
      <c r="C274" s="131" t="s">
        <v>3</v>
      </c>
      <c r="D274" s="131" t="s">
        <v>455</v>
      </c>
      <c r="E274" s="133">
        <v>0</v>
      </c>
      <c r="F274" s="131" t="s">
        <v>707</v>
      </c>
      <c r="G274" s="133">
        <v>0</v>
      </c>
      <c r="H274" s="131" t="s">
        <v>707</v>
      </c>
      <c r="I274" s="131" t="s">
        <v>762</v>
      </c>
      <c r="J274" s="131" t="s">
        <v>709</v>
      </c>
      <c r="K274" s="131" t="s">
        <v>505</v>
      </c>
      <c r="L274" s="131" t="s">
        <v>761</v>
      </c>
      <c r="M274" s="131" t="s">
        <v>711</v>
      </c>
      <c r="N274" s="131" t="s">
        <v>712</v>
      </c>
      <c r="O274" s="131" t="s">
        <v>4</v>
      </c>
      <c r="P274" s="131" t="s">
        <v>505</v>
      </c>
      <c r="Q274" s="131" t="s">
        <v>505</v>
      </c>
      <c r="R274" s="131" t="s">
        <v>695</v>
      </c>
      <c r="S274" s="131" t="s">
        <v>713</v>
      </c>
      <c r="T274" s="131" t="s">
        <v>509</v>
      </c>
      <c r="U274" s="131" t="s">
        <v>507</v>
      </c>
      <c r="V274" s="134">
        <v>44012</v>
      </c>
      <c r="W274" s="135"/>
      <c r="X274" s="135"/>
      <c r="Y274" s="131" t="s">
        <v>505</v>
      </c>
      <c r="Z274" s="131" t="s">
        <v>505</v>
      </c>
      <c r="AA274" s="131" t="s">
        <v>505</v>
      </c>
      <c r="AB274" s="135"/>
      <c r="AC274" s="131" t="s">
        <v>714</v>
      </c>
      <c r="AD274" s="131" t="s">
        <v>715</v>
      </c>
      <c r="AE274" s="131" t="s">
        <v>714</v>
      </c>
      <c r="AF274" s="131" t="s">
        <v>716</v>
      </c>
      <c r="AG274" s="134">
        <v>44007</v>
      </c>
    </row>
    <row r="275" spans="1:33" ht="13" thickBot="1" x14ac:dyDescent="0.3">
      <c r="A275" s="130">
        <v>2020</v>
      </c>
      <c r="B275" s="130">
        <v>6</v>
      </c>
      <c r="C275" s="131" t="s">
        <v>3</v>
      </c>
      <c r="D275" s="131" t="s">
        <v>455</v>
      </c>
      <c r="E275" s="132">
        <v>-0.1</v>
      </c>
      <c r="F275" s="131" t="s">
        <v>707</v>
      </c>
      <c r="G275" s="133">
        <v>0</v>
      </c>
      <c r="H275" s="131" t="s">
        <v>707</v>
      </c>
      <c r="I275" s="131" t="s">
        <v>762</v>
      </c>
      <c r="J275" s="131" t="s">
        <v>709</v>
      </c>
      <c r="K275" s="131" t="s">
        <v>505</v>
      </c>
      <c r="L275" s="131" t="s">
        <v>761</v>
      </c>
      <c r="M275" s="131" t="s">
        <v>711</v>
      </c>
      <c r="N275" s="131" t="s">
        <v>712</v>
      </c>
      <c r="O275" s="131" t="s">
        <v>4</v>
      </c>
      <c r="P275" s="131" t="s">
        <v>505</v>
      </c>
      <c r="Q275" s="131" t="s">
        <v>505</v>
      </c>
      <c r="R275" s="131" t="s">
        <v>695</v>
      </c>
      <c r="S275" s="131" t="s">
        <v>713</v>
      </c>
      <c r="T275" s="131" t="s">
        <v>509</v>
      </c>
      <c r="U275" s="131" t="s">
        <v>507</v>
      </c>
      <c r="V275" s="134">
        <v>44012</v>
      </c>
      <c r="W275" s="135"/>
      <c r="X275" s="135"/>
      <c r="Y275" s="131" t="s">
        <v>505</v>
      </c>
      <c r="Z275" s="131" t="s">
        <v>505</v>
      </c>
      <c r="AA275" s="131" t="s">
        <v>505</v>
      </c>
      <c r="AB275" s="135"/>
      <c r="AC275" s="131" t="s">
        <v>714</v>
      </c>
      <c r="AD275" s="131" t="s">
        <v>715</v>
      </c>
      <c r="AE275" s="131" t="s">
        <v>714</v>
      </c>
      <c r="AF275" s="131" t="s">
        <v>716</v>
      </c>
      <c r="AG275" s="134">
        <v>44006</v>
      </c>
    </row>
    <row r="276" spans="1:33" ht="13" thickBot="1" x14ac:dyDescent="0.3">
      <c r="A276" s="130">
        <v>2020</v>
      </c>
      <c r="B276" s="130">
        <v>6</v>
      </c>
      <c r="C276" s="131" t="s">
        <v>3</v>
      </c>
      <c r="D276" s="131" t="s">
        <v>455</v>
      </c>
      <c r="E276" s="133">
        <v>0</v>
      </c>
      <c r="F276" s="131" t="s">
        <v>707</v>
      </c>
      <c r="G276" s="133">
        <v>0</v>
      </c>
      <c r="H276" s="131" t="s">
        <v>707</v>
      </c>
      <c r="I276" s="131" t="s">
        <v>762</v>
      </c>
      <c r="J276" s="131" t="s">
        <v>709</v>
      </c>
      <c r="K276" s="131" t="s">
        <v>505</v>
      </c>
      <c r="L276" s="131" t="s">
        <v>764</v>
      </c>
      <c r="M276" s="131" t="s">
        <v>711</v>
      </c>
      <c r="N276" s="131" t="s">
        <v>712</v>
      </c>
      <c r="O276" s="131" t="s">
        <v>4</v>
      </c>
      <c r="P276" s="131" t="s">
        <v>505</v>
      </c>
      <c r="Q276" s="131" t="s">
        <v>505</v>
      </c>
      <c r="R276" s="131" t="s">
        <v>695</v>
      </c>
      <c r="S276" s="131" t="s">
        <v>713</v>
      </c>
      <c r="T276" s="131" t="s">
        <v>509</v>
      </c>
      <c r="U276" s="131" t="s">
        <v>507</v>
      </c>
      <c r="V276" s="134">
        <v>44012</v>
      </c>
      <c r="W276" s="135"/>
      <c r="X276" s="135"/>
      <c r="Y276" s="131" t="s">
        <v>505</v>
      </c>
      <c r="Z276" s="131" t="s">
        <v>505</v>
      </c>
      <c r="AA276" s="131" t="s">
        <v>505</v>
      </c>
      <c r="AB276" s="135"/>
      <c r="AC276" s="131" t="s">
        <v>714</v>
      </c>
      <c r="AD276" s="131" t="s">
        <v>715</v>
      </c>
      <c r="AE276" s="131" t="s">
        <v>714</v>
      </c>
      <c r="AF276" s="131" t="s">
        <v>716</v>
      </c>
      <c r="AG276" s="134">
        <v>44001</v>
      </c>
    </row>
    <row r="277" spans="1:33" ht="13" thickBot="1" x14ac:dyDescent="0.3">
      <c r="A277" s="130">
        <v>2020</v>
      </c>
      <c r="B277" s="130">
        <v>7</v>
      </c>
      <c r="C277" s="131" t="s">
        <v>3</v>
      </c>
      <c r="D277" s="131" t="s">
        <v>455</v>
      </c>
      <c r="E277" s="132">
        <v>11.26</v>
      </c>
      <c r="F277" s="131" t="s">
        <v>707</v>
      </c>
      <c r="G277" s="133">
        <v>0</v>
      </c>
      <c r="H277" s="131" t="s">
        <v>707</v>
      </c>
      <c r="I277" s="131" t="s">
        <v>763</v>
      </c>
      <c r="J277" s="131" t="s">
        <v>709</v>
      </c>
      <c r="K277" s="131" t="s">
        <v>505</v>
      </c>
      <c r="L277" s="131" t="s">
        <v>710</v>
      </c>
      <c r="M277" s="131" t="s">
        <v>711</v>
      </c>
      <c r="N277" s="131" t="s">
        <v>712</v>
      </c>
      <c r="O277" s="131" t="s">
        <v>4</v>
      </c>
      <c r="P277" s="131" t="s">
        <v>505</v>
      </c>
      <c r="Q277" s="131" t="s">
        <v>505</v>
      </c>
      <c r="R277" s="131" t="s">
        <v>695</v>
      </c>
      <c r="S277" s="131" t="s">
        <v>713</v>
      </c>
      <c r="T277" s="131" t="s">
        <v>509</v>
      </c>
      <c r="U277" s="131" t="s">
        <v>507</v>
      </c>
      <c r="V277" s="134">
        <v>44043</v>
      </c>
      <c r="W277" s="135"/>
      <c r="X277" s="135"/>
      <c r="Y277" s="131" t="s">
        <v>505</v>
      </c>
      <c r="Z277" s="131" t="s">
        <v>505</v>
      </c>
      <c r="AA277" s="131" t="s">
        <v>505</v>
      </c>
      <c r="AB277" s="135"/>
      <c r="AC277" s="131" t="s">
        <v>714</v>
      </c>
      <c r="AD277" s="131" t="s">
        <v>715</v>
      </c>
      <c r="AE277" s="131" t="s">
        <v>714</v>
      </c>
      <c r="AF277" s="131" t="s">
        <v>716</v>
      </c>
      <c r="AG277" s="134">
        <v>44013</v>
      </c>
    </row>
    <row r="278" spans="1:33" ht="13" thickBot="1" x14ac:dyDescent="0.3">
      <c r="A278" s="130">
        <v>2020</v>
      </c>
      <c r="B278" s="130">
        <v>6</v>
      </c>
      <c r="C278" s="131" t="s">
        <v>3</v>
      </c>
      <c r="D278" s="131" t="s">
        <v>455</v>
      </c>
      <c r="E278" s="133">
        <v>0</v>
      </c>
      <c r="F278" s="131" t="s">
        <v>707</v>
      </c>
      <c r="G278" s="133">
        <v>0</v>
      </c>
      <c r="H278" s="131" t="s">
        <v>707</v>
      </c>
      <c r="I278" s="131" t="s">
        <v>762</v>
      </c>
      <c r="J278" s="131" t="s">
        <v>709</v>
      </c>
      <c r="K278" s="131" t="s">
        <v>505</v>
      </c>
      <c r="L278" s="131" t="s">
        <v>710</v>
      </c>
      <c r="M278" s="131" t="s">
        <v>711</v>
      </c>
      <c r="N278" s="131" t="s">
        <v>712</v>
      </c>
      <c r="O278" s="131" t="s">
        <v>4</v>
      </c>
      <c r="P278" s="131" t="s">
        <v>505</v>
      </c>
      <c r="Q278" s="131" t="s">
        <v>505</v>
      </c>
      <c r="R278" s="131" t="s">
        <v>695</v>
      </c>
      <c r="S278" s="131" t="s">
        <v>713</v>
      </c>
      <c r="T278" s="131" t="s">
        <v>509</v>
      </c>
      <c r="U278" s="131" t="s">
        <v>507</v>
      </c>
      <c r="V278" s="134">
        <v>44012</v>
      </c>
      <c r="W278" s="135"/>
      <c r="X278" s="135"/>
      <c r="Y278" s="131" t="s">
        <v>505</v>
      </c>
      <c r="Z278" s="131" t="s">
        <v>505</v>
      </c>
      <c r="AA278" s="131" t="s">
        <v>505</v>
      </c>
      <c r="AB278" s="135"/>
      <c r="AC278" s="131" t="s">
        <v>714</v>
      </c>
      <c r="AD278" s="131" t="s">
        <v>715</v>
      </c>
      <c r="AE278" s="131" t="s">
        <v>714</v>
      </c>
      <c r="AF278" s="131" t="s">
        <v>716</v>
      </c>
      <c r="AG278" s="134">
        <v>44008</v>
      </c>
    </row>
    <row r="279" spans="1:33" ht="13" thickBot="1" x14ac:dyDescent="0.3">
      <c r="A279" s="130">
        <v>2020</v>
      </c>
      <c r="B279" s="130">
        <v>8</v>
      </c>
      <c r="C279" s="131" t="s">
        <v>3</v>
      </c>
      <c r="D279" s="131" t="s">
        <v>455</v>
      </c>
      <c r="E279" s="132">
        <v>-11.26</v>
      </c>
      <c r="F279" s="131" t="s">
        <v>707</v>
      </c>
      <c r="G279" s="133">
        <v>0</v>
      </c>
      <c r="H279" s="131" t="s">
        <v>707</v>
      </c>
      <c r="I279" s="131" t="s">
        <v>765</v>
      </c>
      <c r="J279" s="131" t="s">
        <v>709</v>
      </c>
      <c r="K279" s="131" t="s">
        <v>505</v>
      </c>
      <c r="L279" s="131" t="s">
        <v>710</v>
      </c>
      <c r="M279" s="131" t="s">
        <v>711</v>
      </c>
      <c r="N279" s="131" t="s">
        <v>712</v>
      </c>
      <c r="O279" s="131" t="s">
        <v>4</v>
      </c>
      <c r="P279" s="131" t="s">
        <v>505</v>
      </c>
      <c r="Q279" s="131" t="s">
        <v>505</v>
      </c>
      <c r="R279" s="131" t="s">
        <v>695</v>
      </c>
      <c r="S279" s="131" t="s">
        <v>713</v>
      </c>
      <c r="T279" s="131" t="s">
        <v>509</v>
      </c>
      <c r="U279" s="131" t="s">
        <v>507</v>
      </c>
      <c r="V279" s="134">
        <v>44074</v>
      </c>
      <c r="W279" s="135"/>
      <c r="X279" s="135"/>
      <c r="Y279" s="131" t="s">
        <v>505</v>
      </c>
      <c r="Z279" s="131" t="s">
        <v>505</v>
      </c>
      <c r="AA279" s="131" t="s">
        <v>505</v>
      </c>
      <c r="AB279" s="135"/>
      <c r="AC279" s="131" t="s">
        <v>714</v>
      </c>
      <c r="AD279" s="131" t="s">
        <v>715</v>
      </c>
      <c r="AE279" s="131" t="s">
        <v>714</v>
      </c>
      <c r="AF279" s="131" t="s">
        <v>716</v>
      </c>
      <c r="AG279" s="134">
        <v>44050</v>
      </c>
    </row>
    <row r="280" spans="1:33" ht="13" thickBot="1" x14ac:dyDescent="0.3">
      <c r="A280" s="130">
        <v>2020</v>
      </c>
      <c r="B280" s="130">
        <v>8</v>
      </c>
      <c r="C280" s="131" t="s">
        <v>3</v>
      </c>
      <c r="D280" s="131" t="s">
        <v>455</v>
      </c>
      <c r="E280" s="132">
        <v>11.26</v>
      </c>
      <c r="F280" s="131" t="s">
        <v>707</v>
      </c>
      <c r="G280" s="133">
        <v>0</v>
      </c>
      <c r="H280" s="131" t="s">
        <v>707</v>
      </c>
      <c r="I280" s="131" t="s">
        <v>765</v>
      </c>
      <c r="J280" s="131" t="s">
        <v>709</v>
      </c>
      <c r="K280" s="131" t="s">
        <v>505</v>
      </c>
      <c r="L280" s="131" t="s">
        <v>710</v>
      </c>
      <c r="M280" s="131" t="s">
        <v>711</v>
      </c>
      <c r="N280" s="131" t="s">
        <v>712</v>
      </c>
      <c r="O280" s="131" t="s">
        <v>4</v>
      </c>
      <c r="P280" s="131" t="s">
        <v>505</v>
      </c>
      <c r="Q280" s="131" t="s">
        <v>505</v>
      </c>
      <c r="R280" s="131" t="s">
        <v>695</v>
      </c>
      <c r="S280" s="131" t="s">
        <v>713</v>
      </c>
      <c r="T280" s="131" t="s">
        <v>509</v>
      </c>
      <c r="U280" s="131" t="s">
        <v>507</v>
      </c>
      <c r="V280" s="134">
        <v>44074</v>
      </c>
      <c r="W280" s="135"/>
      <c r="X280" s="135"/>
      <c r="Y280" s="131" t="s">
        <v>505</v>
      </c>
      <c r="Z280" s="131" t="s">
        <v>505</v>
      </c>
      <c r="AA280" s="131" t="s">
        <v>505</v>
      </c>
      <c r="AB280" s="135"/>
      <c r="AC280" s="131" t="s">
        <v>714</v>
      </c>
      <c r="AD280" s="131" t="s">
        <v>715</v>
      </c>
      <c r="AE280" s="131" t="s">
        <v>714</v>
      </c>
      <c r="AF280" s="131" t="s">
        <v>716</v>
      </c>
      <c r="AG280" s="134">
        <v>44053</v>
      </c>
    </row>
    <row r="281" spans="1:33" ht="13" thickBot="1" x14ac:dyDescent="0.3">
      <c r="A281" s="130">
        <v>2020</v>
      </c>
      <c r="B281" s="130">
        <v>7</v>
      </c>
      <c r="C281" s="131" t="s">
        <v>3</v>
      </c>
      <c r="D281" s="131" t="s">
        <v>455</v>
      </c>
      <c r="E281" s="132">
        <v>0.56000000000000005</v>
      </c>
      <c r="F281" s="131" t="s">
        <v>707</v>
      </c>
      <c r="G281" s="133">
        <v>0</v>
      </c>
      <c r="H281" s="131" t="s">
        <v>707</v>
      </c>
      <c r="I281" s="131" t="s">
        <v>763</v>
      </c>
      <c r="J281" s="131" t="s">
        <v>709</v>
      </c>
      <c r="K281" s="131" t="s">
        <v>505</v>
      </c>
      <c r="L281" s="131" t="s">
        <v>710</v>
      </c>
      <c r="M281" s="131" t="s">
        <v>711</v>
      </c>
      <c r="N281" s="131" t="s">
        <v>712</v>
      </c>
      <c r="O281" s="131" t="s">
        <v>6</v>
      </c>
      <c r="P281" s="131" t="s">
        <v>505</v>
      </c>
      <c r="Q281" s="131" t="s">
        <v>505</v>
      </c>
      <c r="R281" s="131" t="s">
        <v>695</v>
      </c>
      <c r="S281" s="131" t="s">
        <v>713</v>
      </c>
      <c r="T281" s="131" t="s">
        <v>509</v>
      </c>
      <c r="U281" s="131" t="s">
        <v>507</v>
      </c>
      <c r="V281" s="134">
        <v>44043</v>
      </c>
      <c r="W281" s="135"/>
      <c r="X281" s="135"/>
      <c r="Y281" s="131" t="s">
        <v>505</v>
      </c>
      <c r="Z281" s="131" t="s">
        <v>505</v>
      </c>
      <c r="AA281" s="131" t="s">
        <v>505</v>
      </c>
      <c r="AB281" s="135"/>
      <c r="AC281" s="131" t="s">
        <v>714</v>
      </c>
      <c r="AD281" s="131" t="s">
        <v>715</v>
      </c>
      <c r="AE281" s="131" t="s">
        <v>714</v>
      </c>
      <c r="AF281" s="131" t="s">
        <v>716</v>
      </c>
      <c r="AG281" s="134">
        <v>44013</v>
      </c>
    </row>
    <row r="282" spans="1:33" ht="13" thickBot="1" x14ac:dyDescent="0.3">
      <c r="A282" s="130">
        <v>2020</v>
      </c>
      <c r="B282" s="130">
        <v>8</v>
      </c>
      <c r="C282" s="131" t="s">
        <v>3</v>
      </c>
      <c r="D282" s="131" t="s">
        <v>455</v>
      </c>
      <c r="E282" s="132">
        <v>-0.56000000000000005</v>
      </c>
      <c r="F282" s="131" t="s">
        <v>707</v>
      </c>
      <c r="G282" s="133">
        <v>0</v>
      </c>
      <c r="H282" s="131" t="s">
        <v>707</v>
      </c>
      <c r="I282" s="131" t="s">
        <v>765</v>
      </c>
      <c r="J282" s="131" t="s">
        <v>709</v>
      </c>
      <c r="K282" s="131" t="s">
        <v>505</v>
      </c>
      <c r="L282" s="131" t="s">
        <v>710</v>
      </c>
      <c r="M282" s="131" t="s">
        <v>711</v>
      </c>
      <c r="N282" s="131" t="s">
        <v>712</v>
      </c>
      <c r="O282" s="131" t="s">
        <v>6</v>
      </c>
      <c r="P282" s="131" t="s">
        <v>505</v>
      </c>
      <c r="Q282" s="131" t="s">
        <v>505</v>
      </c>
      <c r="R282" s="131" t="s">
        <v>695</v>
      </c>
      <c r="S282" s="131" t="s">
        <v>713</v>
      </c>
      <c r="T282" s="131" t="s">
        <v>509</v>
      </c>
      <c r="U282" s="131" t="s">
        <v>507</v>
      </c>
      <c r="V282" s="134">
        <v>44074</v>
      </c>
      <c r="W282" s="135"/>
      <c r="X282" s="135"/>
      <c r="Y282" s="131" t="s">
        <v>505</v>
      </c>
      <c r="Z282" s="131" t="s">
        <v>505</v>
      </c>
      <c r="AA282" s="131" t="s">
        <v>505</v>
      </c>
      <c r="AB282" s="135"/>
      <c r="AC282" s="131" t="s">
        <v>714</v>
      </c>
      <c r="AD282" s="131" t="s">
        <v>715</v>
      </c>
      <c r="AE282" s="131" t="s">
        <v>714</v>
      </c>
      <c r="AF282" s="131" t="s">
        <v>716</v>
      </c>
      <c r="AG282" s="134">
        <v>44050</v>
      </c>
    </row>
    <row r="283" spans="1:33" ht="13" thickBot="1" x14ac:dyDescent="0.3">
      <c r="A283" s="130">
        <v>2020</v>
      </c>
      <c r="B283" s="130">
        <v>5</v>
      </c>
      <c r="C283" s="131" t="s">
        <v>3</v>
      </c>
      <c r="D283" s="131" t="s">
        <v>455</v>
      </c>
      <c r="E283" s="132">
        <v>443.45</v>
      </c>
      <c r="F283" s="131" t="s">
        <v>707</v>
      </c>
      <c r="G283" s="133">
        <v>0</v>
      </c>
      <c r="H283" s="131" t="s">
        <v>707</v>
      </c>
      <c r="I283" s="131" t="s">
        <v>760</v>
      </c>
      <c r="J283" s="131" t="s">
        <v>709</v>
      </c>
      <c r="K283" s="131" t="s">
        <v>505</v>
      </c>
      <c r="L283" s="131" t="s">
        <v>761</v>
      </c>
      <c r="M283" s="131" t="s">
        <v>890</v>
      </c>
      <c r="N283" s="131" t="s">
        <v>891</v>
      </c>
      <c r="O283" s="131" t="s">
        <v>4</v>
      </c>
      <c r="P283" s="131" t="s">
        <v>505</v>
      </c>
      <c r="Q283" s="131" t="s">
        <v>505</v>
      </c>
      <c r="R283" s="131" t="s">
        <v>695</v>
      </c>
      <c r="S283" s="131" t="s">
        <v>713</v>
      </c>
      <c r="T283" s="131" t="s">
        <v>509</v>
      </c>
      <c r="U283" s="131" t="s">
        <v>559</v>
      </c>
      <c r="V283" s="134">
        <v>43982</v>
      </c>
      <c r="W283" s="135"/>
      <c r="X283" s="135"/>
      <c r="Y283" s="131" t="s">
        <v>505</v>
      </c>
      <c r="Z283" s="131" t="s">
        <v>505</v>
      </c>
      <c r="AA283" s="131" t="s">
        <v>505</v>
      </c>
      <c r="AB283" s="135"/>
      <c r="AC283" s="131" t="s">
        <v>714</v>
      </c>
      <c r="AD283" s="131" t="s">
        <v>715</v>
      </c>
      <c r="AE283" s="131" t="s">
        <v>714</v>
      </c>
      <c r="AF283" s="131" t="s">
        <v>716</v>
      </c>
      <c r="AG283" s="134">
        <v>43978</v>
      </c>
    </row>
    <row r="284" spans="1:33" ht="13" thickBot="1" x14ac:dyDescent="0.3">
      <c r="A284" s="130">
        <v>2020</v>
      </c>
      <c r="B284" s="130">
        <v>4</v>
      </c>
      <c r="C284" s="131" t="s">
        <v>3</v>
      </c>
      <c r="D284" s="131" t="s">
        <v>455</v>
      </c>
      <c r="E284" s="132">
        <v>2621.79</v>
      </c>
      <c r="F284" s="131" t="s">
        <v>707</v>
      </c>
      <c r="G284" s="133">
        <v>0</v>
      </c>
      <c r="H284" s="131" t="s">
        <v>707</v>
      </c>
      <c r="I284" s="131" t="s">
        <v>919</v>
      </c>
      <c r="J284" s="131" t="s">
        <v>709</v>
      </c>
      <c r="K284" s="131" t="s">
        <v>505</v>
      </c>
      <c r="L284" s="131" t="s">
        <v>764</v>
      </c>
      <c r="M284" s="131" t="s">
        <v>890</v>
      </c>
      <c r="N284" s="131" t="s">
        <v>891</v>
      </c>
      <c r="O284" s="131" t="s">
        <v>4</v>
      </c>
      <c r="P284" s="131" t="s">
        <v>505</v>
      </c>
      <c r="Q284" s="131" t="s">
        <v>505</v>
      </c>
      <c r="R284" s="131" t="s">
        <v>695</v>
      </c>
      <c r="S284" s="131" t="s">
        <v>713</v>
      </c>
      <c r="T284" s="131" t="s">
        <v>509</v>
      </c>
      <c r="U284" s="131" t="s">
        <v>597</v>
      </c>
      <c r="V284" s="134">
        <v>43951</v>
      </c>
      <c r="W284" s="135"/>
      <c r="X284" s="135"/>
      <c r="Y284" s="131" t="s">
        <v>505</v>
      </c>
      <c r="Z284" s="131" t="s">
        <v>505</v>
      </c>
      <c r="AA284" s="131" t="s">
        <v>505</v>
      </c>
      <c r="AB284" s="135"/>
      <c r="AC284" s="131" t="s">
        <v>714</v>
      </c>
      <c r="AD284" s="131" t="s">
        <v>715</v>
      </c>
      <c r="AE284" s="131" t="s">
        <v>714</v>
      </c>
      <c r="AF284" s="131" t="s">
        <v>716</v>
      </c>
      <c r="AG284" s="134">
        <v>43934</v>
      </c>
    </row>
    <row r="285" spans="1:33" ht="13" thickBot="1" x14ac:dyDescent="0.3">
      <c r="A285" s="130">
        <v>2020</v>
      </c>
      <c r="B285" s="130">
        <v>8</v>
      </c>
      <c r="C285" s="131" t="s">
        <v>3</v>
      </c>
      <c r="D285" s="131" t="s">
        <v>455</v>
      </c>
      <c r="E285" s="132">
        <v>54.98</v>
      </c>
      <c r="F285" s="131" t="s">
        <v>707</v>
      </c>
      <c r="G285" s="133">
        <v>0</v>
      </c>
      <c r="H285" s="131" t="s">
        <v>707</v>
      </c>
      <c r="I285" s="131" t="s">
        <v>920</v>
      </c>
      <c r="J285" s="131" t="s">
        <v>723</v>
      </c>
      <c r="K285" s="131" t="s">
        <v>505</v>
      </c>
      <c r="L285" s="131" t="s">
        <v>710</v>
      </c>
      <c r="M285" s="131" t="s">
        <v>505</v>
      </c>
      <c r="N285" s="131" t="s">
        <v>505</v>
      </c>
      <c r="O285" s="131" t="s">
        <v>4</v>
      </c>
      <c r="P285" s="131" t="s">
        <v>505</v>
      </c>
      <c r="Q285" s="131" t="s">
        <v>505</v>
      </c>
      <c r="R285" s="131" t="s">
        <v>695</v>
      </c>
      <c r="S285" s="131" t="s">
        <v>715</v>
      </c>
      <c r="T285" s="131" t="s">
        <v>509</v>
      </c>
      <c r="U285" s="131" t="s">
        <v>565</v>
      </c>
      <c r="V285" s="134">
        <v>44056</v>
      </c>
      <c r="W285" s="135"/>
      <c r="X285" s="135"/>
      <c r="Y285" s="131" t="s">
        <v>505</v>
      </c>
      <c r="Z285" s="131" t="s">
        <v>505</v>
      </c>
      <c r="AA285" s="131" t="s">
        <v>505</v>
      </c>
      <c r="AB285" s="135"/>
      <c r="AC285" s="131" t="s">
        <v>505</v>
      </c>
      <c r="AD285" s="131" t="s">
        <v>715</v>
      </c>
      <c r="AE285" s="131" t="s">
        <v>505</v>
      </c>
      <c r="AF285" s="131" t="s">
        <v>716</v>
      </c>
      <c r="AG285" s="135"/>
    </row>
    <row r="286" spans="1:33" ht="13" thickBot="1" x14ac:dyDescent="0.3">
      <c r="A286" s="130">
        <v>2020</v>
      </c>
      <c r="B286" s="130">
        <v>6</v>
      </c>
      <c r="C286" s="131" t="s">
        <v>3</v>
      </c>
      <c r="D286" s="131" t="s">
        <v>455</v>
      </c>
      <c r="E286" s="132">
        <v>258.82</v>
      </c>
      <c r="F286" s="131" t="s">
        <v>707</v>
      </c>
      <c r="G286" s="133">
        <v>0</v>
      </c>
      <c r="H286" s="131" t="s">
        <v>707</v>
      </c>
      <c r="I286" s="131" t="s">
        <v>921</v>
      </c>
      <c r="J286" s="131" t="s">
        <v>723</v>
      </c>
      <c r="K286" s="131" t="s">
        <v>505</v>
      </c>
      <c r="L286" s="131" t="s">
        <v>710</v>
      </c>
      <c r="M286" s="131" t="s">
        <v>505</v>
      </c>
      <c r="N286" s="131" t="s">
        <v>505</v>
      </c>
      <c r="O286" s="131" t="s">
        <v>4</v>
      </c>
      <c r="P286" s="131" t="s">
        <v>505</v>
      </c>
      <c r="Q286" s="131" t="s">
        <v>505</v>
      </c>
      <c r="R286" s="131" t="s">
        <v>695</v>
      </c>
      <c r="S286" s="131" t="s">
        <v>715</v>
      </c>
      <c r="T286" s="131" t="s">
        <v>509</v>
      </c>
      <c r="U286" s="131" t="s">
        <v>565</v>
      </c>
      <c r="V286" s="134">
        <v>43985</v>
      </c>
      <c r="W286" s="135"/>
      <c r="X286" s="135"/>
      <c r="Y286" s="131" t="s">
        <v>505</v>
      </c>
      <c r="Z286" s="131" t="s">
        <v>505</v>
      </c>
      <c r="AA286" s="131" t="s">
        <v>505</v>
      </c>
      <c r="AB286" s="135"/>
      <c r="AC286" s="131" t="s">
        <v>505</v>
      </c>
      <c r="AD286" s="131" t="s">
        <v>715</v>
      </c>
      <c r="AE286" s="131" t="s">
        <v>505</v>
      </c>
      <c r="AF286" s="131" t="s">
        <v>716</v>
      </c>
      <c r="AG286" s="135"/>
    </row>
    <row r="287" spans="1:33" ht="13" thickBot="1" x14ac:dyDescent="0.3">
      <c r="A287" s="130">
        <v>2020</v>
      </c>
      <c r="B287" s="130">
        <v>3</v>
      </c>
      <c r="C287" s="131" t="s">
        <v>3</v>
      </c>
      <c r="D287" s="131" t="s">
        <v>455</v>
      </c>
      <c r="E287" s="132">
        <v>28.19</v>
      </c>
      <c r="F287" s="131" t="s">
        <v>707</v>
      </c>
      <c r="G287" s="133">
        <v>0</v>
      </c>
      <c r="H287" s="131" t="s">
        <v>707</v>
      </c>
      <c r="I287" s="131" t="s">
        <v>922</v>
      </c>
      <c r="J287" s="131" t="s">
        <v>723</v>
      </c>
      <c r="K287" s="131" t="s">
        <v>505</v>
      </c>
      <c r="L287" s="131" t="s">
        <v>710</v>
      </c>
      <c r="M287" s="131" t="s">
        <v>711</v>
      </c>
      <c r="N287" s="131" t="s">
        <v>712</v>
      </c>
      <c r="O287" s="131" t="s">
        <v>4</v>
      </c>
      <c r="P287" s="131" t="s">
        <v>505</v>
      </c>
      <c r="Q287" s="131" t="s">
        <v>505</v>
      </c>
      <c r="R287" s="131" t="s">
        <v>695</v>
      </c>
      <c r="S287" s="131" t="s">
        <v>715</v>
      </c>
      <c r="T287" s="131" t="s">
        <v>509</v>
      </c>
      <c r="U287" s="131" t="s">
        <v>507</v>
      </c>
      <c r="V287" s="134">
        <v>43902</v>
      </c>
      <c r="W287" s="135"/>
      <c r="X287" s="135"/>
      <c r="Y287" s="131" t="s">
        <v>505</v>
      </c>
      <c r="Z287" s="131" t="s">
        <v>505</v>
      </c>
      <c r="AA287" s="131" t="s">
        <v>505</v>
      </c>
      <c r="AB287" s="135"/>
      <c r="AC287" s="131" t="s">
        <v>505</v>
      </c>
      <c r="AD287" s="131" t="s">
        <v>715</v>
      </c>
      <c r="AE287" s="131" t="s">
        <v>505</v>
      </c>
      <c r="AF287" s="131" t="s">
        <v>716</v>
      </c>
      <c r="AG287" s="135"/>
    </row>
    <row r="288" spans="1:33" ht="13" thickBot="1" x14ac:dyDescent="0.3">
      <c r="A288" s="130">
        <v>2020</v>
      </c>
      <c r="B288" s="130">
        <v>6</v>
      </c>
      <c r="C288" s="131" t="s">
        <v>3</v>
      </c>
      <c r="D288" s="131" t="s">
        <v>455</v>
      </c>
      <c r="E288" s="132">
        <v>0.16</v>
      </c>
      <c r="F288" s="131" t="s">
        <v>707</v>
      </c>
      <c r="G288" s="133">
        <v>0</v>
      </c>
      <c r="H288" s="131" t="s">
        <v>707</v>
      </c>
      <c r="I288" s="131" t="s">
        <v>923</v>
      </c>
      <c r="J288" s="131" t="s">
        <v>723</v>
      </c>
      <c r="K288" s="131" t="s">
        <v>505</v>
      </c>
      <c r="L288" s="131" t="s">
        <v>710</v>
      </c>
      <c r="M288" s="131" t="s">
        <v>711</v>
      </c>
      <c r="N288" s="131" t="s">
        <v>712</v>
      </c>
      <c r="O288" s="131" t="s">
        <v>4</v>
      </c>
      <c r="P288" s="131" t="s">
        <v>505</v>
      </c>
      <c r="Q288" s="131" t="s">
        <v>505</v>
      </c>
      <c r="R288" s="131" t="s">
        <v>695</v>
      </c>
      <c r="S288" s="131" t="s">
        <v>715</v>
      </c>
      <c r="T288" s="131" t="s">
        <v>509</v>
      </c>
      <c r="U288" s="131" t="s">
        <v>507</v>
      </c>
      <c r="V288" s="134">
        <v>43994</v>
      </c>
      <c r="W288" s="135"/>
      <c r="X288" s="135"/>
      <c r="Y288" s="131" t="s">
        <v>505</v>
      </c>
      <c r="Z288" s="131" t="s">
        <v>505</v>
      </c>
      <c r="AA288" s="131" t="s">
        <v>505</v>
      </c>
      <c r="AB288" s="135"/>
      <c r="AC288" s="131" t="s">
        <v>505</v>
      </c>
      <c r="AD288" s="131" t="s">
        <v>715</v>
      </c>
      <c r="AE288" s="131" t="s">
        <v>505</v>
      </c>
      <c r="AF288" s="131" t="s">
        <v>716</v>
      </c>
      <c r="AG288" s="135"/>
    </row>
    <row r="289" spans="1:33" ht="13" thickBot="1" x14ac:dyDescent="0.3">
      <c r="A289" s="130">
        <v>2020</v>
      </c>
      <c r="B289" s="130">
        <v>7</v>
      </c>
      <c r="C289" s="131" t="s">
        <v>3</v>
      </c>
      <c r="D289" s="131" t="s">
        <v>455</v>
      </c>
      <c r="E289" s="132">
        <v>13.64</v>
      </c>
      <c r="F289" s="131" t="s">
        <v>707</v>
      </c>
      <c r="G289" s="133">
        <v>0</v>
      </c>
      <c r="H289" s="131" t="s">
        <v>707</v>
      </c>
      <c r="I289" s="131" t="s">
        <v>924</v>
      </c>
      <c r="J289" s="131" t="s">
        <v>723</v>
      </c>
      <c r="K289" s="131" t="s">
        <v>505</v>
      </c>
      <c r="L289" s="131" t="s">
        <v>710</v>
      </c>
      <c r="M289" s="131" t="s">
        <v>711</v>
      </c>
      <c r="N289" s="131" t="s">
        <v>712</v>
      </c>
      <c r="O289" s="131" t="s">
        <v>4</v>
      </c>
      <c r="P289" s="131" t="s">
        <v>505</v>
      </c>
      <c r="Q289" s="131" t="s">
        <v>505</v>
      </c>
      <c r="R289" s="131" t="s">
        <v>695</v>
      </c>
      <c r="S289" s="131" t="s">
        <v>715</v>
      </c>
      <c r="T289" s="131" t="s">
        <v>509</v>
      </c>
      <c r="U289" s="131" t="s">
        <v>507</v>
      </c>
      <c r="V289" s="134">
        <v>44043</v>
      </c>
      <c r="W289" s="135"/>
      <c r="X289" s="135"/>
      <c r="Y289" s="131" t="s">
        <v>505</v>
      </c>
      <c r="Z289" s="131" t="s">
        <v>505</v>
      </c>
      <c r="AA289" s="131" t="s">
        <v>505</v>
      </c>
      <c r="AB289" s="135"/>
      <c r="AC289" s="131" t="s">
        <v>505</v>
      </c>
      <c r="AD289" s="131" t="s">
        <v>715</v>
      </c>
      <c r="AE289" s="131" t="s">
        <v>505</v>
      </c>
      <c r="AF289" s="131" t="s">
        <v>716</v>
      </c>
      <c r="AG289" s="135"/>
    </row>
    <row r="290" spans="1:33" ht="13" thickBot="1" x14ac:dyDescent="0.3">
      <c r="A290" s="130">
        <v>2020</v>
      </c>
      <c r="B290" s="130">
        <v>4</v>
      </c>
      <c r="C290" s="131" t="s">
        <v>3</v>
      </c>
      <c r="D290" s="131" t="s">
        <v>455</v>
      </c>
      <c r="E290" s="132">
        <v>21115.71</v>
      </c>
      <c r="F290" s="131" t="s">
        <v>707</v>
      </c>
      <c r="G290" s="133">
        <v>0</v>
      </c>
      <c r="H290" s="131" t="s">
        <v>707</v>
      </c>
      <c r="I290" s="131" t="s">
        <v>925</v>
      </c>
      <c r="J290" s="131" t="s">
        <v>723</v>
      </c>
      <c r="K290" s="131" t="s">
        <v>505</v>
      </c>
      <c r="L290" s="131" t="s">
        <v>761</v>
      </c>
      <c r="M290" s="131" t="s">
        <v>505</v>
      </c>
      <c r="N290" s="131" t="s">
        <v>505</v>
      </c>
      <c r="O290" s="131" t="s">
        <v>4</v>
      </c>
      <c r="P290" s="131" t="s">
        <v>505</v>
      </c>
      <c r="Q290" s="131" t="s">
        <v>505</v>
      </c>
      <c r="R290" s="131" t="s">
        <v>695</v>
      </c>
      <c r="S290" s="131" t="s">
        <v>715</v>
      </c>
      <c r="T290" s="131" t="s">
        <v>509</v>
      </c>
      <c r="U290" s="131" t="s">
        <v>629</v>
      </c>
      <c r="V290" s="134">
        <v>43936</v>
      </c>
      <c r="W290" s="135"/>
      <c r="X290" s="135"/>
      <c r="Y290" s="131" t="s">
        <v>505</v>
      </c>
      <c r="Z290" s="131" t="s">
        <v>505</v>
      </c>
      <c r="AA290" s="131" t="s">
        <v>505</v>
      </c>
      <c r="AB290" s="135"/>
      <c r="AC290" s="131" t="s">
        <v>505</v>
      </c>
      <c r="AD290" s="131" t="s">
        <v>715</v>
      </c>
      <c r="AE290" s="131" t="s">
        <v>505</v>
      </c>
      <c r="AF290" s="131" t="s">
        <v>716</v>
      </c>
      <c r="AG290" s="135"/>
    </row>
    <row r="291" spans="1:33" ht="13" thickBot="1" x14ac:dyDescent="0.3">
      <c r="A291" s="130">
        <v>2020</v>
      </c>
      <c r="B291" s="130">
        <v>4</v>
      </c>
      <c r="C291" s="131" t="s">
        <v>3</v>
      </c>
      <c r="D291" s="131" t="s">
        <v>259</v>
      </c>
      <c r="E291" s="133">
        <v>490123</v>
      </c>
      <c r="F291" s="131" t="s">
        <v>707</v>
      </c>
      <c r="G291" s="133">
        <v>0</v>
      </c>
      <c r="H291" s="131" t="s">
        <v>707</v>
      </c>
      <c r="I291" s="131" t="s">
        <v>926</v>
      </c>
      <c r="J291" s="131" t="s">
        <v>253</v>
      </c>
      <c r="K291" s="131" t="s">
        <v>588</v>
      </c>
      <c r="L291" s="131" t="s">
        <v>710</v>
      </c>
      <c r="M291" s="131" t="s">
        <v>505</v>
      </c>
      <c r="N291" s="131" t="s">
        <v>505</v>
      </c>
      <c r="O291" s="131" t="s">
        <v>4</v>
      </c>
      <c r="P291" s="131" t="s">
        <v>505</v>
      </c>
      <c r="Q291" s="131" t="s">
        <v>505</v>
      </c>
      <c r="R291" s="131" t="s">
        <v>695</v>
      </c>
      <c r="S291" s="131" t="s">
        <v>720</v>
      </c>
      <c r="T291" s="131" t="s">
        <v>456</v>
      </c>
      <c r="U291" s="131" t="s">
        <v>527</v>
      </c>
      <c r="V291" s="134">
        <v>43951</v>
      </c>
      <c r="W291" s="135"/>
      <c r="X291" s="135"/>
      <c r="Y291" s="131" t="s">
        <v>505</v>
      </c>
      <c r="Z291" s="131" t="s">
        <v>505</v>
      </c>
      <c r="AA291" s="131" t="s">
        <v>505</v>
      </c>
      <c r="AB291" s="135"/>
      <c r="AC291" s="131" t="s">
        <v>505</v>
      </c>
      <c r="AD291" s="131" t="s">
        <v>720</v>
      </c>
      <c r="AE291" s="131" t="s">
        <v>505</v>
      </c>
      <c r="AF291" s="131" t="s">
        <v>768</v>
      </c>
      <c r="AG291" s="134">
        <v>43951</v>
      </c>
    </row>
    <row r="292" spans="1:33" ht="13" hidden="1" thickBot="1" x14ac:dyDescent="0.3">
      <c r="A292" s="130">
        <v>2020</v>
      </c>
      <c r="B292" s="130">
        <v>6</v>
      </c>
      <c r="C292" s="131" t="s">
        <v>3</v>
      </c>
      <c r="D292" s="131" t="s">
        <v>782</v>
      </c>
      <c r="E292" s="133">
        <v>377738</v>
      </c>
      <c r="F292" s="131" t="s">
        <v>707</v>
      </c>
      <c r="G292" s="133">
        <v>0</v>
      </c>
      <c r="H292" s="131" t="s">
        <v>707</v>
      </c>
      <c r="I292" s="131" t="s">
        <v>927</v>
      </c>
      <c r="J292" s="131" t="s">
        <v>253</v>
      </c>
      <c r="K292" s="131" t="s">
        <v>784</v>
      </c>
      <c r="L292" s="131" t="s">
        <v>505</v>
      </c>
      <c r="M292" s="131" t="s">
        <v>505</v>
      </c>
      <c r="N292" s="131" t="s">
        <v>505</v>
      </c>
      <c r="O292" s="131" t="s">
        <v>4</v>
      </c>
      <c r="P292" s="131" t="s">
        <v>505</v>
      </c>
      <c r="Q292" s="131" t="s">
        <v>505</v>
      </c>
      <c r="R292" s="131" t="s">
        <v>695</v>
      </c>
      <c r="S292" s="131" t="s">
        <v>727</v>
      </c>
      <c r="T292" s="131" t="s">
        <v>505</v>
      </c>
      <c r="U292" s="131" t="s">
        <v>505</v>
      </c>
      <c r="V292" s="134">
        <v>44012</v>
      </c>
      <c r="W292" s="135"/>
      <c r="X292" s="135"/>
      <c r="Y292" s="131" t="s">
        <v>505</v>
      </c>
      <c r="Z292" s="131" t="s">
        <v>505</v>
      </c>
      <c r="AA292" s="131" t="s">
        <v>505</v>
      </c>
      <c r="AB292" s="135"/>
      <c r="AC292" s="131" t="s">
        <v>505</v>
      </c>
      <c r="AD292" s="131" t="s">
        <v>727</v>
      </c>
      <c r="AE292" s="131" t="s">
        <v>505</v>
      </c>
      <c r="AF292" s="131" t="s">
        <v>768</v>
      </c>
      <c r="AG292" s="134">
        <v>44012</v>
      </c>
    </row>
    <row r="293" spans="1:33" ht="13" hidden="1" thickBot="1" x14ac:dyDescent="0.3">
      <c r="A293" s="130">
        <v>2020</v>
      </c>
      <c r="B293" s="130">
        <v>8</v>
      </c>
      <c r="C293" s="131" t="s">
        <v>3</v>
      </c>
      <c r="D293" s="131" t="s">
        <v>11</v>
      </c>
      <c r="E293" s="133">
        <v>4114005</v>
      </c>
      <c r="F293" s="131" t="s">
        <v>707</v>
      </c>
      <c r="G293" s="133">
        <v>0</v>
      </c>
      <c r="H293" s="131" t="s">
        <v>707</v>
      </c>
      <c r="I293" s="131" t="s">
        <v>928</v>
      </c>
      <c r="J293" s="131" t="s">
        <v>253</v>
      </c>
      <c r="K293" s="131" t="s">
        <v>520</v>
      </c>
      <c r="L293" s="131" t="s">
        <v>505</v>
      </c>
      <c r="M293" s="131" t="s">
        <v>505</v>
      </c>
      <c r="N293" s="131" t="s">
        <v>505</v>
      </c>
      <c r="O293" s="131" t="s">
        <v>4</v>
      </c>
      <c r="P293" s="131" t="s">
        <v>505</v>
      </c>
      <c r="Q293" s="131" t="s">
        <v>505</v>
      </c>
      <c r="R293" s="131" t="s">
        <v>695</v>
      </c>
      <c r="S293" s="131" t="s">
        <v>727</v>
      </c>
      <c r="T293" s="131" t="s">
        <v>459</v>
      </c>
      <c r="U293" s="131" t="s">
        <v>505</v>
      </c>
      <c r="V293" s="134">
        <v>44074</v>
      </c>
      <c r="W293" s="135"/>
      <c r="X293" s="135"/>
      <c r="Y293" s="131" t="s">
        <v>505</v>
      </c>
      <c r="Z293" s="131" t="s">
        <v>505</v>
      </c>
      <c r="AA293" s="131" t="s">
        <v>505</v>
      </c>
      <c r="AB293" s="135"/>
      <c r="AC293" s="131" t="s">
        <v>505</v>
      </c>
      <c r="AD293" s="131" t="s">
        <v>727</v>
      </c>
      <c r="AE293" s="131" t="s">
        <v>505</v>
      </c>
      <c r="AF293" s="131" t="s">
        <v>768</v>
      </c>
      <c r="AG293" s="134">
        <v>44074</v>
      </c>
    </row>
    <row r="294" spans="1:33" ht="13" hidden="1" thickBot="1" x14ac:dyDescent="0.3">
      <c r="A294" s="130">
        <v>2020</v>
      </c>
      <c r="B294" s="130">
        <v>4</v>
      </c>
      <c r="C294" s="131" t="s">
        <v>3</v>
      </c>
      <c r="D294" s="131" t="s">
        <v>256</v>
      </c>
      <c r="E294" s="133">
        <v>0</v>
      </c>
      <c r="F294" s="131" t="s">
        <v>707</v>
      </c>
      <c r="G294" s="133">
        <v>0</v>
      </c>
      <c r="H294" s="131" t="s">
        <v>707</v>
      </c>
      <c r="I294" s="131" t="s">
        <v>929</v>
      </c>
      <c r="J294" s="131" t="s">
        <v>253</v>
      </c>
      <c r="K294" s="131" t="s">
        <v>610</v>
      </c>
      <c r="L294" s="131" t="s">
        <v>505</v>
      </c>
      <c r="M294" s="131" t="s">
        <v>505</v>
      </c>
      <c r="N294" s="131" t="s">
        <v>505</v>
      </c>
      <c r="O294" s="131" t="s">
        <v>4</v>
      </c>
      <c r="P294" s="131" t="s">
        <v>505</v>
      </c>
      <c r="Q294" s="131" t="s">
        <v>505</v>
      </c>
      <c r="R294" s="131" t="s">
        <v>695</v>
      </c>
      <c r="S294" s="131" t="s">
        <v>727</v>
      </c>
      <c r="T294" s="131" t="s">
        <v>505</v>
      </c>
      <c r="U294" s="131" t="s">
        <v>505</v>
      </c>
      <c r="V294" s="134">
        <v>43951</v>
      </c>
      <c r="W294" s="135"/>
      <c r="X294" s="135"/>
      <c r="Y294" s="131" t="s">
        <v>505</v>
      </c>
      <c r="Z294" s="131" t="s">
        <v>505</v>
      </c>
      <c r="AA294" s="131" t="s">
        <v>505</v>
      </c>
      <c r="AB294" s="135"/>
      <c r="AC294" s="131" t="s">
        <v>505</v>
      </c>
      <c r="AD294" s="131" t="s">
        <v>727</v>
      </c>
      <c r="AE294" s="131" t="s">
        <v>505</v>
      </c>
      <c r="AF294" s="131" t="s">
        <v>768</v>
      </c>
      <c r="AG294" s="134">
        <v>43951</v>
      </c>
    </row>
    <row r="295" spans="1:33" ht="13" hidden="1" thickBot="1" x14ac:dyDescent="0.3">
      <c r="A295" s="130">
        <v>2020</v>
      </c>
      <c r="B295" s="130">
        <v>7</v>
      </c>
      <c r="C295" s="131" t="s">
        <v>3</v>
      </c>
      <c r="D295" s="131" t="s">
        <v>258</v>
      </c>
      <c r="E295" s="133">
        <v>-2553522</v>
      </c>
      <c r="F295" s="131" t="s">
        <v>707</v>
      </c>
      <c r="G295" s="133">
        <v>0</v>
      </c>
      <c r="H295" s="131" t="s">
        <v>707</v>
      </c>
      <c r="I295" s="131" t="s">
        <v>930</v>
      </c>
      <c r="J295" s="131" t="s">
        <v>253</v>
      </c>
      <c r="K295" s="131" t="s">
        <v>457</v>
      </c>
      <c r="L295" s="131" t="s">
        <v>767</v>
      </c>
      <c r="M295" s="131" t="s">
        <v>505</v>
      </c>
      <c r="N295" s="131" t="s">
        <v>505</v>
      </c>
      <c r="O295" s="131" t="s">
        <v>4</v>
      </c>
      <c r="P295" s="131" t="s">
        <v>505</v>
      </c>
      <c r="Q295" s="131" t="s">
        <v>505</v>
      </c>
      <c r="R295" s="131" t="s">
        <v>695</v>
      </c>
      <c r="S295" s="131" t="s">
        <v>787</v>
      </c>
      <c r="T295" s="131" t="s">
        <v>456</v>
      </c>
      <c r="U295" s="131" t="s">
        <v>527</v>
      </c>
      <c r="V295" s="134">
        <v>44043</v>
      </c>
      <c r="W295" s="135"/>
      <c r="X295" s="135"/>
      <c r="Y295" s="131" t="s">
        <v>505</v>
      </c>
      <c r="Z295" s="131" t="s">
        <v>505</v>
      </c>
      <c r="AA295" s="131" t="s">
        <v>505</v>
      </c>
      <c r="AB295" s="135"/>
      <c r="AC295" s="131" t="s">
        <v>505</v>
      </c>
      <c r="AD295" s="131" t="s">
        <v>787</v>
      </c>
      <c r="AE295" s="131" t="s">
        <v>505</v>
      </c>
      <c r="AF295" s="131" t="s">
        <v>768</v>
      </c>
      <c r="AG295" s="134">
        <v>44043</v>
      </c>
    </row>
    <row r="296" spans="1:33" ht="13" hidden="1" thickBot="1" x14ac:dyDescent="0.3">
      <c r="A296" s="130">
        <v>2020</v>
      </c>
      <c r="B296" s="130">
        <v>7</v>
      </c>
      <c r="C296" s="131" t="s">
        <v>3</v>
      </c>
      <c r="D296" s="131" t="s">
        <v>258</v>
      </c>
      <c r="E296" s="132">
        <v>-2623.26</v>
      </c>
      <c r="F296" s="131" t="s">
        <v>707</v>
      </c>
      <c r="G296" s="133">
        <v>0</v>
      </c>
      <c r="H296" s="131" t="s">
        <v>707</v>
      </c>
      <c r="I296" s="131" t="s">
        <v>931</v>
      </c>
      <c r="J296" s="131" t="s">
        <v>731</v>
      </c>
      <c r="K296" s="131" t="s">
        <v>505</v>
      </c>
      <c r="L296" s="131" t="s">
        <v>789</v>
      </c>
      <c r="M296" s="131" t="s">
        <v>790</v>
      </c>
      <c r="N296" s="131" t="s">
        <v>791</v>
      </c>
      <c r="O296" s="131" t="s">
        <v>4</v>
      </c>
      <c r="P296" s="131" t="s">
        <v>505</v>
      </c>
      <c r="Q296" s="131" t="s">
        <v>505</v>
      </c>
      <c r="R296" s="131" t="s">
        <v>695</v>
      </c>
      <c r="S296" s="131" t="s">
        <v>720</v>
      </c>
      <c r="T296" s="131" t="s">
        <v>456</v>
      </c>
      <c r="U296" s="131" t="s">
        <v>570</v>
      </c>
      <c r="V296" s="134">
        <v>44043</v>
      </c>
      <c r="W296" s="135"/>
      <c r="X296" s="135"/>
      <c r="Y296" s="131" t="s">
        <v>505</v>
      </c>
      <c r="Z296" s="131" t="s">
        <v>505</v>
      </c>
      <c r="AA296" s="131" t="s">
        <v>505</v>
      </c>
      <c r="AB296" s="135"/>
      <c r="AC296" s="131" t="s">
        <v>505</v>
      </c>
      <c r="AD296" s="131" t="s">
        <v>720</v>
      </c>
      <c r="AE296" s="131" t="s">
        <v>505</v>
      </c>
      <c r="AF296" s="131" t="s">
        <v>716</v>
      </c>
      <c r="AG296" s="134">
        <v>44042</v>
      </c>
    </row>
    <row r="297" spans="1:33" ht="13" hidden="1" thickBot="1" x14ac:dyDescent="0.3">
      <c r="A297" s="130">
        <v>2020</v>
      </c>
      <c r="B297" s="130">
        <v>7</v>
      </c>
      <c r="C297" s="131" t="s">
        <v>3</v>
      </c>
      <c r="D297" s="131" t="s">
        <v>258</v>
      </c>
      <c r="E297" s="132">
        <v>-874.56</v>
      </c>
      <c r="F297" s="131" t="s">
        <v>707</v>
      </c>
      <c r="G297" s="133">
        <v>0</v>
      </c>
      <c r="H297" s="131" t="s">
        <v>707</v>
      </c>
      <c r="I297" s="131" t="s">
        <v>932</v>
      </c>
      <c r="J297" s="131" t="s">
        <v>731</v>
      </c>
      <c r="K297" s="131" t="s">
        <v>505</v>
      </c>
      <c r="L297" s="131" t="s">
        <v>789</v>
      </c>
      <c r="M297" s="131" t="s">
        <v>790</v>
      </c>
      <c r="N297" s="131" t="s">
        <v>791</v>
      </c>
      <c r="O297" s="131" t="s">
        <v>4</v>
      </c>
      <c r="P297" s="131" t="s">
        <v>505</v>
      </c>
      <c r="Q297" s="131" t="s">
        <v>505</v>
      </c>
      <c r="R297" s="131" t="s">
        <v>695</v>
      </c>
      <c r="S297" s="131" t="s">
        <v>720</v>
      </c>
      <c r="T297" s="131" t="s">
        <v>456</v>
      </c>
      <c r="U297" s="131" t="s">
        <v>570</v>
      </c>
      <c r="V297" s="134">
        <v>44043</v>
      </c>
      <c r="W297" s="135"/>
      <c r="X297" s="135"/>
      <c r="Y297" s="131" t="s">
        <v>505</v>
      </c>
      <c r="Z297" s="131" t="s">
        <v>505</v>
      </c>
      <c r="AA297" s="131" t="s">
        <v>505</v>
      </c>
      <c r="AB297" s="135"/>
      <c r="AC297" s="131" t="s">
        <v>505</v>
      </c>
      <c r="AD297" s="131" t="s">
        <v>720</v>
      </c>
      <c r="AE297" s="131" t="s">
        <v>505</v>
      </c>
      <c r="AF297" s="131" t="s">
        <v>716</v>
      </c>
      <c r="AG297" s="134">
        <v>44025</v>
      </c>
    </row>
    <row r="298" spans="1:33" ht="13" hidden="1" thickBot="1" x14ac:dyDescent="0.3">
      <c r="A298" s="130">
        <v>2020</v>
      </c>
      <c r="B298" s="130">
        <v>5</v>
      </c>
      <c r="C298" s="131" t="s">
        <v>3</v>
      </c>
      <c r="D298" s="131" t="s">
        <v>258</v>
      </c>
      <c r="E298" s="132">
        <v>-4217.57</v>
      </c>
      <c r="F298" s="131" t="s">
        <v>707</v>
      </c>
      <c r="G298" s="133">
        <v>0</v>
      </c>
      <c r="H298" s="131" t="s">
        <v>707</v>
      </c>
      <c r="I298" s="131" t="s">
        <v>848</v>
      </c>
      <c r="J298" s="131" t="s">
        <v>731</v>
      </c>
      <c r="K298" s="131" t="s">
        <v>505</v>
      </c>
      <c r="L298" s="131" t="s">
        <v>789</v>
      </c>
      <c r="M298" s="131" t="s">
        <v>790</v>
      </c>
      <c r="N298" s="131" t="s">
        <v>791</v>
      </c>
      <c r="O298" s="131" t="s">
        <v>4</v>
      </c>
      <c r="P298" s="131" t="s">
        <v>505</v>
      </c>
      <c r="Q298" s="131" t="s">
        <v>505</v>
      </c>
      <c r="R298" s="131" t="s">
        <v>695</v>
      </c>
      <c r="S298" s="131" t="s">
        <v>720</v>
      </c>
      <c r="T298" s="131" t="s">
        <v>456</v>
      </c>
      <c r="U298" s="131" t="s">
        <v>570</v>
      </c>
      <c r="V298" s="134">
        <v>43982</v>
      </c>
      <c r="W298" s="135"/>
      <c r="X298" s="135"/>
      <c r="Y298" s="131" t="s">
        <v>505</v>
      </c>
      <c r="Z298" s="131" t="s">
        <v>505</v>
      </c>
      <c r="AA298" s="131" t="s">
        <v>505</v>
      </c>
      <c r="AB298" s="135"/>
      <c r="AC298" s="131" t="s">
        <v>505</v>
      </c>
      <c r="AD298" s="131" t="s">
        <v>720</v>
      </c>
      <c r="AE298" s="131" t="s">
        <v>505</v>
      </c>
      <c r="AF298" s="131" t="s">
        <v>716</v>
      </c>
      <c r="AG298" s="134">
        <v>43969</v>
      </c>
    </row>
    <row r="299" spans="1:33" ht="13" hidden="1" thickBot="1" x14ac:dyDescent="0.3">
      <c r="A299" s="130">
        <v>2020</v>
      </c>
      <c r="B299" s="130">
        <v>5</v>
      </c>
      <c r="C299" s="131" t="s">
        <v>3</v>
      </c>
      <c r="D299" s="131" t="s">
        <v>258</v>
      </c>
      <c r="E299" s="132">
        <v>-4394.3999999999996</v>
      </c>
      <c r="F299" s="131" t="s">
        <v>707</v>
      </c>
      <c r="G299" s="133">
        <v>0</v>
      </c>
      <c r="H299" s="131" t="s">
        <v>707</v>
      </c>
      <c r="I299" s="131" t="s">
        <v>933</v>
      </c>
      <c r="J299" s="131" t="s">
        <v>731</v>
      </c>
      <c r="K299" s="131" t="s">
        <v>505</v>
      </c>
      <c r="L299" s="131" t="s">
        <v>789</v>
      </c>
      <c r="M299" s="131" t="s">
        <v>790</v>
      </c>
      <c r="N299" s="131" t="s">
        <v>791</v>
      </c>
      <c r="O299" s="131" t="s">
        <v>4</v>
      </c>
      <c r="P299" s="131" t="s">
        <v>505</v>
      </c>
      <c r="Q299" s="131" t="s">
        <v>505</v>
      </c>
      <c r="R299" s="131" t="s">
        <v>695</v>
      </c>
      <c r="S299" s="131" t="s">
        <v>720</v>
      </c>
      <c r="T299" s="131" t="s">
        <v>456</v>
      </c>
      <c r="U299" s="131" t="s">
        <v>570</v>
      </c>
      <c r="V299" s="134">
        <v>43982</v>
      </c>
      <c r="W299" s="135"/>
      <c r="X299" s="135"/>
      <c r="Y299" s="131" t="s">
        <v>505</v>
      </c>
      <c r="Z299" s="131" t="s">
        <v>505</v>
      </c>
      <c r="AA299" s="131" t="s">
        <v>505</v>
      </c>
      <c r="AB299" s="135"/>
      <c r="AC299" s="131" t="s">
        <v>505</v>
      </c>
      <c r="AD299" s="131" t="s">
        <v>720</v>
      </c>
      <c r="AE299" s="131" t="s">
        <v>505</v>
      </c>
      <c r="AF299" s="131" t="s">
        <v>716</v>
      </c>
      <c r="AG299" s="134">
        <v>43965</v>
      </c>
    </row>
    <row r="300" spans="1:33" ht="13" hidden="1" thickBot="1" x14ac:dyDescent="0.3">
      <c r="A300" s="130">
        <v>2020</v>
      </c>
      <c r="B300" s="130">
        <v>3</v>
      </c>
      <c r="C300" s="131" t="s">
        <v>3</v>
      </c>
      <c r="D300" s="131" t="s">
        <v>258</v>
      </c>
      <c r="E300" s="132">
        <v>-5777.22</v>
      </c>
      <c r="F300" s="131" t="s">
        <v>707</v>
      </c>
      <c r="G300" s="133">
        <v>0</v>
      </c>
      <c r="H300" s="131" t="s">
        <v>707</v>
      </c>
      <c r="I300" s="131" t="s">
        <v>832</v>
      </c>
      <c r="J300" s="131" t="s">
        <v>731</v>
      </c>
      <c r="K300" s="131" t="s">
        <v>505</v>
      </c>
      <c r="L300" s="131" t="s">
        <v>789</v>
      </c>
      <c r="M300" s="131" t="s">
        <v>790</v>
      </c>
      <c r="N300" s="131" t="s">
        <v>791</v>
      </c>
      <c r="O300" s="131" t="s">
        <v>4</v>
      </c>
      <c r="P300" s="131" t="s">
        <v>505</v>
      </c>
      <c r="Q300" s="131" t="s">
        <v>505</v>
      </c>
      <c r="R300" s="131" t="s">
        <v>695</v>
      </c>
      <c r="S300" s="131" t="s">
        <v>720</v>
      </c>
      <c r="T300" s="131" t="s">
        <v>456</v>
      </c>
      <c r="U300" s="131" t="s">
        <v>570</v>
      </c>
      <c r="V300" s="134">
        <v>43921</v>
      </c>
      <c r="W300" s="135"/>
      <c r="X300" s="135"/>
      <c r="Y300" s="131" t="s">
        <v>505</v>
      </c>
      <c r="Z300" s="131" t="s">
        <v>505</v>
      </c>
      <c r="AA300" s="131" t="s">
        <v>505</v>
      </c>
      <c r="AB300" s="135"/>
      <c r="AC300" s="131" t="s">
        <v>505</v>
      </c>
      <c r="AD300" s="131" t="s">
        <v>720</v>
      </c>
      <c r="AE300" s="131" t="s">
        <v>505</v>
      </c>
      <c r="AF300" s="131" t="s">
        <v>716</v>
      </c>
      <c r="AG300" s="134">
        <v>43894</v>
      </c>
    </row>
    <row r="301" spans="1:33" ht="13" hidden="1" thickBot="1" x14ac:dyDescent="0.3">
      <c r="A301" s="130">
        <v>2020</v>
      </c>
      <c r="B301" s="130">
        <v>10</v>
      </c>
      <c r="C301" s="131" t="s">
        <v>3</v>
      </c>
      <c r="D301" s="131" t="s">
        <v>258</v>
      </c>
      <c r="E301" s="132">
        <v>1295.0999999999999</v>
      </c>
      <c r="F301" s="131" t="s">
        <v>707</v>
      </c>
      <c r="G301" s="133">
        <v>0</v>
      </c>
      <c r="H301" s="131" t="s">
        <v>707</v>
      </c>
      <c r="I301" s="131" t="s">
        <v>875</v>
      </c>
      <c r="J301" s="131" t="s">
        <v>731</v>
      </c>
      <c r="K301" s="131" t="s">
        <v>505</v>
      </c>
      <c r="L301" s="131" t="s">
        <v>789</v>
      </c>
      <c r="M301" s="131" t="s">
        <v>790</v>
      </c>
      <c r="N301" s="131" t="s">
        <v>791</v>
      </c>
      <c r="O301" s="131" t="s">
        <v>4</v>
      </c>
      <c r="P301" s="131" t="s">
        <v>505</v>
      </c>
      <c r="Q301" s="131" t="s">
        <v>505</v>
      </c>
      <c r="R301" s="131" t="s">
        <v>695</v>
      </c>
      <c r="S301" s="131" t="s">
        <v>720</v>
      </c>
      <c r="T301" s="131" t="s">
        <v>456</v>
      </c>
      <c r="U301" s="131" t="s">
        <v>570</v>
      </c>
      <c r="V301" s="134">
        <v>44135</v>
      </c>
      <c r="W301" s="135"/>
      <c r="X301" s="135"/>
      <c r="Y301" s="131" t="s">
        <v>505</v>
      </c>
      <c r="Z301" s="131" t="s">
        <v>505</v>
      </c>
      <c r="AA301" s="131" t="s">
        <v>505</v>
      </c>
      <c r="AB301" s="135"/>
      <c r="AC301" s="131" t="s">
        <v>505</v>
      </c>
      <c r="AD301" s="131" t="s">
        <v>720</v>
      </c>
      <c r="AE301" s="131" t="s">
        <v>505</v>
      </c>
      <c r="AF301" s="131" t="s">
        <v>716</v>
      </c>
      <c r="AG301" s="134">
        <v>44131</v>
      </c>
    </row>
    <row r="302" spans="1:33" ht="13" hidden="1" thickBot="1" x14ac:dyDescent="0.3">
      <c r="A302" s="130">
        <v>2020</v>
      </c>
      <c r="B302" s="130">
        <v>7</v>
      </c>
      <c r="C302" s="131" t="s">
        <v>3</v>
      </c>
      <c r="D302" s="131" t="s">
        <v>258</v>
      </c>
      <c r="E302" s="132">
        <v>-1741.04</v>
      </c>
      <c r="F302" s="131" t="s">
        <v>707</v>
      </c>
      <c r="G302" s="133">
        <v>0</v>
      </c>
      <c r="H302" s="131" t="s">
        <v>707</v>
      </c>
      <c r="I302" s="131" t="s">
        <v>842</v>
      </c>
      <c r="J302" s="131" t="s">
        <v>731</v>
      </c>
      <c r="K302" s="131" t="s">
        <v>505</v>
      </c>
      <c r="L302" s="131" t="s">
        <v>789</v>
      </c>
      <c r="M302" s="131" t="s">
        <v>790</v>
      </c>
      <c r="N302" s="131" t="s">
        <v>791</v>
      </c>
      <c r="O302" s="131" t="s">
        <v>4</v>
      </c>
      <c r="P302" s="131" t="s">
        <v>505</v>
      </c>
      <c r="Q302" s="131" t="s">
        <v>505</v>
      </c>
      <c r="R302" s="131" t="s">
        <v>695</v>
      </c>
      <c r="S302" s="131" t="s">
        <v>720</v>
      </c>
      <c r="T302" s="131" t="s">
        <v>456</v>
      </c>
      <c r="U302" s="131" t="s">
        <v>570</v>
      </c>
      <c r="V302" s="134">
        <v>44043</v>
      </c>
      <c r="W302" s="135"/>
      <c r="X302" s="135"/>
      <c r="Y302" s="131" t="s">
        <v>505</v>
      </c>
      <c r="Z302" s="131" t="s">
        <v>505</v>
      </c>
      <c r="AA302" s="131" t="s">
        <v>505</v>
      </c>
      <c r="AB302" s="135"/>
      <c r="AC302" s="131" t="s">
        <v>505</v>
      </c>
      <c r="AD302" s="131" t="s">
        <v>720</v>
      </c>
      <c r="AE302" s="131" t="s">
        <v>505</v>
      </c>
      <c r="AF302" s="131" t="s">
        <v>716</v>
      </c>
      <c r="AG302" s="134">
        <v>44043</v>
      </c>
    </row>
    <row r="303" spans="1:33" ht="13" hidden="1" thickBot="1" x14ac:dyDescent="0.3">
      <c r="A303" s="130">
        <v>2020</v>
      </c>
      <c r="B303" s="130">
        <v>6</v>
      </c>
      <c r="C303" s="131" t="s">
        <v>3</v>
      </c>
      <c r="D303" s="131" t="s">
        <v>258</v>
      </c>
      <c r="E303" s="132">
        <v>-5366.76</v>
      </c>
      <c r="F303" s="131" t="s">
        <v>707</v>
      </c>
      <c r="G303" s="133">
        <v>0</v>
      </c>
      <c r="H303" s="131" t="s">
        <v>707</v>
      </c>
      <c r="I303" s="131" t="s">
        <v>843</v>
      </c>
      <c r="J303" s="131" t="s">
        <v>731</v>
      </c>
      <c r="K303" s="131" t="s">
        <v>505</v>
      </c>
      <c r="L303" s="131" t="s">
        <v>789</v>
      </c>
      <c r="M303" s="131" t="s">
        <v>790</v>
      </c>
      <c r="N303" s="131" t="s">
        <v>791</v>
      </c>
      <c r="O303" s="131" t="s">
        <v>4</v>
      </c>
      <c r="P303" s="131" t="s">
        <v>505</v>
      </c>
      <c r="Q303" s="131" t="s">
        <v>505</v>
      </c>
      <c r="R303" s="131" t="s">
        <v>695</v>
      </c>
      <c r="S303" s="131" t="s">
        <v>720</v>
      </c>
      <c r="T303" s="131" t="s">
        <v>456</v>
      </c>
      <c r="U303" s="131" t="s">
        <v>570</v>
      </c>
      <c r="V303" s="134">
        <v>44012</v>
      </c>
      <c r="W303" s="135"/>
      <c r="X303" s="135"/>
      <c r="Y303" s="131" t="s">
        <v>505</v>
      </c>
      <c r="Z303" s="131" t="s">
        <v>505</v>
      </c>
      <c r="AA303" s="131" t="s">
        <v>505</v>
      </c>
      <c r="AB303" s="135"/>
      <c r="AC303" s="131" t="s">
        <v>505</v>
      </c>
      <c r="AD303" s="131" t="s">
        <v>720</v>
      </c>
      <c r="AE303" s="131" t="s">
        <v>505</v>
      </c>
      <c r="AF303" s="131" t="s">
        <v>716</v>
      </c>
      <c r="AG303" s="134">
        <v>44008</v>
      </c>
    </row>
    <row r="304" spans="1:33" ht="13" hidden="1" thickBot="1" x14ac:dyDescent="0.3">
      <c r="A304" s="130">
        <v>2020</v>
      </c>
      <c r="B304" s="130">
        <v>6</v>
      </c>
      <c r="C304" s="131" t="s">
        <v>3</v>
      </c>
      <c r="D304" s="131" t="s">
        <v>258</v>
      </c>
      <c r="E304" s="132">
        <v>-120.48</v>
      </c>
      <c r="F304" s="131" t="s">
        <v>707</v>
      </c>
      <c r="G304" s="133">
        <v>0</v>
      </c>
      <c r="H304" s="131" t="s">
        <v>707</v>
      </c>
      <c r="I304" s="131" t="s">
        <v>843</v>
      </c>
      <c r="J304" s="131" t="s">
        <v>731</v>
      </c>
      <c r="K304" s="131" t="s">
        <v>505</v>
      </c>
      <c r="L304" s="131" t="s">
        <v>789</v>
      </c>
      <c r="M304" s="131" t="s">
        <v>790</v>
      </c>
      <c r="N304" s="131" t="s">
        <v>791</v>
      </c>
      <c r="O304" s="131" t="s">
        <v>4</v>
      </c>
      <c r="P304" s="131" t="s">
        <v>505</v>
      </c>
      <c r="Q304" s="131" t="s">
        <v>505</v>
      </c>
      <c r="R304" s="131" t="s">
        <v>695</v>
      </c>
      <c r="S304" s="131" t="s">
        <v>720</v>
      </c>
      <c r="T304" s="131" t="s">
        <v>456</v>
      </c>
      <c r="U304" s="131" t="s">
        <v>570</v>
      </c>
      <c r="V304" s="134">
        <v>44012</v>
      </c>
      <c r="W304" s="135"/>
      <c r="X304" s="135"/>
      <c r="Y304" s="131" t="s">
        <v>505</v>
      </c>
      <c r="Z304" s="131" t="s">
        <v>505</v>
      </c>
      <c r="AA304" s="131" t="s">
        <v>505</v>
      </c>
      <c r="AB304" s="135"/>
      <c r="AC304" s="131" t="s">
        <v>505</v>
      </c>
      <c r="AD304" s="131" t="s">
        <v>720</v>
      </c>
      <c r="AE304" s="131" t="s">
        <v>505</v>
      </c>
      <c r="AF304" s="131" t="s">
        <v>716</v>
      </c>
      <c r="AG304" s="134">
        <v>44009</v>
      </c>
    </row>
    <row r="305" spans="1:33" ht="13" hidden="1" thickBot="1" x14ac:dyDescent="0.3">
      <c r="A305" s="130">
        <v>2020</v>
      </c>
      <c r="B305" s="130">
        <v>6</v>
      </c>
      <c r="C305" s="131" t="s">
        <v>3</v>
      </c>
      <c r="D305" s="131" t="s">
        <v>258</v>
      </c>
      <c r="E305" s="132">
        <v>-5945.85</v>
      </c>
      <c r="F305" s="131" t="s">
        <v>707</v>
      </c>
      <c r="G305" s="133">
        <v>0</v>
      </c>
      <c r="H305" s="131" t="s">
        <v>707</v>
      </c>
      <c r="I305" s="131" t="s">
        <v>868</v>
      </c>
      <c r="J305" s="131" t="s">
        <v>731</v>
      </c>
      <c r="K305" s="131" t="s">
        <v>505</v>
      </c>
      <c r="L305" s="131" t="s">
        <v>789</v>
      </c>
      <c r="M305" s="131" t="s">
        <v>790</v>
      </c>
      <c r="N305" s="131" t="s">
        <v>791</v>
      </c>
      <c r="O305" s="131" t="s">
        <v>4</v>
      </c>
      <c r="P305" s="131" t="s">
        <v>505</v>
      </c>
      <c r="Q305" s="131" t="s">
        <v>505</v>
      </c>
      <c r="R305" s="131" t="s">
        <v>695</v>
      </c>
      <c r="S305" s="131" t="s">
        <v>720</v>
      </c>
      <c r="T305" s="131" t="s">
        <v>456</v>
      </c>
      <c r="U305" s="131" t="s">
        <v>570</v>
      </c>
      <c r="V305" s="134">
        <v>44012</v>
      </c>
      <c r="W305" s="135"/>
      <c r="X305" s="135"/>
      <c r="Y305" s="131" t="s">
        <v>505</v>
      </c>
      <c r="Z305" s="131" t="s">
        <v>505</v>
      </c>
      <c r="AA305" s="131" t="s">
        <v>505</v>
      </c>
      <c r="AB305" s="135"/>
      <c r="AC305" s="131" t="s">
        <v>505</v>
      </c>
      <c r="AD305" s="131" t="s">
        <v>720</v>
      </c>
      <c r="AE305" s="131" t="s">
        <v>505</v>
      </c>
      <c r="AF305" s="131" t="s">
        <v>716</v>
      </c>
      <c r="AG305" s="134">
        <v>44000</v>
      </c>
    </row>
    <row r="306" spans="1:33" ht="13" hidden="1" thickBot="1" x14ac:dyDescent="0.3">
      <c r="A306" s="130">
        <v>2020</v>
      </c>
      <c r="B306" s="130">
        <v>6</v>
      </c>
      <c r="C306" s="131" t="s">
        <v>3</v>
      </c>
      <c r="D306" s="131" t="s">
        <v>258</v>
      </c>
      <c r="E306" s="132">
        <v>-115.96</v>
      </c>
      <c r="F306" s="131" t="s">
        <v>707</v>
      </c>
      <c r="G306" s="133">
        <v>0</v>
      </c>
      <c r="H306" s="131" t="s">
        <v>707</v>
      </c>
      <c r="I306" s="131" t="s">
        <v>850</v>
      </c>
      <c r="J306" s="131" t="s">
        <v>731</v>
      </c>
      <c r="K306" s="131" t="s">
        <v>505</v>
      </c>
      <c r="L306" s="131" t="s">
        <v>789</v>
      </c>
      <c r="M306" s="131" t="s">
        <v>790</v>
      </c>
      <c r="N306" s="131" t="s">
        <v>791</v>
      </c>
      <c r="O306" s="131" t="s">
        <v>4</v>
      </c>
      <c r="P306" s="131" t="s">
        <v>505</v>
      </c>
      <c r="Q306" s="131" t="s">
        <v>505</v>
      </c>
      <c r="R306" s="131" t="s">
        <v>695</v>
      </c>
      <c r="S306" s="131" t="s">
        <v>720</v>
      </c>
      <c r="T306" s="131" t="s">
        <v>456</v>
      </c>
      <c r="U306" s="131" t="s">
        <v>570</v>
      </c>
      <c r="V306" s="134">
        <v>44012</v>
      </c>
      <c r="W306" s="135"/>
      <c r="X306" s="135"/>
      <c r="Y306" s="131" t="s">
        <v>505</v>
      </c>
      <c r="Z306" s="131" t="s">
        <v>505</v>
      </c>
      <c r="AA306" s="131" t="s">
        <v>505</v>
      </c>
      <c r="AB306" s="135"/>
      <c r="AC306" s="131" t="s">
        <v>505</v>
      </c>
      <c r="AD306" s="131" t="s">
        <v>720</v>
      </c>
      <c r="AE306" s="131" t="s">
        <v>505</v>
      </c>
      <c r="AF306" s="131" t="s">
        <v>716</v>
      </c>
      <c r="AG306" s="134">
        <v>43988</v>
      </c>
    </row>
    <row r="307" spans="1:33" ht="13" hidden="1" thickBot="1" x14ac:dyDescent="0.3">
      <c r="A307" s="130">
        <v>2020</v>
      </c>
      <c r="B307" s="130">
        <v>5</v>
      </c>
      <c r="C307" s="131" t="s">
        <v>3</v>
      </c>
      <c r="D307" s="131" t="s">
        <v>258</v>
      </c>
      <c r="E307" s="132">
        <v>-3138.8</v>
      </c>
      <c r="F307" s="131" t="s">
        <v>707</v>
      </c>
      <c r="G307" s="133">
        <v>0</v>
      </c>
      <c r="H307" s="131" t="s">
        <v>707</v>
      </c>
      <c r="I307" s="131" t="s">
        <v>851</v>
      </c>
      <c r="J307" s="131" t="s">
        <v>731</v>
      </c>
      <c r="K307" s="131" t="s">
        <v>505</v>
      </c>
      <c r="L307" s="131" t="s">
        <v>789</v>
      </c>
      <c r="M307" s="131" t="s">
        <v>790</v>
      </c>
      <c r="N307" s="131" t="s">
        <v>791</v>
      </c>
      <c r="O307" s="131" t="s">
        <v>4</v>
      </c>
      <c r="P307" s="131" t="s">
        <v>505</v>
      </c>
      <c r="Q307" s="131" t="s">
        <v>505</v>
      </c>
      <c r="R307" s="131" t="s">
        <v>695</v>
      </c>
      <c r="S307" s="131" t="s">
        <v>720</v>
      </c>
      <c r="T307" s="131" t="s">
        <v>456</v>
      </c>
      <c r="U307" s="131" t="s">
        <v>570</v>
      </c>
      <c r="V307" s="134">
        <v>43982</v>
      </c>
      <c r="W307" s="135"/>
      <c r="X307" s="135"/>
      <c r="Y307" s="131" t="s">
        <v>505</v>
      </c>
      <c r="Z307" s="131" t="s">
        <v>505</v>
      </c>
      <c r="AA307" s="131" t="s">
        <v>505</v>
      </c>
      <c r="AB307" s="135"/>
      <c r="AC307" s="131" t="s">
        <v>505</v>
      </c>
      <c r="AD307" s="131" t="s">
        <v>720</v>
      </c>
      <c r="AE307" s="131" t="s">
        <v>505</v>
      </c>
      <c r="AF307" s="131" t="s">
        <v>716</v>
      </c>
      <c r="AG307" s="134">
        <v>43963</v>
      </c>
    </row>
    <row r="308" spans="1:33" ht="13" hidden="1" thickBot="1" x14ac:dyDescent="0.3">
      <c r="A308" s="130">
        <v>2020</v>
      </c>
      <c r="B308" s="130">
        <v>4</v>
      </c>
      <c r="C308" s="131" t="s">
        <v>3</v>
      </c>
      <c r="D308" s="131" t="s">
        <v>258</v>
      </c>
      <c r="E308" s="132">
        <v>-3294.37</v>
      </c>
      <c r="F308" s="131" t="s">
        <v>707</v>
      </c>
      <c r="G308" s="133">
        <v>0</v>
      </c>
      <c r="H308" s="131" t="s">
        <v>707</v>
      </c>
      <c r="I308" s="131" t="s">
        <v>934</v>
      </c>
      <c r="J308" s="131" t="s">
        <v>731</v>
      </c>
      <c r="K308" s="131" t="s">
        <v>505</v>
      </c>
      <c r="L308" s="131" t="s">
        <v>789</v>
      </c>
      <c r="M308" s="131" t="s">
        <v>790</v>
      </c>
      <c r="N308" s="131" t="s">
        <v>791</v>
      </c>
      <c r="O308" s="131" t="s">
        <v>4</v>
      </c>
      <c r="P308" s="131" t="s">
        <v>505</v>
      </c>
      <c r="Q308" s="131" t="s">
        <v>505</v>
      </c>
      <c r="R308" s="131" t="s">
        <v>695</v>
      </c>
      <c r="S308" s="131" t="s">
        <v>720</v>
      </c>
      <c r="T308" s="131" t="s">
        <v>456</v>
      </c>
      <c r="U308" s="131" t="s">
        <v>570</v>
      </c>
      <c r="V308" s="134">
        <v>43951</v>
      </c>
      <c r="W308" s="135"/>
      <c r="X308" s="135"/>
      <c r="Y308" s="131" t="s">
        <v>505</v>
      </c>
      <c r="Z308" s="131" t="s">
        <v>505</v>
      </c>
      <c r="AA308" s="131" t="s">
        <v>505</v>
      </c>
      <c r="AB308" s="135"/>
      <c r="AC308" s="131" t="s">
        <v>505</v>
      </c>
      <c r="AD308" s="131" t="s">
        <v>720</v>
      </c>
      <c r="AE308" s="131" t="s">
        <v>505</v>
      </c>
      <c r="AF308" s="131" t="s">
        <v>716</v>
      </c>
      <c r="AG308" s="134">
        <v>43944</v>
      </c>
    </row>
    <row r="309" spans="1:33" ht="13" hidden="1" thickBot="1" x14ac:dyDescent="0.3">
      <c r="A309" s="130">
        <v>2020</v>
      </c>
      <c r="B309" s="130">
        <v>7</v>
      </c>
      <c r="C309" s="131" t="s">
        <v>3</v>
      </c>
      <c r="D309" s="131" t="s">
        <v>258</v>
      </c>
      <c r="E309" s="132">
        <v>-2533.19</v>
      </c>
      <c r="F309" s="131" t="s">
        <v>707</v>
      </c>
      <c r="G309" s="133">
        <v>0</v>
      </c>
      <c r="H309" s="131" t="s">
        <v>707</v>
      </c>
      <c r="I309" s="131" t="s">
        <v>935</v>
      </c>
      <c r="J309" s="131" t="s">
        <v>731</v>
      </c>
      <c r="K309" s="131" t="s">
        <v>505</v>
      </c>
      <c r="L309" s="131" t="s">
        <v>789</v>
      </c>
      <c r="M309" s="131" t="s">
        <v>790</v>
      </c>
      <c r="N309" s="131" t="s">
        <v>791</v>
      </c>
      <c r="O309" s="131" t="s">
        <v>4</v>
      </c>
      <c r="P309" s="131" t="s">
        <v>505</v>
      </c>
      <c r="Q309" s="131" t="s">
        <v>505</v>
      </c>
      <c r="R309" s="131" t="s">
        <v>695</v>
      </c>
      <c r="S309" s="131" t="s">
        <v>720</v>
      </c>
      <c r="T309" s="131" t="s">
        <v>456</v>
      </c>
      <c r="U309" s="131" t="s">
        <v>570</v>
      </c>
      <c r="V309" s="134">
        <v>44043</v>
      </c>
      <c r="W309" s="135"/>
      <c r="X309" s="135"/>
      <c r="Y309" s="131" t="s">
        <v>505</v>
      </c>
      <c r="Z309" s="131" t="s">
        <v>505</v>
      </c>
      <c r="AA309" s="131" t="s">
        <v>505</v>
      </c>
      <c r="AB309" s="135"/>
      <c r="AC309" s="131" t="s">
        <v>505</v>
      </c>
      <c r="AD309" s="131" t="s">
        <v>720</v>
      </c>
      <c r="AE309" s="131" t="s">
        <v>505</v>
      </c>
      <c r="AF309" s="131" t="s">
        <v>716</v>
      </c>
      <c r="AG309" s="134">
        <v>44028</v>
      </c>
    </row>
    <row r="310" spans="1:33" ht="13" hidden="1" thickBot="1" x14ac:dyDescent="0.3">
      <c r="A310" s="130">
        <v>2020</v>
      </c>
      <c r="B310" s="130">
        <v>6</v>
      </c>
      <c r="C310" s="131" t="s">
        <v>3</v>
      </c>
      <c r="D310" s="131" t="s">
        <v>258</v>
      </c>
      <c r="E310" s="132">
        <v>-4499.05</v>
      </c>
      <c r="F310" s="131" t="s">
        <v>707</v>
      </c>
      <c r="G310" s="133">
        <v>0</v>
      </c>
      <c r="H310" s="131" t="s">
        <v>707</v>
      </c>
      <c r="I310" s="131" t="s">
        <v>844</v>
      </c>
      <c r="J310" s="131" t="s">
        <v>731</v>
      </c>
      <c r="K310" s="131" t="s">
        <v>505</v>
      </c>
      <c r="L310" s="131" t="s">
        <v>789</v>
      </c>
      <c r="M310" s="131" t="s">
        <v>790</v>
      </c>
      <c r="N310" s="131" t="s">
        <v>791</v>
      </c>
      <c r="O310" s="131" t="s">
        <v>4</v>
      </c>
      <c r="P310" s="131" t="s">
        <v>505</v>
      </c>
      <c r="Q310" s="131" t="s">
        <v>505</v>
      </c>
      <c r="R310" s="131" t="s">
        <v>695</v>
      </c>
      <c r="S310" s="131" t="s">
        <v>720</v>
      </c>
      <c r="T310" s="131" t="s">
        <v>456</v>
      </c>
      <c r="U310" s="131" t="s">
        <v>570</v>
      </c>
      <c r="V310" s="134">
        <v>44012</v>
      </c>
      <c r="W310" s="135"/>
      <c r="X310" s="135"/>
      <c r="Y310" s="131" t="s">
        <v>505</v>
      </c>
      <c r="Z310" s="131" t="s">
        <v>505</v>
      </c>
      <c r="AA310" s="131" t="s">
        <v>505</v>
      </c>
      <c r="AB310" s="135"/>
      <c r="AC310" s="131" t="s">
        <v>505</v>
      </c>
      <c r="AD310" s="131" t="s">
        <v>720</v>
      </c>
      <c r="AE310" s="131" t="s">
        <v>505</v>
      </c>
      <c r="AF310" s="131" t="s">
        <v>716</v>
      </c>
      <c r="AG310" s="134">
        <v>43983</v>
      </c>
    </row>
    <row r="311" spans="1:33" ht="13" hidden="1" thickBot="1" x14ac:dyDescent="0.3">
      <c r="A311" s="130">
        <v>2020</v>
      </c>
      <c r="B311" s="130">
        <v>4</v>
      </c>
      <c r="C311" s="131" t="s">
        <v>3</v>
      </c>
      <c r="D311" s="131" t="s">
        <v>258</v>
      </c>
      <c r="E311" s="132">
        <v>-746.64</v>
      </c>
      <c r="F311" s="131" t="s">
        <v>707</v>
      </c>
      <c r="G311" s="133">
        <v>0</v>
      </c>
      <c r="H311" s="131" t="s">
        <v>707</v>
      </c>
      <c r="I311" s="131" t="s">
        <v>879</v>
      </c>
      <c r="J311" s="131" t="s">
        <v>731</v>
      </c>
      <c r="K311" s="131" t="s">
        <v>505</v>
      </c>
      <c r="L311" s="131" t="s">
        <v>789</v>
      </c>
      <c r="M311" s="131" t="s">
        <v>790</v>
      </c>
      <c r="N311" s="131" t="s">
        <v>791</v>
      </c>
      <c r="O311" s="131" t="s">
        <v>4</v>
      </c>
      <c r="P311" s="131" t="s">
        <v>505</v>
      </c>
      <c r="Q311" s="131" t="s">
        <v>505</v>
      </c>
      <c r="R311" s="131" t="s">
        <v>695</v>
      </c>
      <c r="S311" s="131" t="s">
        <v>720</v>
      </c>
      <c r="T311" s="131" t="s">
        <v>456</v>
      </c>
      <c r="U311" s="131" t="s">
        <v>570</v>
      </c>
      <c r="V311" s="134">
        <v>43951</v>
      </c>
      <c r="W311" s="135"/>
      <c r="X311" s="135"/>
      <c r="Y311" s="131" t="s">
        <v>505</v>
      </c>
      <c r="Z311" s="131" t="s">
        <v>505</v>
      </c>
      <c r="AA311" s="131" t="s">
        <v>505</v>
      </c>
      <c r="AB311" s="135"/>
      <c r="AC311" s="131" t="s">
        <v>505</v>
      </c>
      <c r="AD311" s="131" t="s">
        <v>720</v>
      </c>
      <c r="AE311" s="131" t="s">
        <v>505</v>
      </c>
      <c r="AF311" s="131" t="s">
        <v>716</v>
      </c>
      <c r="AG311" s="134">
        <v>43930</v>
      </c>
    </row>
    <row r="312" spans="1:33" ht="13" hidden="1" thickBot="1" x14ac:dyDescent="0.3">
      <c r="A312" s="130">
        <v>2020</v>
      </c>
      <c r="B312" s="130">
        <v>4</v>
      </c>
      <c r="C312" s="131" t="s">
        <v>3</v>
      </c>
      <c r="D312" s="131" t="s">
        <v>258</v>
      </c>
      <c r="E312" s="132">
        <v>-2247.21</v>
      </c>
      <c r="F312" s="131" t="s">
        <v>707</v>
      </c>
      <c r="G312" s="133">
        <v>0</v>
      </c>
      <c r="H312" s="131" t="s">
        <v>707</v>
      </c>
      <c r="I312" s="131" t="s">
        <v>819</v>
      </c>
      <c r="J312" s="131" t="s">
        <v>731</v>
      </c>
      <c r="K312" s="131" t="s">
        <v>505</v>
      </c>
      <c r="L312" s="131" t="s">
        <v>789</v>
      </c>
      <c r="M312" s="131" t="s">
        <v>790</v>
      </c>
      <c r="N312" s="131" t="s">
        <v>791</v>
      </c>
      <c r="O312" s="131" t="s">
        <v>4</v>
      </c>
      <c r="P312" s="131" t="s">
        <v>505</v>
      </c>
      <c r="Q312" s="131" t="s">
        <v>505</v>
      </c>
      <c r="R312" s="131" t="s">
        <v>695</v>
      </c>
      <c r="S312" s="131" t="s">
        <v>720</v>
      </c>
      <c r="T312" s="131" t="s">
        <v>456</v>
      </c>
      <c r="U312" s="131" t="s">
        <v>570</v>
      </c>
      <c r="V312" s="134">
        <v>43951</v>
      </c>
      <c r="W312" s="135"/>
      <c r="X312" s="135"/>
      <c r="Y312" s="131" t="s">
        <v>505</v>
      </c>
      <c r="Z312" s="131" t="s">
        <v>505</v>
      </c>
      <c r="AA312" s="131" t="s">
        <v>505</v>
      </c>
      <c r="AB312" s="135"/>
      <c r="AC312" s="131" t="s">
        <v>505</v>
      </c>
      <c r="AD312" s="131" t="s">
        <v>720</v>
      </c>
      <c r="AE312" s="131" t="s">
        <v>505</v>
      </c>
      <c r="AF312" s="131" t="s">
        <v>716</v>
      </c>
      <c r="AG312" s="134">
        <v>43927</v>
      </c>
    </row>
    <row r="313" spans="1:33" ht="13" hidden="1" thickBot="1" x14ac:dyDescent="0.3">
      <c r="A313" s="130">
        <v>2020</v>
      </c>
      <c r="B313" s="130">
        <v>4</v>
      </c>
      <c r="C313" s="131" t="s">
        <v>3</v>
      </c>
      <c r="D313" s="131" t="s">
        <v>258</v>
      </c>
      <c r="E313" s="132">
        <v>-195.8</v>
      </c>
      <c r="F313" s="131" t="s">
        <v>707</v>
      </c>
      <c r="G313" s="133">
        <v>0</v>
      </c>
      <c r="H313" s="131" t="s">
        <v>707</v>
      </c>
      <c r="I313" s="131" t="s">
        <v>819</v>
      </c>
      <c r="J313" s="131" t="s">
        <v>731</v>
      </c>
      <c r="K313" s="131" t="s">
        <v>505</v>
      </c>
      <c r="L313" s="131" t="s">
        <v>789</v>
      </c>
      <c r="M313" s="131" t="s">
        <v>790</v>
      </c>
      <c r="N313" s="131" t="s">
        <v>791</v>
      </c>
      <c r="O313" s="131" t="s">
        <v>4</v>
      </c>
      <c r="P313" s="131" t="s">
        <v>505</v>
      </c>
      <c r="Q313" s="131" t="s">
        <v>505</v>
      </c>
      <c r="R313" s="131" t="s">
        <v>695</v>
      </c>
      <c r="S313" s="131" t="s">
        <v>720</v>
      </c>
      <c r="T313" s="131" t="s">
        <v>456</v>
      </c>
      <c r="U313" s="131" t="s">
        <v>570</v>
      </c>
      <c r="V313" s="134">
        <v>43951</v>
      </c>
      <c r="W313" s="135"/>
      <c r="X313" s="135"/>
      <c r="Y313" s="131" t="s">
        <v>505</v>
      </c>
      <c r="Z313" s="131" t="s">
        <v>505</v>
      </c>
      <c r="AA313" s="131" t="s">
        <v>505</v>
      </c>
      <c r="AB313" s="135"/>
      <c r="AC313" s="131" t="s">
        <v>505</v>
      </c>
      <c r="AD313" s="131" t="s">
        <v>720</v>
      </c>
      <c r="AE313" s="131" t="s">
        <v>505</v>
      </c>
      <c r="AF313" s="131" t="s">
        <v>716</v>
      </c>
      <c r="AG313" s="134">
        <v>43925</v>
      </c>
    </row>
    <row r="314" spans="1:33" ht="13" hidden="1" thickBot="1" x14ac:dyDescent="0.3">
      <c r="A314" s="130">
        <v>2020</v>
      </c>
      <c r="B314" s="130">
        <v>7</v>
      </c>
      <c r="C314" s="131" t="s">
        <v>3</v>
      </c>
      <c r="D314" s="131" t="s">
        <v>258</v>
      </c>
      <c r="E314" s="132">
        <v>-1324.6</v>
      </c>
      <c r="F314" s="131" t="s">
        <v>707</v>
      </c>
      <c r="G314" s="133">
        <v>0</v>
      </c>
      <c r="H314" s="131" t="s">
        <v>707</v>
      </c>
      <c r="I314" s="131" t="s">
        <v>872</v>
      </c>
      <c r="J314" s="131" t="s">
        <v>731</v>
      </c>
      <c r="K314" s="131" t="s">
        <v>505</v>
      </c>
      <c r="L314" s="131" t="s">
        <v>789</v>
      </c>
      <c r="M314" s="131" t="s">
        <v>790</v>
      </c>
      <c r="N314" s="131" t="s">
        <v>791</v>
      </c>
      <c r="O314" s="131" t="s">
        <v>4</v>
      </c>
      <c r="P314" s="131" t="s">
        <v>505</v>
      </c>
      <c r="Q314" s="131" t="s">
        <v>505</v>
      </c>
      <c r="R314" s="131" t="s">
        <v>695</v>
      </c>
      <c r="S314" s="131" t="s">
        <v>720</v>
      </c>
      <c r="T314" s="131" t="s">
        <v>456</v>
      </c>
      <c r="U314" s="131" t="s">
        <v>570</v>
      </c>
      <c r="V314" s="134">
        <v>44043</v>
      </c>
      <c r="W314" s="135"/>
      <c r="X314" s="135"/>
      <c r="Y314" s="131" t="s">
        <v>505</v>
      </c>
      <c r="Z314" s="131" t="s">
        <v>505</v>
      </c>
      <c r="AA314" s="131" t="s">
        <v>505</v>
      </c>
      <c r="AB314" s="135"/>
      <c r="AC314" s="131" t="s">
        <v>505</v>
      </c>
      <c r="AD314" s="131" t="s">
        <v>720</v>
      </c>
      <c r="AE314" s="131" t="s">
        <v>505</v>
      </c>
      <c r="AF314" s="131" t="s">
        <v>716</v>
      </c>
      <c r="AG314" s="134">
        <v>44040</v>
      </c>
    </row>
    <row r="315" spans="1:33" ht="13" hidden="1" thickBot="1" x14ac:dyDescent="0.3">
      <c r="A315" s="130">
        <v>2020</v>
      </c>
      <c r="B315" s="130">
        <v>7</v>
      </c>
      <c r="C315" s="131" t="s">
        <v>3</v>
      </c>
      <c r="D315" s="131" t="s">
        <v>258</v>
      </c>
      <c r="E315" s="132">
        <v>-6181.26</v>
      </c>
      <c r="F315" s="131" t="s">
        <v>707</v>
      </c>
      <c r="G315" s="133">
        <v>0</v>
      </c>
      <c r="H315" s="131" t="s">
        <v>707</v>
      </c>
      <c r="I315" s="131" t="s">
        <v>836</v>
      </c>
      <c r="J315" s="131" t="s">
        <v>731</v>
      </c>
      <c r="K315" s="131" t="s">
        <v>505</v>
      </c>
      <c r="L315" s="131" t="s">
        <v>789</v>
      </c>
      <c r="M315" s="131" t="s">
        <v>790</v>
      </c>
      <c r="N315" s="131" t="s">
        <v>791</v>
      </c>
      <c r="O315" s="131" t="s">
        <v>4</v>
      </c>
      <c r="P315" s="131" t="s">
        <v>505</v>
      </c>
      <c r="Q315" s="131" t="s">
        <v>505</v>
      </c>
      <c r="R315" s="131" t="s">
        <v>695</v>
      </c>
      <c r="S315" s="131" t="s">
        <v>720</v>
      </c>
      <c r="T315" s="131" t="s">
        <v>456</v>
      </c>
      <c r="U315" s="131" t="s">
        <v>570</v>
      </c>
      <c r="V315" s="134">
        <v>44043</v>
      </c>
      <c r="W315" s="135"/>
      <c r="X315" s="135"/>
      <c r="Y315" s="131" t="s">
        <v>505</v>
      </c>
      <c r="Z315" s="131" t="s">
        <v>505</v>
      </c>
      <c r="AA315" s="131" t="s">
        <v>505</v>
      </c>
      <c r="AB315" s="135"/>
      <c r="AC315" s="131" t="s">
        <v>505</v>
      </c>
      <c r="AD315" s="131" t="s">
        <v>720</v>
      </c>
      <c r="AE315" s="131" t="s">
        <v>505</v>
      </c>
      <c r="AF315" s="131" t="s">
        <v>716</v>
      </c>
      <c r="AG315" s="134">
        <v>44026</v>
      </c>
    </row>
    <row r="316" spans="1:33" ht="13" hidden="1" thickBot="1" x14ac:dyDescent="0.3">
      <c r="A316" s="130">
        <v>2020</v>
      </c>
      <c r="B316" s="130">
        <v>10</v>
      </c>
      <c r="C316" s="131" t="s">
        <v>3</v>
      </c>
      <c r="D316" s="131" t="s">
        <v>258</v>
      </c>
      <c r="E316" s="132">
        <v>-75.95</v>
      </c>
      <c r="F316" s="131" t="s">
        <v>707</v>
      </c>
      <c r="G316" s="133">
        <v>0</v>
      </c>
      <c r="H316" s="131" t="s">
        <v>707</v>
      </c>
      <c r="I316" s="131" t="s">
        <v>936</v>
      </c>
      <c r="J316" s="131" t="s">
        <v>731</v>
      </c>
      <c r="K316" s="131" t="s">
        <v>505</v>
      </c>
      <c r="L316" s="131" t="s">
        <v>789</v>
      </c>
      <c r="M316" s="131" t="s">
        <v>790</v>
      </c>
      <c r="N316" s="131" t="s">
        <v>791</v>
      </c>
      <c r="O316" s="131" t="s">
        <v>4</v>
      </c>
      <c r="P316" s="131" t="s">
        <v>505</v>
      </c>
      <c r="Q316" s="131" t="s">
        <v>505</v>
      </c>
      <c r="R316" s="131" t="s">
        <v>695</v>
      </c>
      <c r="S316" s="131" t="s">
        <v>720</v>
      </c>
      <c r="T316" s="131" t="s">
        <v>456</v>
      </c>
      <c r="U316" s="131" t="s">
        <v>570</v>
      </c>
      <c r="V316" s="134">
        <v>44135</v>
      </c>
      <c r="W316" s="135"/>
      <c r="X316" s="135"/>
      <c r="Y316" s="131" t="s">
        <v>505</v>
      </c>
      <c r="Z316" s="131" t="s">
        <v>505</v>
      </c>
      <c r="AA316" s="131" t="s">
        <v>505</v>
      </c>
      <c r="AB316" s="135"/>
      <c r="AC316" s="131" t="s">
        <v>505</v>
      </c>
      <c r="AD316" s="131" t="s">
        <v>720</v>
      </c>
      <c r="AE316" s="131" t="s">
        <v>505</v>
      </c>
      <c r="AF316" s="131" t="s">
        <v>716</v>
      </c>
      <c r="AG316" s="134">
        <v>44114</v>
      </c>
    </row>
    <row r="317" spans="1:33" ht="13" hidden="1" thickBot="1" x14ac:dyDescent="0.3">
      <c r="A317" s="130">
        <v>2020</v>
      </c>
      <c r="B317" s="130">
        <v>8</v>
      </c>
      <c r="C317" s="131" t="s">
        <v>3</v>
      </c>
      <c r="D317" s="131" t="s">
        <v>258</v>
      </c>
      <c r="E317" s="132">
        <v>-654.41999999999996</v>
      </c>
      <c r="F317" s="131" t="s">
        <v>707</v>
      </c>
      <c r="G317" s="133">
        <v>0</v>
      </c>
      <c r="H317" s="131" t="s">
        <v>707</v>
      </c>
      <c r="I317" s="131" t="s">
        <v>801</v>
      </c>
      <c r="J317" s="131" t="s">
        <v>731</v>
      </c>
      <c r="K317" s="131" t="s">
        <v>505</v>
      </c>
      <c r="L317" s="131" t="s">
        <v>789</v>
      </c>
      <c r="M317" s="131" t="s">
        <v>790</v>
      </c>
      <c r="N317" s="131" t="s">
        <v>791</v>
      </c>
      <c r="O317" s="131" t="s">
        <v>4</v>
      </c>
      <c r="P317" s="131" t="s">
        <v>505</v>
      </c>
      <c r="Q317" s="131" t="s">
        <v>505</v>
      </c>
      <c r="R317" s="131" t="s">
        <v>695</v>
      </c>
      <c r="S317" s="131" t="s">
        <v>720</v>
      </c>
      <c r="T317" s="131" t="s">
        <v>456</v>
      </c>
      <c r="U317" s="131" t="s">
        <v>570</v>
      </c>
      <c r="V317" s="134">
        <v>44074</v>
      </c>
      <c r="W317" s="135"/>
      <c r="X317" s="135"/>
      <c r="Y317" s="131" t="s">
        <v>505</v>
      </c>
      <c r="Z317" s="131" t="s">
        <v>505</v>
      </c>
      <c r="AA317" s="131" t="s">
        <v>505</v>
      </c>
      <c r="AB317" s="135"/>
      <c r="AC317" s="131" t="s">
        <v>505</v>
      </c>
      <c r="AD317" s="131" t="s">
        <v>720</v>
      </c>
      <c r="AE317" s="131" t="s">
        <v>505</v>
      </c>
      <c r="AF317" s="131" t="s">
        <v>716</v>
      </c>
      <c r="AG317" s="134">
        <v>44058</v>
      </c>
    </row>
    <row r="318" spans="1:33" ht="13" hidden="1" thickBot="1" x14ac:dyDescent="0.3">
      <c r="A318" s="130">
        <v>2020</v>
      </c>
      <c r="B318" s="130">
        <v>8</v>
      </c>
      <c r="C318" s="131" t="s">
        <v>3</v>
      </c>
      <c r="D318" s="131" t="s">
        <v>258</v>
      </c>
      <c r="E318" s="132">
        <v>-2533.83</v>
      </c>
      <c r="F318" s="131" t="s">
        <v>707</v>
      </c>
      <c r="G318" s="133">
        <v>0</v>
      </c>
      <c r="H318" s="131" t="s">
        <v>707</v>
      </c>
      <c r="I318" s="131" t="s">
        <v>822</v>
      </c>
      <c r="J318" s="131" t="s">
        <v>731</v>
      </c>
      <c r="K318" s="131" t="s">
        <v>505</v>
      </c>
      <c r="L318" s="131" t="s">
        <v>789</v>
      </c>
      <c r="M318" s="131" t="s">
        <v>790</v>
      </c>
      <c r="N318" s="131" t="s">
        <v>791</v>
      </c>
      <c r="O318" s="131" t="s">
        <v>4</v>
      </c>
      <c r="P318" s="131" t="s">
        <v>505</v>
      </c>
      <c r="Q318" s="131" t="s">
        <v>505</v>
      </c>
      <c r="R318" s="131" t="s">
        <v>695</v>
      </c>
      <c r="S318" s="131" t="s">
        <v>720</v>
      </c>
      <c r="T318" s="131" t="s">
        <v>456</v>
      </c>
      <c r="U318" s="131" t="s">
        <v>570</v>
      </c>
      <c r="V318" s="134">
        <v>44074</v>
      </c>
      <c r="W318" s="135"/>
      <c r="X318" s="135"/>
      <c r="Y318" s="131" t="s">
        <v>505</v>
      </c>
      <c r="Z318" s="131" t="s">
        <v>505</v>
      </c>
      <c r="AA318" s="131" t="s">
        <v>505</v>
      </c>
      <c r="AB318" s="135"/>
      <c r="AC318" s="131" t="s">
        <v>505</v>
      </c>
      <c r="AD318" s="131" t="s">
        <v>720</v>
      </c>
      <c r="AE318" s="131" t="s">
        <v>505</v>
      </c>
      <c r="AF318" s="131" t="s">
        <v>716</v>
      </c>
      <c r="AG318" s="134">
        <v>44053</v>
      </c>
    </row>
    <row r="319" spans="1:33" ht="13" hidden="1" thickBot="1" x14ac:dyDescent="0.3">
      <c r="A319" s="130">
        <v>2020</v>
      </c>
      <c r="B319" s="130">
        <v>6</v>
      </c>
      <c r="C319" s="131" t="s">
        <v>3</v>
      </c>
      <c r="D319" s="131" t="s">
        <v>258</v>
      </c>
      <c r="E319" s="132">
        <v>-4999.34</v>
      </c>
      <c r="F319" s="131" t="s">
        <v>707</v>
      </c>
      <c r="G319" s="133">
        <v>0</v>
      </c>
      <c r="H319" s="131" t="s">
        <v>707</v>
      </c>
      <c r="I319" s="131" t="s">
        <v>937</v>
      </c>
      <c r="J319" s="131" t="s">
        <v>731</v>
      </c>
      <c r="K319" s="131" t="s">
        <v>505</v>
      </c>
      <c r="L319" s="131" t="s">
        <v>789</v>
      </c>
      <c r="M319" s="131" t="s">
        <v>790</v>
      </c>
      <c r="N319" s="131" t="s">
        <v>791</v>
      </c>
      <c r="O319" s="131" t="s">
        <v>4</v>
      </c>
      <c r="P319" s="131" t="s">
        <v>505</v>
      </c>
      <c r="Q319" s="131" t="s">
        <v>505</v>
      </c>
      <c r="R319" s="131" t="s">
        <v>695</v>
      </c>
      <c r="S319" s="131" t="s">
        <v>720</v>
      </c>
      <c r="T319" s="131" t="s">
        <v>456</v>
      </c>
      <c r="U319" s="131" t="s">
        <v>570</v>
      </c>
      <c r="V319" s="134">
        <v>44012</v>
      </c>
      <c r="W319" s="135"/>
      <c r="X319" s="135"/>
      <c r="Y319" s="131" t="s">
        <v>505</v>
      </c>
      <c r="Z319" s="131" t="s">
        <v>505</v>
      </c>
      <c r="AA319" s="131" t="s">
        <v>505</v>
      </c>
      <c r="AB319" s="135"/>
      <c r="AC319" s="131" t="s">
        <v>505</v>
      </c>
      <c r="AD319" s="131" t="s">
        <v>720</v>
      </c>
      <c r="AE319" s="131" t="s">
        <v>505</v>
      </c>
      <c r="AF319" s="131" t="s">
        <v>716</v>
      </c>
      <c r="AG319" s="134">
        <v>43999</v>
      </c>
    </row>
    <row r="320" spans="1:33" ht="13" hidden="1" thickBot="1" x14ac:dyDescent="0.3">
      <c r="A320" s="130">
        <v>2020</v>
      </c>
      <c r="B320" s="130">
        <v>3</v>
      </c>
      <c r="C320" s="131" t="s">
        <v>3</v>
      </c>
      <c r="D320" s="131" t="s">
        <v>258</v>
      </c>
      <c r="E320" s="132">
        <v>3976.15</v>
      </c>
      <c r="F320" s="131" t="s">
        <v>707</v>
      </c>
      <c r="G320" s="133">
        <v>0</v>
      </c>
      <c r="H320" s="131" t="s">
        <v>707</v>
      </c>
      <c r="I320" s="131" t="s">
        <v>938</v>
      </c>
      <c r="J320" s="131" t="s">
        <v>731</v>
      </c>
      <c r="K320" s="131" t="s">
        <v>505</v>
      </c>
      <c r="L320" s="131" t="s">
        <v>789</v>
      </c>
      <c r="M320" s="131" t="s">
        <v>790</v>
      </c>
      <c r="N320" s="131" t="s">
        <v>791</v>
      </c>
      <c r="O320" s="131" t="s">
        <v>4</v>
      </c>
      <c r="P320" s="131" t="s">
        <v>505</v>
      </c>
      <c r="Q320" s="131" t="s">
        <v>505</v>
      </c>
      <c r="R320" s="131" t="s">
        <v>695</v>
      </c>
      <c r="S320" s="131" t="s">
        <v>720</v>
      </c>
      <c r="T320" s="131" t="s">
        <v>456</v>
      </c>
      <c r="U320" s="131" t="s">
        <v>570</v>
      </c>
      <c r="V320" s="134">
        <v>43921</v>
      </c>
      <c r="W320" s="135"/>
      <c r="X320" s="135"/>
      <c r="Y320" s="131" t="s">
        <v>505</v>
      </c>
      <c r="Z320" s="131" t="s">
        <v>505</v>
      </c>
      <c r="AA320" s="131" t="s">
        <v>505</v>
      </c>
      <c r="AB320" s="135"/>
      <c r="AC320" s="131" t="s">
        <v>505</v>
      </c>
      <c r="AD320" s="131" t="s">
        <v>720</v>
      </c>
      <c r="AE320" s="131" t="s">
        <v>505</v>
      </c>
      <c r="AF320" s="131" t="s">
        <v>716</v>
      </c>
      <c r="AG320" s="134">
        <v>43902</v>
      </c>
    </row>
    <row r="321" spans="1:33" ht="13" hidden="1" thickBot="1" x14ac:dyDescent="0.3">
      <c r="A321" s="130">
        <v>2020</v>
      </c>
      <c r="B321" s="130">
        <v>10</v>
      </c>
      <c r="C321" s="131" t="s">
        <v>3</v>
      </c>
      <c r="D321" s="131" t="s">
        <v>258</v>
      </c>
      <c r="E321" s="132">
        <v>-3366.95</v>
      </c>
      <c r="F321" s="131" t="s">
        <v>707</v>
      </c>
      <c r="G321" s="133">
        <v>0</v>
      </c>
      <c r="H321" s="131" t="s">
        <v>707</v>
      </c>
      <c r="I321" s="131" t="s">
        <v>862</v>
      </c>
      <c r="J321" s="131" t="s">
        <v>731</v>
      </c>
      <c r="K321" s="131" t="s">
        <v>505</v>
      </c>
      <c r="L321" s="131" t="s">
        <v>789</v>
      </c>
      <c r="M321" s="131" t="s">
        <v>790</v>
      </c>
      <c r="N321" s="131" t="s">
        <v>791</v>
      </c>
      <c r="O321" s="131" t="s">
        <v>4</v>
      </c>
      <c r="P321" s="131" t="s">
        <v>505</v>
      </c>
      <c r="Q321" s="131" t="s">
        <v>505</v>
      </c>
      <c r="R321" s="131" t="s">
        <v>695</v>
      </c>
      <c r="S321" s="131" t="s">
        <v>720</v>
      </c>
      <c r="T321" s="131" t="s">
        <v>456</v>
      </c>
      <c r="U321" s="131" t="s">
        <v>570</v>
      </c>
      <c r="V321" s="134">
        <v>44135</v>
      </c>
      <c r="W321" s="135"/>
      <c r="X321" s="135"/>
      <c r="Y321" s="131" t="s">
        <v>505</v>
      </c>
      <c r="Z321" s="131" t="s">
        <v>505</v>
      </c>
      <c r="AA321" s="131" t="s">
        <v>505</v>
      </c>
      <c r="AB321" s="135"/>
      <c r="AC321" s="131" t="s">
        <v>505</v>
      </c>
      <c r="AD321" s="131" t="s">
        <v>720</v>
      </c>
      <c r="AE321" s="131" t="s">
        <v>505</v>
      </c>
      <c r="AF321" s="131" t="s">
        <v>716</v>
      </c>
      <c r="AG321" s="134">
        <v>44125</v>
      </c>
    </row>
    <row r="322" spans="1:33" ht="13" hidden="1" thickBot="1" x14ac:dyDescent="0.3">
      <c r="A322" s="130">
        <v>2020</v>
      </c>
      <c r="B322" s="130">
        <v>9</v>
      </c>
      <c r="C322" s="131" t="s">
        <v>3</v>
      </c>
      <c r="D322" s="131" t="s">
        <v>258</v>
      </c>
      <c r="E322" s="132">
        <v>-4024.86</v>
      </c>
      <c r="F322" s="131" t="s">
        <v>707</v>
      </c>
      <c r="G322" s="133">
        <v>0</v>
      </c>
      <c r="H322" s="131" t="s">
        <v>707</v>
      </c>
      <c r="I322" s="131" t="s">
        <v>826</v>
      </c>
      <c r="J322" s="131" t="s">
        <v>731</v>
      </c>
      <c r="K322" s="131" t="s">
        <v>505</v>
      </c>
      <c r="L322" s="131" t="s">
        <v>789</v>
      </c>
      <c r="M322" s="131" t="s">
        <v>790</v>
      </c>
      <c r="N322" s="131" t="s">
        <v>791</v>
      </c>
      <c r="O322" s="131" t="s">
        <v>4</v>
      </c>
      <c r="P322" s="131" t="s">
        <v>505</v>
      </c>
      <c r="Q322" s="131" t="s">
        <v>505</v>
      </c>
      <c r="R322" s="131" t="s">
        <v>695</v>
      </c>
      <c r="S322" s="131" t="s">
        <v>720</v>
      </c>
      <c r="T322" s="131" t="s">
        <v>456</v>
      </c>
      <c r="U322" s="131" t="s">
        <v>570</v>
      </c>
      <c r="V322" s="134">
        <v>44104</v>
      </c>
      <c r="W322" s="135"/>
      <c r="X322" s="135"/>
      <c r="Y322" s="131" t="s">
        <v>505</v>
      </c>
      <c r="Z322" s="131" t="s">
        <v>505</v>
      </c>
      <c r="AA322" s="131" t="s">
        <v>505</v>
      </c>
      <c r="AB322" s="135"/>
      <c r="AC322" s="131" t="s">
        <v>505</v>
      </c>
      <c r="AD322" s="131" t="s">
        <v>720</v>
      </c>
      <c r="AE322" s="131" t="s">
        <v>505</v>
      </c>
      <c r="AF322" s="131" t="s">
        <v>716</v>
      </c>
      <c r="AG322" s="134">
        <v>44075</v>
      </c>
    </row>
    <row r="323" spans="1:33" ht="13" hidden="1" thickBot="1" x14ac:dyDescent="0.3">
      <c r="A323" s="130">
        <v>2020</v>
      </c>
      <c r="B323" s="130">
        <v>6</v>
      </c>
      <c r="C323" s="131" t="s">
        <v>3</v>
      </c>
      <c r="D323" s="131" t="s">
        <v>258</v>
      </c>
      <c r="E323" s="132">
        <v>-4004.23</v>
      </c>
      <c r="F323" s="131" t="s">
        <v>707</v>
      </c>
      <c r="G323" s="133">
        <v>0</v>
      </c>
      <c r="H323" s="131" t="s">
        <v>707</v>
      </c>
      <c r="I323" s="131" t="s">
        <v>939</v>
      </c>
      <c r="J323" s="131" t="s">
        <v>731</v>
      </c>
      <c r="K323" s="131" t="s">
        <v>505</v>
      </c>
      <c r="L323" s="131" t="s">
        <v>789</v>
      </c>
      <c r="M323" s="131" t="s">
        <v>790</v>
      </c>
      <c r="N323" s="131" t="s">
        <v>791</v>
      </c>
      <c r="O323" s="131" t="s">
        <v>4</v>
      </c>
      <c r="P323" s="131" t="s">
        <v>505</v>
      </c>
      <c r="Q323" s="131" t="s">
        <v>505</v>
      </c>
      <c r="R323" s="131" t="s">
        <v>695</v>
      </c>
      <c r="S323" s="131" t="s">
        <v>720</v>
      </c>
      <c r="T323" s="131" t="s">
        <v>456</v>
      </c>
      <c r="U323" s="131" t="s">
        <v>570</v>
      </c>
      <c r="V323" s="134">
        <v>44012</v>
      </c>
      <c r="W323" s="135"/>
      <c r="X323" s="135"/>
      <c r="Y323" s="131" t="s">
        <v>505</v>
      </c>
      <c r="Z323" s="131" t="s">
        <v>505</v>
      </c>
      <c r="AA323" s="131" t="s">
        <v>505</v>
      </c>
      <c r="AB323" s="135"/>
      <c r="AC323" s="131" t="s">
        <v>505</v>
      </c>
      <c r="AD323" s="131" t="s">
        <v>720</v>
      </c>
      <c r="AE323" s="131" t="s">
        <v>505</v>
      </c>
      <c r="AF323" s="131" t="s">
        <v>716</v>
      </c>
      <c r="AG323" s="134">
        <v>43993</v>
      </c>
    </row>
    <row r="324" spans="1:33" ht="13" hidden="1" thickBot="1" x14ac:dyDescent="0.3">
      <c r="A324" s="130">
        <v>2020</v>
      </c>
      <c r="B324" s="130">
        <v>3</v>
      </c>
      <c r="C324" s="131" t="s">
        <v>3</v>
      </c>
      <c r="D324" s="131" t="s">
        <v>258</v>
      </c>
      <c r="E324" s="132">
        <v>-2444.5</v>
      </c>
      <c r="F324" s="131" t="s">
        <v>707</v>
      </c>
      <c r="G324" s="133">
        <v>0</v>
      </c>
      <c r="H324" s="131" t="s">
        <v>707</v>
      </c>
      <c r="I324" s="131" t="s">
        <v>940</v>
      </c>
      <c r="J324" s="131" t="s">
        <v>731</v>
      </c>
      <c r="K324" s="131" t="s">
        <v>505</v>
      </c>
      <c r="L324" s="131" t="s">
        <v>789</v>
      </c>
      <c r="M324" s="131" t="s">
        <v>790</v>
      </c>
      <c r="N324" s="131" t="s">
        <v>791</v>
      </c>
      <c r="O324" s="131" t="s">
        <v>4</v>
      </c>
      <c r="P324" s="131" t="s">
        <v>505</v>
      </c>
      <c r="Q324" s="131" t="s">
        <v>505</v>
      </c>
      <c r="R324" s="131" t="s">
        <v>695</v>
      </c>
      <c r="S324" s="131" t="s">
        <v>720</v>
      </c>
      <c r="T324" s="131" t="s">
        <v>456</v>
      </c>
      <c r="U324" s="131" t="s">
        <v>570</v>
      </c>
      <c r="V324" s="134">
        <v>43921</v>
      </c>
      <c r="W324" s="135"/>
      <c r="X324" s="135"/>
      <c r="Y324" s="131" t="s">
        <v>505</v>
      </c>
      <c r="Z324" s="131" t="s">
        <v>505</v>
      </c>
      <c r="AA324" s="131" t="s">
        <v>505</v>
      </c>
      <c r="AB324" s="135"/>
      <c r="AC324" s="131" t="s">
        <v>505</v>
      </c>
      <c r="AD324" s="131" t="s">
        <v>720</v>
      </c>
      <c r="AE324" s="131" t="s">
        <v>505</v>
      </c>
      <c r="AF324" s="131" t="s">
        <v>716</v>
      </c>
      <c r="AG324" s="134">
        <v>43917</v>
      </c>
    </row>
    <row r="325" spans="1:33" ht="13" hidden="1" thickBot="1" x14ac:dyDescent="0.3">
      <c r="A325" s="130">
        <v>2020</v>
      </c>
      <c r="B325" s="130">
        <v>8</v>
      </c>
      <c r="C325" s="131" t="s">
        <v>3</v>
      </c>
      <c r="D325" s="131" t="s">
        <v>258</v>
      </c>
      <c r="E325" s="132">
        <v>-2826.75</v>
      </c>
      <c r="F325" s="131" t="s">
        <v>707</v>
      </c>
      <c r="G325" s="133">
        <v>0</v>
      </c>
      <c r="H325" s="131" t="s">
        <v>707</v>
      </c>
      <c r="I325" s="131" t="s">
        <v>864</v>
      </c>
      <c r="J325" s="131" t="s">
        <v>731</v>
      </c>
      <c r="K325" s="131" t="s">
        <v>505</v>
      </c>
      <c r="L325" s="131" t="s">
        <v>810</v>
      </c>
      <c r="M325" s="131" t="s">
        <v>790</v>
      </c>
      <c r="N325" s="131" t="s">
        <v>791</v>
      </c>
      <c r="O325" s="131" t="s">
        <v>4</v>
      </c>
      <c r="P325" s="131" t="s">
        <v>505</v>
      </c>
      <c r="Q325" s="131" t="s">
        <v>505</v>
      </c>
      <c r="R325" s="131" t="s">
        <v>695</v>
      </c>
      <c r="S325" s="131" t="s">
        <v>720</v>
      </c>
      <c r="T325" s="131" t="s">
        <v>456</v>
      </c>
      <c r="U325" s="131" t="s">
        <v>570</v>
      </c>
      <c r="V325" s="134">
        <v>44074</v>
      </c>
      <c r="W325" s="135"/>
      <c r="X325" s="135"/>
      <c r="Y325" s="131" t="s">
        <v>505</v>
      </c>
      <c r="Z325" s="131" t="s">
        <v>505</v>
      </c>
      <c r="AA325" s="131" t="s">
        <v>505</v>
      </c>
      <c r="AB325" s="135"/>
      <c r="AC325" s="131" t="s">
        <v>505</v>
      </c>
      <c r="AD325" s="131" t="s">
        <v>720</v>
      </c>
      <c r="AE325" s="131" t="s">
        <v>505</v>
      </c>
      <c r="AF325" s="131" t="s">
        <v>716</v>
      </c>
      <c r="AG325" s="134">
        <v>44074</v>
      </c>
    </row>
    <row r="326" spans="1:33" ht="13" hidden="1" thickBot="1" x14ac:dyDescent="0.3">
      <c r="A326" s="130">
        <v>2020</v>
      </c>
      <c r="B326" s="130">
        <v>8</v>
      </c>
      <c r="C326" s="131" t="s">
        <v>3</v>
      </c>
      <c r="D326" s="131" t="s">
        <v>258</v>
      </c>
      <c r="E326" s="132">
        <v>-2645.14</v>
      </c>
      <c r="F326" s="131" t="s">
        <v>707</v>
      </c>
      <c r="G326" s="133">
        <v>0</v>
      </c>
      <c r="H326" s="131" t="s">
        <v>707</v>
      </c>
      <c r="I326" s="131" t="s">
        <v>812</v>
      </c>
      <c r="J326" s="131" t="s">
        <v>731</v>
      </c>
      <c r="K326" s="131" t="s">
        <v>505</v>
      </c>
      <c r="L326" s="131" t="s">
        <v>810</v>
      </c>
      <c r="M326" s="131" t="s">
        <v>790</v>
      </c>
      <c r="N326" s="131" t="s">
        <v>791</v>
      </c>
      <c r="O326" s="131" t="s">
        <v>4</v>
      </c>
      <c r="P326" s="131" t="s">
        <v>505</v>
      </c>
      <c r="Q326" s="131" t="s">
        <v>505</v>
      </c>
      <c r="R326" s="131" t="s">
        <v>695</v>
      </c>
      <c r="S326" s="131" t="s">
        <v>720</v>
      </c>
      <c r="T326" s="131" t="s">
        <v>456</v>
      </c>
      <c r="U326" s="131" t="s">
        <v>570</v>
      </c>
      <c r="V326" s="134">
        <v>44074</v>
      </c>
      <c r="W326" s="135"/>
      <c r="X326" s="135"/>
      <c r="Y326" s="131" t="s">
        <v>505</v>
      </c>
      <c r="Z326" s="131" t="s">
        <v>505</v>
      </c>
      <c r="AA326" s="131" t="s">
        <v>505</v>
      </c>
      <c r="AB326" s="135"/>
      <c r="AC326" s="131" t="s">
        <v>505</v>
      </c>
      <c r="AD326" s="131" t="s">
        <v>720</v>
      </c>
      <c r="AE326" s="131" t="s">
        <v>505</v>
      </c>
      <c r="AF326" s="131" t="s">
        <v>716</v>
      </c>
      <c r="AG326" s="134">
        <v>44050</v>
      </c>
    </row>
    <row r="327" spans="1:33" ht="13" hidden="1" thickBot="1" x14ac:dyDescent="0.3">
      <c r="A327" s="130">
        <v>2020</v>
      </c>
      <c r="B327" s="130">
        <v>8</v>
      </c>
      <c r="C327" s="131" t="s">
        <v>3</v>
      </c>
      <c r="D327" s="131" t="s">
        <v>258</v>
      </c>
      <c r="E327" s="132">
        <v>-1971.58</v>
      </c>
      <c r="F327" s="131" t="s">
        <v>707</v>
      </c>
      <c r="G327" s="133">
        <v>0</v>
      </c>
      <c r="H327" s="131" t="s">
        <v>707</v>
      </c>
      <c r="I327" s="131" t="s">
        <v>812</v>
      </c>
      <c r="J327" s="131" t="s">
        <v>731</v>
      </c>
      <c r="K327" s="131" t="s">
        <v>505</v>
      </c>
      <c r="L327" s="131" t="s">
        <v>810</v>
      </c>
      <c r="M327" s="131" t="s">
        <v>790</v>
      </c>
      <c r="N327" s="131" t="s">
        <v>791</v>
      </c>
      <c r="O327" s="131" t="s">
        <v>4</v>
      </c>
      <c r="P327" s="131" t="s">
        <v>505</v>
      </c>
      <c r="Q327" s="131" t="s">
        <v>505</v>
      </c>
      <c r="R327" s="131" t="s">
        <v>695</v>
      </c>
      <c r="S327" s="131" t="s">
        <v>720</v>
      </c>
      <c r="T327" s="131" t="s">
        <v>456</v>
      </c>
      <c r="U327" s="131" t="s">
        <v>570</v>
      </c>
      <c r="V327" s="134">
        <v>44074</v>
      </c>
      <c r="W327" s="135"/>
      <c r="X327" s="135"/>
      <c r="Y327" s="131" t="s">
        <v>505</v>
      </c>
      <c r="Z327" s="131" t="s">
        <v>505</v>
      </c>
      <c r="AA327" s="131" t="s">
        <v>505</v>
      </c>
      <c r="AB327" s="135"/>
      <c r="AC327" s="131" t="s">
        <v>505</v>
      </c>
      <c r="AD327" s="131" t="s">
        <v>720</v>
      </c>
      <c r="AE327" s="131" t="s">
        <v>505</v>
      </c>
      <c r="AF327" s="131" t="s">
        <v>716</v>
      </c>
      <c r="AG327" s="134">
        <v>44048</v>
      </c>
    </row>
    <row r="328" spans="1:33" ht="13" hidden="1" thickBot="1" x14ac:dyDescent="0.3">
      <c r="A328" s="130">
        <v>2020</v>
      </c>
      <c r="B328" s="130">
        <v>7</v>
      </c>
      <c r="C328" s="131" t="s">
        <v>3</v>
      </c>
      <c r="D328" s="131" t="s">
        <v>258</v>
      </c>
      <c r="E328" s="132">
        <v>-4018.61</v>
      </c>
      <c r="F328" s="131" t="s">
        <v>707</v>
      </c>
      <c r="G328" s="133">
        <v>0</v>
      </c>
      <c r="H328" s="131" t="s">
        <v>707</v>
      </c>
      <c r="I328" s="131" t="s">
        <v>941</v>
      </c>
      <c r="J328" s="131" t="s">
        <v>731</v>
      </c>
      <c r="K328" s="131" t="s">
        <v>505</v>
      </c>
      <c r="L328" s="131" t="s">
        <v>810</v>
      </c>
      <c r="M328" s="131" t="s">
        <v>790</v>
      </c>
      <c r="N328" s="131" t="s">
        <v>791</v>
      </c>
      <c r="O328" s="131" t="s">
        <v>4</v>
      </c>
      <c r="P328" s="131" t="s">
        <v>505</v>
      </c>
      <c r="Q328" s="131" t="s">
        <v>505</v>
      </c>
      <c r="R328" s="131" t="s">
        <v>695</v>
      </c>
      <c r="S328" s="131" t="s">
        <v>720</v>
      </c>
      <c r="T328" s="131" t="s">
        <v>456</v>
      </c>
      <c r="U328" s="131" t="s">
        <v>570</v>
      </c>
      <c r="V328" s="134">
        <v>44043</v>
      </c>
      <c r="W328" s="135"/>
      <c r="X328" s="135"/>
      <c r="Y328" s="131" t="s">
        <v>505</v>
      </c>
      <c r="Z328" s="131" t="s">
        <v>505</v>
      </c>
      <c r="AA328" s="131" t="s">
        <v>505</v>
      </c>
      <c r="AB328" s="135"/>
      <c r="AC328" s="131" t="s">
        <v>505</v>
      </c>
      <c r="AD328" s="131" t="s">
        <v>720</v>
      </c>
      <c r="AE328" s="131" t="s">
        <v>505</v>
      </c>
      <c r="AF328" s="131" t="s">
        <v>716</v>
      </c>
      <c r="AG328" s="134">
        <v>44027</v>
      </c>
    </row>
    <row r="329" spans="1:33" ht="13" hidden="1" thickBot="1" x14ac:dyDescent="0.3">
      <c r="A329" s="130">
        <v>2020</v>
      </c>
      <c r="B329" s="130">
        <v>5</v>
      </c>
      <c r="C329" s="131" t="s">
        <v>3</v>
      </c>
      <c r="D329" s="131" t="s">
        <v>258</v>
      </c>
      <c r="E329" s="132">
        <v>-4588.04</v>
      </c>
      <c r="F329" s="131" t="s">
        <v>707</v>
      </c>
      <c r="G329" s="133">
        <v>0</v>
      </c>
      <c r="H329" s="131" t="s">
        <v>707</v>
      </c>
      <c r="I329" s="131" t="s">
        <v>933</v>
      </c>
      <c r="J329" s="131" t="s">
        <v>731</v>
      </c>
      <c r="K329" s="131" t="s">
        <v>505</v>
      </c>
      <c r="L329" s="131" t="s">
        <v>810</v>
      </c>
      <c r="M329" s="131" t="s">
        <v>790</v>
      </c>
      <c r="N329" s="131" t="s">
        <v>791</v>
      </c>
      <c r="O329" s="131" t="s">
        <v>4</v>
      </c>
      <c r="P329" s="131" t="s">
        <v>505</v>
      </c>
      <c r="Q329" s="131" t="s">
        <v>505</v>
      </c>
      <c r="R329" s="131" t="s">
        <v>695</v>
      </c>
      <c r="S329" s="131" t="s">
        <v>720</v>
      </c>
      <c r="T329" s="131" t="s">
        <v>456</v>
      </c>
      <c r="U329" s="131" t="s">
        <v>570</v>
      </c>
      <c r="V329" s="134">
        <v>43982</v>
      </c>
      <c r="W329" s="135"/>
      <c r="X329" s="135"/>
      <c r="Y329" s="131" t="s">
        <v>505</v>
      </c>
      <c r="Z329" s="131" t="s">
        <v>505</v>
      </c>
      <c r="AA329" s="131" t="s">
        <v>505</v>
      </c>
      <c r="AB329" s="135"/>
      <c r="AC329" s="131" t="s">
        <v>505</v>
      </c>
      <c r="AD329" s="131" t="s">
        <v>720</v>
      </c>
      <c r="AE329" s="131" t="s">
        <v>505</v>
      </c>
      <c r="AF329" s="131" t="s">
        <v>716</v>
      </c>
      <c r="AG329" s="134">
        <v>43965</v>
      </c>
    </row>
    <row r="330" spans="1:33" ht="13" hidden="1" thickBot="1" x14ac:dyDescent="0.3">
      <c r="A330" s="130">
        <v>2020</v>
      </c>
      <c r="B330" s="130">
        <v>3</v>
      </c>
      <c r="C330" s="131" t="s">
        <v>3</v>
      </c>
      <c r="D330" s="131" t="s">
        <v>258</v>
      </c>
      <c r="E330" s="132">
        <v>6300.66</v>
      </c>
      <c r="F330" s="131" t="s">
        <v>707</v>
      </c>
      <c r="G330" s="133">
        <v>0</v>
      </c>
      <c r="H330" s="131" t="s">
        <v>707</v>
      </c>
      <c r="I330" s="131" t="s">
        <v>832</v>
      </c>
      <c r="J330" s="131" t="s">
        <v>731</v>
      </c>
      <c r="K330" s="131" t="s">
        <v>505</v>
      </c>
      <c r="L330" s="131" t="s">
        <v>810</v>
      </c>
      <c r="M330" s="131" t="s">
        <v>790</v>
      </c>
      <c r="N330" s="131" t="s">
        <v>791</v>
      </c>
      <c r="O330" s="131" t="s">
        <v>4</v>
      </c>
      <c r="P330" s="131" t="s">
        <v>505</v>
      </c>
      <c r="Q330" s="131" t="s">
        <v>505</v>
      </c>
      <c r="R330" s="131" t="s">
        <v>695</v>
      </c>
      <c r="S330" s="131" t="s">
        <v>720</v>
      </c>
      <c r="T330" s="131" t="s">
        <v>456</v>
      </c>
      <c r="U330" s="131" t="s">
        <v>570</v>
      </c>
      <c r="V330" s="134">
        <v>43921</v>
      </c>
      <c r="W330" s="135"/>
      <c r="X330" s="135"/>
      <c r="Y330" s="131" t="s">
        <v>505</v>
      </c>
      <c r="Z330" s="131" t="s">
        <v>505</v>
      </c>
      <c r="AA330" s="131" t="s">
        <v>505</v>
      </c>
      <c r="AB330" s="135"/>
      <c r="AC330" s="131" t="s">
        <v>505</v>
      </c>
      <c r="AD330" s="131" t="s">
        <v>720</v>
      </c>
      <c r="AE330" s="131" t="s">
        <v>505</v>
      </c>
      <c r="AF330" s="131" t="s">
        <v>716</v>
      </c>
      <c r="AG330" s="134">
        <v>43892</v>
      </c>
    </row>
    <row r="331" spans="1:33" ht="13" hidden="1" thickBot="1" x14ac:dyDescent="0.3">
      <c r="A331" s="130">
        <v>2020</v>
      </c>
      <c r="B331" s="130">
        <v>4</v>
      </c>
      <c r="C331" s="131" t="s">
        <v>3</v>
      </c>
      <c r="D331" s="131" t="s">
        <v>258</v>
      </c>
      <c r="E331" s="132">
        <v>-1826.39</v>
      </c>
      <c r="F331" s="131" t="s">
        <v>707</v>
      </c>
      <c r="G331" s="133">
        <v>0</v>
      </c>
      <c r="H331" s="131" t="s">
        <v>707</v>
      </c>
      <c r="I331" s="131" t="s">
        <v>833</v>
      </c>
      <c r="J331" s="131" t="s">
        <v>731</v>
      </c>
      <c r="K331" s="131" t="s">
        <v>505</v>
      </c>
      <c r="L331" s="131" t="s">
        <v>810</v>
      </c>
      <c r="M331" s="131" t="s">
        <v>790</v>
      </c>
      <c r="N331" s="131" t="s">
        <v>791</v>
      </c>
      <c r="O331" s="131" t="s">
        <v>4</v>
      </c>
      <c r="P331" s="131" t="s">
        <v>505</v>
      </c>
      <c r="Q331" s="131" t="s">
        <v>505</v>
      </c>
      <c r="R331" s="131" t="s">
        <v>695</v>
      </c>
      <c r="S331" s="131" t="s">
        <v>720</v>
      </c>
      <c r="T331" s="131" t="s">
        <v>456</v>
      </c>
      <c r="U331" s="131" t="s">
        <v>570</v>
      </c>
      <c r="V331" s="134">
        <v>43951</v>
      </c>
      <c r="W331" s="135"/>
      <c r="X331" s="135"/>
      <c r="Y331" s="131" t="s">
        <v>505</v>
      </c>
      <c r="Z331" s="131" t="s">
        <v>505</v>
      </c>
      <c r="AA331" s="131" t="s">
        <v>505</v>
      </c>
      <c r="AB331" s="135"/>
      <c r="AC331" s="131" t="s">
        <v>505</v>
      </c>
      <c r="AD331" s="131" t="s">
        <v>720</v>
      </c>
      <c r="AE331" s="131" t="s">
        <v>505</v>
      </c>
      <c r="AF331" s="131" t="s">
        <v>716</v>
      </c>
      <c r="AG331" s="134">
        <v>43950</v>
      </c>
    </row>
    <row r="332" spans="1:33" ht="13" hidden="1" thickBot="1" x14ac:dyDescent="0.3">
      <c r="A332" s="130">
        <v>2020</v>
      </c>
      <c r="B332" s="130">
        <v>9</v>
      </c>
      <c r="C332" s="131" t="s">
        <v>3</v>
      </c>
      <c r="D332" s="131" t="s">
        <v>258</v>
      </c>
      <c r="E332" s="132">
        <v>-5012.7</v>
      </c>
      <c r="F332" s="131" t="s">
        <v>707</v>
      </c>
      <c r="G332" s="133">
        <v>0</v>
      </c>
      <c r="H332" s="131" t="s">
        <v>707</v>
      </c>
      <c r="I332" s="131" t="s">
        <v>942</v>
      </c>
      <c r="J332" s="131" t="s">
        <v>731</v>
      </c>
      <c r="K332" s="131" t="s">
        <v>505</v>
      </c>
      <c r="L332" s="131" t="s">
        <v>810</v>
      </c>
      <c r="M332" s="131" t="s">
        <v>790</v>
      </c>
      <c r="N332" s="131" t="s">
        <v>791</v>
      </c>
      <c r="O332" s="131" t="s">
        <v>4</v>
      </c>
      <c r="P332" s="131" t="s">
        <v>505</v>
      </c>
      <c r="Q332" s="131" t="s">
        <v>505</v>
      </c>
      <c r="R332" s="131" t="s">
        <v>695</v>
      </c>
      <c r="S332" s="131" t="s">
        <v>720</v>
      </c>
      <c r="T332" s="131" t="s">
        <v>456</v>
      </c>
      <c r="U332" s="131" t="s">
        <v>570</v>
      </c>
      <c r="V332" s="134">
        <v>44104</v>
      </c>
      <c r="W332" s="135"/>
      <c r="X332" s="135"/>
      <c r="Y332" s="131" t="s">
        <v>505</v>
      </c>
      <c r="Z332" s="131" t="s">
        <v>505</v>
      </c>
      <c r="AA332" s="131" t="s">
        <v>505</v>
      </c>
      <c r="AB332" s="135"/>
      <c r="AC332" s="131" t="s">
        <v>505</v>
      </c>
      <c r="AD332" s="131" t="s">
        <v>720</v>
      </c>
      <c r="AE332" s="131" t="s">
        <v>505</v>
      </c>
      <c r="AF332" s="131" t="s">
        <v>716</v>
      </c>
      <c r="AG332" s="134">
        <v>44098</v>
      </c>
    </row>
    <row r="333" spans="1:33" ht="13" hidden="1" thickBot="1" x14ac:dyDescent="0.3">
      <c r="A333" s="130">
        <v>2020</v>
      </c>
      <c r="B333" s="130">
        <v>5</v>
      </c>
      <c r="C333" s="131" t="s">
        <v>3</v>
      </c>
      <c r="D333" s="131" t="s">
        <v>258</v>
      </c>
      <c r="E333" s="132">
        <v>-462.86</v>
      </c>
      <c r="F333" s="131" t="s">
        <v>707</v>
      </c>
      <c r="G333" s="133">
        <v>0</v>
      </c>
      <c r="H333" s="131" t="s">
        <v>707</v>
      </c>
      <c r="I333" s="131" t="s">
        <v>870</v>
      </c>
      <c r="J333" s="131" t="s">
        <v>731</v>
      </c>
      <c r="K333" s="131" t="s">
        <v>505</v>
      </c>
      <c r="L333" s="131" t="s">
        <v>810</v>
      </c>
      <c r="M333" s="131" t="s">
        <v>790</v>
      </c>
      <c r="N333" s="131" t="s">
        <v>791</v>
      </c>
      <c r="O333" s="131" t="s">
        <v>4</v>
      </c>
      <c r="P333" s="131" t="s">
        <v>505</v>
      </c>
      <c r="Q333" s="131" t="s">
        <v>505</v>
      </c>
      <c r="R333" s="131" t="s">
        <v>695</v>
      </c>
      <c r="S333" s="131" t="s">
        <v>720</v>
      </c>
      <c r="T333" s="131" t="s">
        <v>456</v>
      </c>
      <c r="U333" s="131" t="s">
        <v>570</v>
      </c>
      <c r="V333" s="134">
        <v>43982</v>
      </c>
      <c r="W333" s="135"/>
      <c r="X333" s="135"/>
      <c r="Y333" s="131" t="s">
        <v>505</v>
      </c>
      <c r="Z333" s="131" t="s">
        <v>505</v>
      </c>
      <c r="AA333" s="131" t="s">
        <v>505</v>
      </c>
      <c r="AB333" s="135"/>
      <c r="AC333" s="131" t="s">
        <v>505</v>
      </c>
      <c r="AD333" s="131" t="s">
        <v>720</v>
      </c>
      <c r="AE333" s="131" t="s">
        <v>505</v>
      </c>
      <c r="AF333" s="131" t="s">
        <v>716</v>
      </c>
      <c r="AG333" s="134">
        <v>43976</v>
      </c>
    </row>
    <row r="334" spans="1:33" ht="13" hidden="1" thickBot="1" x14ac:dyDescent="0.3">
      <c r="A334" s="130">
        <v>2020</v>
      </c>
      <c r="B334" s="130">
        <v>4</v>
      </c>
      <c r="C334" s="131" t="s">
        <v>3</v>
      </c>
      <c r="D334" s="131" t="s">
        <v>258</v>
      </c>
      <c r="E334" s="132">
        <v>-2585.2199999999998</v>
      </c>
      <c r="F334" s="131" t="s">
        <v>707</v>
      </c>
      <c r="G334" s="133">
        <v>0</v>
      </c>
      <c r="H334" s="131" t="s">
        <v>707</v>
      </c>
      <c r="I334" s="131" t="s">
        <v>799</v>
      </c>
      <c r="J334" s="131" t="s">
        <v>731</v>
      </c>
      <c r="K334" s="131" t="s">
        <v>505</v>
      </c>
      <c r="L334" s="131" t="s">
        <v>810</v>
      </c>
      <c r="M334" s="131" t="s">
        <v>790</v>
      </c>
      <c r="N334" s="131" t="s">
        <v>791</v>
      </c>
      <c r="O334" s="131" t="s">
        <v>4</v>
      </c>
      <c r="P334" s="131" t="s">
        <v>505</v>
      </c>
      <c r="Q334" s="131" t="s">
        <v>505</v>
      </c>
      <c r="R334" s="131" t="s">
        <v>695</v>
      </c>
      <c r="S334" s="131" t="s">
        <v>720</v>
      </c>
      <c r="T334" s="131" t="s">
        <v>456</v>
      </c>
      <c r="U334" s="131" t="s">
        <v>570</v>
      </c>
      <c r="V334" s="134">
        <v>43951</v>
      </c>
      <c r="W334" s="135"/>
      <c r="X334" s="135"/>
      <c r="Y334" s="131" t="s">
        <v>505</v>
      </c>
      <c r="Z334" s="131" t="s">
        <v>505</v>
      </c>
      <c r="AA334" s="131" t="s">
        <v>505</v>
      </c>
      <c r="AB334" s="135"/>
      <c r="AC334" s="131" t="s">
        <v>505</v>
      </c>
      <c r="AD334" s="131" t="s">
        <v>720</v>
      </c>
      <c r="AE334" s="131" t="s">
        <v>505</v>
      </c>
      <c r="AF334" s="131" t="s">
        <v>716</v>
      </c>
      <c r="AG334" s="134">
        <v>43938</v>
      </c>
    </row>
    <row r="335" spans="1:33" ht="13" hidden="1" thickBot="1" x14ac:dyDescent="0.3">
      <c r="A335" s="130">
        <v>2020</v>
      </c>
      <c r="B335" s="130">
        <v>4</v>
      </c>
      <c r="C335" s="131" t="s">
        <v>3</v>
      </c>
      <c r="D335" s="131" t="s">
        <v>258</v>
      </c>
      <c r="E335" s="132">
        <v>-3090.61</v>
      </c>
      <c r="F335" s="131" t="s">
        <v>707</v>
      </c>
      <c r="G335" s="133">
        <v>0</v>
      </c>
      <c r="H335" s="131" t="s">
        <v>707</v>
      </c>
      <c r="I335" s="131" t="s">
        <v>819</v>
      </c>
      <c r="J335" s="131" t="s">
        <v>731</v>
      </c>
      <c r="K335" s="131" t="s">
        <v>505</v>
      </c>
      <c r="L335" s="131" t="s">
        <v>810</v>
      </c>
      <c r="M335" s="131" t="s">
        <v>790</v>
      </c>
      <c r="N335" s="131" t="s">
        <v>791</v>
      </c>
      <c r="O335" s="131" t="s">
        <v>4</v>
      </c>
      <c r="P335" s="131" t="s">
        <v>505</v>
      </c>
      <c r="Q335" s="131" t="s">
        <v>505</v>
      </c>
      <c r="R335" s="131" t="s">
        <v>695</v>
      </c>
      <c r="S335" s="131" t="s">
        <v>720</v>
      </c>
      <c r="T335" s="131" t="s">
        <v>456</v>
      </c>
      <c r="U335" s="131" t="s">
        <v>570</v>
      </c>
      <c r="V335" s="134">
        <v>43951</v>
      </c>
      <c r="W335" s="135"/>
      <c r="X335" s="135"/>
      <c r="Y335" s="131" t="s">
        <v>505</v>
      </c>
      <c r="Z335" s="131" t="s">
        <v>505</v>
      </c>
      <c r="AA335" s="131" t="s">
        <v>505</v>
      </c>
      <c r="AB335" s="135"/>
      <c r="AC335" s="131" t="s">
        <v>505</v>
      </c>
      <c r="AD335" s="131" t="s">
        <v>720</v>
      </c>
      <c r="AE335" s="131" t="s">
        <v>505</v>
      </c>
      <c r="AF335" s="131" t="s">
        <v>716</v>
      </c>
      <c r="AG335" s="134">
        <v>43922</v>
      </c>
    </row>
    <row r="336" spans="1:33" ht="13" hidden="1" thickBot="1" x14ac:dyDescent="0.3">
      <c r="A336" s="130">
        <v>2020</v>
      </c>
      <c r="B336" s="130">
        <v>3</v>
      </c>
      <c r="C336" s="131" t="s">
        <v>3</v>
      </c>
      <c r="D336" s="131" t="s">
        <v>258</v>
      </c>
      <c r="E336" s="132">
        <v>-2451.17</v>
      </c>
      <c r="F336" s="131" t="s">
        <v>707</v>
      </c>
      <c r="G336" s="133">
        <v>0</v>
      </c>
      <c r="H336" s="131" t="s">
        <v>707</v>
      </c>
      <c r="I336" s="131" t="s">
        <v>943</v>
      </c>
      <c r="J336" s="131" t="s">
        <v>731</v>
      </c>
      <c r="K336" s="131" t="s">
        <v>505</v>
      </c>
      <c r="L336" s="131" t="s">
        <v>810</v>
      </c>
      <c r="M336" s="131" t="s">
        <v>790</v>
      </c>
      <c r="N336" s="131" t="s">
        <v>791</v>
      </c>
      <c r="O336" s="131" t="s">
        <v>4</v>
      </c>
      <c r="P336" s="131" t="s">
        <v>505</v>
      </c>
      <c r="Q336" s="131" t="s">
        <v>505</v>
      </c>
      <c r="R336" s="131" t="s">
        <v>695</v>
      </c>
      <c r="S336" s="131" t="s">
        <v>720</v>
      </c>
      <c r="T336" s="131" t="s">
        <v>456</v>
      </c>
      <c r="U336" s="131" t="s">
        <v>570</v>
      </c>
      <c r="V336" s="134">
        <v>43921</v>
      </c>
      <c r="W336" s="135"/>
      <c r="X336" s="135"/>
      <c r="Y336" s="131" t="s">
        <v>505</v>
      </c>
      <c r="Z336" s="131" t="s">
        <v>505</v>
      </c>
      <c r="AA336" s="131" t="s">
        <v>505</v>
      </c>
      <c r="AB336" s="135"/>
      <c r="AC336" s="131" t="s">
        <v>505</v>
      </c>
      <c r="AD336" s="131" t="s">
        <v>720</v>
      </c>
      <c r="AE336" s="131" t="s">
        <v>505</v>
      </c>
      <c r="AF336" s="131" t="s">
        <v>716</v>
      </c>
      <c r="AG336" s="134">
        <v>43908</v>
      </c>
    </row>
    <row r="337" spans="1:33" ht="13" hidden="1" thickBot="1" x14ac:dyDescent="0.3">
      <c r="A337" s="130">
        <v>2020</v>
      </c>
      <c r="B337" s="130">
        <v>6</v>
      </c>
      <c r="C337" s="131" t="s">
        <v>3</v>
      </c>
      <c r="D337" s="131" t="s">
        <v>258</v>
      </c>
      <c r="E337" s="132">
        <v>-984.74</v>
      </c>
      <c r="F337" s="131" t="s">
        <v>707</v>
      </c>
      <c r="G337" s="133">
        <v>0</v>
      </c>
      <c r="H337" s="131" t="s">
        <v>707</v>
      </c>
      <c r="I337" s="131" t="s">
        <v>944</v>
      </c>
      <c r="J337" s="131" t="s">
        <v>731</v>
      </c>
      <c r="K337" s="131" t="s">
        <v>505</v>
      </c>
      <c r="L337" s="131" t="s">
        <v>810</v>
      </c>
      <c r="M337" s="131" t="s">
        <v>790</v>
      </c>
      <c r="N337" s="131" t="s">
        <v>791</v>
      </c>
      <c r="O337" s="131" t="s">
        <v>4</v>
      </c>
      <c r="P337" s="131" t="s">
        <v>505</v>
      </c>
      <c r="Q337" s="131" t="s">
        <v>505</v>
      </c>
      <c r="R337" s="131" t="s">
        <v>695</v>
      </c>
      <c r="S337" s="131" t="s">
        <v>720</v>
      </c>
      <c r="T337" s="131" t="s">
        <v>456</v>
      </c>
      <c r="U337" s="131" t="s">
        <v>570</v>
      </c>
      <c r="V337" s="134">
        <v>44012</v>
      </c>
      <c r="W337" s="135"/>
      <c r="X337" s="135"/>
      <c r="Y337" s="131" t="s">
        <v>505</v>
      </c>
      <c r="Z337" s="131" t="s">
        <v>505</v>
      </c>
      <c r="AA337" s="131" t="s">
        <v>505</v>
      </c>
      <c r="AB337" s="135"/>
      <c r="AC337" s="131" t="s">
        <v>505</v>
      </c>
      <c r="AD337" s="131" t="s">
        <v>720</v>
      </c>
      <c r="AE337" s="131" t="s">
        <v>505</v>
      </c>
      <c r="AF337" s="131" t="s">
        <v>716</v>
      </c>
      <c r="AG337" s="134">
        <v>43990</v>
      </c>
    </row>
    <row r="338" spans="1:33" ht="13" hidden="1" thickBot="1" x14ac:dyDescent="0.3">
      <c r="A338" s="130">
        <v>2020</v>
      </c>
      <c r="B338" s="130">
        <v>5</v>
      </c>
      <c r="C338" s="131" t="s">
        <v>3</v>
      </c>
      <c r="D338" s="131" t="s">
        <v>258</v>
      </c>
      <c r="E338" s="132">
        <v>-2.54</v>
      </c>
      <c r="F338" s="131" t="s">
        <v>707</v>
      </c>
      <c r="G338" s="133">
        <v>0</v>
      </c>
      <c r="H338" s="131" t="s">
        <v>707</v>
      </c>
      <c r="I338" s="131" t="s">
        <v>845</v>
      </c>
      <c r="J338" s="131" t="s">
        <v>731</v>
      </c>
      <c r="K338" s="131" t="s">
        <v>505</v>
      </c>
      <c r="L338" s="131" t="s">
        <v>810</v>
      </c>
      <c r="M338" s="131" t="s">
        <v>790</v>
      </c>
      <c r="N338" s="131" t="s">
        <v>791</v>
      </c>
      <c r="O338" s="131" t="s">
        <v>4</v>
      </c>
      <c r="P338" s="131" t="s">
        <v>505</v>
      </c>
      <c r="Q338" s="131" t="s">
        <v>505</v>
      </c>
      <c r="R338" s="131" t="s">
        <v>695</v>
      </c>
      <c r="S338" s="131" t="s">
        <v>720</v>
      </c>
      <c r="T338" s="131" t="s">
        <v>456</v>
      </c>
      <c r="U338" s="131" t="s">
        <v>570</v>
      </c>
      <c r="V338" s="134">
        <v>43982</v>
      </c>
      <c r="W338" s="135"/>
      <c r="X338" s="135"/>
      <c r="Y338" s="131" t="s">
        <v>505</v>
      </c>
      <c r="Z338" s="131" t="s">
        <v>505</v>
      </c>
      <c r="AA338" s="131" t="s">
        <v>505</v>
      </c>
      <c r="AB338" s="135"/>
      <c r="AC338" s="131" t="s">
        <v>505</v>
      </c>
      <c r="AD338" s="131" t="s">
        <v>720</v>
      </c>
      <c r="AE338" s="131" t="s">
        <v>505</v>
      </c>
      <c r="AF338" s="131" t="s">
        <v>716</v>
      </c>
      <c r="AG338" s="134">
        <v>43960</v>
      </c>
    </row>
    <row r="339" spans="1:33" ht="13" hidden="1" thickBot="1" x14ac:dyDescent="0.3">
      <c r="A339" s="130">
        <v>2020</v>
      </c>
      <c r="B339" s="130">
        <v>10</v>
      </c>
      <c r="C339" s="131" t="s">
        <v>3</v>
      </c>
      <c r="D339" s="131" t="s">
        <v>258</v>
      </c>
      <c r="E339" s="132">
        <v>-2591.5100000000002</v>
      </c>
      <c r="F339" s="131" t="s">
        <v>707</v>
      </c>
      <c r="G339" s="133">
        <v>0</v>
      </c>
      <c r="H339" s="131" t="s">
        <v>707</v>
      </c>
      <c r="I339" s="131" t="s">
        <v>858</v>
      </c>
      <c r="J339" s="131" t="s">
        <v>731</v>
      </c>
      <c r="K339" s="131" t="s">
        <v>505</v>
      </c>
      <c r="L339" s="131" t="s">
        <v>810</v>
      </c>
      <c r="M339" s="131" t="s">
        <v>790</v>
      </c>
      <c r="N339" s="131" t="s">
        <v>791</v>
      </c>
      <c r="O339" s="131" t="s">
        <v>4</v>
      </c>
      <c r="P339" s="131" t="s">
        <v>505</v>
      </c>
      <c r="Q339" s="131" t="s">
        <v>505</v>
      </c>
      <c r="R339" s="131" t="s">
        <v>695</v>
      </c>
      <c r="S339" s="131" t="s">
        <v>720</v>
      </c>
      <c r="T339" s="131" t="s">
        <v>456</v>
      </c>
      <c r="U339" s="131" t="s">
        <v>570</v>
      </c>
      <c r="V339" s="134">
        <v>44135</v>
      </c>
      <c r="W339" s="135"/>
      <c r="X339" s="135"/>
      <c r="Y339" s="131" t="s">
        <v>505</v>
      </c>
      <c r="Z339" s="131" t="s">
        <v>505</v>
      </c>
      <c r="AA339" s="131" t="s">
        <v>505</v>
      </c>
      <c r="AB339" s="135"/>
      <c r="AC339" s="131" t="s">
        <v>505</v>
      </c>
      <c r="AD339" s="131" t="s">
        <v>720</v>
      </c>
      <c r="AE339" s="131" t="s">
        <v>505</v>
      </c>
      <c r="AF339" s="131" t="s">
        <v>716</v>
      </c>
      <c r="AG339" s="134">
        <v>44133</v>
      </c>
    </row>
    <row r="340" spans="1:33" ht="13" hidden="1" thickBot="1" x14ac:dyDescent="0.3">
      <c r="A340" s="130">
        <v>2020</v>
      </c>
      <c r="B340" s="130">
        <v>9</v>
      </c>
      <c r="C340" s="131" t="s">
        <v>3</v>
      </c>
      <c r="D340" s="131" t="s">
        <v>258</v>
      </c>
      <c r="E340" s="132">
        <v>-2144.33</v>
      </c>
      <c r="F340" s="131" t="s">
        <v>707</v>
      </c>
      <c r="G340" s="133">
        <v>0</v>
      </c>
      <c r="H340" s="131" t="s">
        <v>707</v>
      </c>
      <c r="I340" s="131" t="s">
        <v>859</v>
      </c>
      <c r="J340" s="131" t="s">
        <v>731</v>
      </c>
      <c r="K340" s="131" t="s">
        <v>505</v>
      </c>
      <c r="L340" s="131" t="s">
        <v>810</v>
      </c>
      <c r="M340" s="131" t="s">
        <v>790</v>
      </c>
      <c r="N340" s="131" t="s">
        <v>791</v>
      </c>
      <c r="O340" s="131" t="s">
        <v>4</v>
      </c>
      <c r="P340" s="131" t="s">
        <v>505</v>
      </c>
      <c r="Q340" s="131" t="s">
        <v>505</v>
      </c>
      <c r="R340" s="131" t="s">
        <v>695</v>
      </c>
      <c r="S340" s="131" t="s">
        <v>720</v>
      </c>
      <c r="T340" s="131" t="s">
        <v>456</v>
      </c>
      <c r="U340" s="131" t="s">
        <v>570</v>
      </c>
      <c r="V340" s="134">
        <v>44104</v>
      </c>
      <c r="W340" s="135"/>
      <c r="X340" s="135"/>
      <c r="Y340" s="131" t="s">
        <v>505</v>
      </c>
      <c r="Z340" s="131" t="s">
        <v>505</v>
      </c>
      <c r="AA340" s="131" t="s">
        <v>505</v>
      </c>
      <c r="AB340" s="135"/>
      <c r="AC340" s="131" t="s">
        <v>505</v>
      </c>
      <c r="AD340" s="131" t="s">
        <v>720</v>
      </c>
      <c r="AE340" s="131" t="s">
        <v>505</v>
      </c>
      <c r="AF340" s="131" t="s">
        <v>716</v>
      </c>
      <c r="AG340" s="134">
        <v>44084</v>
      </c>
    </row>
    <row r="341" spans="1:33" ht="13" hidden="1" thickBot="1" x14ac:dyDescent="0.3">
      <c r="A341" s="130">
        <v>2020</v>
      </c>
      <c r="B341" s="130">
        <v>6</v>
      </c>
      <c r="C341" s="131" t="s">
        <v>3</v>
      </c>
      <c r="D341" s="131" t="s">
        <v>258</v>
      </c>
      <c r="E341" s="132">
        <v>-441.04</v>
      </c>
      <c r="F341" s="131" t="s">
        <v>707</v>
      </c>
      <c r="G341" s="133">
        <v>0</v>
      </c>
      <c r="H341" s="131" t="s">
        <v>707</v>
      </c>
      <c r="I341" s="131" t="s">
        <v>861</v>
      </c>
      <c r="J341" s="131" t="s">
        <v>731</v>
      </c>
      <c r="K341" s="131" t="s">
        <v>505</v>
      </c>
      <c r="L341" s="131" t="s">
        <v>810</v>
      </c>
      <c r="M341" s="131" t="s">
        <v>790</v>
      </c>
      <c r="N341" s="131" t="s">
        <v>791</v>
      </c>
      <c r="O341" s="131" t="s">
        <v>4</v>
      </c>
      <c r="P341" s="131" t="s">
        <v>505</v>
      </c>
      <c r="Q341" s="131" t="s">
        <v>505</v>
      </c>
      <c r="R341" s="131" t="s">
        <v>695</v>
      </c>
      <c r="S341" s="131" t="s">
        <v>720</v>
      </c>
      <c r="T341" s="131" t="s">
        <v>456</v>
      </c>
      <c r="U341" s="131" t="s">
        <v>570</v>
      </c>
      <c r="V341" s="134">
        <v>44012</v>
      </c>
      <c r="W341" s="135"/>
      <c r="X341" s="135"/>
      <c r="Y341" s="131" t="s">
        <v>505</v>
      </c>
      <c r="Z341" s="131" t="s">
        <v>505</v>
      </c>
      <c r="AA341" s="131" t="s">
        <v>505</v>
      </c>
      <c r="AB341" s="135"/>
      <c r="AC341" s="131" t="s">
        <v>505</v>
      </c>
      <c r="AD341" s="131" t="s">
        <v>720</v>
      </c>
      <c r="AE341" s="131" t="s">
        <v>505</v>
      </c>
      <c r="AF341" s="131" t="s">
        <v>716</v>
      </c>
      <c r="AG341" s="134">
        <v>43997</v>
      </c>
    </row>
    <row r="342" spans="1:33" ht="13" hidden="1" thickBot="1" x14ac:dyDescent="0.3">
      <c r="A342" s="130">
        <v>2020</v>
      </c>
      <c r="B342" s="130">
        <v>9</v>
      </c>
      <c r="C342" s="131" t="s">
        <v>3</v>
      </c>
      <c r="D342" s="131" t="s">
        <v>258</v>
      </c>
      <c r="E342" s="132">
        <v>-1928.2</v>
      </c>
      <c r="F342" s="131" t="s">
        <v>707</v>
      </c>
      <c r="G342" s="133">
        <v>0</v>
      </c>
      <c r="H342" s="131" t="s">
        <v>707</v>
      </c>
      <c r="I342" s="131" t="s">
        <v>945</v>
      </c>
      <c r="J342" s="131" t="s">
        <v>731</v>
      </c>
      <c r="K342" s="131" t="s">
        <v>505</v>
      </c>
      <c r="L342" s="131" t="s">
        <v>810</v>
      </c>
      <c r="M342" s="131" t="s">
        <v>790</v>
      </c>
      <c r="N342" s="131" t="s">
        <v>791</v>
      </c>
      <c r="O342" s="131" t="s">
        <v>4</v>
      </c>
      <c r="P342" s="131" t="s">
        <v>505</v>
      </c>
      <c r="Q342" s="131" t="s">
        <v>505</v>
      </c>
      <c r="R342" s="131" t="s">
        <v>695</v>
      </c>
      <c r="S342" s="131" t="s">
        <v>720</v>
      </c>
      <c r="T342" s="131" t="s">
        <v>456</v>
      </c>
      <c r="U342" s="131" t="s">
        <v>570</v>
      </c>
      <c r="V342" s="134">
        <v>44104</v>
      </c>
      <c r="W342" s="135"/>
      <c r="X342" s="135"/>
      <c r="Y342" s="131" t="s">
        <v>505</v>
      </c>
      <c r="Z342" s="131" t="s">
        <v>505</v>
      </c>
      <c r="AA342" s="131" t="s">
        <v>505</v>
      </c>
      <c r="AB342" s="135"/>
      <c r="AC342" s="131" t="s">
        <v>505</v>
      </c>
      <c r="AD342" s="131" t="s">
        <v>720</v>
      </c>
      <c r="AE342" s="131" t="s">
        <v>505</v>
      </c>
      <c r="AF342" s="131" t="s">
        <v>716</v>
      </c>
      <c r="AG342" s="134">
        <v>44104</v>
      </c>
    </row>
    <row r="343" spans="1:33" ht="13" hidden="1" thickBot="1" x14ac:dyDescent="0.3">
      <c r="A343" s="130">
        <v>2020</v>
      </c>
      <c r="B343" s="130">
        <v>10</v>
      </c>
      <c r="C343" s="131" t="s">
        <v>3</v>
      </c>
      <c r="D343" s="131" t="s">
        <v>258</v>
      </c>
      <c r="E343" s="132">
        <v>-188.48</v>
      </c>
      <c r="F343" s="131" t="s">
        <v>707</v>
      </c>
      <c r="G343" s="133">
        <v>0</v>
      </c>
      <c r="H343" s="131" t="s">
        <v>707</v>
      </c>
      <c r="I343" s="131" t="s">
        <v>873</v>
      </c>
      <c r="J343" s="131" t="s">
        <v>731</v>
      </c>
      <c r="K343" s="131" t="s">
        <v>505</v>
      </c>
      <c r="L343" s="131" t="s">
        <v>789</v>
      </c>
      <c r="M343" s="131" t="s">
        <v>790</v>
      </c>
      <c r="N343" s="131" t="s">
        <v>791</v>
      </c>
      <c r="O343" s="131" t="s">
        <v>6</v>
      </c>
      <c r="P343" s="131" t="s">
        <v>505</v>
      </c>
      <c r="Q343" s="131" t="s">
        <v>505</v>
      </c>
      <c r="R343" s="131" t="s">
        <v>695</v>
      </c>
      <c r="S343" s="131" t="s">
        <v>720</v>
      </c>
      <c r="T343" s="131" t="s">
        <v>456</v>
      </c>
      <c r="U343" s="131" t="s">
        <v>570</v>
      </c>
      <c r="V343" s="134">
        <v>44135</v>
      </c>
      <c r="W343" s="135"/>
      <c r="X343" s="135"/>
      <c r="Y343" s="131" t="s">
        <v>505</v>
      </c>
      <c r="Z343" s="131" t="s">
        <v>505</v>
      </c>
      <c r="AA343" s="131" t="s">
        <v>505</v>
      </c>
      <c r="AB343" s="135"/>
      <c r="AC343" s="131" t="s">
        <v>505</v>
      </c>
      <c r="AD343" s="131" t="s">
        <v>720</v>
      </c>
      <c r="AE343" s="131" t="s">
        <v>505</v>
      </c>
      <c r="AF343" s="131" t="s">
        <v>716</v>
      </c>
      <c r="AG343" s="134">
        <v>44124</v>
      </c>
    </row>
    <row r="344" spans="1:33" ht="13" hidden="1" thickBot="1" x14ac:dyDescent="0.3">
      <c r="A344" s="130">
        <v>2020</v>
      </c>
      <c r="B344" s="130">
        <v>8</v>
      </c>
      <c r="C344" s="131" t="s">
        <v>3</v>
      </c>
      <c r="D344" s="131" t="s">
        <v>258</v>
      </c>
      <c r="E344" s="132">
        <v>125.28</v>
      </c>
      <c r="F344" s="131" t="s">
        <v>707</v>
      </c>
      <c r="G344" s="133">
        <v>0</v>
      </c>
      <c r="H344" s="131" t="s">
        <v>707</v>
      </c>
      <c r="I344" s="131" t="s">
        <v>812</v>
      </c>
      <c r="J344" s="131" t="s">
        <v>731</v>
      </c>
      <c r="K344" s="131" t="s">
        <v>505</v>
      </c>
      <c r="L344" s="131" t="s">
        <v>789</v>
      </c>
      <c r="M344" s="131" t="s">
        <v>790</v>
      </c>
      <c r="N344" s="131" t="s">
        <v>791</v>
      </c>
      <c r="O344" s="131" t="s">
        <v>6</v>
      </c>
      <c r="P344" s="131" t="s">
        <v>505</v>
      </c>
      <c r="Q344" s="131" t="s">
        <v>505</v>
      </c>
      <c r="R344" s="131" t="s">
        <v>695</v>
      </c>
      <c r="S344" s="131" t="s">
        <v>720</v>
      </c>
      <c r="T344" s="131" t="s">
        <v>456</v>
      </c>
      <c r="U344" s="131" t="s">
        <v>570</v>
      </c>
      <c r="V344" s="134">
        <v>44074</v>
      </c>
      <c r="W344" s="135"/>
      <c r="X344" s="135"/>
      <c r="Y344" s="131" t="s">
        <v>505</v>
      </c>
      <c r="Z344" s="131" t="s">
        <v>505</v>
      </c>
      <c r="AA344" s="131" t="s">
        <v>505</v>
      </c>
      <c r="AB344" s="135"/>
      <c r="AC344" s="131" t="s">
        <v>505</v>
      </c>
      <c r="AD344" s="131" t="s">
        <v>720</v>
      </c>
      <c r="AE344" s="131" t="s">
        <v>505</v>
      </c>
      <c r="AF344" s="131" t="s">
        <v>716</v>
      </c>
      <c r="AG344" s="134">
        <v>44046</v>
      </c>
    </row>
    <row r="345" spans="1:33" ht="13" hidden="1" thickBot="1" x14ac:dyDescent="0.3">
      <c r="A345" s="130">
        <v>2020</v>
      </c>
      <c r="B345" s="130">
        <v>4</v>
      </c>
      <c r="C345" s="131" t="s">
        <v>3</v>
      </c>
      <c r="D345" s="131" t="s">
        <v>258</v>
      </c>
      <c r="E345" s="132">
        <v>-17.579999999999998</v>
      </c>
      <c r="F345" s="131" t="s">
        <v>707</v>
      </c>
      <c r="G345" s="133">
        <v>0</v>
      </c>
      <c r="H345" s="131" t="s">
        <v>707</v>
      </c>
      <c r="I345" s="131" t="s">
        <v>874</v>
      </c>
      <c r="J345" s="131" t="s">
        <v>731</v>
      </c>
      <c r="K345" s="131" t="s">
        <v>505</v>
      </c>
      <c r="L345" s="131" t="s">
        <v>789</v>
      </c>
      <c r="M345" s="131" t="s">
        <v>790</v>
      </c>
      <c r="N345" s="131" t="s">
        <v>791</v>
      </c>
      <c r="O345" s="131" t="s">
        <v>6</v>
      </c>
      <c r="P345" s="131" t="s">
        <v>505</v>
      </c>
      <c r="Q345" s="131" t="s">
        <v>505</v>
      </c>
      <c r="R345" s="131" t="s">
        <v>695</v>
      </c>
      <c r="S345" s="131" t="s">
        <v>720</v>
      </c>
      <c r="T345" s="131" t="s">
        <v>456</v>
      </c>
      <c r="U345" s="131" t="s">
        <v>570</v>
      </c>
      <c r="V345" s="134">
        <v>43951</v>
      </c>
      <c r="W345" s="135"/>
      <c r="X345" s="135"/>
      <c r="Y345" s="131" t="s">
        <v>505</v>
      </c>
      <c r="Z345" s="131" t="s">
        <v>505</v>
      </c>
      <c r="AA345" s="131" t="s">
        <v>505</v>
      </c>
      <c r="AB345" s="135"/>
      <c r="AC345" s="131" t="s">
        <v>505</v>
      </c>
      <c r="AD345" s="131" t="s">
        <v>720</v>
      </c>
      <c r="AE345" s="131" t="s">
        <v>505</v>
      </c>
      <c r="AF345" s="131" t="s">
        <v>716</v>
      </c>
      <c r="AG345" s="134">
        <v>43951</v>
      </c>
    </row>
    <row r="346" spans="1:33" ht="13" hidden="1" thickBot="1" x14ac:dyDescent="0.3">
      <c r="A346" s="130">
        <v>2020</v>
      </c>
      <c r="B346" s="130">
        <v>3</v>
      </c>
      <c r="C346" s="131" t="s">
        <v>3</v>
      </c>
      <c r="D346" s="131" t="s">
        <v>258</v>
      </c>
      <c r="E346" s="132">
        <v>-48.52</v>
      </c>
      <c r="F346" s="131" t="s">
        <v>707</v>
      </c>
      <c r="G346" s="133">
        <v>0</v>
      </c>
      <c r="H346" s="131" t="s">
        <v>707</v>
      </c>
      <c r="I346" s="131" t="s">
        <v>946</v>
      </c>
      <c r="J346" s="131" t="s">
        <v>731</v>
      </c>
      <c r="K346" s="131" t="s">
        <v>505</v>
      </c>
      <c r="L346" s="131" t="s">
        <v>789</v>
      </c>
      <c r="M346" s="131" t="s">
        <v>790</v>
      </c>
      <c r="N346" s="131" t="s">
        <v>791</v>
      </c>
      <c r="O346" s="131" t="s">
        <v>6</v>
      </c>
      <c r="P346" s="131" t="s">
        <v>505</v>
      </c>
      <c r="Q346" s="131" t="s">
        <v>505</v>
      </c>
      <c r="R346" s="131" t="s">
        <v>695</v>
      </c>
      <c r="S346" s="131" t="s">
        <v>720</v>
      </c>
      <c r="T346" s="131" t="s">
        <v>456</v>
      </c>
      <c r="U346" s="131" t="s">
        <v>570</v>
      </c>
      <c r="V346" s="134">
        <v>43921</v>
      </c>
      <c r="W346" s="135"/>
      <c r="X346" s="135"/>
      <c r="Y346" s="131" t="s">
        <v>505</v>
      </c>
      <c r="Z346" s="131" t="s">
        <v>505</v>
      </c>
      <c r="AA346" s="131" t="s">
        <v>505</v>
      </c>
      <c r="AB346" s="135"/>
      <c r="AC346" s="131" t="s">
        <v>505</v>
      </c>
      <c r="AD346" s="131" t="s">
        <v>720</v>
      </c>
      <c r="AE346" s="131" t="s">
        <v>505</v>
      </c>
      <c r="AF346" s="131" t="s">
        <v>716</v>
      </c>
      <c r="AG346" s="134">
        <v>43909</v>
      </c>
    </row>
    <row r="347" spans="1:33" ht="13" hidden="1" thickBot="1" x14ac:dyDescent="0.3">
      <c r="A347" s="130">
        <v>2020</v>
      </c>
      <c r="B347" s="130">
        <v>9</v>
      </c>
      <c r="C347" s="131" t="s">
        <v>3</v>
      </c>
      <c r="D347" s="131" t="s">
        <v>258</v>
      </c>
      <c r="E347" s="132">
        <v>-146.38</v>
      </c>
      <c r="F347" s="131" t="s">
        <v>707</v>
      </c>
      <c r="G347" s="133">
        <v>0</v>
      </c>
      <c r="H347" s="131" t="s">
        <v>707</v>
      </c>
      <c r="I347" s="131" t="s">
        <v>793</v>
      </c>
      <c r="J347" s="131" t="s">
        <v>731</v>
      </c>
      <c r="K347" s="131" t="s">
        <v>505</v>
      </c>
      <c r="L347" s="131" t="s">
        <v>789</v>
      </c>
      <c r="M347" s="131" t="s">
        <v>790</v>
      </c>
      <c r="N347" s="131" t="s">
        <v>791</v>
      </c>
      <c r="O347" s="131" t="s">
        <v>6</v>
      </c>
      <c r="P347" s="131" t="s">
        <v>505</v>
      </c>
      <c r="Q347" s="131" t="s">
        <v>505</v>
      </c>
      <c r="R347" s="131" t="s">
        <v>695</v>
      </c>
      <c r="S347" s="131" t="s">
        <v>720</v>
      </c>
      <c r="T347" s="131" t="s">
        <v>456</v>
      </c>
      <c r="U347" s="131" t="s">
        <v>570</v>
      </c>
      <c r="V347" s="134">
        <v>44104</v>
      </c>
      <c r="W347" s="135"/>
      <c r="X347" s="135"/>
      <c r="Y347" s="131" t="s">
        <v>505</v>
      </c>
      <c r="Z347" s="131" t="s">
        <v>505</v>
      </c>
      <c r="AA347" s="131" t="s">
        <v>505</v>
      </c>
      <c r="AB347" s="135"/>
      <c r="AC347" s="131" t="s">
        <v>505</v>
      </c>
      <c r="AD347" s="131" t="s">
        <v>720</v>
      </c>
      <c r="AE347" s="131" t="s">
        <v>505</v>
      </c>
      <c r="AF347" s="131" t="s">
        <v>716</v>
      </c>
      <c r="AG347" s="134">
        <v>44096</v>
      </c>
    </row>
    <row r="348" spans="1:33" ht="13" hidden="1" thickBot="1" x14ac:dyDescent="0.3">
      <c r="A348" s="130">
        <v>2020</v>
      </c>
      <c r="B348" s="130">
        <v>9</v>
      </c>
      <c r="C348" s="131" t="s">
        <v>3</v>
      </c>
      <c r="D348" s="131" t="s">
        <v>258</v>
      </c>
      <c r="E348" s="132">
        <v>-99.7</v>
      </c>
      <c r="F348" s="131" t="s">
        <v>707</v>
      </c>
      <c r="G348" s="133">
        <v>0</v>
      </c>
      <c r="H348" s="131" t="s">
        <v>707</v>
      </c>
      <c r="I348" s="131" t="s">
        <v>947</v>
      </c>
      <c r="J348" s="131" t="s">
        <v>731</v>
      </c>
      <c r="K348" s="131" t="s">
        <v>505</v>
      </c>
      <c r="L348" s="131" t="s">
        <v>789</v>
      </c>
      <c r="M348" s="131" t="s">
        <v>790</v>
      </c>
      <c r="N348" s="131" t="s">
        <v>791</v>
      </c>
      <c r="O348" s="131" t="s">
        <v>6</v>
      </c>
      <c r="P348" s="131" t="s">
        <v>505</v>
      </c>
      <c r="Q348" s="131" t="s">
        <v>505</v>
      </c>
      <c r="R348" s="131" t="s">
        <v>695</v>
      </c>
      <c r="S348" s="131" t="s">
        <v>720</v>
      </c>
      <c r="T348" s="131" t="s">
        <v>456</v>
      </c>
      <c r="U348" s="131" t="s">
        <v>570</v>
      </c>
      <c r="V348" s="134">
        <v>44104</v>
      </c>
      <c r="W348" s="135"/>
      <c r="X348" s="135"/>
      <c r="Y348" s="131" t="s">
        <v>505</v>
      </c>
      <c r="Z348" s="131" t="s">
        <v>505</v>
      </c>
      <c r="AA348" s="131" t="s">
        <v>505</v>
      </c>
      <c r="AB348" s="135"/>
      <c r="AC348" s="131" t="s">
        <v>505</v>
      </c>
      <c r="AD348" s="131" t="s">
        <v>720</v>
      </c>
      <c r="AE348" s="131" t="s">
        <v>505</v>
      </c>
      <c r="AF348" s="131" t="s">
        <v>716</v>
      </c>
      <c r="AG348" s="134">
        <v>44092</v>
      </c>
    </row>
    <row r="349" spans="1:33" ht="13" hidden="1" thickBot="1" x14ac:dyDescent="0.3">
      <c r="A349" s="130">
        <v>2020</v>
      </c>
      <c r="B349" s="130">
        <v>9</v>
      </c>
      <c r="C349" s="131" t="s">
        <v>3</v>
      </c>
      <c r="D349" s="131" t="s">
        <v>258</v>
      </c>
      <c r="E349" s="132">
        <v>-58.4</v>
      </c>
      <c r="F349" s="131" t="s">
        <v>707</v>
      </c>
      <c r="G349" s="133">
        <v>0</v>
      </c>
      <c r="H349" s="131" t="s">
        <v>707</v>
      </c>
      <c r="I349" s="131" t="s">
        <v>796</v>
      </c>
      <c r="J349" s="131" t="s">
        <v>731</v>
      </c>
      <c r="K349" s="131" t="s">
        <v>505</v>
      </c>
      <c r="L349" s="131" t="s">
        <v>789</v>
      </c>
      <c r="M349" s="131" t="s">
        <v>790</v>
      </c>
      <c r="N349" s="131" t="s">
        <v>791</v>
      </c>
      <c r="O349" s="131" t="s">
        <v>6</v>
      </c>
      <c r="P349" s="131" t="s">
        <v>505</v>
      </c>
      <c r="Q349" s="131" t="s">
        <v>505</v>
      </c>
      <c r="R349" s="131" t="s">
        <v>695</v>
      </c>
      <c r="S349" s="131" t="s">
        <v>720</v>
      </c>
      <c r="T349" s="131" t="s">
        <v>456</v>
      </c>
      <c r="U349" s="131" t="s">
        <v>570</v>
      </c>
      <c r="V349" s="134">
        <v>44104</v>
      </c>
      <c r="W349" s="135"/>
      <c r="X349" s="135"/>
      <c r="Y349" s="131" t="s">
        <v>505</v>
      </c>
      <c r="Z349" s="131" t="s">
        <v>505</v>
      </c>
      <c r="AA349" s="131" t="s">
        <v>505</v>
      </c>
      <c r="AB349" s="135"/>
      <c r="AC349" s="131" t="s">
        <v>505</v>
      </c>
      <c r="AD349" s="131" t="s">
        <v>720</v>
      </c>
      <c r="AE349" s="131" t="s">
        <v>505</v>
      </c>
      <c r="AF349" s="131" t="s">
        <v>716</v>
      </c>
      <c r="AG349" s="134">
        <v>44088</v>
      </c>
    </row>
    <row r="350" spans="1:33" ht="13" hidden="1" thickBot="1" x14ac:dyDescent="0.3">
      <c r="A350" s="130">
        <v>2020</v>
      </c>
      <c r="B350" s="130">
        <v>8</v>
      </c>
      <c r="C350" s="131" t="s">
        <v>3</v>
      </c>
      <c r="D350" s="131" t="s">
        <v>258</v>
      </c>
      <c r="E350" s="132">
        <v>-648.82000000000005</v>
      </c>
      <c r="F350" s="131" t="s">
        <v>707</v>
      </c>
      <c r="G350" s="133">
        <v>0</v>
      </c>
      <c r="H350" s="131" t="s">
        <v>707</v>
      </c>
      <c r="I350" s="131" t="s">
        <v>797</v>
      </c>
      <c r="J350" s="131" t="s">
        <v>731</v>
      </c>
      <c r="K350" s="131" t="s">
        <v>505</v>
      </c>
      <c r="L350" s="131" t="s">
        <v>789</v>
      </c>
      <c r="M350" s="131" t="s">
        <v>790</v>
      </c>
      <c r="N350" s="131" t="s">
        <v>791</v>
      </c>
      <c r="O350" s="131" t="s">
        <v>6</v>
      </c>
      <c r="P350" s="131" t="s">
        <v>505</v>
      </c>
      <c r="Q350" s="131" t="s">
        <v>505</v>
      </c>
      <c r="R350" s="131" t="s">
        <v>695</v>
      </c>
      <c r="S350" s="131" t="s">
        <v>720</v>
      </c>
      <c r="T350" s="131" t="s">
        <v>456</v>
      </c>
      <c r="U350" s="131" t="s">
        <v>570</v>
      </c>
      <c r="V350" s="134">
        <v>44074</v>
      </c>
      <c r="W350" s="135"/>
      <c r="X350" s="135"/>
      <c r="Y350" s="131" t="s">
        <v>505</v>
      </c>
      <c r="Z350" s="131" t="s">
        <v>505</v>
      </c>
      <c r="AA350" s="131" t="s">
        <v>505</v>
      </c>
      <c r="AB350" s="135"/>
      <c r="AC350" s="131" t="s">
        <v>505</v>
      </c>
      <c r="AD350" s="131" t="s">
        <v>720</v>
      </c>
      <c r="AE350" s="131" t="s">
        <v>505</v>
      </c>
      <c r="AF350" s="131" t="s">
        <v>716</v>
      </c>
      <c r="AG350" s="134">
        <v>44071</v>
      </c>
    </row>
    <row r="351" spans="1:33" ht="13" hidden="1" thickBot="1" x14ac:dyDescent="0.3">
      <c r="A351" s="130">
        <v>2020</v>
      </c>
      <c r="B351" s="130">
        <v>9</v>
      </c>
      <c r="C351" s="131" t="s">
        <v>3</v>
      </c>
      <c r="D351" s="131" t="s">
        <v>258</v>
      </c>
      <c r="E351" s="132">
        <v>-317.62</v>
      </c>
      <c r="F351" s="131" t="s">
        <v>707</v>
      </c>
      <c r="G351" s="133">
        <v>0</v>
      </c>
      <c r="H351" s="131" t="s">
        <v>707</v>
      </c>
      <c r="I351" s="131" t="s">
        <v>948</v>
      </c>
      <c r="J351" s="131" t="s">
        <v>731</v>
      </c>
      <c r="K351" s="131" t="s">
        <v>505</v>
      </c>
      <c r="L351" s="131" t="s">
        <v>789</v>
      </c>
      <c r="M351" s="131" t="s">
        <v>790</v>
      </c>
      <c r="N351" s="131" t="s">
        <v>791</v>
      </c>
      <c r="O351" s="131" t="s">
        <v>6</v>
      </c>
      <c r="P351" s="131" t="s">
        <v>505</v>
      </c>
      <c r="Q351" s="131" t="s">
        <v>505</v>
      </c>
      <c r="R351" s="131" t="s">
        <v>695</v>
      </c>
      <c r="S351" s="131" t="s">
        <v>720</v>
      </c>
      <c r="T351" s="131" t="s">
        <v>456</v>
      </c>
      <c r="U351" s="131" t="s">
        <v>570</v>
      </c>
      <c r="V351" s="134">
        <v>44104</v>
      </c>
      <c r="W351" s="135"/>
      <c r="X351" s="135"/>
      <c r="Y351" s="131" t="s">
        <v>505</v>
      </c>
      <c r="Z351" s="131" t="s">
        <v>505</v>
      </c>
      <c r="AA351" s="131" t="s">
        <v>505</v>
      </c>
      <c r="AB351" s="135"/>
      <c r="AC351" s="131" t="s">
        <v>505</v>
      </c>
      <c r="AD351" s="131" t="s">
        <v>720</v>
      </c>
      <c r="AE351" s="131" t="s">
        <v>505</v>
      </c>
      <c r="AF351" s="131" t="s">
        <v>716</v>
      </c>
      <c r="AG351" s="134">
        <v>44089</v>
      </c>
    </row>
    <row r="352" spans="1:33" ht="13" hidden="1" thickBot="1" x14ac:dyDescent="0.3">
      <c r="A352" s="130">
        <v>2020</v>
      </c>
      <c r="B352" s="130">
        <v>7</v>
      </c>
      <c r="C352" s="131" t="s">
        <v>3</v>
      </c>
      <c r="D352" s="131" t="s">
        <v>258</v>
      </c>
      <c r="E352" s="132">
        <v>-117.42</v>
      </c>
      <c r="F352" s="131" t="s">
        <v>707</v>
      </c>
      <c r="G352" s="133">
        <v>0</v>
      </c>
      <c r="H352" s="131" t="s">
        <v>707</v>
      </c>
      <c r="I352" s="131" t="s">
        <v>935</v>
      </c>
      <c r="J352" s="131" t="s">
        <v>731</v>
      </c>
      <c r="K352" s="131" t="s">
        <v>505</v>
      </c>
      <c r="L352" s="131" t="s">
        <v>789</v>
      </c>
      <c r="M352" s="131" t="s">
        <v>790</v>
      </c>
      <c r="N352" s="131" t="s">
        <v>791</v>
      </c>
      <c r="O352" s="131" t="s">
        <v>6</v>
      </c>
      <c r="P352" s="131" t="s">
        <v>505</v>
      </c>
      <c r="Q352" s="131" t="s">
        <v>505</v>
      </c>
      <c r="R352" s="131" t="s">
        <v>695</v>
      </c>
      <c r="S352" s="131" t="s">
        <v>720</v>
      </c>
      <c r="T352" s="131" t="s">
        <v>456</v>
      </c>
      <c r="U352" s="131" t="s">
        <v>570</v>
      </c>
      <c r="V352" s="134">
        <v>44043</v>
      </c>
      <c r="W352" s="135"/>
      <c r="X352" s="135"/>
      <c r="Y352" s="131" t="s">
        <v>505</v>
      </c>
      <c r="Z352" s="131" t="s">
        <v>505</v>
      </c>
      <c r="AA352" s="131" t="s">
        <v>505</v>
      </c>
      <c r="AB352" s="135"/>
      <c r="AC352" s="131" t="s">
        <v>505</v>
      </c>
      <c r="AD352" s="131" t="s">
        <v>720</v>
      </c>
      <c r="AE352" s="131" t="s">
        <v>505</v>
      </c>
      <c r="AF352" s="131" t="s">
        <v>716</v>
      </c>
      <c r="AG352" s="134">
        <v>44028</v>
      </c>
    </row>
    <row r="353" spans="1:33" ht="13" hidden="1" thickBot="1" x14ac:dyDescent="0.3">
      <c r="A353" s="130">
        <v>2020</v>
      </c>
      <c r="B353" s="130">
        <v>6</v>
      </c>
      <c r="C353" s="131" t="s">
        <v>3</v>
      </c>
      <c r="D353" s="131" t="s">
        <v>258</v>
      </c>
      <c r="E353" s="132">
        <v>-40.619999999999997</v>
      </c>
      <c r="F353" s="131" t="s">
        <v>707</v>
      </c>
      <c r="G353" s="133">
        <v>0</v>
      </c>
      <c r="H353" s="131" t="s">
        <v>707</v>
      </c>
      <c r="I353" s="131" t="s">
        <v>844</v>
      </c>
      <c r="J353" s="131" t="s">
        <v>731</v>
      </c>
      <c r="K353" s="131" t="s">
        <v>505</v>
      </c>
      <c r="L353" s="131" t="s">
        <v>789</v>
      </c>
      <c r="M353" s="131" t="s">
        <v>790</v>
      </c>
      <c r="N353" s="131" t="s">
        <v>791</v>
      </c>
      <c r="O353" s="131" t="s">
        <v>6</v>
      </c>
      <c r="P353" s="131" t="s">
        <v>505</v>
      </c>
      <c r="Q353" s="131" t="s">
        <v>505</v>
      </c>
      <c r="R353" s="131" t="s">
        <v>695</v>
      </c>
      <c r="S353" s="131" t="s">
        <v>720</v>
      </c>
      <c r="T353" s="131" t="s">
        <v>456</v>
      </c>
      <c r="U353" s="131" t="s">
        <v>570</v>
      </c>
      <c r="V353" s="134">
        <v>44012</v>
      </c>
      <c r="W353" s="135"/>
      <c r="X353" s="135"/>
      <c r="Y353" s="131" t="s">
        <v>505</v>
      </c>
      <c r="Z353" s="131" t="s">
        <v>505</v>
      </c>
      <c r="AA353" s="131" t="s">
        <v>505</v>
      </c>
      <c r="AB353" s="135"/>
      <c r="AC353" s="131" t="s">
        <v>505</v>
      </c>
      <c r="AD353" s="131" t="s">
        <v>720</v>
      </c>
      <c r="AE353" s="131" t="s">
        <v>505</v>
      </c>
      <c r="AF353" s="131" t="s">
        <v>716</v>
      </c>
      <c r="AG353" s="134">
        <v>43985</v>
      </c>
    </row>
    <row r="354" spans="1:33" ht="13" hidden="1" thickBot="1" x14ac:dyDescent="0.3">
      <c r="A354" s="130">
        <v>2020</v>
      </c>
      <c r="B354" s="130">
        <v>5</v>
      </c>
      <c r="C354" s="131" t="s">
        <v>3</v>
      </c>
      <c r="D354" s="131" t="s">
        <v>258</v>
      </c>
      <c r="E354" s="132">
        <v>-124.97</v>
      </c>
      <c r="F354" s="131" t="s">
        <v>707</v>
      </c>
      <c r="G354" s="133">
        <v>0</v>
      </c>
      <c r="H354" s="131" t="s">
        <v>707</v>
      </c>
      <c r="I354" s="131" t="s">
        <v>870</v>
      </c>
      <c r="J354" s="131" t="s">
        <v>731</v>
      </c>
      <c r="K354" s="131" t="s">
        <v>505</v>
      </c>
      <c r="L354" s="131" t="s">
        <v>789</v>
      </c>
      <c r="M354" s="131" t="s">
        <v>790</v>
      </c>
      <c r="N354" s="131" t="s">
        <v>791</v>
      </c>
      <c r="O354" s="131" t="s">
        <v>6</v>
      </c>
      <c r="P354" s="131" t="s">
        <v>505</v>
      </c>
      <c r="Q354" s="131" t="s">
        <v>505</v>
      </c>
      <c r="R354" s="131" t="s">
        <v>695</v>
      </c>
      <c r="S354" s="131" t="s">
        <v>720</v>
      </c>
      <c r="T354" s="131" t="s">
        <v>456</v>
      </c>
      <c r="U354" s="131" t="s">
        <v>570</v>
      </c>
      <c r="V354" s="134">
        <v>43982</v>
      </c>
      <c r="W354" s="135"/>
      <c r="X354" s="135"/>
      <c r="Y354" s="131" t="s">
        <v>505</v>
      </c>
      <c r="Z354" s="131" t="s">
        <v>505</v>
      </c>
      <c r="AA354" s="131" t="s">
        <v>505</v>
      </c>
      <c r="AB354" s="135"/>
      <c r="AC354" s="131" t="s">
        <v>505</v>
      </c>
      <c r="AD354" s="131" t="s">
        <v>720</v>
      </c>
      <c r="AE354" s="131" t="s">
        <v>505</v>
      </c>
      <c r="AF354" s="131" t="s">
        <v>716</v>
      </c>
      <c r="AG354" s="134">
        <v>43977</v>
      </c>
    </row>
    <row r="355" spans="1:33" ht="13" hidden="1" thickBot="1" x14ac:dyDescent="0.3">
      <c r="A355" s="130">
        <v>2020</v>
      </c>
      <c r="B355" s="130">
        <v>5</v>
      </c>
      <c r="C355" s="131" t="s">
        <v>3</v>
      </c>
      <c r="D355" s="131" t="s">
        <v>258</v>
      </c>
      <c r="E355" s="132">
        <v>-262.11</v>
      </c>
      <c r="F355" s="131" t="s">
        <v>707</v>
      </c>
      <c r="G355" s="133">
        <v>0</v>
      </c>
      <c r="H355" s="131" t="s">
        <v>707</v>
      </c>
      <c r="I355" s="131" t="s">
        <v>835</v>
      </c>
      <c r="J355" s="131" t="s">
        <v>731</v>
      </c>
      <c r="K355" s="131" t="s">
        <v>505</v>
      </c>
      <c r="L355" s="131" t="s">
        <v>789</v>
      </c>
      <c r="M355" s="131" t="s">
        <v>790</v>
      </c>
      <c r="N355" s="131" t="s">
        <v>791</v>
      </c>
      <c r="O355" s="131" t="s">
        <v>6</v>
      </c>
      <c r="P355" s="131" t="s">
        <v>505</v>
      </c>
      <c r="Q355" s="131" t="s">
        <v>505</v>
      </c>
      <c r="R355" s="131" t="s">
        <v>695</v>
      </c>
      <c r="S355" s="131" t="s">
        <v>720</v>
      </c>
      <c r="T355" s="131" t="s">
        <v>456</v>
      </c>
      <c r="U355" s="131" t="s">
        <v>570</v>
      </c>
      <c r="V355" s="134">
        <v>43982</v>
      </c>
      <c r="W355" s="135"/>
      <c r="X355" s="135"/>
      <c r="Y355" s="131" t="s">
        <v>505</v>
      </c>
      <c r="Z355" s="131" t="s">
        <v>505</v>
      </c>
      <c r="AA355" s="131" t="s">
        <v>505</v>
      </c>
      <c r="AB355" s="135"/>
      <c r="AC355" s="131" t="s">
        <v>505</v>
      </c>
      <c r="AD355" s="131" t="s">
        <v>720</v>
      </c>
      <c r="AE355" s="131" t="s">
        <v>505</v>
      </c>
      <c r="AF355" s="131" t="s">
        <v>716</v>
      </c>
      <c r="AG355" s="134">
        <v>43958</v>
      </c>
    </row>
    <row r="356" spans="1:33" ht="13" hidden="1" thickBot="1" x14ac:dyDescent="0.3">
      <c r="A356" s="130">
        <v>2020</v>
      </c>
      <c r="B356" s="130">
        <v>10</v>
      </c>
      <c r="C356" s="131" t="s">
        <v>3</v>
      </c>
      <c r="D356" s="131" t="s">
        <v>258</v>
      </c>
      <c r="E356" s="132">
        <v>-293.36</v>
      </c>
      <c r="F356" s="131" t="s">
        <v>707</v>
      </c>
      <c r="G356" s="133">
        <v>0</v>
      </c>
      <c r="H356" s="131" t="s">
        <v>707</v>
      </c>
      <c r="I356" s="131" t="s">
        <v>800</v>
      </c>
      <c r="J356" s="131" t="s">
        <v>731</v>
      </c>
      <c r="K356" s="131" t="s">
        <v>505</v>
      </c>
      <c r="L356" s="131" t="s">
        <v>789</v>
      </c>
      <c r="M356" s="131" t="s">
        <v>790</v>
      </c>
      <c r="N356" s="131" t="s">
        <v>791</v>
      </c>
      <c r="O356" s="131" t="s">
        <v>6</v>
      </c>
      <c r="P356" s="131" t="s">
        <v>505</v>
      </c>
      <c r="Q356" s="131" t="s">
        <v>505</v>
      </c>
      <c r="R356" s="131" t="s">
        <v>695</v>
      </c>
      <c r="S356" s="131" t="s">
        <v>720</v>
      </c>
      <c r="T356" s="131" t="s">
        <v>456</v>
      </c>
      <c r="U356" s="131" t="s">
        <v>570</v>
      </c>
      <c r="V356" s="134">
        <v>44135</v>
      </c>
      <c r="W356" s="135"/>
      <c r="X356" s="135"/>
      <c r="Y356" s="131" t="s">
        <v>505</v>
      </c>
      <c r="Z356" s="131" t="s">
        <v>505</v>
      </c>
      <c r="AA356" s="131" t="s">
        <v>505</v>
      </c>
      <c r="AB356" s="135"/>
      <c r="AC356" s="131" t="s">
        <v>505</v>
      </c>
      <c r="AD356" s="131" t="s">
        <v>720</v>
      </c>
      <c r="AE356" s="131" t="s">
        <v>505</v>
      </c>
      <c r="AF356" s="131" t="s">
        <v>716</v>
      </c>
      <c r="AG356" s="134">
        <v>44110</v>
      </c>
    </row>
    <row r="357" spans="1:33" ht="13" hidden="1" thickBot="1" x14ac:dyDescent="0.3">
      <c r="A357" s="130">
        <v>2020</v>
      </c>
      <c r="B357" s="130">
        <v>9</v>
      </c>
      <c r="C357" s="131" t="s">
        <v>3</v>
      </c>
      <c r="D357" s="131" t="s">
        <v>258</v>
      </c>
      <c r="E357" s="132">
        <v>175.97</v>
      </c>
      <c r="F357" s="131" t="s">
        <v>707</v>
      </c>
      <c r="G357" s="133">
        <v>0</v>
      </c>
      <c r="H357" s="131" t="s">
        <v>707</v>
      </c>
      <c r="I357" s="131" t="s">
        <v>855</v>
      </c>
      <c r="J357" s="131" t="s">
        <v>731</v>
      </c>
      <c r="K357" s="131" t="s">
        <v>505</v>
      </c>
      <c r="L357" s="131" t="s">
        <v>789</v>
      </c>
      <c r="M357" s="131" t="s">
        <v>790</v>
      </c>
      <c r="N357" s="131" t="s">
        <v>791</v>
      </c>
      <c r="O357" s="131" t="s">
        <v>6</v>
      </c>
      <c r="P357" s="131" t="s">
        <v>505</v>
      </c>
      <c r="Q357" s="131" t="s">
        <v>505</v>
      </c>
      <c r="R357" s="131" t="s">
        <v>695</v>
      </c>
      <c r="S357" s="131" t="s">
        <v>720</v>
      </c>
      <c r="T357" s="131" t="s">
        <v>456</v>
      </c>
      <c r="U357" s="131" t="s">
        <v>570</v>
      </c>
      <c r="V357" s="134">
        <v>44104</v>
      </c>
      <c r="W357" s="135"/>
      <c r="X357" s="135"/>
      <c r="Y357" s="131" t="s">
        <v>505</v>
      </c>
      <c r="Z357" s="131" t="s">
        <v>505</v>
      </c>
      <c r="AA357" s="131" t="s">
        <v>505</v>
      </c>
      <c r="AB357" s="135"/>
      <c r="AC357" s="131" t="s">
        <v>505</v>
      </c>
      <c r="AD357" s="131" t="s">
        <v>720</v>
      </c>
      <c r="AE357" s="131" t="s">
        <v>505</v>
      </c>
      <c r="AF357" s="131" t="s">
        <v>716</v>
      </c>
      <c r="AG357" s="134">
        <v>44090</v>
      </c>
    </row>
    <row r="358" spans="1:33" ht="13" hidden="1" thickBot="1" x14ac:dyDescent="0.3">
      <c r="A358" s="130">
        <v>2020</v>
      </c>
      <c r="B358" s="130">
        <v>3</v>
      </c>
      <c r="C358" s="131" t="s">
        <v>3</v>
      </c>
      <c r="D358" s="131" t="s">
        <v>258</v>
      </c>
      <c r="E358" s="132">
        <v>165.9</v>
      </c>
      <c r="F358" s="131" t="s">
        <v>707</v>
      </c>
      <c r="G358" s="133">
        <v>0</v>
      </c>
      <c r="H358" s="131" t="s">
        <v>707</v>
      </c>
      <c r="I358" s="131" t="s">
        <v>949</v>
      </c>
      <c r="J358" s="131" t="s">
        <v>731</v>
      </c>
      <c r="K358" s="131" t="s">
        <v>505</v>
      </c>
      <c r="L358" s="131" t="s">
        <v>789</v>
      </c>
      <c r="M358" s="131" t="s">
        <v>790</v>
      </c>
      <c r="N358" s="131" t="s">
        <v>791</v>
      </c>
      <c r="O358" s="131" t="s">
        <v>6</v>
      </c>
      <c r="P358" s="131" t="s">
        <v>505</v>
      </c>
      <c r="Q358" s="131" t="s">
        <v>505</v>
      </c>
      <c r="R358" s="131" t="s">
        <v>695</v>
      </c>
      <c r="S358" s="131" t="s">
        <v>720</v>
      </c>
      <c r="T358" s="131" t="s">
        <v>456</v>
      </c>
      <c r="U358" s="131" t="s">
        <v>570</v>
      </c>
      <c r="V358" s="134">
        <v>43921</v>
      </c>
      <c r="W358" s="135"/>
      <c r="X358" s="135"/>
      <c r="Y358" s="131" t="s">
        <v>505</v>
      </c>
      <c r="Z358" s="131" t="s">
        <v>505</v>
      </c>
      <c r="AA358" s="131" t="s">
        <v>505</v>
      </c>
      <c r="AB358" s="135"/>
      <c r="AC358" s="131" t="s">
        <v>505</v>
      </c>
      <c r="AD358" s="131" t="s">
        <v>720</v>
      </c>
      <c r="AE358" s="131" t="s">
        <v>505</v>
      </c>
      <c r="AF358" s="131" t="s">
        <v>716</v>
      </c>
      <c r="AG358" s="134">
        <v>43900</v>
      </c>
    </row>
    <row r="359" spans="1:33" ht="13" hidden="1" thickBot="1" x14ac:dyDescent="0.3">
      <c r="A359" s="130">
        <v>2020</v>
      </c>
      <c r="B359" s="130">
        <v>8</v>
      </c>
      <c r="C359" s="131" t="s">
        <v>3</v>
      </c>
      <c r="D359" s="131" t="s">
        <v>258</v>
      </c>
      <c r="E359" s="132">
        <v>-124.66</v>
      </c>
      <c r="F359" s="131" t="s">
        <v>707</v>
      </c>
      <c r="G359" s="133">
        <v>0</v>
      </c>
      <c r="H359" s="131" t="s">
        <v>707</v>
      </c>
      <c r="I359" s="131" t="s">
        <v>950</v>
      </c>
      <c r="J359" s="131" t="s">
        <v>731</v>
      </c>
      <c r="K359" s="131" t="s">
        <v>505</v>
      </c>
      <c r="L359" s="131" t="s">
        <v>789</v>
      </c>
      <c r="M359" s="131" t="s">
        <v>790</v>
      </c>
      <c r="N359" s="131" t="s">
        <v>791</v>
      </c>
      <c r="O359" s="131" t="s">
        <v>6</v>
      </c>
      <c r="P359" s="131" t="s">
        <v>505</v>
      </c>
      <c r="Q359" s="131" t="s">
        <v>505</v>
      </c>
      <c r="R359" s="131" t="s">
        <v>695</v>
      </c>
      <c r="S359" s="131" t="s">
        <v>720</v>
      </c>
      <c r="T359" s="131" t="s">
        <v>456</v>
      </c>
      <c r="U359" s="131" t="s">
        <v>570</v>
      </c>
      <c r="V359" s="134">
        <v>44074</v>
      </c>
      <c r="W359" s="135"/>
      <c r="X359" s="135"/>
      <c r="Y359" s="131" t="s">
        <v>505</v>
      </c>
      <c r="Z359" s="131" t="s">
        <v>505</v>
      </c>
      <c r="AA359" s="131" t="s">
        <v>505</v>
      </c>
      <c r="AB359" s="135"/>
      <c r="AC359" s="131" t="s">
        <v>505</v>
      </c>
      <c r="AD359" s="131" t="s">
        <v>720</v>
      </c>
      <c r="AE359" s="131" t="s">
        <v>505</v>
      </c>
      <c r="AF359" s="131" t="s">
        <v>716</v>
      </c>
      <c r="AG359" s="134">
        <v>44061</v>
      </c>
    </row>
    <row r="360" spans="1:33" ht="13" hidden="1" thickBot="1" x14ac:dyDescent="0.3">
      <c r="A360" s="130">
        <v>2020</v>
      </c>
      <c r="B360" s="130">
        <v>7</v>
      </c>
      <c r="C360" s="131" t="s">
        <v>3</v>
      </c>
      <c r="D360" s="131" t="s">
        <v>258</v>
      </c>
      <c r="E360" s="132">
        <v>-90.08</v>
      </c>
      <c r="F360" s="131" t="s">
        <v>707</v>
      </c>
      <c r="G360" s="133">
        <v>0</v>
      </c>
      <c r="H360" s="131" t="s">
        <v>707</v>
      </c>
      <c r="I360" s="131" t="s">
        <v>802</v>
      </c>
      <c r="J360" s="131" t="s">
        <v>731</v>
      </c>
      <c r="K360" s="131" t="s">
        <v>505</v>
      </c>
      <c r="L360" s="131" t="s">
        <v>789</v>
      </c>
      <c r="M360" s="131" t="s">
        <v>790</v>
      </c>
      <c r="N360" s="131" t="s">
        <v>791</v>
      </c>
      <c r="O360" s="131" t="s">
        <v>6</v>
      </c>
      <c r="P360" s="131" t="s">
        <v>505</v>
      </c>
      <c r="Q360" s="131" t="s">
        <v>505</v>
      </c>
      <c r="R360" s="131" t="s">
        <v>695</v>
      </c>
      <c r="S360" s="131" t="s">
        <v>720</v>
      </c>
      <c r="T360" s="131" t="s">
        <v>456</v>
      </c>
      <c r="U360" s="131" t="s">
        <v>570</v>
      </c>
      <c r="V360" s="134">
        <v>44043</v>
      </c>
      <c r="W360" s="135"/>
      <c r="X360" s="135"/>
      <c r="Y360" s="131" t="s">
        <v>505</v>
      </c>
      <c r="Z360" s="131" t="s">
        <v>505</v>
      </c>
      <c r="AA360" s="131" t="s">
        <v>505</v>
      </c>
      <c r="AB360" s="135"/>
      <c r="AC360" s="131" t="s">
        <v>505</v>
      </c>
      <c r="AD360" s="131" t="s">
        <v>720</v>
      </c>
      <c r="AE360" s="131" t="s">
        <v>505</v>
      </c>
      <c r="AF360" s="131" t="s">
        <v>716</v>
      </c>
      <c r="AG360" s="134">
        <v>44019</v>
      </c>
    </row>
    <row r="361" spans="1:33" ht="13" hidden="1" thickBot="1" x14ac:dyDescent="0.3">
      <c r="A361" s="130">
        <v>2020</v>
      </c>
      <c r="B361" s="130">
        <v>7</v>
      </c>
      <c r="C361" s="131" t="s">
        <v>3</v>
      </c>
      <c r="D361" s="131" t="s">
        <v>258</v>
      </c>
      <c r="E361" s="132">
        <v>-68.84</v>
      </c>
      <c r="F361" s="131" t="s">
        <v>707</v>
      </c>
      <c r="G361" s="133">
        <v>0</v>
      </c>
      <c r="H361" s="131" t="s">
        <v>707</v>
      </c>
      <c r="I361" s="131" t="s">
        <v>802</v>
      </c>
      <c r="J361" s="131" t="s">
        <v>731</v>
      </c>
      <c r="K361" s="131" t="s">
        <v>505</v>
      </c>
      <c r="L361" s="131" t="s">
        <v>789</v>
      </c>
      <c r="M361" s="131" t="s">
        <v>790</v>
      </c>
      <c r="N361" s="131" t="s">
        <v>791</v>
      </c>
      <c r="O361" s="131" t="s">
        <v>6</v>
      </c>
      <c r="P361" s="131" t="s">
        <v>505</v>
      </c>
      <c r="Q361" s="131" t="s">
        <v>505</v>
      </c>
      <c r="R361" s="131" t="s">
        <v>695</v>
      </c>
      <c r="S361" s="131" t="s">
        <v>720</v>
      </c>
      <c r="T361" s="131" t="s">
        <v>456</v>
      </c>
      <c r="U361" s="131" t="s">
        <v>570</v>
      </c>
      <c r="V361" s="134">
        <v>44043</v>
      </c>
      <c r="W361" s="135"/>
      <c r="X361" s="135"/>
      <c r="Y361" s="131" t="s">
        <v>505</v>
      </c>
      <c r="Z361" s="131" t="s">
        <v>505</v>
      </c>
      <c r="AA361" s="131" t="s">
        <v>505</v>
      </c>
      <c r="AB361" s="135"/>
      <c r="AC361" s="131" t="s">
        <v>505</v>
      </c>
      <c r="AD361" s="131" t="s">
        <v>720</v>
      </c>
      <c r="AE361" s="131" t="s">
        <v>505</v>
      </c>
      <c r="AF361" s="131" t="s">
        <v>716</v>
      </c>
      <c r="AG361" s="134">
        <v>44021</v>
      </c>
    </row>
    <row r="362" spans="1:33" ht="13" hidden="1" thickBot="1" x14ac:dyDescent="0.3">
      <c r="A362" s="130">
        <v>2020</v>
      </c>
      <c r="B362" s="130">
        <v>4</v>
      </c>
      <c r="C362" s="131" t="s">
        <v>3</v>
      </c>
      <c r="D362" s="131" t="s">
        <v>258</v>
      </c>
      <c r="E362" s="132">
        <v>-412.23</v>
      </c>
      <c r="F362" s="131" t="s">
        <v>707</v>
      </c>
      <c r="G362" s="133">
        <v>0</v>
      </c>
      <c r="H362" s="131" t="s">
        <v>707</v>
      </c>
      <c r="I362" s="131" t="s">
        <v>857</v>
      </c>
      <c r="J362" s="131" t="s">
        <v>731</v>
      </c>
      <c r="K362" s="131" t="s">
        <v>505</v>
      </c>
      <c r="L362" s="131" t="s">
        <v>789</v>
      </c>
      <c r="M362" s="131" t="s">
        <v>790</v>
      </c>
      <c r="N362" s="131" t="s">
        <v>791</v>
      </c>
      <c r="O362" s="131" t="s">
        <v>6</v>
      </c>
      <c r="P362" s="131" t="s">
        <v>505</v>
      </c>
      <c r="Q362" s="131" t="s">
        <v>505</v>
      </c>
      <c r="R362" s="131" t="s">
        <v>695</v>
      </c>
      <c r="S362" s="131" t="s">
        <v>720</v>
      </c>
      <c r="T362" s="131" t="s">
        <v>456</v>
      </c>
      <c r="U362" s="131" t="s">
        <v>570</v>
      </c>
      <c r="V362" s="134">
        <v>43951</v>
      </c>
      <c r="W362" s="135"/>
      <c r="X362" s="135"/>
      <c r="Y362" s="131" t="s">
        <v>505</v>
      </c>
      <c r="Z362" s="131" t="s">
        <v>505</v>
      </c>
      <c r="AA362" s="131" t="s">
        <v>505</v>
      </c>
      <c r="AB362" s="135"/>
      <c r="AC362" s="131" t="s">
        <v>505</v>
      </c>
      <c r="AD362" s="131" t="s">
        <v>720</v>
      </c>
      <c r="AE362" s="131" t="s">
        <v>505</v>
      </c>
      <c r="AF362" s="131" t="s">
        <v>716</v>
      </c>
      <c r="AG362" s="134">
        <v>43941</v>
      </c>
    </row>
    <row r="363" spans="1:33" ht="13" hidden="1" thickBot="1" x14ac:dyDescent="0.3">
      <c r="A363" s="130">
        <v>2020</v>
      </c>
      <c r="B363" s="130">
        <v>3</v>
      </c>
      <c r="C363" s="131" t="s">
        <v>3</v>
      </c>
      <c r="D363" s="131" t="s">
        <v>258</v>
      </c>
      <c r="E363" s="132">
        <v>-0.55000000000000004</v>
      </c>
      <c r="F363" s="131" t="s">
        <v>707</v>
      </c>
      <c r="G363" s="133">
        <v>0</v>
      </c>
      <c r="H363" s="131" t="s">
        <v>707</v>
      </c>
      <c r="I363" s="131" t="s">
        <v>951</v>
      </c>
      <c r="J363" s="131" t="s">
        <v>731</v>
      </c>
      <c r="K363" s="131" t="s">
        <v>505</v>
      </c>
      <c r="L363" s="131" t="s">
        <v>789</v>
      </c>
      <c r="M363" s="131" t="s">
        <v>790</v>
      </c>
      <c r="N363" s="131" t="s">
        <v>791</v>
      </c>
      <c r="O363" s="131" t="s">
        <v>6</v>
      </c>
      <c r="P363" s="131" t="s">
        <v>505</v>
      </c>
      <c r="Q363" s="131" t="s">
        <v>505</v>
      </c>
      <c r="R363" s="131" t="s">
        <v>695</v>
      </c>
      <c r="S363" s="131" t="s">
        <v>720</v>
      </c>
      <c r="T363" s="131" t="s">
        <v>456</v>
      </c>
      <c r="U363" s="131" t="s">
        <v>570</v>
      </c>
      <c r="V363" s="134">
        <v>43921</v>
      </c>
      <c r="W363" s="135"/>
      <c r="X363" s="135"/>
      <c r="Y363" s="131" t="s">
        <v>505</v>
      </c>
      <c r="Z363" s="131" t="s">
        <v>505</v>
      </c>
      <c r="AA363" s="131" t="s">
        <v>505</v>
      </c>
      <c r="AB363" s="135"/>
      <c r="AC363" s="131" t="s">
        <v>505</v>
      </c>
      <c r="AD363" s="131" t="s">
        <v>720</v>
      </c>
      <c r="AE363" s="131" t="s">
        <v>505</v>
      </c>
      <c r="AF363" s="131" t="s">
        <v>716</v>
      </c>
      <c r="AG363" s="134">
        <v>43915</v>
      </c>
    </row>
    <row r="364" spans="1:33" ht="13" hidden="1" thickBot="1" x14ac:dyDescent="0.3">
      <c r="A364" s="130">
        <v>2020</v>
      </c>
      <c r="B364" s="130">
        <v>4</v>
      </c>
      <c r="C364" s="131" t="s">
        <v>3</v>
      </c>
      <c r="D364" s="131" t="s">
        <v>258</v>
      </c>
      <c r="E364" s="132">
        <v>-346.69</v>
      </c>
      <c r="F364" s="131" t="s">
        <v>707</v>
      </c>
      <c r="G364" s="133">
        <v>0</v>
      </c>
      <c r="H364" s="131" t="s">
        <v>707</v>
      </c>
      <c r="I364" s="131" t="s">
        <v>952</v>
      </c>
      <c r="J364" s="131" t="s">
        <v>731</v>
      </c>
      <c r="K364" s="131" t="s">
        <v>505</v>
      </c>
      <c r="L364" s="131" t="s">
        <v>789</v>
      </c>
      <c r="M364" s="131" t="s">
        <v>790</v>
      </c>
      <c r="N364" s="131" t="s">
        <v>791</v>
      </c>
      <c r="O364" s="131" t="s">
        <v>6</v>
      </c>
      <c r="P364" s="131" t="s">
        <v>505</v>
      </c>
      <c r="Q364" s="131" t="s">
        <v>505</v>
      </c>
      <c r="R364" s="131" t="s">
        <v>695</v>
      </c>
      <c r="S364" s="131" t="s">
        <v>720</v>
      </c>
      <c r="T364" s="131" t="s">
        <v>456</v>
      </c>
      <c r="U364" s="131" t="s">
        <v>570</v>
      </c>
      <c r="V364" s="134">
        <v>43951</v>
      </c>
      <c r="W364" s="135"/>
      <c r="X364" s="135"/>
      <c r="Y364" s="131" t="s">
        <v>505</v>
      </c>
      <c r="Z364" s="131" t="s">
        <v>505</v>
      </c>
      <c r="AA364" s="131" t="s">
        <v>505</v>
      </c>
      <c r="AB364" s="135"/>
      <c r="AC364" s="131" t="s">
        <v>505</v>
      </c>
      <c r="AD364" s="131" t="s">
        <v>720</v>
      </c>
      <c r="AE364" s="131" t="s">
        <v>505</v>
      </c>
      <c r="AF364" s="131" t="s">
        <v>716</v>
      </c>
      <c r="AG364" s="134">
        <v>43936</v>
      </c>
    </row>
    <row r="365" spans="1:33" ht="13" hidden="1" thickBot="1" x14ac:dyDescent="0.3">
      <c r="A365" s="130">
        <v>2020</v>
      </c>
      <c r="B365" s="130">
        <v>3</v>
      </c>
      <c r="C365" s="131" t="s">
        <v>3</v>
      </c>
      <c r="D365" s="131" t="s">
        <v>258</v>
      </c>
      <c r="E365" s="132">
        <v>-120.52</v>
      </c>
      <c r="F365" s="131" t="s">
        <v>707</v>
      </c>
      <c r="G365" s="133">
        <v>0</v>
      </c>
      <c r="H365" s="131" t="s">
        <v>707</v>
      </c>
      <c r="I365" s="131" t="s">
        <v>940</v>
      </c>
      <c r="J365" s="131" t="s">
        <v>731</v>
      </c>
      <c r="K365" s="131" t="s">
        <v>505</v>
      </c>
      <c r="L365" s="131" t="s">
        <v>789</v>
      </c>
      <c r="M365" s="131" t="s">
        <v>790</v>
      </c>
      <c r="N365" s="131" t="s">
        <v>791</v>
      </c>
      <c r="O365" s="131" t="s">
        <v>6</v>
      </c>
      <c r="P365" s="131" t="s">
        <v>505</v>
      </c>
      <c r="Q365" s="131" t="s">
        <v>505</v>
      </c>
      <c r="R365" s="131" t="s">
        <v>695</v>
      </c>
      <c r="S365" s="131" t="s">
        <v>720</v>
      </c>
      <c r="T365" s="131" t="s">
        <v>456</v>
      </c>
      <c r="U365" s="131" t="s">
        <v>570</v>
      </c>
      <c r="V365" s="134">
        <v>43921</v>
      </c>
      <c r="W365" s="135"/>
      <c r="X365" s="135"/>
      <c r="Y365" s="131" t="s">
        <v>505</v>
      </c>
      <c r="Z365" s="131" t="s">
        <v>505</v>
      </c>
      <c r="AA365" s="131" t="s">
        <v>505</v>
      </c>
      <c r="AB365" s="135"/>
      <c r="AC365" s="131" t="s">
        <v>505</v>
      </c>
      <c r="AD365" s="131" t="s">
        <v>720</v>
      </c>
      <c r="AE365" s="131" t="s">
        <v>505</v>
      </c>
      <c r="AF365" s="131" t="s">
        <v>716</v>
      </c>
      <c r="AG365" s="134">
        <v>43917</v>
      </c>
    </row>
    <row r="366" spans="1:33" ht="13" hidden="1" thickBot="1" x14ac:dyDescent="0.3">
      <c r="A366" s="130">
        <v>2020</v>
      </c>
      <c r="B366" s="130">
        <v>8</v>
      </c>
      <c r="C366" s="131" t="s">
        <v>3</v>
      </c>
      <c r="D366" s="131" t="s">
        <v>258</v>
      </c>
      <c r="E366" s="133">
        <v>-70</v>
      </c>
      <c r="F366" s="131" t="s">
        <v>707</v>
      </c>
      <c r="G366" s="133">
        <v>0</v>
      </c>
      <c r="H366" s="131" t="s">
        <v>707</v>
      </c>
      <c r="I366" s="131" t="s">
        <v>812</v>
      </c>
      <c r="J366" s="131" t="s">
        <v>731</v>
      </c>
      <c r="K366" s="131" t="s">
        <v>505</v>
      </c>
      <c r="L366" s="131" t="s">
        <v>810</v>
      </c>
      <c r="M366" s="131" t="s">
        <v>790</v>
      </c>
      <c r="N366" s="131" t="s">
        <v>791</v>
      </c>
      <c r="O366" s="131" t="s">
        <v>6</v>
      </c>
      <c r="P366" s="131" t="s">
        <v>505</v>
      </c>
      <c r="Q366" s="131" t="s">
        <v>505</v>
      </c>
      <c r="R366" s="131" t="s">
        <v>695</v>
      </c>
      <c r="S366" s="131" t="s">
        <v>720</v>
      </c>
      <c r="T366" s="131" t="s">
        <v>456</v>
      </c>
      <c r="U366" s="131" t="s">
        <v>570</v>
      </c>
      <c r="V366" s="134">
        <v>44074</v>
      </c>
      <c r="W366" s="135"/>
      <c r="X366" s="135"/>
      <c r="Y366" s="131" t="s">
        <v>505</v>
      </c>
      <c r="Z366" s="131" t="s">
        <v>505</v>
      </c>
      <c r="AA366" s="131" t="s">
        <v>505</v>
      </c>
      <c r="AB366" s="135"/>
      <c r="AC366" s="131" t="s">
        <v>505</v>
      </c>
      <c r="AD366" s="131" t="s">
        <v>720</v>
      </c>
      <c r="AE366" s="131" t="s">
        <v>505</v>
      </c>
      <c r="AF366" s="131" t="s">
        <v>716</v>
      </c>
      <c r="AG366" s="134">
        <v>44046</v>
      </c>
    </row>
    <row r="367" spans="1:33" ht="13" hidden="1" thickBot="1" x14ac:dyDescent="0.3">
      <c r="A367" s="130">
        <v>2020</v>
      </c>
      <c r="B367" s="130">
        <v>7</v>
      </c>
      <c r="C367" s="131" t="s">
        <v>3</v>
      </c>
      <c r="D367" s="131" t="s">
        <v>258</v>
      </c>
      <c r="E367" s="132">
        <v>-581.91</v>
      </c>
      <c r="F367" s="131" t="s">
        <v>707</v>
      </c>
      <c r="G367" s="133">
        <v>0</v>
      </c>
      <c r="H367" s="131" t="s">
        <v>707</v>
      </c>
      <c r="I367" s="131" t="s">
        <v>831</v>
      </c>
      <c r="J367" s="131" t="s">
        <v>731</v>
      </c>
      <c r="K367" s="131" t="s">
        <v>505</v>
      </c>
      <c r="L367" s="131" t="s">
        <v>810</v>
      </c>
      <c r="M367" s="131" t="s">
        <v>790</v>
      </c>
      <c r="N367" s="131" t="s">
        <v>791</v>
      </c>
      <c r="O367" s="131" t="s">
        <v>6</v>
      </c>
      <c r="P367" s="131" t="s">
        <v>505</v>
      </c>
      <c r="Q367" s="131" t="s">
        <v>505</v>
      </c>
      <c r="R367" s="131" t="s">
        <v>695</v>
      </c>
      <c r="S367" s="131" t="s">
        <v>720</v>
      </c>
      <c r="T367" s="131" t="s">
        <v>456</v>
      </c>
      <c r="U367" s="131" t="s">
        <v>570</v>
      </c>
      <c r="V367" s="134">
        <v>44043</v>
      </c>
      <c r="W367" s="135"/>
      <c r="X367" s="135"/>
      <c r="Y367" s="131" t="s">
        <v>505</v>
      </c>
      <c r="Z367" s="131" t="s">
        <v>505</v>
      </c>
      <c r="AA367" s="131" t="s">
        <v>505</v>
      </c>
      <c r="AB367" s="135"/>
      <c r="AC367" s="131" t="s">
        <v>505</v>
      </c>
      <c r="AD367" s="131" t="s">
        <v>720</v>
      </c>
      <c r="AE367" s="131" t="s">
        <v>505</v>
      </c>
      <c r="AF367" s="131" t="s">
        <v>716</v>
      </c>
      <c r="AG367" s="134">
        <v>44029</v>
      </c>
    </row>
    <row r="368" spans="1:33" ht="13" hidden="1" thickBot="1" x14ac:dyDescent="0.3">
      <c r="A368" s="130">
        <v>2020</v>
      </c>
      <c r="B368" s="130">
        <v>3</v>
      </c>
      <c r="C368" s="131" t="s">
        <v>3</v>
      </c>
      <c r="D368" s="131" t="s">
        <v>258</v>
      </c>
      <c r="E368" s="132">
        <v>-113.98</v>
      </c>
      <c r="F368" s="131" t="s">
        <v>707</v>
      </c>
      <c r="G368" s="133">
        <v>0</v>
      </c>
      <c r="H368" s="131" t="s">
        <v>707</v>
      </c>
      <c r="I368" s="131" t="s">
        <v>946</v>
      </c>
      <c r="J368" s="131" t="s">
        <v>731</v>
      </c>
      <c r="K368" s="131" t="s">
        <v>505</v>
      </c>
      <c r="L368" s="131" t="s">
        <v>810</v>
      </c>
      <c r="M368" s="131" t="s">
        <v>790</v>
      </c>
      <c r="N368" s="131" t="s">
        <v>791</v>
      </c>
      <c r="O368" s="131" t="s">
        <v>6</v>
      </c>
      <c r="P368" s="131" t="s">
        <v>505</v>
      </c>
      <c r="Q368" s="131" t="s">
        <v>505</v>
      </c>
      <c r="R368" s="131" t="s">
        <v>695</v>
      </c>
      <c r="S368" s="131" t="s">
        <v>720</v>
      </c>
      <c r="T368" s="131" t="s">
        <v>456</v>
      </c>
      <c r="U368" s="131" t="s">
        <v>570</v>
      </c>
      <c r="V368" s="134">
        <v>43921</v>
      </c>
      <c r="W368" s="135"/>
      <c r="X368" s="135"/>
      <c r="Y368" s="131" t="s">
        <v>505</v>
      </c>
      <c r="Z368" s="131" t="s">
        <v>505</v>
      </c>
      <c r="AA368" s="131" t="s">
        <v>505</v>
      </c>
      <c r="AB368" s="135"/>
      <c r="AC368" s="131" t="s">
        <v>505</v>
      </c>
      <c r="AD368" s="131" t="s">
        <v>720</v>
      </c>
      <c r="AE368" s="131" t="s">
        <v>505</v>
      </c>
      <c r="AF368" s="131" t="s">
        <v>716</v>
      </c>
      <c r="AG368" s="134">
        <v>43909</v>
      </c>
    </row>
    <row r="369" spans="1:33" ht="13" hidden="1" thickBot="1" x14ac:dyDescent="0.3">
      <c r="A369" s="130">
        <v>2020</v>
      </c>
      <c r="B369" s="130">
        <v>3</v>
      </c>
      <c r="C369" s="131" t="s">
        <v>3</v>
      </c>
      <c r="D369" s="131" t="s">
        <v>258</v>
      </c>
      <c r="E369" s="132">
        <v>-186.9</v>
      </c>
      <c r="F369" s="131" t="s">
        <v>707</v>
      </c>
      <c r="G369" s="133">
        <v>0</v>
      </c>
      <c r="H369" s="131" t="s">
        <v>707</v>
      </c>
      <c r="I369" s="131" t="s">
        <v>832</v>
      </c>
      <c r="J369" s="131" t="s">
        <v>731</v>
      </c>
      <c r="K369" s="131" t="s">
        <v>505</v>
      </c>
      <c r="L369" s="131" t="s">
        <v>810</v>
      </c>
      <c r="M369" s="131" t="s">
        <v>790</v>
      </c>
      <c r="N369" s="131" t="s">
        <v>791</v>
      </c>
      <c r="O369" s="131" t="s">
        <v>6</v>
      </c>
      <c r="P369" s="131" t="s">
        <v>505</v>
      </c>
      <c r="Q369" s="131" t="s">
        <v>505</v>
      </c>
      <c r="R369" s="131" t="s">
        <v>695</v>
      </c>
      <c r="S369" s="131" t="s">
        <v>720</v>
      </c>
      <c r="T369" s="131" t="s">
        <v>456</v>
      </c>
      <c r="U369" s="131" t="s">
        <v>570</v>
      </c>
      <c r="V369" s="134">
        <v>43921</v>
      </c>
      <c r="W369" s="135"/>
      <c r="X369" s="135"/>
      <c r="Y369" s="131" t="s">
        <v>505</v>
      </c>
      <c r="Z369" s="131" t="s">
        <v>505</v>
      </c>
      <c r="AA369" s="131" t="s">
        <v>505</v>
      </c>
      <c r="AB369" s="135"/>
      <c r="AC369" s="131" t="s">
        <v>505</v>
      </c>
      <c r="AD369" s="131" t="s">
        <v>720</v>
      </c>
      <c r="AE369" s="131" t="s">
        <v>505</v>
      </c>
      <c r="AF369" s="131" t="s">
        <v>716</v>
      </c>
      <c r="AG369" s="134">
        <v>43895</v>
      </c>
    </row>
    <row r="370" spans="1:33" ht="13" hidden="1" thickBot="1" x14ac:dyDescent="0.3">
      <c r="A370" s="130">
        <v>2020</v>
      </c>
      <c r="B370" s="130">
        <v>7</v>
      </c>
      <c r="C370" s="131" t="s">
        <v>3</v>
      </c>
      <c r="D370" s="131" t="s">
        <v>258</v>
      </c>
      <c r="E370" s="132">
        <v>-17.79</v>
      </c>
      <c r="F370" s="131" t="s">
        <v>707</v>
      </c>
      <c r="G370" s="133">
        <v>0</v>
      </c>
      <c r="H370" s="131" t="s">
        <v>707</v>
      </c>
      <c r="I370" s="131" t="s">
        <v>953</v>
      </c>
      <c r="J370" s="131" t="s">
        <v>731</v>
      </c>
      <c r="K370" s="131" t="s">
        <v>505</v>
      </c>
      <c r="L370" s="131" t="s">
        <v>810</v>
      </c>
      <c r="M370" s="131" t="s">
        <v>790</v>
      </c>
      <c r="N370" s="131" t="s">
        <v>791</v>
      </c>
      <c r="O370" s="131" t="s">
        <v>6</v>
      </c>
      <c r="P370" s="131" t="s">
        <v>505</v>
      </c>
      <c r="Q370" s="131" t="s">
        <v>505</v>
      </c>
      <c r="R370" s="131" t="s">
        <v>695</v>
      </c>
      <c r="S370" s="131" t="s">
        <v>720</v>
      </c>
      <c r="T370" s="131" t="s">
        <v>456</v>
      </c>
      <c r="U370" s="131" t="s">
        <v>570</v>
      </c>
      <c r="V370" s="134">
        <v>44043</v>
      </c>
      <c r="W370" s="135"/>
      <c r="X370" s="135"/>
      <c r="Y370" s="131" t="s">
        <v>505</v>
      </c>
      <c r="Z370" s="131" t="s">
        <v>505</v>
      </c>
      <c r="AA370" s="131" t="s">
        <v>505</v>
      </c>
      <c r="AB370" s="135"/>
      <c r="AC370" s="131" t="s">
        <v>505</v>
      </c>
      <c r="AD370" s="131" t="s">
        <v>720</v>
      </c>
      <c r="AE370" s="131" t="s">
        <v>505</v>
      </c>
      <c r="AF370" s="131" t="s">
        <v>716</v>
      </c>
      <c r="AG370" s="134">
        <v>44035</v>
      </c>
    </row>
    <row r="371" spans="1:33" ht="13" hidden="1" thickBot="1" x14ac:dyDescent="0.3">
      <c r="A371" s="130">
        <v>2020</v>
      </c>
      <c r="B371" s="130">
        <v>6</v>
      </c>
      <c r="C371" s="131" t="s">
        <v>3</v>
      </c>
      <c r="D371" s="131" t="s">
        <v>258</v>
      </c>
      <c r="E371" s="132">
        <v>-647.01</v>
      </c>
      <c r="F371" s="131" t="s">
        <v>707</v>
      </c>
      <c r="G371" s="133">
        <v>0</v>
      </c>
      <c r="H371" s="131" t="s">
        <v>707</v>
      </c>
      <c r="I371" s="131" t="s">
        <v>876</v>
      </c>
      <c r="J371" s="131" t="s">
        <v>731</v>
      </c>
      <c r="K371" s="131" t="s">
        <v>505</v>
      </c>
      <c r="L371" s="131" t="s">
        <v>810</v>
      </c>
      <c r="M371" s="131" t="s">
        <v>790</v>
      </c>
      <c r="N371" s="131" t="s">
        <v>791</v>
      </c>
      <c r="O371" s="131" t="s">
        <v>6</v>
      </c>
      <c r="P371" s="131" t="s">
        <v>505</v>
      </c>
      <c r="Q371" s="131" t="s">
        <v>505</v>
      </c>
      <c r="R371" s="131" t="s">
        <v>695</v>
      </c>
      <c r="S371" s="131" t="s">
        <v>720</v>
      </c>
      <c r="T371" s="131" t="s">
        <v>456</v>
      </c>
      <c r="U371" s="131" t="s">
        <v>570</v>
      </c>
      <c r="V371" s="134">
        <v>44012</v>
      </c>
      <c r="W371" s="135"/>
      <c r="X371" s="135"/>
      <c r="Y371" s="131" t="s">
        <v>505</v>
      </c>
      <c r="Z371" s="131" t="s">
        <v>505</v>
      </c>
      <c r="AA371" s="131" t="s">
        <v>505</v>
      </c>
      <c r="AB371" s="135"/>
      <c r="AC371" s="131" t="s">
        <v>505</v>
      </c>
      <c r="AD371" s="131" t="s">
        <v>720</v>
      </c>
      <c r="AE371" s="131" t="s">
        <v>505</v>
      </c>
      <c r="AF371" s="131" t="s">
        <v>716</v>
      </c>
      <c r="AG371" s="134">
        <v>44001</v>
      </c>
    </row>
    <row r="372" spans="1:33" ht="13" hidden="1" thickBot="1" x14ac:dyDescent="0.3">
      <c r="A372" s="130">
        <v>2020</v>
      </c>
      <c r="B372" s="130">
        <v>6</v>
      </c>
      <c r="C372" s="131" t="s">
        <v>3</v>
      </c>
      <c r="D372" s="131" t="s">
        <v>258</v>
      </c>
      <c r="E372" s="132">
        <v>20.45</v>
      </c>
      <c r="F372" s="131" t="s">
        <v>707</v>
      </c>
      <c r="G372" s="133">
        <v>0</v>
      </c>
      <c r="H372" s="131" t="s">
        <v>707</v>
      </c>
      <c r="I372" s="131" t="s">
        <v>868</v>
      </c>
      <c r="J372" s="131" t="s">
        <v>731</v>
      </c>
      <c r="K372" s="131" t="s">
        <v>505</v>
      </c>
      <c r="L372" s="131" t="s">
        <v>810</v>
      </c>
      <c r="M372" s="131" t="s">
        <v>790</v>
      </c>
      <c r="N372" s="131" t="s">
        <v>791</v>
      </c>
      <c r="O372" s="131" t="s">
        <v>6</v>
      </c>
      <c r="P372" s="131" t="s">
        <v>505</v>
      </c>
      <c r="Q372" s="131" t="s">
        <v>505</v>
      </c>
      <c r="R372" s="131" t="s">
        <v>695</v>
      </c>
      <c r="S372" s="131" t="s">
        <v>720</v>
      </c>
      <c r="T372" s="131" t="s">
        <v>456</v>
      </c>
      <c r="U372" s="131" t="s">
        <v>570</v>
      </c>
      <c r="V372" s="134">
        <v>44012</v>
      </c>
      <c r="W372" s="135"/>
      <c r="X372" s="135"/>
      <c r="Y372" s="131" t="s">
        <v>505</v>
      </c>
      <c r="Z372" s="131" t="s">
        <v>505</v>
      </c>
      <c r="AA372" s="131" t="s">
        <v>505</v>
      </c>
      <c r="AB372" s="135"/>
      <c r="AC372" s="131" t="s">
        <v>505</v>
      </c>
      <c r="AD372" s="131" t="s">
        <v>720</v>
      </c>
      <c r="AE372" s="131" t="s">
        <v>505</v>
      </c>
      <c r="AF372" s="131" t="s">
        <v>716</v>
      </c>
      <c r="AG372" s="134">
        <v>44000</v>
      </c>
    </row>
    <row r="373" spans="1:33" ht="13" hidden="1" thickBot="1" x14ac:dyDescent="0.3">
      <c r="A373" s="130">
        <v>2020</v>
      </c>
      <c r="B373" s="130">
        <v>9</v>
      </c>
      <c r="C373" s="131" t="s">
        <v>3</v>
      </c>
      <c r="D373" s="131" t="s">
        <v>258</v>
      </c>
      <c r="E373" s="132">
        <v>-1.65</v>
      </c>
      <c r="F373" s="131" t="s">
        <v>707</v>
      </c>
      <c r="G373" s="133">
        <v>0</v>
      </c>
      <c r="H373" s="131" t="s">
        <v>707</v>
      </c>
      <c r="I373" s="131" t="s">
        <v>942</v>
      </c>
      <c r="J373" s="131" t="s">
        <v>731</v>
      </c>
      <c r="K373" s="131" t="s">
        <v>505</v>
      </c>
      <c r="L373" s="131" t="s">
        <v>810</v>
      </c>
      <c r="M373" s="131" t="s">
        <v>790</v>
      </c>
      <c r="N373" s="131" t="s">
        <v>791</v>
      </c>
      <c r="O373" s="131" t="s">
        <v>6</v>
      </c>
      <c r="P373" s="131" t="s">
        <v>505</v>
      </c>
      <c r="Q373" s="131" t="s">
        <v>505</v>
      </c>
      <c r="R373" s="131" t="s">
        <v>695</v>
      </c>
      <c r="S373" s="131" t="s">
        <v>720</v>
      </c>
      <c r="T373" s="131" t="s">
        <v>456</v>
      </c>
      <c r="U373" s="131" t="s">
        <v>570</v>
      </c>
      <c r="V373" s="134">
        <v>44104</v>
      </c>
      <c r="W373" s="135"/>
      <c r="X373" s="135"/>
      <c r="Y373" s="131" t="s">
        <v>505</v>
      </c>
      <c r="Z373" s="131" t="s">
        <v>505</v>
      </c>
      <c r="AA373" s="131" t="s">
        <v>505</v>
      </c>
      <c r="AB373" s="135"/>
      <c r="AC373" s="131" t="s">
        <v>505</v>
      </c>
      <c r="AD373" s="131" t="s">
        <v>720</v>
      </c>
      <c r="AE373" s="131" t="s">
        <v>505</v>
      </c>
      <c r="AF373" s="131" t="s">
        <v>716</v>
      </c>
      <c r="AG373" s="134">
        <v>44098</v>
      </c>
    </row>
    <row r="374" spans="1:33" ht="13" hidden="1" thickBot="1" x14ac:dyDescent="0.3">
      <c r="A374" s="130">
        <v>2020</v>
      </c>
      <c r="B374" s="130">
        <v>7</v>
      </c>
      <c r="C374" s="131" t="s">
        <v>3</v>
      </c>
      <c r="D374" s="131" t="s">
        <v>258</v>
      </c>
      <c r="E374" s="132">
        <v>-375.52</v>
      </c>
      <c r="F374" s="131" t="s">
        <v>707</v>
      </c>
      <c r="G374" s="133">
        <v>0</v>
      </c>
      <c r="H374" s="131" t="s">
        <v>707</v>
      </c>
      <c r="I374" s="131" t="s">
        <v>935</v>
      </c>
      <c r="J374" s="131" t="s">
        <v>731</v>
      </c>
      <c r="K374" s="131" t="s">
        <v>505</v>
      </c>
      <c r="L374" s="131" t="s">
        <v>810</v>
      </c>
      <c r="M374" s="131" t="s">
        <v>790</v>
      </c>
      <c r="N374" s="131" t="s">
        <v>791</v>
      </c>
      <c r="O374" s="131" t="s">
        <v>6</v>
      </c>
      <c r="P374" s="131" t="s">
        <v>505</v>
      </c>
      <c r="Q374" s="131" t="s">
        <v>505</v>
      </c>
      <c r="R374" s="131" t="s">
        <v>695</v>
      </c>
      <c r="S374" s="131" t="s">
        <v>720</v>
      </c>
      <c r="T374" s="131" t="s">
        <v>456</v>
      </c>
      <c r="U374" s="131" t="s">
        <v>570</v>
      </c>
      <c r="V374" s="134">
        <v>44043</v>
      </c>
      <c r="W374" s="135"/>
      <c r="X374" s="135"/>
      <c r="Y374" s="131" t="s">
        <v>505</v>
      </c>
      <c r="Z374" s="131" t="s">
        <v>505</v>
      </c>
      <c r="AA374" s="131" t="s">
        <v>505</v>
      </c>
      <c r="AB374" s="135"/>
      <c r="AC374" s="131" t="s">
        <v>505</v>
      </c>
      <c r="AD374" s="131" t="s">
        <v>720</v>
      </c>
      <c r="AE374" s="131" t="s">
        <v>505</v>
      </c>
      <c r="AF374" s="131" t="s">
        <v>716</v>
      </c>
      <c r="AG374" s="134">
        <v>44028</v>
      </c>
    </row>
    <row r="375" spans="1:33" ht="13" hidden="1" thickBot="1" x14ac:dyDescent="0.3">
      <c r="A375" s="130">
        <v>2020</v>
      </c>
      <c r="B375" s="130">
        <v>6</v>
      </c>
      <c r="C375" s="131" t="s">
        <v>3</v>
      </c>
      <c r="D375" s="131" t="s">
        <v>258</v>
      </c>
      <c r="E375" s="132">
        <v>-606.16999999999996</v>
      </c>
      <c r="F375" s="131" t="s">
        <v>707</v>
      </c>
      <c r="G375" s="133">
        <v>0</v>
      </c>
      <c r="H375" s="131" t="s">
        <v>707</v>
      </c>
      <c r="I375" s="131" t="s">
        <v>869</v>
      </c>
      <c r="J375" s="131" t="s">
        <v>731</v>
      </c>
      <c r="K375" s="131" t="s">
        <v>505</v>
      </c>
      <c r="L375" s="131" t="s">
        <v>810</v>
      </c>
      <c r="M375" s="131" t="s">
        <v>790</v>
      </c>
      <c r="N375" s="131" t="s">
        <v>791</v>
      </c>
      <c r="O375" s="131" t="s">
        <v>6</v>
      </c>
      <c r="P375" s="131" t="s">
        <v>505</v>
      </c>
      <c r="Q375" s="131" t="s">
        <v>505</v>
      </c>
      <c r="R375" s="131" t="s">
        <v>695</v>
      </c>
      <c r="S375" s="131" t="s">
        <v>720</v>
      </c>
      <c r="T375" s="131" t="s">
        <v>456</v>
      </c>
      <c r="U375" s="131" t="s">
        <v>570</v>
      </c>
      <c r="V375" s="134">
        <v>44012</v>
      </c>
      <c r="W375" s="135"/>
      <c r="X375" s="135"/>
      <c r="Y375" s="131" t="s">
        <v>505</v>
      </c>
      <c r="Z375" s="131" t="s">
        <v>505</v>
      </c>
      <c r="AA375" s="131" t="s">
        <v>505</v>
      </c>
      <c r="AB375" s="135"/>
      <c r="AC375" s="131" t="s">
        <v>505</v>
      </c>
      <c r="AD375" s="131" t="s">
        <v>720</v>
      </c>
      <c r="AE375" s="131" t="s">
        <v>505</v>
      </c>
      <c r="AF375" s="131" t="s">
        <v>716</v>
      </c>
      <c r="AG375" s="134">
        <v>44012</v>
      </c>
    </row>
    <row r="376" spans="1:33" ht="13" hidden="1" thickBot="1" x14ac:dyDescent="0.3">
      <c r="A376" s="130">
        <v>2020</v>
      </c>
      <c r="B376" s="130">
        <v>6</v>
      </c>
      <c r="C376" s="131" t="s">
        <v>3</v>
      </c>
      <c r="D376" s="131" t="s">
        <v>258</v>
      </c>
      <c r="E376" s="132">
        <v>-784.81</v>
      </c>
      <c r="F376" s="131" t="s">
        <v>707</v>
      </c>
      <c r="G376" s="133">
        <v>0</v>
      </c>
      <c r="H376" s="131" t="s">
        <v>707</v>
      </c>
      <c r="I376" s="131" t="s">
        <v>954</v>
      </c>
      <c r="J376" s="131" t="s">
        <v>731</v>
      </c>
      <c r="K376" s="131" t="s">
        <v>505</v>
      </c>
      <c r="L376" s="131" t="s">
        <v>810</v>
      </c>
      <c r="M376" s="131" t="s">
        <v>790</v>
      </c>
      <c r="N376" s="131" t="s">
        <v>791</v>
      </c>
      <c r="O376" s="131" t="s">
        <v>6</v>
      </c>
      <c r="P376" s="131" t="s">
        <v>505</v>
      </c>
      <c r="Q376" s="131" t="s">
        <v>505</v>
      </c>
      <c r="R376" s="131" t="s">
        <v>695</v>
      </c>
      <c r="S376" s="131" t="s">
        <v>720</v>
      </c>
      <c r="T376" s="131" t="s">
        <v>456</v>
      </c>
      <c r="U376" s="131" t="s">
        <v>570</v>
      </c>
      <c r="V376" s="134">
        <v>44012</v>
      </c>
      <c r="W376" s="135"/>
      <c r="X376" s="135"/>
      <c r="Y376" s="131" t="s">
        <v>505</v>
      </c>
      <c r="Z376" s="131" t="s">
        <v>505</v>
      </c>
      <c r="AA376" s="131" t="s">
        <v>505</v>
      </c>
      <c r="AB376" s="135"/>
      <c r="AC376" s="131" t="s">
        <v>505</v>
      </c>
      <c r="AD376" s="131" t="s">
        <v>720</v>
      </c>
      <c r="AE376" s="131" t="s">
        <v>505</v>
      </c>
      <c r="AF376" s="131" t="s">
        <v>716</v>
      </c>
      <c r="AG376" s="134">
        <v>43994</v>
      </c>
    </row>
    <row r="377" spans="1:33" ht="13" hidden="1" thickBot="1" x14ac:dyDescent="0.3">
      <c r="A377" s="130">
        <v>2020</v>
      </c>
      <c r="B377" s="130">
        <v>6</v>
      </c>
      <c r="C377" s="131" t="s">
        <v>3</v>
      </c>
      <c r="D377" s="131" t="s">
        <v>258</v>
      </c>
      <c r="E377" s="132">
        <v>-133.69</v>
      </c>
      <c r="F377" s="131" t="s">
        <v>707</v>
      </c>
      <c r="G377" s="133">
        <v>0</v>
      </c>
      <c r="H377" s="131" t="s">
        <v>707</v>
      </c>
      <c r="I377" s="131" t="s">
        <v>844</v>
      </c>
      <c r="J377" s="131" t="s">
        <v>731</v>
      </c>
      <c r="K377" s="131" t="s">
        <v>505</v>
      </c>
      <c r="L377" s="131" t="s">
        <v>810</v>
      </c>
      <c r="M377" s="131" t="s">
        <v>790</v>
      </c>
      <c r="N377" s="131" t="s">
        <v>791</v>
      </c>
      <c r="O377" s="131" t="s">
        <v>6</v>
      </c>
      <c r="P377" s="131" t="s">
        <v>505</v>
      </c>
      <c r="Q377" s="131" t="s">
        <v>505</v>
      </c>
      <c r="R377" s="131" t="s">
        <v>695</v>
      </c>
      <c r="S377" s="131" t="s">
        <v>720</v>
      </c>
      <c r="T377" s="131" t="s">
        <v>456</v>
      </c>
      <c r="U377" s="131" t="s">
        <v>570</v>
      </c>
      <c r="V377" s="134">
        <v>44012</v>
      </c>
      <c r="W377" s="135"/>
      <c r="X377" s="135"/>
      <c r="Y377" s="131" t="s">
        <v>505</v>
      </c>
      <c r="Z377" s="131" t="s">
        <v>505</v>
      </c>
      <c r="AA377" s="131" t="s">
        <v>505</v>
      </c>
      <c r="AB377" s="135"/>
      <c r="AC377" s="131" t="s">
        <v>505</v>
      </c>
      <c r="AD377" s="131" t="s">
        <v>720</v>
      </c>
      <c r="AE377" s="131" t="s">
        <v>505</v>
      </c>
      <c r="AF377" s="131" t="s">
        <v>716</v>
      </c>
      <c r="AG377" s="134">
        <v>43985</v>
      </c>
    </row>
    <row r="378" spans="1:33" ht="13" hidden="1" thickBot="1" x14ac:dyDescent="0.3">
      <c r="A378" s="130">
        <v>2020</v>
      </c>
      <c r="B378" s="130">
        <v>5</v>
      </c>
      <c r="C378" s="131" t="s">
        <v>3</v>
      </c>
      <c r="D378" s="131" t="s">
        <v>258</v>
      </c>
      <c r="E378" s="132">
        <v>-255.14</v>
      </c>
      <c r="F378" s="131" t="s">
        <v>707</v>
      </c>
      <c r="G378" s="133">
        <v>0</v>
      </c>
      <c r="H378" s="131" t="s">
        <v>707</v>
      </c>
      <c r="I378" s="131" t="s">
        <v>835</v>
      </c>
      <c r="J378" s="131" t="s">
        <v>731</v>
      </c>
      <c r="K378" s="131" t="s">
        <v>505</v>
      </c>
      <c r="L378" s="131" t="s">
        <v>810</v>
      </c>
      <c r="M378" s="131" t="s">
        <v>790</v>
      </c>
      <c r="N378" s="131" t="s">
        <v>791</v>
      </c>
      <c r="O378" s="131" t="s">
        <v>6</v>
      </c>
      <c r="P378" s="131" t="s">
        <v>505</v>
      </c>
      <c r="Q378" s="131" t="s">
        <v>505</v>
      </c>
      <c r="R378" s="131" t="s">
        <v>695</v>
      </c>
      <c r="S378" s="131" t="s">
        <v>720</v>
      </c>
      <c r="T378" s="131" t="s">
        <v>456</v>
      </c>
      <c r="U378" s="131" t="s">
        <v>570</v>
      </c>
      <c r="V378" s="134">
        <v>43982</v>
      </c>
      <c r="W378" s="135"/>
      <c r="X378" s="135"/>
      <c r="Y378" s="131" t="s">
        <v>505</v>
      </c>
      <c r="Z378" s="131" t="s">
        <v>505</v>
      </c>
      <c r="AA378" s="131" t="s">
        <v>505</v>
      </c>
      <c r="AB378" s="135"/>
      <c r="AC378" s="131" t="s">
        <v>505</v>
      </c>
      <c r="AD378" s="131" t="s">
        <v>720</v>
      </c>
      <c r="AE378" s="131" t="s">
        <v>505</v>
      </c>
      <c r="AF378" s="131" t="s">
        <v>716</v>
      </c>
      <c r="AG378" s="134">
        <v>43952</v>
      </c>
    </row>
    <row r="379" spans="1:33" ht="13" hidden="1" thickBot="1" x14ac:dyDescent="0.3">
      <c r="A379" s="130">
        <v>2020</v>
      </c>
      <c r="B379" s="130">
        <v>5</v>
      </c>
      <c r="C379" s="131" t="s">
        <v>3</v>
      </c>
      <c r="D379" s="131" t="s">
        <v>258</v>
      </c>
      <c r="E379" s="132">
        <v>-166.72</v>
      </c>
      <c r="F379" s="131" t="s">
        <v>707</v>
      </c>
      <c r="G379" s="133">
        <v>0</v>
      </c>
      <c r="H379" s="131" t="s">
        <v>707</v>
      </c>
      <c r="I379" s="131" t="s">
        <v>835</v>
      </c>
      <c r="J379" s="131" t="s">
        <v>731</v>
      </c>
      <c r="K379" s="131" t="s">
        <v>505</v>
      </c>
      <c r="L379" s="131" t="s">
        <v>810</v>
      </c>
      <c r="M379" s="131" t="s">
        <v>790</v>
      </c>
      <c r="N379" s="131" t="s">
        <v>791</v>
      </c>
      <c r="O379" s="131" t="s">
        <v>6</v>
      </c>
      <c r="P379" s="131" t="s">
        <v>505</v>
      </c>
      <c r="Q379" s="131" t="s">
        <v>505</v>
      </c>
      <c r="R379" s="131" t="s">
        <v>695</v>
      </c>
      <c r="S379" s="131" t="s">
        <v>720</v>
      </c>
      <c r="T379" s="131" t="s">
        <v>456</v>
      </c>
      <c r="U379" s="131" t="s">
        <v>570</v>
      </c>
      <c r="V379" s="134">
        <v>43982</v>
      </c>
      <c r="W379" s="135"/>
      <c r="X379" s="135"/>
      <c r="Y379" s="131" t="s">
        <v>505</v>
      </c>
      <c r="Z379" s="131" t="s">
        <v>505</v>
      </c>
      <c r="AA379" s="131" t="s">
        <v>505</v>
      </c>
      <c r="AB379" s="135"/>
      <c r="AC379" s="131" t="s">
        <v>505</v>
      </c>
      <c r="AD379" s="131" t="s">
        <v>720</v>
      </c>
      <c r="AE379" s="131" t="s">
        <v>505</v>
      </c>
      <c r="AF379" s="131" t="s">
        <v>716</v>
      </c>
      <c r="AG379" s="134">
        <v>43957</v>
      </c>
    </row>
    <row r="380" spans="1:33" ht="13" hidden="1" thickBot="1" x14ac:dyDescent="0.3">
      <c r="A380" s="130">
        <v>2020</v>
      </c>
      <c r="B380" s="130">
        <v>4</v>
      </c>
      <c r="C380" s="131" t="s">
        <v>3</v>
      </c>
      <c r="D380" s="131" t="s">
        <v>258</v>
      </c>
      <c r="E380" s="132">
        <v>-42.74</v>
      </c>
      <c r="F380" s="131" t="s">
        <v>707</v>
      </c>
      <c r="G380" s="133">
        <v>0</v>
      </c>
      <c r="H380" s="131" t="s">
        <v>707</v>
      </c>
      <c r="I380" s="131" t="s">
        <v>819</v>
      </c>
      <c r="J380" s="131" t="s">
        <v>731</v>
      </c>
      <c r="K380" s="131" t="s">
        <v>505</v>
      </c>
      <c r="L380" s="131" t="s">
        <v>810</v>
      </c>
      <c r="M380" s="131" t="s">
        <v>790</v>
      </c>
      <c r="N380" s="131" t="s">
        <v>791</v>
      </c>
      <c r="O380" s="131" t="s">
        <v>6</v>
      </c>
      <c r="P380" s="131" t="s">
        <v>505</v>
      </c>
      <c r="Q380" s="131" t="s">
        <v>505</v>
      </c>
      <c r="R380" s="131" t="s">
        <v>695</v>
      </c>
      <c r="S380" s="131" t="s">
        <v>720</v>
      </c>
      <c r="T380" s="131" t="s">
        <v>456</v>
      </c>
      <c r="U380" s="131" t="s">
        <v>570</v>
      </c>
      <c r="V380" s="134">
        <v>43951</v>
      </c>
      <c r="W380" s="135"/>
      <c r="X380" s="135"/>
      <c r="Y380" s="131" t="s">
        <v>505</v>
      </c>
      <c r="Z380" s="131" t="s">
        <v>505</v>
      </c>
      <c r="AA380" s="131" t="s">
        <v>505</v>
      </c>
      <c r="AB380" s="135"/>
      <c r="AC380" s="131" t="s">
        <v>505</v>
      </c>
      <c r="AD380" s="131" t="s">
        <v>720</v>
      </c>
      <c r="AE380" s="131" t="s">
        <v>505</v>
      </c>
      <c r="AF380" s="131" t="s">
        <v>716</v>
      </c>
      <c r="AG380" s="134">
        <v>43927</v>
      </c>
    </row>
    <row r="381" spans="1:33" ht="13" hidden="1" thickBot="1" x14ac:dyDescent="0.3">
      <c r="A381" s="130">
        <v>2020</v>
      </c>
      <c r="B381" s="130">
        <v>10</v>
      </c>
      <c r="C381" s="131" t="s">
        <v>3</v>
      </c>
      <c r="D381" s="131" t="s">
        <v>258</v>
      </c>
      <c r="E381" s="132">
        <v>-579.09</v>
      </c>
      <c r="F381" s="131" t="s">
        <v>707</v>
      </c>
      <c r="G381" s="133">
        <v>0</v>
      </c>
      <c r="H381" s="131" t="s">
        <v>707</v>
      </c>
      <c r="I381" s="131" t="s">
        <v>800</v>
      </c>
      <c r="J381" s="131" t="s">
        <v>731</v>
      </c>
      <c r="K381" s="131" t="s">
        <v>505</v>
      </c>
      <c r="L381" s="131" t="s">
        <v>810</v>
      </c>
      <c r="M381" s="131" t="s">
        <v>790</v>
      </c>
      <c r="N381" s="131" t="s">
        <v>791</v>
      </c>
      <c r="O381" s="131" t="s">
        <v>6</v>
      </c>
      <c r="P381" s="131" t="s">
        <v>505</v>
      </c>
      <c r="Q381" s="131" t="s">
        <v>505</v>
      </c>
      <c r="R381" s="131" t="s">
        <v>695</v>
      </c>
      <c r="S381" s="131" t="s">
        <v>720</v>
      </c>
      <c r="T381" s="131" t="s">
        <v>456</v>
      </c>
      <c r="U381" s="131" t="s">
        <v>570</v>
      </c>
      <c r="V381" s="134">
        <v>44135</v>
      </c>
      <c r="W381" s="135"/>
      <c r="X381" s="135"/>
      <c r="Y381" s="131" t="s">
        <v>505</v>
      </c>
      <c r="Z381" s="131" t="s">
        <v>505</v>
      </c>
      <c r="AA381" s="131" t="s">
        <v>505</v>
      </c>
      <c r="AB381" s="135"/>
      <c r="AC381" s="131" t="s">
        <v>505</v>
      </c>
      <c r="AD381" s="131" t="s">
        <v>720</v>
      </c>
      <c r="AE381" s="131" t="s">
        <v>505</v>
      </c>
      <c r="AF381" s="131" t="s">
        <v>716</v>
      </c>
      <c r="AG381" s="134">
        <v>44105</v>
      </c>
    </row>
    <row r="382" spans="1:33" ht="13" hidden="1" thickBot="1" x14ac:dyDescent="0.3">
      <c r="A382" s="130">
        <v>2020</v>
      </c>
      <c r="B382" s="130">
        <v>8</v>
      </c>
      <c r="C382" s="131" t="s">
        <v>3</v>
      </c>
      <c r="D382" s="131" t="s">
        <v>258</v>
      </c>
      <c r="E382" s="132">
        <v>-298.61</v>
      </c>
      <c r="F382" s="131" t="s">
        <v>707</v>
      </c>
      <c r="G382" s="133">
        <v>0</v>
      </c>
      <c r="H382" s="131" t="s">
        <v>707</v>
      </c>
      <c r="I382" s="131" t="s">
        <v>871</v>
      </c>
      <c r="J382" s="131" t="s">
        <v>731</v>
      </c>
      <c r="K382" s="131" t="s">
        <v>505</v>
      </c>
      <c r="L382" s="131" t="s">
        <v>810</v>
      </c>
      <c r="M382" s="131" t="s">
        <v>790</v>
      </c>
      <c r="N382" s="131" t="s">
        <v>791</v>
      </c>
      <c r="O382" s="131" t="s">
        <v>6</v>
      </c>
      <c r="P382" s="131" t="s">
        <v>505</v>
      </c>
      <c r="Q382" s="131" t="s">
        <v>505</v>
      </c>
      <c r="R382" s="131" t="s">
        <v>695</v>
      </c>
      <c r="S382" s="131" t="s">
        <v>720</v>
      </c>
      <c r="T382" s="131" t="s">
        <v>456</v>
      </c>
      <c r="U382" s="131" t="s">
        <v>570</v>
      </c>
      <c r="V382" s="134">
        <v>44074</v>
      </c>
      <c r="W382" s="135"/>
      <c r="X382" s="135"/>
      <c r="Y382" s="131" t="s">
        <v>505</v>
      </c>
      <c r="Z382" s="131" t="s">
        <v>505</v>
      </c>
      <c r="AA382" s="131" t="s">
        <v>505</v>
      </c>
      <c r="AB382" s="135"/>
      <c r="AC382" s="131" t="s">
        <v>505</v>
      </c>
      <c r="AD382" s="131" t="s">
        <v>720</v>
      </c>
      <c r="AE382" s="131" t="s">
        <v>505</v>
      </c>
      <c r="AF382" s="131" t="s">
        <v>716</v>
      </c>
      <c r="AG382" s="134">
        <v>44055</v>
      </c>
    </row>
    <row r="383" spans="1:33" ht="13" hidden="1" thickBot="1" x14ac:dyDescent="0.3">
      <c r="A383" s="130">
        <v>2020</v>
      </c>
      <c r="B383" s="130">
        <v>7</v>
      </c>
      <c r="C383" s="131" t="s">
        <v>3</v>
      </c>
      <c r="D383" s="131" t="s">
        <v>258</v>
      </c>
      <c r="E383" s="132">
        <v>-238.9</v>
      </c>
      <c r="F383" s="131" t="s">
        <v>707</v>
      </c>
      <c r="G383" s="133">
        <v>0</v>
      </c>
      <c r="H383" s="131" t="s">
        <v>707</v>
      </c>
      <c r="I383" s="131" t="s">
        <v>872</v>
      </c>
      <c r="J383" s="131" t="s">
        <v>731</v>
      </c>
      <c r="K383" s="131" t="s">
        <v>505</v>
      </c>
      <c r="L383" s="131" t="s">
        <v>810</v>
      </c>
      <c r="M383" s="131" t="s">
        <v>790</v>
      </c>
      <c r="N383" s="131" t="s">
        <v>791</v>
      </c>
      <c r="O383" s="131" t="s">
        <v>6</v>
      </c>
      <c r="P383" s="131" t="s">
        <v>505</v>
      </c>
      <c r="Q383" s="131" t="s">
        <v>505</v>
      </c>
      <c r="R383" s="131" t="s">
        <v>695</v>
      </c>
      <c r="S383" s="131" t="s">
        <v>720</v>
      </c>
      <c r="T383" s="131" t="s">
        <v>456</v>
      </c>
      <c r="U383" s="131" t="s">
        <v>570</v>
      </c>
      <c r="V383" s="134">
        <v>44043</v>
      </c>
      <c r="W383" s="135"/>
      <c r="X383" s="135"/>
      <c r="Y383" s="131" t="s">
        <v>505</v>
      </c>
      <c r="Z383" s="131" t="s">
        <v>505</v>
      </c>
      <c r="AA383" s="131" t="s">
        <v>505</v>
      </c>
      <c r="AB383" s="135"/>
      <c r="AC383" s="131" t="s">
        <v>505</v>
      </c>
      <c r="AD383" s="131" t="s">
        <v>720</v>
      </c>
      <c r="AE383" s="131" t="s">
        <v>505</v>
      </c>
      <c r="AF383" s="131" t="s">
        <v>716</v>
      </c>
      <c r="AG383" s="134">
        <v>44040</v>
      </c>
    </row>
    <row r="384" spans="1:33" ht="13" hidden="1" thickBot="1" x14ac:dyDescent="0.3">
      <c r="A384" s="130">
        <v>2020</v>
      </c>
      <c r="B384" s="130">
        <v>7</v>
      </c>
      <c r="C384" s="131" t="s">
        <v>3</v>
      </c>
      <c r="D384" s="131" t="s">
        <v>258</v>
      </c>
      <c r="E384" s="132">
        <v>-404.11</v>
      </c>
      <c r="F384" s="131" t="s">
        <v>707</v>
      </c>
      <c r="G384" s="133">
        <v>0</v>
      </c>
      <c r="H384" s="131" t="s">
        <v>707</v>
      </c>
      <c r="I384" s="131" t="s">
        <v>856</v>
      </c>
      <c r="J384" s="131" t="s">
        <v>731</v>
      </c>
      <c r="K384" s="131" t="s">
        <v>505</v>
      </c>
      <c r="L384" s="131" t="s">
        <v>810</v>
      </c>
      <c r="M384" s="131" t="s">
        <v>790</v>
      </c>
      <c r="N384" s="131" t="s">
        <v>791</v>
      </c>
      <c r="O384" s="131" t="s">
        <v>6</v>
      </c>
      <c r="P384" s="131" t="s">
        <v>505</v>
      </c>
      <c r="Q384" s="131" t="s">
        <v>505</v>
      </c>
      <c r="R384" s="131" t="s">
        <v>695</v>
      </c>
      <c r="S384" s="131" t="s">
        <v>720</v>
      </c>
      <c r="T384" s="131" t="s">
        <v>456</v>
      </c>
      <c r="U384" s="131" t="s">
        <v>570</v>
      </c>
      <c r="V384" s="134">
        <v>44043</v>
      </c>
      <c r="W384" s="135"/>
      <c r="X384" s="135"/>
      <c r="Y384" s="131" t="s">
        <v>505</v>
      </c>
      <c r="Z384" s="131" t="s">
        <v>505</v>
      </c>
      <c r="AA384" s="131" t="s">
        <v>505</v>
      </c>
      <c r="AB384" s="135"/>
      <c r="AC384" s="131" t="s">
        <v>505</v>
      </c>
      <c r="AD384" s="131" t="s">
        <v>720</v>
      </c>
      <c r="AE384" s="131" t="s">
        <v>505</v>
      </c>
      <c r="AF384" s="131" t="s">
        <v>716</v>
      </c>
      <c r="AG384" s="134">
        <v>44022</v>
      </c>
    </row>
    <row r="385" spans="1:33" ht="13" hidden="1" thickBot="1" x14ac:dyDescent="0.3">
      <c r="A385" s="130">
        <v>2020</v>
      </c>
      <c r="B385" s="130">
        <v>5</v>
      </c>
      <c r="C385" s="131" t="s">
        <v>3</v>
      </c>
      <c r="D385" s="131" t="s">
        <v>258</v>
      </c>
      <c r="E385" s="132">
        <v>-283.35000000000002</v>
      </c>
      <c r="F385" s="131" t="s">
        <v>707</v>
      </c>
      <c r="G385" s="133">
        <v>0</v>
      </c>
      <c r="H385" s="131" t="s">
        <v>707</v>
      </c>
      <c r="I385" s="131" t="s">
        <v>955</v>
      </c>
      <c r="J385" s="131" t="s">
        <v>731</v>
      </c>
      <c r="K385" s="131" t="s">
        <v>505</v>
      </c>
      <c r="L385" s="131" t="s">
        <v>810</v>
      </c>
      <c r="M385" s="131" t="s">
        <v>790</v>
      </c>
      <c r="N385" s="131" t="s">
        <v>791</v>
      </c>
      <c r="O385" s="131" t="s">
        <v>6</v>
      </c>
      <c r="P385" s="131" t="s">
        <v>505</v>
      </c>
      <c r="Q385" s="131" t="s">
        <v>505</v>
      </c>
      <c r="R385" s="131" t="s">
        <v>695</v>
      </c>
      <c r="S385" s="131" t="s">
        <v>720</v>
      </c>
      <c r="T385" s="131" t="s">
        <v>456</v>
      </c>
      <c r="U385" s="131" t="s">
        <v>570</v>
      </c>
      <c r="V385" s="134">
        <v>43982</v>
      </c>
      <c r="W385" s="135"/>
      <c r="X385" s="135"/>
      <c r="Y385" s="131" t="s">
        <v>505</v>
      </c>
      <c r="Z385" s="131" t="s">
        <v>505</v>
      </c>
      <c r="AA385" s="131" t="s">
        <v>505</v>
      </c>
      <c r="AB385" s="135"/>
      <c r="AC385" s="131" t="s">
        <v>505</v>
      </c>
      <c r="AD385" s="131" t="s">
        <v>720</v>
      </c>
      <c r="AE385" s="131" t="s">
        <v>505</v>
      </c>
      <c r="AF385" s="131" t="s">
        <v>716</v>
      </c>
      <c r="AG385" s="134">
        <v>43979</v>
      </c>
    </row>
    <row r="386" spans="1:33" ht="13" hidden="1" thickBot="1" x14ac:dyDescent="0.3">
      <c r="A386" s="130">
        <v>2020</v>
      </c>
      <c r="B386" s="130">
        <v>8</v>
      </c>
      <c r="C386" s="131" t="s">
        <v>3</v>
      </c>
      <c r="D386" s="131" t="s">
        <v>258</v>
      </c>
      <c r="E386" s="132">
        <v>-80.23</v>
      </c>
      <c r="F386" s="131" t="s">
        <v>707</v>
      </c>
      <c r="G386" s="133">
        <v>0</v>
      </c>
      <c r="H386" s="131" t="s">
        <v>707</v>
      </c>
      <c r="I386" s="131" t="s">
        <v>950</v>
      </c>
      <c r="J386" s="131" t="s">
        <v>731</v>
      </c>
      <c r="K386" s="131" t="s">
        <v>505</v>
      </c>
      <c r="L386" s="131" t="s">
        <v>810</v>
      </c>
      <c r="M386" s="131" t="s">
        <v>790</v>
      </c>
      <c r="N386" s="131" t="s">
        <v>791</v>
      </c>
      <c r="O386" s="131" t="s">
        <v>6</v>
      </c>
      <c r="P386" s="131" t="s">
        <v>505</v>
      </c>
      <c r="Q386" s="131" t="s">
        <v>505</v>
      </c>
      <c r="R386" s="131" t="s">
        <v>695</v>
      </c>
      <c r="S386" s="131" t="s">
        <v>720</v>
      </c>
      <c r="T386" s="131" t="s">
        <v>456</v>
      </c>
      <c r="U386" s="131" t="s">
        <v>570</v>
      </c>
      <c r="V386" s="134">
        <v>44074</v>
      </c>
      <c r="W386" s="135"/>
      <c r="X386" s="135"/>
      <c r="Y386" s="131" t="s">
        <v>505</v>
      </c>
      <c r="Z386" s="131" t="s">
        <v>505</v>
      </c>
      <c r="AA386" s="131" t="s">
        <v>505</v>
      </c>
      <c r="AB386" s="135"/>
      <c r="AC386" s="131" t="s">
        <v>505</v>
      </c>
      <c r="AD386" s="131" t="s">
        <v>720</v>
      </c>
      <c r="AE386" s="131" t="s">
        <v>505</v>
      </c>
      <c r="AF386" s="131" t="s">
        <v>716</v>
      </c>
      <c r="AG386" s="134">
        <v>44061</v>
      </c>
    </row>
    <row r="387" spans="1:33" ht="13" hidden="1" thickBot="1" x14ac:dyDescent="0.3">
      <c r="A387" s="130">
        <v>2020</v>
      </c>
      <c r="B387" s="130">
        <v>7</v>
      </c>
      <c r="C387" s="131" t="s">
        <v>3</v>
      </c>
      <c r="D387" s="131" t="s">
        <v>258</v>
      </c>
      <c r="E387" s="132">
        <v>-25.97</v>
      </c>
      <c r="F387" s="131" t="s">
        <v>707</v>
      </c>
      <c r="G387" s="133">
        <v>0</v>
      </c>
      <c r="H387" s="131" t="s">
        <v>707</v>
      </c>
      <c r="I387" s="131" t="s">
        <v>802</v>
      </c>
      <c r="J387" s="131" t="s">
        <v>731</v>
      </c>
      <c r="K387" s="131" t="s">
        <v>505</v>
      </c>
      <c r="L387" s="131" t="s">
        <v>810</v>
      </c>
      <c r="M387" s="131" t="s">
        <v>790</v>
      </c>
      <c r="N387" s="131" t="s">
        <v>791</v>
      </c>
      <c r="O387" s="131" t="s">
        <v>6</v>
      </c>
      <c r="P387" s="131" t="s">
        <v>505</v>
      </c>
      <c r="Q387" s="131" t="s">
        <v>505</v>
      </c>
      <c r="R387" s="131" t="s">
        <v>695</v>
      </c>
      <c r="S387" s="131" t="s">
        <v>720</v>
      </c>
      <c r="T387" s="131" t="s">
        <v>456</v>
      </c>
      <c r="U387" s="131" t="s">
        <v>570</v>
      </c>
      <c r="V387" s="134">
        <v>44043</v>
      </c>
      <c r="W387" s="135"/>
      <c r="X387" s="135"/>
      <c r="Y387" s="131" t="s">
        <v>505</v>
      </c>
      <c r="Z387" s="131" t="s">
        <v>505</v>
      </c>
      <c r="AA387" s="131" t="s">
        <v>505</v>
      </c>
      <c r="AB387" s="135"/>
      <c r="AC387" s="131" t="s">
        <v>505</v>
      </c>
      <c r="AD387" s="131" t="s">
        <v>720</v>
      </c>
      <c r="AE387" s="131" t="s">
        <v>505</v>
      </c>
      <c r="AF387" s="131" t="s">
        <v>716</v>
      </c>
      <c r="AG387" s="134">
        <v>44015</v>
      </c>
    </row>
    <row r="388" spans="1:33" ht="13" hidden="1" thickBot="1" x14ac:dyDescent="0.3">
      <c r="A388" s="130">
        <v>2020</v>
      </c>
      <c r="B388" s="130">
        <v>3</v>
      </c>
      <c r="C388" s="131" t="s">
        <v>3</v>
      </c>
      <c r="D388" s="131" t="s">
        <v>258</v>
      </c>
      <c r="E388" s="132">
        <v>365.85</v>
      </c>
      <c r="F388" s="131" t="s">
        <v>707</v>
      </c>
      <c r="G388" s="133">
        <v>0</v>
      </c>
      <c r="H388" s="131" t="s">
        <v>707</v>
      </c>
      <c r="I388" s="131" t="s">
        <v>938</v>
      </c>
      <c r="J388" s="131" t="s">
        <v>731</v>
      </c>
      <c r="K388" s="131" t="s">
        <v>505</v>
      </c>
      <c r="L388" s="131" t="s">
        <v>810</v>
      </c>
      <c r="M388" s="131" t="s">
        <v>790</v>
      </c>
      <c r="N388" s="131" t="s">
        <v>791</v>
      </c>
      <c r="O388" s="131" t="s">
        <v>6</v>
      </c>
      <c r="P388" s="131" t="s">
        <v>505</v>
      </c>
      <c r="Q388" s="131" t="s">
        <v>505</v>
      </c>
      <c r="R388" s="131" t="s">
        <v>695</v>
      </c>
      <c r="S388" s="131" t="s">
        <v>720</v>
      </c>
      <c r="T388" s="131" t="s">
        <v>456</v>
      </c>
      <c r="U388" s="131" t="s">
        <v>570</v>
      </c>
      <c r="V388" s="134">
        <v>43921</v>
      </c>
      <c r="W388" s="135"/>
      <c r="X388" s="135"/>
      <c r="Y388" s="131" t="s">
        <v>505</v>
      </c>
      <c r="Z388" s="131" t="s">
        <v>505</v>
      </c>
      <c r="AA388" s="131" t="s">
        <v>505</v>
      </c>
      <c r="AB388" s="135"/>
      <c r="AC388" s="131" t="s">
        <v>505</v>
      </c>
      <c r="AD388" s="131" t="s">
        <v>720</v>
      </c>
      <c r="AE388" s="131" t="s">
        <v>505</v>
      </c>
      <c r="AF388" s="131" t="s">
        <v>716</v>
      </c>
      <c r="AG388" s="134">
        <v>43902</v>
      </c>
    </row>
    <row r="389" spans="1:33" ht="13" hidden="1" thickBot="1" x14ac:dyDescent="0.3">
      <c r="A389" s="130">
        <v>2020</v>
      </c>
      <c r="B389" s="130">
        <v>3</v>
      </c>
      <c r="C389" s="131" t="s">
        <v>3</v>
      </c>
      <c r="D389" s="131" t="s">
        <v>258</v>
      </c>
      <c r="E389" s="132">
        <v>-369.1</v>
      </c>
      <c r="F389" s="131" t="s">
        <v>707</v>
      </c>
      <c r="G389" s="133">
        <v>0</v>
      </c>
      <c r="H389" s="131" t="s">
        <v>707</v>
      </c>
      <c r="I389" s="131" t="s">
        <v>956</v>
      </c>
      <c r="J389" s="131" t="s">
        <v>731</v>
      </c>
      <c r="K389" s="131" t="s">
        <v>505</v>
      </c>
      <c r="L389" s="131" t="s">
        <v>810</v>
      </c>
      <c r="M389" s="131" t="s">
        <v>790</v>
      </c>
      <c r="N389" s="131" t="s">
        <v>791</v>
      </c>
      <c r="O389" s="131" t="s">
        <v>6</v>
      </c>
      <c r="P389" s="131" t="s">
        <v>505</v>
      </c>
      <c r="Q389" s="131" t="s">
        <v>505</v>
      </c>
      <c r="R389" s="131" t="s">
        <v>695</v>
      </c>
      <c r="S389" s="131" t="s">
        <v>720</v>
      </c>
      <c r="T389" s="131" t="s">
        <v>456</v>
      </c>
      <c r="U389" s="131" t="s">
        <v>570</v>
      </c>
      <c r="V389" s="134">
        <v>43921</v>
      </c>
      <c r="W389" s="135"/>
      <c r="X389" s="135"/>
      <c r="Y389" s="131" t="s">
        <v>505</v>
      </c>
      <c r="Z389" s="131" t="s">
        <v>505</v>
      </c>
      <c r="AA389" s="131" t="s">
        <v>505</v>
      </c>
      <c r="AB389" s="135"/>
      <c r="AC389" s="131" t="s">
        <v>505</v>
      </c>
      <c r="AD389" s="131" t="s">
        <v>720</v>
      </c>
      <c r="AE389" s="131" t="s">
        <v>505</v>
      </c>
      <c r="AF389" s="131" t="s">
        <v>716</v>
      </c>
      <c r="AG389" s="134">
        <v>43901</v>
      </c>
    </row>
    <row r="390" spans="1:33" ht="13" hidden="1" thickBot="1" x14ac:dyDescent="0.3">
      <c r="A390" s="130">
        <v>2020</v>
      </c>
      <c r="B390" s="130">
        <v>10</v>
      </c>
      <c r="C390" s="131" t="s">
        <v>3</v>
      </c>
      <c r="D390" s="131" t="s">
        <v>258</v>
      </c>
      <c r="E390" s="132">
        <v>-7.2</v>
      </c>
      <c r="F390" s="131" t="s">
        <v>707</v>
      </c>
      <c r="G390" s="133">
        <v>0</v>
      </c>
      <c r="H390" s="131" t="s">
        <v>707</v>
      </c>
      <c r="I390" s="131" t="s">
        <v>862</v>
      </c>
      <c r="J390" s="131" t="s">
        <v>731</v>
      </c>
      <c r="K390" s="131" t="s">
        <v>505</v>
      </c>
      <c r="L390" s="131" t="s">
        <v>810</v>
      </c>
      <c r="M390" s="131" t="s">
        <v>790</v>
      </c>
      <c r="N390" s="131" t="s">
        <v>791</v>
      </c>
      <c r="O390" s="131" t="s">
        <v>6</v>
      </c>
      <c r="P390" s="131" t="s">
        <v>505</v>
      </c>
      <c r="Q390" s="131" t="s">
        <v>505</v>
      </c>
      <c r="R390" s="131" t="s">
        <v>695</v>
      </c>
      <c r="S390" s="131" t="s">
        <v>720</v>
      </c>
      <c r="T390" s="131" t="s">
        <v>456</v>
      </c>
      <c r="U390" s="131" t="s">
        <v>570</v>
      </c>
      <c r="V390" s="134">
        <v>44135</v>
      </c>
      <c r="W390" s="135"/>
      <c r="X390" s="135"/>
      <c r="Y390" s="131" t="s">
        <v>505</v>
      </c>
      <c r="Z390" s="131" t="s">
        <v>505</v>
      </c>
      <c r="AA390" s="131" t="s">
        <v>505</v>
      </c>
      <c r="AB390" s="135"/>
      <c r="AC390" s="131" t="s">
        <v>505</v>
      </c>
      <c r="AD390" s="131" t="s">
        <v>720</v>
      </c>
      <c r="AE390" s="131" t="s">
        <v>505</v>
      </c>
      <c r="AF390" s="131" t="s">
        <v>716</v>
      </c>
      <c r="AG390" s="134">
        <v>44125</v>
      </c>
    </row>
    <row r="391" spans="1:33" ht="13" hidden="1" thickBot="1" x14ac:dyDescent="0.3">
      <c r="A391" s="130">
        <v>2020</v>
      </c>
      <c r="B391" s="130">
        <v>9</v>
      </c>
      <c r="C391" s="131" t="s">
        <v>3</v>
      </c>
      <c r="D391" s="131" t="s">
        <v>258</v>
      </c>
      <c r="E391" s="132">
        <v>-132.63</v>
      </c>
      <c r="F391" s="131" t="s">
        <v>707</v>
      </c>
      <c r="G391" s="133">
        <v>0</v>
      </c>
      <c r="H391" s="131" t="s">
        <v>707</v>
      </c>
      <c r="I391" s="131" t="s">
        <v>945</v>
      </c>
      <c r="J391" s="131" t="s">
        <v>731</v>
      </c>
      <c r="K391" s="131" t="s">
        <v>505</v>
      </c>
      <c r="L391" s="131" t="s">
        <v>810</v>
      </c>
      <c r="M391" s="131" t="s">
        <v>790</v>
      </c>
      <c r="N391" s="131" t="s">
        <v>791</v>
      </c>
      <c r="O391" s="131" t="s">
        <v>6</v>
      </c>
      <c r="P391" s="131" t="s">
        <v>505</v>
      </c>
      <c r="Q391" s="131" t="s">
        <v>505</v>
      </c>
      <c r="R391" s="131" t="s">
        <v>695</v>
      </c>
      <c r="S391" s="131" t="s">
        <v>720</v>
      </c>
      <c r="T391" s="131" t="s">
        <v>456</v>
      </c>
      <c r="U391" s="131" t="s">
        <v>570</v>
      </c>
      <c r="V391" s="134">
        <v>44104</v>
      </c>
      <c r="W391" s="135"/>
      <c r="X391" s="135"/>
      <c r="Y391" s="131" t="s">
        <v>505</v>
      </c>
      <c r="Z391" s="131" t="s">
        <v>505</v>
      </c>
      <c r="AA391" s="131" t="s">
        <v>505</v>
      </c>
      <c r="AB391" s="135"/>
      <c r="AC391" s="131" t="s">
        <v>505</v>
      </c>
      <c r="AD391" s="131" t="s">
        <v>720</v>
      </c>
      <c r="AE391" s="131" t="s">
        <v>505</v>
      </c>
      <c r="AF391" s="131" t="s">
        <v>716</v>
      </c>
      <c r="AG391" s="134">
        <v>44104</v>
      </c>
    </row>
    <row r="392" spans="1:33" ht="13" hidden="1" thickBot="1" x14ac:dyDescent="0.3">
      <c r="A392" s="130">
        <v>2020</v>
      </c>
      <c r="B392" s="130">
        <v>6</v>
      </c>
      <c r="C392" s="131" t="s">
        <v>3</v>
      </c>
      <c r="D392" s="131" t="s">
        <v>258</v>
      </c>
      <c r="E392" s="132">
        <v>-67.459999999999994</v>
      </c>
      <c r="F392" s="131" t="s">
        <v>707</v>
      </c>
      <c r="G392" s="133">
        <v>0</v>
      </c>
      <c r="H392" s="131" t="s">
        <v>707</v>
      </c>
      <c r="I392" s="131" t="s">
        <v>939</v>
      </c>
      <c r="J392" s="131" t="s">
        <v>731</v>
      </c>
      <c r="K392" s="131" t="s">
        <v>505</v>
      </c>
      <c r="L392" s="131" t="s">
        <v>810</v>
      </c>
      <c r="M392" s="131" t="s">
        <v>790</v>
      </c>
      <c r="N392" s="131" t="s">
        <v>791</v>
      </c>
      <c r="O392" s="131" t="s">
        <v>6</v>
      </c>
      <c r="P392" s="131" t="s">
        <v>505</v>
      </c>
      <c r="Q392" s="131" t="s">
        <v>505</v>
      </c>
      <c r="R392" s="131" t="s">
        <v>695</v>
      </c>
      <c r="S392" s="131" t="s">
        <v>720</v>
      </c>
      <c r="T392" s="131" t="s">
        <v>456</v>
      </c>
      <c r="U392" s="131" t="s">
        <v>570</v>
      </c>
      <c r="V392" s="134">
        <v>44012</v>
      </c>
      <c r="W392" s="135"/>
      <c r="X392" s="135"/>
      <c r="Y392" s="131" t="s">
        <v>505</v>
      </c>
      <c r="Z392" s="131" t="s">
        <v>505</v>
      </c>
      <c r="AA392" s="131" t="s">
        <v>505</v>
      </c>
      <c r="AB392" s="135"/>
      <c r="AC392" s="131" t="s">
        <v>505</v>
      </c>
      <c r="AD392" s="131" t="s">
        <v>720</v>
      </c>
      <c r="AE392" s="131" t="s">
        <v>505</v>
      </c>
      <c r="AF392" s="131" t="s">
        <v>716</v>
      </c>
      <c r="AG392" s="134">
        <v>43993</v>
      </c>
    </row>
    <row r="393" spans="1:33" ht="13" hidden="1" thickBot="1" x14ac:dyDescent="0.3">
      <c r="A393" s="130">
        <v>2020</v>
      </c>
      <c r="B393" s="130">
        <v>4</v>
      </c>
      <c r="C393" s="131" t="s">
        <v>3</v>
      </c>
      <c r="D393" s="131" t="s">
        <v>258</v>
      </c>
      <c r="E393" s="132">
        <v>1.3</v>
      </c>
      <c r="F393" s="131" t="s">
        <v>707</v>
      </c>
      <c r="G393" s="133">
        <v>0</v>
      </c>
      <c r="H393" s="131" t="s">
        <v>707</v>
      </c>
      <c r="I393" s="131" t="s">
        <v>881</v>
      </c>
      <c r="J393" s="131" t="s">
        <v>731</v>
      </c>
      <c r="K393" s="131" t="s">
        <v>505</v>
      </c>
      <c r="L393" s="131" t="s">
        <v>810</v>
      </c>
      <c r="M393" s="131" t="s">
        <v>790</v>
      </c>
      <c r="N393" s="131" t="s">
        <v>791</v>
      </c>
      <c r="O393" s="131" t="s">
        <v>6</v>
      </c>
      <c r="P393" s="131" t="s">
        <v>505</v>
      </c>
      <c r="Q393" s="131" t="s">
        <v>505</v>
      </c>
      <c r="R393" s="131" t="s">
        <v>695</v>
      </c>
      <c r="S393" s="131" t="s">
        <v>720</v>
      </c>
      <c r="T393" s="131" t="s">
        <v>456</v>
      </c>
      <c r="U393" s="131" t="s">
        <v>570</v>
      </c>
      <c r="V393" s="134">
        <v>43951</v>
      </c>
      <c r="W393" s="135"/>
      <c r="X393" s="135"/>
      <c r="Y393" s="131" t="s">
        <v>505</v>
      </c>
      <c r="Z393" s="131" t="s">
        <v>505</v>
      </c>
      <c r="AA393" s="131" t="s">
        <v>505</v>
      </c>
      <c r="AB393" s="135"/>
      <c r="AC393" s="131" t="s">
        <v>505</v>
      </c>
      <c r="AD393" s="131" t="s">
        <v>720</v>
      </c>
      <c r="AE393" s="131" t="s">
        <v>505</v>
      </c>
      <c r="AF393" s="131" t="s">
        <v>716</v>
      </c>
      <c r="AG393" s="134">
        <v>43930</v>
      </c>
    </row>
    <row r="394" spans="1:33" ht="13" hidden="1" thickBot="1" x14ac:dyDescent="0.3">
      <c r="A394" s="130">
        <v>2020</v>
      </c>
      <c r="B394" s="130">
        <v>9</v>
      </c>
      <c r="C394" s="131" t="s">
        <v>3</v>
      </c>
      <c r="D394" s="131" t="s">
        <v>258</v>
      </c>
      <c r="E394" s="132">
        <v>-10.9</v>
      </c>
      <c r="F394" s="131" t="s">
        <v>707</v>
      </c>
      <c r="G394" s="133">
        <v>0</v>
      </c>
      <c r="H394" s="131" t="s">
        <v>707</v>
      </c>
      <c r="I394" s="131" t="s">
        <v>957</v>
      </c>
      <c r="J394" s="131" t="s">
        <v>731</v>
      </c>
      <c r="K394" s="131" t="s">
        <v>505</v>
      </c>
      <c r="L394" s="131" t="s">
        <v>719</v>
      </c>
      <c r="M394" s="131" t="s">
        <v>505</v>
      </c>
      <c r="N394" s="131" t="s">
        <v>505</v>
      </c>
      <c r="O394" s="131" t="s">
        <v>4</v>
      </c>
      <c r="P394" s="131" t="s">
        <v>505</v>
      </c>
      <c r="Q394" s="131" t="s">
        <v>505</v>
      </c>
      <c r="R394" s="131" t="s">
        <v>695</v>
      </c>
      <c r="S394" s="131" t="s">
        <v>720</v>
      </c>
      <c r="T394" s="131" t="s">
        <v>456</v>
      </c>
      <c r="U394" s="131" t="s">
        <v>527</v>
      </c>
      <c r="V394" s="134">
        <v>44104</v>
      </c>
      <c r="W394" s="135"/>
      <c r="X394" s="135"/>
      <c r="Y394" s="131" t="s">
        <v>505</v>
      </c>
      <c r="Z394" s="131" t="s">
        <v>505</v>
      </c>
      <c r="AA394" s="131" t="s">
        <v>505</v>
      </c>
      <c r="AB394" s="135"/>
      <c r="AC394" s="131" t="s">
        <v>505</v>
      </c>
      <c r="AD394" s="131" t="s">
        <v>720</v>
      </c>
      <c r="AE394" s="131" t="s">
        <v>505</v>
      </c>
      <c r="AF394" s="131" t="s">
        <v>716</v>
      </c>
      <c r="AG394" s="134">
        <v>44100</v>
      </c>
    </row>
    <row r="395" spans="1:33" ht="13" hidden="1" thickBot="1" x14ac:dyDescent="0.3">
      <c r="A395" s="130">
        <v>2020</v>
      </c>
      <c r="B395" s="130">
        <v>8</v>
      </c>
      <c r="C395" s="131" t="s">
        <v>3</v>
      </c>
      <c r="D395" s="131" t="s">
        <v>258</v>
      </c>
      <c r="E395" s="132">
        <v>-1625.35</v>
      </c>
      <c r="F395" s="131" t="s">
        <v>707</v>
      </c>
      <c r="G395" s="133">
        <v>0</v>
      </c>
      <c r="H395" s="131" t="s">
        <v>707</v>
      </c>
      <c r="I395" s="131" t="s">
        <v>812</v>
      </c>
      <c r="J395" s="131" t="s">
        <v>731</v>
      </c>
      <c r="K395" s="131" t="s">
        <v>505</v>
      </c>
      <c r="L395" s="131" t="s">
        <v>719</v>
      </c>
      <c r="M395" s="131" t="s">
        <v>505</v>
      </c>
      <c r="N395" s="131" t="s">
        <v>505</v>
      </c>
      <c r="O395" s="131" t="s">
        <v>4</v>
      </c>
      <c r="P395" s="131" t="s">
        <v>505</v>
      </c>
      <c r="Q395" s="131" t="s">
        <v>505</v>
      </c>
      <c r="R395" s="131" t="s">
        <v>695</v>
      </c>
      <c r="S395" s="131" t="s">
        <v>720</v>
      </c>
      <c r="T395" s="131" t="s">
        <v>456</v>
      </c>
      <c r="U395" s="131" t="s">
        <v>527</v>
      </c>
      <c r="V395" s="134">
        <v>44074</v>
      </c>
      <c r="W395" s="135"/>
      <c r="X395" s="135"/>
      <c r="Y395" s="131" t="s">
        <v>505</v>
      </c>
      <c r="Z395" s="131" t="s">
        <v>505</v>
      </c>
      <c r="AA395" s="131" t="s">
        <v>505</v>
      </c>
      <c r="AB395" s="135"/>
      <c r="AC395" s="131" t="s">
        <v>505</v>
      </c>
      <c r="AD395" s="131" t="s">
        <v>720</v>
      </c>
      <c r="AE395" s="131" t="s">
        <v>505</v>
      </c>
      <c r="AF395" s="131" t="s">
        <v>716</v>
      </c>
      <c r="AG395" s="134">
        <v>44047</v>
      </c>
    </row>
    <row r="396" spans="1:33" ht="13" hidden="1" thickBot="1" x14ac:dyDescent="0.3">
      <c r="A396" s="130">
        <v>2020</v>
      </c>
      <c r="B396" s="130">
        <v>7</v>
      </c>
      <c r="C396" s="131" t="s">
        <v>3</v>
      </c>
      <c r="D396" s="131" t="s">
        <v>258</v>
      </c>
      <c r="E396" s="132">
        <v>-135.81</v>
      </c>
      <c r="F396" s="131" t="s">
        <v>707</v>
      </c>
      <c r="G396" s="133">
        <v>0</v>
      </c>
      <c r="H396" s="131" t="s">
        <v>707</v>
      </c>
      <c r="I396" s="131" t="s">
        <v>958</v>
      </c>
      <c r="J396" s="131" t="s">
        <v>731</v>
      </c>
      <c r="K396" s="131" t="s">
        <v>505</v>
      </c>
      <c r="L396" s="131" t="s">
        <v>719</v>
      </c>
      <c r="M396" s="131" t="s">
        <v>505</v>
      </c>
      <c r="N396" s="131" t="s">
        <v>505</v>
      </c>
      <c r="O396" s="131" t="s">
        <v>4</v>
      </c>
      <c r="P396" s="131" t="s">
        <v>505</v>
      </c>
      <c r="Q396" s="131" t="s">
        <v>505</v>
      </c>
      <c r="R396" s="131" t="s">
        <v>695</v>
      </c>
      <c r="S396" s="131" t="s">
        <v>720</v>
      </c>
      <c r="T396" s="131" t="s">
        <v>456</v>
      </c>
      <c r="U396" s="131" t="s">
        <v>527</v>
      </c>
      <c r="V396" s="134">
        <v>44043</v>
      </c>
      <c r="W396" s="135"/>
      <c r="X396" s="135"/>
      <c r="Y396" s="131" t="s">
        <v>505</v>
      </c>
      <c r="Z396" s="131" t="s">
        <v>505</v>
      </c>
      <c r="AA396" s="131" t="s">
        <v>505</v>
      </c>
      <c r="AB396" s="135"/>
      <c r="AC396" s="131" t="s">
        <v>505</v>
      </c>
      <c r="AD396" s="131" t="s">
        <v>720</v>
      </c>
      <c r="AE396" s="131" t="s">
        <v>505</v>
      </c>
      <c r="AF396" s="131" t="s">
        <v>716</v>
      </c>
      <c r="AG396" s="134">
        <v>44032</v>
      </c>
    </row>
    <row r="397" spans="1:33" ht="13" hidden="1" thickBot="1" x14ac:dyDescent="0.3">
      <c r="A397" s="130">
        <v>2020</v>
      </c>
      <c r="B397" s="130">
        <v>6</v>
      </c>
      <c r="C397" s="131" t="s">
        <v>3</v>
      </c>
      <c r="D397" s="131" t="s">
        <v>258</v>
      </c>
      <c r="E397" s="132">
        <v>-1916.83</v>
      </c>
      <c r="F397" s="131" t="s">
        <v>707</v>
      </c>
      <c r="G397" s="133">
        <v>0</v>
      </c>
      <c r="H397" s="131" t="s">
        <v>707</v>
      </c>
      <c r="I397" s="131" t="s">
        <v>792</v>
      </c>
      <c r="J397" s="131" t="s">
        <v>731</v>
      </c>
      <c r="K397" s="131" t="s">
        <v>505</v>
      </c>
      <c r="L397" s="131" t="s">
        <v>719</v>
      </c>
      <c r="M397" s="131" t="s">
        <v>505</v>
      </c>
      <c r="N397" s="131" t="s">
        <v>505</v>
      </c>
      <c r="O397" s="131" t="s">
        <v>4</v>
      </c>
      <c r="P397" s="131" t="s">
        <v>505</v>
      </c>
      <c r="Q397" s="131" t="s">
        <v>505</v>
      </c>
      <c r="R397" s="131" t="s">
        <v>695</v>
      </c>
      <c r="S397" s="131" t="s">
        <v>720</v>
      </c>
      <c r="T397" s="131" t="s">
        <v>456</v>
      </c>
      <c r="U397" s="131" t="s">
        <v>527</v>
      </c>
      <c r="V397" s="134">
        <v>44012</v>
      </c>
      <c r="W397" s="135"/>
      <c r="X397" s="135"/>
      <c r="Y397" s="131" t="s">
        <v>505</v>
      </c>
      <c r="Z397" s="131" t="s">
        <v>505</v>
      </c>
      <c r="AA397" s="131" t="s">
        <v>505</v>
      </c>
      <c r="AB397" s="135"/>
      <c r="AC397" s="131" t="s">
        <v>505</v>
      </c>
      <c r="AD397" s="131" t="s">
        <v>720</v>
      </c>
      <c r="AE397" s="131" t="s">
        <v>505</v>
      </c>
      <c r="AF397" s="131" t="s">
        <v>716</v>
      </c>
      <c r="AG397" s="134">
        <v>44007</v>
      </c>
    </row>
    <row r="398" spans="1:33" ht="13" hidden="1" thickBot="1" x14ac:dyDescent="0.3">
      <c r="A398" s="130">
        <v>2020</v>
      </c>
      <c r="B398" s="130">
        <v>5</v>
      </c>
      <c r="C398" s="131" t="s">
        <v>3</v>
      </c>
      <c r="D398" s="131" t="s">
        <v>258</v>
      </c>
      <c r="E398" s="132">
        <v>-2242.36</v>
      </c>
      <c r="F398" s="131" t="s">
        <v>707</v>
      </c>
      <c r="G398" s="133">
        <v>0</v>
      </c>
      <c r="H398" s="131" t="s">
        <v>707</v>
      </c>
      <c r="I398" s="131" t="s">
        <v>933</v>
      </c>
      <c r="J398" s="131" t="s">
        <v>731</v>
      </c>
      <c r="K398" s="131" t="s">
        <v>505</v>
      </c>
      <c r="L398" s="131" t="s">
        <v>719</v>
      </c>
      <c r="M398" s="131" t="s">
        <v>505</v>
      </c>
      <c r="N398" s="131" t="s">
        <v>505</v>
      </c>
      <c r="O398" s="131" t="s">
        <v>4</v>
      </c>
      <c r="P398" s="131" t="s">
        <v>505</v>
      </c>
      <c r="Q398" s="131" t="s">
        <v>505</v>
      </c>
      <c r="R398" s="131" t="s">
        <v>695</v>
      </c>
      <c r="S398" s="131" t="s">
        <v>720</v>
      </c>
      <c r="T398" s="131" t="s">
        <v>456</v>
      </c>
      <c r="U398" s="131" t="s">
        <v>527</v>
      </c>
      <c r="V398" s="134">
        <v>43982</v>
      </c>
      <c r="W398" s="135"/>
      <c r="X398" s="135"/>
      <c r="Y398" s="131" t="s">
        <v>505</v>
      </c>
      <c r="Z398" s="131" t="s">
        <v>505</v>
      </c>
      <c r="AA398" s="131" t="s">
        <v>505</v>
      </c>
      <c r="AB398" s="135"/>
      <c r="AC398" s="131" t="s">
        <v>505</v>
      </c>
      <c r="AD398" s="131" t="s">
        <v>720</v>
      </c>
      <c r="AE398" s="131" t="s">
        <v>505</v>
      </c>
      <c r="AF398" s="131" t="s">
        <v>716</v>
      </c>
      <c r="AG398" s="134">
        <v>43965</v>
      </c>
    </row>
    <row r="399" spans="1:33" ht="13" hidden="1" thickBot="1" x14ac:dyDescent="0.3">
      <c r="A399" s="130">
        <v>2020</v>
      </c>
      <c r="B399" s="130">
        <v>4</v>
      </c>
      <c r="C399" s="131" t="s">
        <v>3</v>
      </c>
      <c r="D399" s="131" t="s">
        <v>258</v>
      </c>
      <c r="E399" s="132">
        <v>-931.22</v>
      </c>
      <c r="F399" s="131" t="s">
        <v>707</v>
      </c>
      <c r="G399" s="133">
        <v>0</v>
      </c>
      <c r="H399" s="131" t="s">
        <v>707</v>
      </c>
      <c r="I399" s="131" t="s">
        <v>874</v>
      </c>
      <c r="J399" s="131" t="s">
        <v>731</v>
      </c>
      <c r="K399" s="131" t="s">
        <v>505</v>
      </c>
      <c r="L399" s="131" t="s">
        <v>719</v>
      </c>
      <c r="M399" s="131" t="s">
        <v>505</v>
      </c>
      <c r="N399" s="131" t="s">
        <v>505</v>
      </c>
      <c r="O399" s="131" t="s">
        <v>4</v>
      </c>
      <c r="P399" s="131" t="s">
        <v>505</v>
      </c>
      <c r="Q399" s="131" t="s">
        <v>505</v>
      </c>
      <c r="R399" s="131" t="s">
        <v>695</v>
      </c>
      <c r="S399" s="131" t="s">
        <v>720</v>
      </c>
      <c r="T399" s="131" t="s">
        <v>456</v>
      </c>
      <c r="U399" s="131" t="s">
        <v>527</v>
      </c>
      <c r="V399" s="134">
        <v>43951</v>
      </c>
      <c r="W399" s="135"/>
      <c r="X399" s="135"/>
      <c r="Y399" s="131" t="s">
        <v>505</v>
      </c>
      <c r="Z399" s="131" t="s">
        <v>505</v>
      </c>
      <c r="AA399" s="131" t="s">
        <v>505</v>
      </c>
      <c r="AB399" s="135"/>
      <c r="AC399" s="131" t="s">
        <v>505</v>
      </c>
      <c r="AD399" s="131" t="s">
        <v>720</v>
      </c>
      <c r="AE399" s="131" t="s">
        <v>505</v>
      </c>
      <c r="AF399" s="131" t="s">
        <v>716</v>
      </c>
      <c r="AG399" s="134">
        <v>43951</v>
      </c>
    </row>
    <row r="400" spans="1:33" ht="13" hidden="1" thickBot="1" x14ac:dyDescent="0.3">
      <c r="A400" s="130">
        <v>2020</v>
      </c>
      <c r="B400" s="130">
        <v>3</v>
      </c>
      <c r="C400" s="131" t="s">
        <v>3</v>
      </c>
      <c r="D400" s="131" t="s">
        <v>258</v>
      </c>
      <c r="E400" s="132">
        <v>-5067.3999999999996</v>
      </c>
      <c r="F400" s="131" t="s">
        <v>707</v>
      </c>
      <c r="G400" s="133">
        <v>0</v>
      </c>
      <c r="H400" s="131" t="s">
        <v>707</v>
      </c>
      <c r="I400" s="131" t="s">
        <v>946</v>
      </c>
      <c r="J400" s="131" t="s">
        <v>731</v>
      </c>
      <c r="K400" s="131" t="s">
        <v>505</v>
      </c>
      <c r="L400" s="131" t="s">
        <v>719</v>
      </c>
      <c r="M400" s="131" t="s">
        <v>505</v>
      </c>
      <c r="N400" s="131" t="s">
        <v>505</v>
      </c>
      <c r="O400" s="131" t="s">
        <v>4</v>
      </c>
      <c r="P400" s="131" t="s">
        <v>505</v>
      </c>
      <c r="Q400" s="131" t="s">
        <v>505</v>
      </c>
      <c r="R400" s="131" t="s">
        <v>695</v>
      </c>
      <c r="S400" s="131" t="s">
        <v>720</v>
      </c>
      <c r="T400" s="131" t="s">
        <v>456</v>
      </c>
      <c r="U400" s="131" t="s">
        <v>527</v>
      </c>
      <c r="V400" s="134">
        <v>43921</v>
      </c>
      <c r="W400" s="135"/>
      <c r="X400" s="135"/>
      <c r="Y400" s="131" t="s">
        <v>505</v>
      </c>
      <c r="Z400" s="131" t="s">
        <v>505</v>
      </c>
      <c r="AA400" s="131" t="s">
        <v>505</v>
      </c>
      <c r="AB400" s="135"/>
      <c r="AC400" s="131" t="s">
        <v>505</v>
      </c>
      <c r="AD400" s="131" t="s">
        <v>720</v>
      </c>
      <c r="AE400" s="131" t="s">
        <v>505</v>
      </c>
      <c r="AF400" s="131" t="s">
        <v>716</v>
      </c>
      <c r="AG400" s="134">
        <v>43909</v>
      </c>
    </row>
    <row r="401" spans="1:33" ht="13" hidden="1" thickBot="1" x14ac:dyDescent="0.3">
      <c r="A401" s="130">
        <v>2020</v>
      </c>
      <c r="B401" s="130">
        <v>3</v>
      </c>
      <c r="C401" s="131" t="s">
        <v>3</v>
      </c>
      <c r="D401" s="131" t="s">
        <v>258</v>
      </c>
      <c r="E401" s="132">
        <v>6730.86</v>
      </c>
      <c r="F401" s="131" t="s">
        <v>707</v>
      </c>
      <c r="G401" s="133">
        <v>0</v>
      </c>
      <c r="H401" s="131" t="s">
        <v>707</v>
      </c>
      <c r="I401" s="131" t="s">
        <v>832</v>
      </c>
      <c r="J401" s="131" t="s">
        <v>731</v>
      </c>
      <c r="K401" s="131" t="s">
        <v>505</v>
      </c>
      <c r="L401" s="131" t="s">
        <v>719</v>
      </c>
      <c r="M401" s="131" t="s">
        <v>505</v>
      </c>
      <c r="N401" s="131" t="s">
        <v>505</v>
      </c>
      <c r="O401" s="131" t="s">
        <v>4</v>
      </c>
      <c r="P401" s="131" t="s">
        <v>505</v>
      </c>
      <c r="Q401" s="131" t="s">
        <v>505</v>
      </c>
      <c r="R401" s="131" t="s">
        <v>695</v>
      </c>
      <c r="S401" s="131" t="s">
        <v>720</v>
      </c>
      <c r="T401" s="131" t="s">
        <v>456</v>
      </c>
      <c r="U401" s="131" t="s">
        <v>527</v>
      </c>
      <c r="V401" s="134">
        <v>43921</v>
      </c>
      <c r="W401" s="135"/>
      <c r="X401" s="135"/>
      <c r="Y401" s="131" t="s">
        <v>505</v>
      </c>
      <c r="Z401" s="131" t="s">
        <v>505</v>
      </c>
      <c r="AA401" s="131" t="s">
        <v>505</v>
      </c>
      <c r="AB401" s="135"/>
      <c r="AC401" s="131" t="s">
        <v>505</v>
      </c>
      <c r="AD401" s="131" t="s">
        <v>720</v>
      </c>
      <c r="AE401" s="131" t="s">
        <v>505</v>
      </c>
      <c r="AF401" s="131" t="s">
        <v>716</v>
      </c>
      <c r="AG401" s="134">
        <v>43892</v>
      </c>
    </row>
    <row r="402" spans="1:33" ht="13" hidden="1" thickBot="1" x14ac:dyDescent="0.3">
      <c r="A402" s="130">
        <v>2020</v>
      </c>
      <c r="B402" s="130">
        <v>9</v>
      </c>
      <c r="C402" s="131" t="s">
        <v>3</v>
      </c>
      <c r="D402" s="131" t="s">
        <v>258</v>
      </c>
      <c r="E402" s="132">
        <v>-2201.02</v>
      </c>
      <c r="F402" s="131" t="s">
        <v>707</v>
      </c>
      <c r="G402" s="133">
        <v>0</v>
      </c>
      <c r="H402" s="131" t="s">
        <v>707</v>
      </c>
      <c r="I402" s="131" t="s">
        <v>959</v>
      </c>
      <c r="J402" s="131" t="s">
        <v>731</v>
      </c>
      <c r="K402" s="131" t="s">
        <v>505</v>
      </c>
      <c r="L402" s="131" t="s">
        <v>719</v>
      </c>
      <c r="M402" s="131" t="s">
        <v>505</v>
      </c>
      <c r="N402" s="131" t="s">
        <v>505</v>
      </c>
      <c r="O402" s="131" t="s">
        <v>4</v>
      </c>
      <c r="P402" s="131" t="s">
        <v>505</v>
      </c>
      <c r="Q402" s="131" t="s">
        <v>505</v>
      </c>
      <c r="R402" s="131" t="s">
        <v>695</v>
      </c>
      <c r="S402" s="131" t="s">
        <v>720</v>
      </c>
      <c r="T402" s="131" t="s">
        <v>456</v>
      </c>
      <c r="U402" s="131" t="s">
        <v>527</v>
      </c>
      <c r="V402" s="134">
        <v>44104</v>
      </c>
      <c r="W402" s="135"/>
      <c r="X402" s="135"/>
      <c r="Y402" s="131" t="s">
        <v>505</v>
      </c>
      <c r="Z402" s="131" t="s">
        <v>505</v>
      </c>
      <c r="AA402" s="131" t="s">
        <v>505</v>
      </c>
      <c r="AB402" s="135"/>
      <c r="AC402" s="131" t="s">
        <v>505</v>
      </c>
      <c r="AD402" s="131" t="s">
        <v>720</v>
      </c>
      <c r="AE402" s="131" t="s">
        <v>505</v>
      </c>
      <c r="AF402" s="131" t="s">
        <v>716</v>
      </c>
      <c r="AG402" s="134">
        <v>44102</v>
      </c>
    </row>
    <row r="403" spans="1:33" ht="13" hidden="1" thickBot="1" x14ac:dyDescent="0.3">
      <c r="A403" s="130">
        <v>2020</v>
      </c>
      <c r="B403" s="130">
        <v>6</v>
      </c>
      <c r="C403" s="131" t="s">
        <v>3</v>
      </c>
      <c r="D403" s="131" t="s">
        <v>258</v>
      </c>
      <c r="E403" s="132">
        <v>-1751.28</v>
      </c>
      <c r="F403" s="131" t="s">
        <v>707</v>
      </c>
      <c r="G403" s="133">
        <v>0</v>
      </c>
      <c r="H403" s="131" t="s">
        <v>707</v>
      </c>
      <c r="I403" s="131" t="s">
        <v>794</v>
      </c>
      <c r="J403" s="131" t="s">
        <v>731</v>
      </c>
      <c r="K403" s="131" t="s">
        <v>505</v>
      </c>
      <c r="L403" s="131" t="s">
        <v>719</v>
      </c>
      <c r="M403" s="131" t="s">
        <v>505</v>
      </c>
      <c r="N403" s="131" t="s">
        <v>505</v>
      </c>
      <c r="O403" s="131" t="s">
        <v>4</v>
      </c>
      <c r="P403" s="131" t="s">
        <v>505</v>
      </c>
      <c r="Q403" s="131" t="s">
        <v>505</v>
      </c>
      <c r="R403" s="131" t="s">
        <v>695</v>
      </c>
      <c r="S403" s="131" t="s">
        <v>720</v>
      </c>
      <c r="T403" s="131" t="s">
        <v>456</v>
      </c>
      <c r="U403" s="131" t="s">
        <v>527</v>
      </c>
      <c r="V403" s="134">
        <v>44012</v>
      </c>
      <c r="W403" s="135"/>
      <c r="X403" s="135"/>
      <c r="Y403" s="131" t="s">
        <v>505</v>
      </c>
      <c r="Z403" s="131" t="s">
        <v>505</v>
      </c>
      <c r="AA403" s="131" t="s">
        <v>505</v>
      </c>
      <c r="AB403" s="135"/>
      <c r="AC403" s="131" t="s">
        <v>505</v>
      </c>
      <c r="AD403" s="131" t="s">
        <v>720</v>
      </c>
      <c r="AE403" s="131" t="s">
        <v>505</v>
      </c>
      <c r="AF403" s="131" t="s">
        <v>716</v>
      </c>
      <c r="AG403" s="134">
        <v>43998</v>
      </c>
    </row>
    <row r="404" spans="1:33" ht="13" hidden="1" thickBot="1" x14ac:dyDescent="0.3">
      <c r="A404" s="130">
        <v>2020</v>
      </c>
      <c r="B404" s="130">
        <v>8</v>
      </c>
      <c r="C404" s="131" t="s">
        <v>3</v>
      </c>
      <c r="D404" s="131" t="s">
        <v>258</v>
      </c>
      <c r="E404" s="132">
        <v>-753.43</v>
      </c>
      <c r="F404" s="131" t="s">
        <v>707</v>
      </c>
      <c r="G404" s="133">
        <v>0</v>
      </c>
      <c r="H404" s="131" t="s">
        <v>707</v>
      </c>
      <c r="I404" s="131" t="s">
        <v>960</v>
      </c>
      <c r="J404" s="131" t="s">
        <v>731</v>
      </c>
      <c r="K404" s="131" t="s">
        <v>505</v>
      </c>
      <c r="L404" s="131" t="s">
        <v>719</v>
      </c>
      <c r="M404" s="131" t="s">
        <v>505</v>
      </c>
      <c r="N404" s="131" t="s">
        <v>505</v>
      </c>
      <c r="O404" s="131" t="s">
        <v>4</v>
      </c>
      <c r="P404" s="131" t="s">
        <v>505</v>
      </c>
      <c r="Q404" s="131" t="s">
        <v>505</v>
      </c>
      <c r="R404" s="131" t="s">
        <v>695</v>
      </c>
      <c r="S404" s="131" t="s">
        <v>720</v>
      </c>
      <c r="T404" s="131" t="s">
        <v>456</v>
      </c>
      <c r="U404" s="131" t="s">
        <v>527</v>
      </c>
      <c r="V404" s="134">
        <v>44074</v>
      </c>
      <c r="W404" s="135"/>
      <c r="X404" s="135"/>
      <c r="Y404" s="131" t="s">
        <v>505</v>
      </c>
      <c r="Z404" s="131" t="s">
        <v>505</v>
      </c>
      <c r="AA404" s="131" t="s">
        <v>505</v>
      </c>
      <c r="AB404" s="135"/>
      <c r="AC404" s="131" t="s">
        <v>505</v>
      </c>
      <c r="AD404" s="131" t="s">
        <v>720</v>
      </c>
      <c r="AE404" s="131" t="s">
        <v>505</v>
      </c>
      <c r="AF404" s="131" t="s">
        <v>716</v>
      </c>
      <c r="AG404" s="134">
        <v>44054</v>
      </c>
    </row>
    <row r="405" spans="1:33" ht="13" hidden="1" thickBot="1" x14ac:dyDescent="0.3">
      <c r="A405" s="130">
        <v>2020</v>
      </c>
      <c r="B405" s="130">
        <v>7</v>
      </c>
      <c r="C405" s="131" t="s">
        <v>3</v>
      </c>
      <c r="D405" s="131" t="s">
        <v>258</v>
      </c>
      <c r="E405" s="132">
        <v>-2926.5</v>
      </c>
      <c r="F405" s="131" t="s">
        <v>707</v>
      </c>
      <c r="G405" s="133">
        <v>0</v>
      </c>
      <c r="H405" s="131" t="s">
        <v>707</v>
      </c>
      <c r="I405" s="131" t="s">
        <v>842</v>
      </c>
      <c r="J405" s="131" t="s">
        <v>731</v>
      </c>
      <c r="K405" s="131" t="s">
        <v>505</v>
      </c>
      <c r="L405" s="131" t="s">
        <v>719</v>
      </c>
      <c r="M405" s="131" t="s">
        <v>505</v>
      </c>
      <c r="N405" s="131" t="s">
        <v>505</v>
      </c>
      <c r="O405" s="131" t="s">
        <v>4</v>
      </c>
      <c r="P405" s="131" t="s">
        <v>505</v>
      </c>
      <c r="Q405" s="131" t="s">
        <v>505</v>
      </c>
      <c r="R405" s="131" t="s">
        <v>695</v>
      </c>
      <c r="S405" s="131" t="s">
        <v>720</v>
      </c>
      <c r="T405" s="131" t="s">
        <v>456</v>
      </c>
      <c r="U405" s="131" t="s">
        <v>527</v>
      </c>
      <c r="V405" s="134">
        <v>44043</v>
      </c>
      <c r="W405" s="135"/>
      <c r="X405" s="135"/>
      <c r="Y405" s="131" t="s">
        <v>505</v>
      </c>
      <c r="Z405" s="131" t="s">
        <v>505</v>
      </c>
      <c r="AA405" s="131" t="s">
        <v>505</v>
      </c>
      <c r="AB405" s="135"/>
      <c r="AC405" s="131" t="s">
        <v>505</v>
      </c>
      <c r="AD405" s="131" t="s">
        <v>720</v>
      </c>
      <c r="AE405" s="131" t="s">
        <v>505</v>
      </c>
      <c r="AF405" s="131" t="s">
        <v>716</v>
      </c>
      <c r="AG405" s="134">
        <v>44043</v>
      </c>
    </row>
    <row r="406" spans="1:33" ht="13" hidden="1" thickBot="1" x14ac:dyDescent="0.3">
      <c r="A406" s="130">
        <v>2020</v>
      </c>
      <c r="B406" s="130">
        <v>10</v>
      </c>
      <c r="C406" s="131" t="s">
        <v>3</v>
      </c>
      <c r="D406" s="131" t="s">
        <v>258</v>
      </c>
      <c r="E406" s="132">
        <v>-148.79</v>
      </c>
      <c r="F406" s="131" t="s">
        <v>707</v>
      </c>
      <c r="G406" s="133">
        <v>0</v>
      </c>
      <c r="H406" s="131" t="s">
        <v>707</v>
      </c>
      <c r="I406" s="131" t="s">
        <v>961</v>
      </c>
      <c r="J406" s="131" t="s">
        <v>731</v>
      </c>
      <c r="K406" s="131" t="s">
        <v>505</v>
      </c>
      <c r="L406" s="131" t="s">
        <v>719</v>
      </c>
      <c r="M406" s="131" t="s">
        <v>505</v>
      </c>
      <c r="N406" s="131" t="s">
        <v>505</v>
      </c>
      <c r="O406" s="131" t="s">
        <v>4</v>
      </c>
      <c r="P406" s="131" t="s">
        <v>505</v>
      </c>
      <c r="Q406" s="131" t="s">
        <v>505</v>
      </c>
      <c r="R406" s="131" t="s">
        <v>695</v>
      </c>
      <c r="S406" s="131" t="s">
        <v>720</v>
      </c>
      <c r="T406" s="131" t="s">
        <v>456</v>
      </c>
      <c r="U406" s="131" t="s">
        <v>527</v>
      </c>
      <c r="V406" s="134">
        <v>44135</v>
      </c>
      <c r="W406" s="135"/>
      <c r="X406" s="135"/>
      <c r="Y406" s="131" t="s">
        <v>505</v>
      </c>
      <c r="Z406" s="131" t="s">
        <v>505</v>
      </c>
      <c r="AA406" s="131" t="s">
        <v>505</v>
      </c>
      <c r="AB406" s="135"/>
      <c r="AC406" s="131" t="s">
        <v>505</v>
      </c>
      <c r="AD406" s="131" t="s">
        <v>720</v>
      </c>
      <c r="AE406" s="131" t="s">
        <v>505</v>
      </c>
      <c r="AF406" s="131" t="s">
        <v>716</v>
      </c>
      <c r="AG406" s="134">
        <v>44121</v>
      </c>
    </row>
    <row r="407" spans="1:33" ht="13" hidden="1" thickBot="1" x14ac:dyDescent="0.3">
      <c r="A407" s="130">
        <v>2020</v>
      </c>
      <c r="B407" s="130">
        <v>8</v>
      </c>
      <c r="C407" s="131" t="s">
        <v>3</v>
      </c>
      <c r="D407" s="131" t="s">
        <v>258</v>
      </c>
      <c r="E407" s="132">
        <v>-539.33000000000004</v>
      </c>
      <c r="F407" s="131" t="s">
        <v>707</v>
      </c>
      <c r="G407" s="133">
        <v>0</v>
      </c>
      <c r="H407" s="131" t="s">
        <v>707</v>
      </c>
      <c r="I407" s="131" t="s">
        <v>818</v>
      </c>
      <c r="J407" s="131" t="s">
        <v>731</v>
      </c>
      <c r="K407" s="131" t="s">
        <v>505</v>
      </c>
      <c r="L407" s="131" t="s">
        <v>719</v>
      </c>
      <c r="M407" s="131" t="s">
        <v>505</v>
      </c>
      <c r="N407" s="131" t="s">
        <v>505</v>
      </c>
      <c r="O407" s="131" t="s">
        <v>4</v>
      </c>
      <c r="P407" s="131" t="s">
        <v>505</v>
      </c>
      <c r="Q407" s="131" t="s">
        <v>505</v>
      </c>
      <c r="R407" s="131" t="s">
        <v>695</v>
      </c>
      <c r="S407" s="131" t="s">
        <v>720</v>
      </c>
      <c r="T407" s="131" t="s">
        <v>456</v>
      </c>
      <c r="U407" s="131" t="s">
        <v>527</v>
      </c>
      <c r="V407" s="134">
        <v>44074</v>
      </c>
      <c r="W407" s="135"/>
      <c r="X407" s="135"/>
      <c r="Y407" s="131" t="s">
        <v>505</v>
      </c>
      <c r="Z407" s="131" t="s">
        <v>505</v>
      </c>
      <c r="AA407" s="131" t="s">
        <v>505</v>
      </c>
      <c r="AB407" s="135"/>
      <c r="AC407" s="131" t="s">
        <v>505</v>
      </c>
      <c r="AD407" s="131" t="s">
        <v>720</v>
      </c>
      <c r="AE407" s="131" t="s">
        <v>505</v>
      </c>
      <c r="AF407" s="131" t="s">
        <v>716</v>
      </c>
      <c r="AG407" s="134">
        <v>44055</v>
      </c>
    </row>
    <row r="408" spans="1:33" ht="13" hidden="1" thickBot="1" x14ac:dyDescent="0.3">
      <c r="A408" s="130">
        <v>2020</v>
      </c>
      <c r="B408" s="130">
        <v>6</v>
      </c>
      <c r="C408" s="131" t="s">
        <v>3</v>
      </c>
      <c r="D408" s="131" t="s">
        <v>258</v>
      </c>
      <c r="E408" s="132">
        <v>-179.81</v>
      </c>
      <c r="F408" s="131" t="s">
        <v>707</v>
      </c>
      <c r="G408" s="133">
        <v>0</v>
      </c>
      <c r="H408" s="131" t="s">
        <v>707</v>
      </c>
      <c r="I408" s="131" t="s">
        <v>869</v>
      </c>
      <c r="J408" s="131" t="s">
        <v>731</v>
      </c>
      <c r="K408" s="131" t="s">
        <v>505</v>
      </c>
      <c r="L408" s="131" t="s">
        <v>719</v>
      </c>
      <c r="M408" s="131" t="s">
        <v>505</v>
      </c>
      <c r="N408" s="131" t="s">
        <v>505</v>
      </c>
      <c r="O408" s="131" t="s">
        <v>4</v>
      </c>
      <c r="P408" s="131" t="s">
        <v>505</v>
      </c>
      <c r="Q408" s="131" t="s">
        <v>505</v>
      </c>
      <c r="R408" s="131" t="s">
        <v>695</v>
      </c>
      <c r="S408" s="131" t="s">
        <v>720</v>
      </c>
      <c r="T408" s="131" t="s">
        <v>456</v>
      </c>
      <c r="U408" s="131" t="s">
        <v>527</v>
      </c>
      <c r="V408" s="134">
        <v>44012</v>
      </c>
      <c r="W408" s="135"/>
      <c r="X408" s="135"/>
      <c r="Y408" s="131" t="s">
        <v>505</v>
      </c>
      <c r="Z408" s="131" t="s">
        <v>505</v>
      </c>
      <c r="AA408" s="131" t="s">
        <v>505</v>
      </c>
      <c r="AB408" s="135"/>
      <c r="AC408" s="131" t="s">
        <v>505</v>
      </c>
      <c r="AD408" s="131" t="s">
        <v>720</v>
      </c>
      <c r="AE408" s="131" t="s">
        <v>505</v>
      </c>
      <c r="AF408" s="131" t="s">
        <v>716</v>
      </c>
      <c r="AG408" s="134">
        <v>44012</v>
      </c>
    </row>
    <row r="409" spans="1:33" ht="13" hidden="1" thickBot="1" x14ac:dyDescent="0.3">
      <c r="A409" s="130">
        <v>2020</v>
      </c>
      <c r="B409" s="130">
        <v>5</v>
      </c>
      <c r="C409" s="131" t="s">
        <v>3</v>
      </c>
      <c r="D409" s="131" t="s">
        <v>258</v>
      </c>
      <c r="E409" s="132">
        <v>-1610.68</v>
      </c>
      <c r="F409" s="131" t="s">
        <v>707</v>
      </c>
      <c r="G409" s="133">
        <v>0</v>
      </c>
      <c r="H409" s="131" t="s">
        <v>707</v>
      </c>
      <c r="I409" s="131" t="s">
        <v>962</v>
      </c>
      <c r="J409" s="131" t="s">
        <v>731</v>
      </c>
      <c r="K409" s="131" t="s">
        <v>505</v>
      </c>
      <c r="L409" s="131" t="s">
        <v>719</v>
      </c>
      <c r="M409" s="131" t="s">
        <v>505</v>
      </c>
      <c r="N409" s="131" t="s">
        <v>505</v>
      </c>
      <c r="O409" s="131" t="s">
        <v>4</v>
      </c>
      <c r="P409" s="131" t="s">
        <v>505</v>
      </c>
      <c r="Q409" s="131" t="s">
        <v>505</v>
      </c>
      <c r="R409" s="131" t="s">
        <v>695</v>
      </c>
      <c r="S409" s="131" t="s">
        <v>720</v>
      </c>
      <c r="T409" s="131" t="s">
        <v>456</v>
      </c>
      <c r="U409" s="131" t="s">
        <v>527</v>
      </c>
      <c r="V409" s="134">
        <v>43982</v>
      </c>
      <c r="W409" s="135"/>
      <c r="X409" s="135"/>
      <c r="Y409" s="131" t="s">
        <v>505</v>
      </c>
      <c r="Z409" s="131" t="s">
        <v>505</v>
      </c>
      <c r="AA409" s="131" t="s">
        <v>505</v>
      </c>
      <c r="AB409" s="135"/>
      <c r="AC409" s="131" t="s">
        <v>505</v>
      </c>
      <c r="AD409" s="131" t="s">
        <v>720</v>
      </c>
      <c r="AE409" s="131" t="s">
        <v>505</v>
      </c>
      <c r="AF409" s="131" t="s">
        <v>716</v>
      </c>
      <c r="AG409" s="134">
        <v>43962</v>
      </c>
    </row>
    <row r="410" spans="1:33" ht="13" hidden="1" thickBot="1" x14ac:dyDescent="0.3">
      <c r="A410" s="130">
        <v>2020</v>
      </c>
      <c r="B410" s="130">
        <v>4</v>
      </c>
      <c r="C410" s="131" t="s">
        <v>3</v>
      </c>
      <c r="D410" s="131" t="s">
        <v>258</v>
      </c>
      <c r="E410" s="132">
        <v>-3128.54</v>
      </c>
      <c r="F410" s="131" t="s">
        <v>707</v>
      </c>
      <c r="G410" s="133">
        <v>0</v>
      </c>
      <c r="H410" s="131" t="s">
        <v>707</v>
      </c>
      <c r="I410" s="131" t="s">
        <v>819</v>
      </c>
      <c r="J410" s="131" t="s">
        <v>731</v>
      </c>
      <c r="K410" s="131" t="s">
        <v>505</v>
      </c>
      <c r="L410" s="131" t="s">
        <v>719</v>
      </c>
      <c r="M410" s="131" t="s">
        <v>505</v>
      </c>
      <c r="N410" s="131" t="s">
        <v>505</v>
      </c>
      <c r="O410" s="131" t="s">
        <v>4</v>
      </c>
      <c r="P410" s="131" t="s">
        <v>505</v>
      </c>
      <c r="Q410" s="131" t="s">
        <v>505</v>
      </c>
      <c r="R410" s="131" t="s">
        <v>695</v>
      </c>
      <c r="S410" s="131" t="s">
        <v>720</v>
      </c>
      <c r="T410" s="131" t="s">
        <v>456</v>
      </c>
      <c r="U410" s="131" t="s">
        <v>527</v>
      </c>
      <c r="V410" s="134">
        <v>43951</v>
      </c>
      <c r="W410" s="135"/>
      <c r="X410" s="135"/>
      <c r="Y410" s="131" t="s">
        <v>505</v>
      </c>
      <c r="Z410" s="131" t="s">
        <v>505</v>
      </c>
      <c r="AA410" s="131" t="s">
        <v>505</v>
      </c>
      <c r="AB410" s="135"/>
      <c r="AC410" s="131" t="s">
        <v>505</v>
      </c>
      <c r="AD410" s="131" t="s">
        <v>720</v>
      </c>
      <c r="AE410" s="131" t="s">
        <v>505</v>
      </c>
      <c r="AF410" s="131" t="s">
        <v>716</v>
      </c>
      <c r="AG410" s="134">
        <v>43929</v>
      </c>
    </row>
    <row r="411" spans="1:33" ht="13" hidden="1" thickBot="1" x14ac:dyDescent="0.3">
      <c r="A411" s="130">
        <v>2020</v>
      </c>
      <c r="B411" s="130">
        <v>10</v>
      </c>
      <c r="C411" s="131" t="s">
        <v>3</v>
      </c>
      <c r="D411" s="131" t="s">
        <v>258</v>
      </c>
      <c r="E411" s="132">
        <v>-2119.89</v>
      </c>
      <c r="F411" s="131" t="s">
        <v>707</v>
      </c>
      <c r="G411" s="133">
        <v>0</v>
      </c>
      <c r="H411" s="131" t="s">
        <v>707</v>
      </c>
      <c r="I411" s="131" t="s">
        <v>963</v>
      </c>
      <c r="J411" s="131" t="s">
        <v>731</v>
      </c>
      <c r="K411" s="131" t="s">
        <v>505</v>
      </c>
      <c r="L411" s="131" t="s">
        <v>719</v>
      </c>
      <c r="M411" s="131" t="s">
        <v>505</v>
      </c>
      <c r="N411" s="131" t="s">
        <v>505</v>
      </c>
      <c r="O411" s="131" t="s">
        <v>4</v>
      </c>
      <c r="P411" s="131" t="s">
        <v>505</v>
      </c>
      <c r="Q411" s="131" t="s">
        <v>505</v>
      </c>
      <c r="R411" s="131" t="s">
        <v>695</v>
      </c>
      <c r="S411" s="131" t="s">
        <v>720</v>
      </c>
      <c r="T411" s="131" t="s">
        <v>456</v>
      </c>
      <c r="U411" s="131" t="s">
        <v>527</v>
      </c>
      <c r="V411" s="134">
        <v>44135</v>
      </c>
      <c r="W411" s="135"/>
      <c r="X411" s="135"/>
      <c r="Y411" s="131" t="s">
        <v>505</v>
      </c>
      <c r="Z411" s="131" t="s">
        <v>505</v>
      </c>
      <c r="AA411" s="131" t="s">
        <v>505</v>
      </c>
      <c r="AB411" s="135"/>
      <c r="AC411" s="131" t="s">
        <v>505</v>
      </c>
      <c r="AD411" s="131" t="s">
        <v>720</v>
      </c>
      <c r="AE411" s="131" t="s">
        <v>505</v>
      </c>
      <c r="AF411" s="131" t="s">
        <v>716</v>
      </c>
      <c r="AG411" s="134">
        <v>44118</v>
      </c>
    </row>
    <row r="412" spans="1:33" ht="13" hidden="1" thickBot="1" x14ac:dyDescent="0.3">
      <c r="A412" s="130">
        <v>2020</v>
      </c>
      <c r="B412" s="130">
        <v>3</v>
      </c>
      <c r="C412" s="131" t="s">
        <v>3</v>
      </c>
      <c r="D412" s="131" t="s">
        <v>258</v>
      </c>
      <c r="E412" s="132">
        <v>-3960.15</v>
      </c>
      <c r="F412" s="131" t="s">
        <v>707</v>
      </c>
      <c r="G412" s="133">
        <v>0</v>
      </c>
      <c r="H412" s="131" t="s">
        <v>707</v>
      </c>
      <c r="I412" s="131" t="s">
        <v>943</v>
      </c>
      <c r="J412" s="131" t="s">
        <v>731</v>
      </c>
      <c r="K412" s="131" t="s">
        <v>505</v>
      </c>
      <c r="L412" s="131" t="s">
        <v>719</v>
      </c>
      <c r="M412" s="131" t="s">
        <v>505</v>
      </c>
      <c r="N412" s="131" t="s">
        <v>505</v>
      </c>
      <c r="O412" s="131" t="s">
        <v>4</v>
      </c>
      <c r="P412" s="131" t="s">
        <v>505</v>
      </c>
      <c r="Q412" s="131" t="s">
        <v>505</v>
      </c>
      <c r="R412" s="131" t="s">
        <v>695</v>
      </c>
      <c r="S412" s="131" t="s">
        <v>720</v>
      </c>
      <c r="T412" s="131" t="s">
        <v>456</v>
      </c>
      <c r="U412" s="131" t="s">
        <v>527</v>
      </c>
      <c r="V412" s="134">
        <v>43921</v>
      </c>
      <c r="W412" s="135"/>
      <c r="X412" s="135"/>
      <c r="Y412" s="131" t="s">
        <v>505</v>
      </c>
      <c r="Z412" s="131" t="s">
        <v>505</v>
      </c>
      <c r="AA412" s="131" t="s">
        <v>505</v>
      </c>
      <c r="AB412" s="135"/>
      <c r="AC412" s="131" t="s">
        <v>505</v>
      </c>
      <c r="AD412" s="131" t="s">
        <v>720</v>
      </c>
      <c r="AE412" s="131" t="s">
        <v>505</v>
      </c>
      <c r="AF412" s="131" t="s">
        <v>716</v>
      </c>
      <c r="AG412" s="134">
        <v>43908</v>
      </c>
    </row>
    <row r="413" spans="1:33" ht="13" hidden="1" thickBot="1" x14ac:dyDescent="0.3">
      <c r="A413" s="130">
        <v>2020</v>
      </c>
      <c r="B413" s="130">
        <v>10</v>
      </c>
      <c r="C413" s="131" t="s">
        <v>3</v>
      </c>
      <c r="D413" s="131" t="s">
        <v>258</v>
      </c>
      <c r="E413" s="132">
        <v>56.06</v>
      </c>
      <c r="F413" s="131" t="s">
        <v>707</v>
      </c>
      <c r="G413" s="133">
        <v>0</v>
      </c>
      <c r="H413" s="131" t="s">
        <v>707</v>
      </c>
      <c r="I413" s="131" t="s">
        <v>936</v>
      </c>
      <c r="J413" s="131" t="s">
        <v>731</v>
      </c>
      <c r="K413" s="131" t="s">
        <v>505</v>
      </c>
      <c r="L413" s="131" t="s">
        <v>719</v>
      </c>
      <c r="M413" s="131" t="s">
        <v>505</v>
      </c>
      <c r="N413" s="131" t="s">
        <v>505</v>
      </c>
      <c r="O413" s="131" t="s">
        <v>4</v>
      </c>
      <c r="P413" s="131" t="s">
        <v>505</v>
      </c>
      <c r="Q413" s="131" t="s">
        <v>505</v>
      </c>
      <c r="R413" s="131" t="s">
        <v>695</v>
      </c>
      <c r="S413" s="131" t="s">
        <v>720</v>
      </c>
      <c r="T413" s="131" t="s">
        <v>456</v>
      </c>
      <c r="U413" s="131" t="s">
        <v>527</v>
      </c>
      <c r="V413" s="134">
        <v>44135</v>
      </c>
      <c r="W413" s="135"/>
      <c r="X413" s="135"/>
      <c r="Y413" s="131" t="s">
        <v>505</v>
      </c>
      <c r="Z413" s="131" t="s">
        <v>505</v>
      </c>
      <c r="AA413" s="131" t="s">
        <v>505</v>
      </c>
      <c r="AB413" s="135"/>
      <c r="AC413" s="131" t="s">
        <v>505</v>
      </c>
      <c r="AD413" s="131" t="s">
        <v>720</v>
      </c>
      <c r="AE413" s="131" t="s">
        <v>505</v>
      </c>
      <c r="AF413" s="131" t="s">
        <v>716</v>
      </c>
      <c r="AG413" s="134">
        <v>44113</v>
      </c>
    </row>
    <row r="414" spans="1:33" ht="13" hidden="1" thickBot="1" x14ac:dyDescent="0.3">
      <c r="A414" s="130">
        <v>2020</v>
      </c>
      <c r="B414" s="130">
        <v>8</v>
      </c>
      <c r="C414" s="131" t="s">
        <v>3</v>
      </c>
      <c r="D414" s="131" t="s">
        <v>258</v>
      </c>
      <c r="E414" s="132">
        <v>-21.6</v>
      </c>
      <c r="F414" s="131" t="s">
        <v>707</v>
      </c>
      <c r="G414" s="133">
        <v>0</v>
      </c>
      <c r="H414" s="131" t="s">
        <v>707</v>
      </c>
      <c r="I414" s="131" t="s">
        <v>801</v>
      </c>
      <c r="J414" s="131" t="s">
        <v>731</v>
      </c>
      <c r="K414" s="131" t="s">
        <v>505</v>
      </c>
      <c r="L414" s="131" t="s">
        <v>719</v>
      </c>
      <c r="M414" s="131" t="s">
        <v>505</v>
      </c>
      <c r="N414" s="131" t="s">
        <v>505</v>
      </c>
      <c r="O414" s="131" t="s">
        <v>4</v>
      </c>
      <c r="P414" s="131" t="s">
        <v>505</v>
      </c>
      <c r="Q414" s="131" t="s">
        <v>505</v>
      </c>
      <c r="R414" s="131" t="s">
        <v>695</v>
      </c>
      <c r="S414" s="131" t="s">
        <v>720</v>
      </c>
      <c r="T414" s="131" t="s">
        <v>456</v>
      </c>
      <c r="U414" s="131" t="s">
        <v>527</v>
      </c>
      <c r="V414" s="134">
        <v>44074</v>
      </c>
      <c r="W414" s="135"/>
      <c r="X414" s="135"/>
      <c r="Y414" s="131" t="s">
        <v>505</v>
      </c>
      <c r="Z414" s="131" t="s">
        <v>505</v>
      </c>
      <c r="AA414" s="131" t="s">
        <v>505</v>
      </c>
      <c r="AB414" s="135"/>
      <c r="AC414" s="131" t="s">
        <v>505</v>
      </c>
      <c r="AD414" s="131" t="s">
        <v>720</v>
      </c>
      <c r="AE414" s="131" t="s">
        <v>505</v>
      </c>
      <c r="AF414" s="131" t="s">
        <v>716</v>
      </c>
      <c r="AG414" s="134">
        <v>44058</v>
      </c>
    </row>
    <row r="415" spans="1:33" ht="13" hidden="1" thickBot="1" x14ac:dyDescent="0.3">
      <c r="A415" s="130">
        <v>2020</v>
      </c>
      <c r="B415" s="130">
        <v>8</v>
      </c>
      <c r="C415" s="131" t="s">
        <v>3</v>
      </c>
      <c r="D415" s="131" t="s">
        <v>258</v>
      </c>
      <c r="E415" s="132">
        <v>-1114.43</v>
      </c>
      <c r="F415" s="131" t="s">
        <v>707</v>
      </c>
      <c r="G415" s="133">
        <v>0</v>
      </c>
      <c r="H415" s="131" t="s">
        <v>707</v>
      </c>
      <c r="I415" s="131" t="s">
        <v>822</v>
      </c>
      <c r="J415" s="131" t="s">
        <v>731</v>
      </c>
      <c r="K415" s="131" t="s">
        <v>505</v>
      </c>
      <c r="L415" s="131" t="s">
        <v>719</v>
      </c>
      <c r="M415" s="131" t="s">
        <v>505</v>
      </c>
      <c r="N415" s="131" t="s">
        <v>505</v>
      </c>
      <c r="O415" s="131" t="s">
        <v>4</v>
      </c>
      <c r="P415" s="131" t="s">
        <v>505</v>
      </c>
      <c r="Q415" s="131" t="s">
        <v>505</v>
      </c>
      <c r="R415" s="131" t="s">
        <v>695</v>
      </c>
      <c r="S415" s="131" t="s">
        <v>720</v>
      </c>
      <c r="T415" s="131" t="s">
        <v>456</v>
      </c>
      <c r="U415" s="131" t="s">
        <v>527</v>
      </c>
      <c r="V415" s="134">
        <v>44074</v>
      </c>
      <c r="W415" s="135"/>
      <c r="X415" s="135"/>
      <c r="Y415" s="131" t="s">
        <v>505</v>
      </c>
      <c r="Z415" s="131" t="s">
        <v>505</v>
      </c>
      <c r="AA415" s="131" t="s">
        <v>505</v>
      </c>
      <c r="AB415" s="135"/>
      <c r="AC415" s="131" t="s">
        <v>505</v>
      </c>
      <c r="AD415" s="131" t="s">
        <v>720</v>
      </c>
      <c r="AE415" s="131" t="s">
        <v>505</v>
      </c>
      <c r="AF415" s="131" t="s">
        <v>716</v>
      </c>
      <c r="AG415" s="134">
        <v>44053</v>
      </c>
    </row>
    <row r="416" spans="1:33" ht="13" hidden="1" thickBot="1" x14ac:dyDescent="0.3">
      <c r="A416" s="130">
        <v>2020</v>
      </c>
      <c r="B416" s="130">
        <v>7</v>
      </c>
      <c r="C416" s="131" t="s">
        <v>3</v>
      </c>
      <c r="D416" s="131" t="s">
        <v>258</v>
      </c>
      <c r="E416" s="132">
        <v>-771.99</v>
      </c>
      <c r="F416" s="131" t="s">
        <v>707</v>
      </c>
      <c r="G416" s="133">
        <v>0</v>
      </c>
      <c r="H416" s="131" t="s">
        <v>707</v>
      </c>
      <c r="I416" s="131" t="s">
        <v>802</v>
      </c>
      <c r="J416" s="131" t="s">
        <v>731</v>
      </c>
      <c r="K416" s="131" t="s">
        <v>505</v>
      </c>
      <c r="L416" s="131" t="s">
        <v>719</v>
      </c>
      <c r="M416" s="131" t="s">
        <v>505</v>
      </c>
      <c r="N416" s="131" t="s">
        <v>505</v>
      </c>
      <c r="O416" s="131" t="s">
        <v>4</v>
      </c>
      <c r="P416" s="131" t="s">
        <v>505</v>
      </c>
      <c r="Q416" s="131" t="s">
        <v>505</v>
      </c>
      <c r="R416" s="131" t="s">
        <v>695</v>
      </c>
      <c r="S416" s="131" t="s">
        <v>720</v>
      </c>
      <c r="T416" s="131" t="s">
        <v>456</v>
      </c>
      <c r="U416" s="131" t="s">
        <v>527</v>
      </c>
      <c r="V416" s="134">
        <v>44043</v>
      </c>
      <c r="W416" s="135"/>
      <c r="X416" s="135"/>
      <c r="Y416" s="131" t="s">
        <v>505</v>
      </c>
      <c r="Z416" s="131" t="s">
        <v>505</v>
      </c>
      <c r="AA416" s="131" t="s">
        <v>505</v>
      </c>
      <c r="AB416" s="135"/>
      <c r="AC416" s="131" t="s">
        <v>505</v>
      </c>
      <c r="AD416" s="131" t="s">
        <v>720</v>
      </c>
      <c r="AE416" s="131" t="s">
        <v>505</v>
      </c>
      <c r="AF416" s="131" t="s">
        <v>716</v>
      </c>
      <c r="AG416" s="134">
        <v>44019</v>
      </c>
    </row>
    <row r="417" spans="1:33" ht="13" hidden="1" thickBot="1" x14ac:dyDescent="0.3">
      <c r="A417" s="130">
        <v>2020</v>
      </c>
      <c r="B417" s="130">
        <v>6</v>
      </c>
      <c r="C417" s="131" t="s">
        <v>3</v>
      </c>
      <c r="D417" s="131" t="s">
        <v>258</v>
      </c>
      <c r="E417" s="132">
        <v>-1323.31</v>
      </c>
      <c r="F417" s="131" t="s">
        <v>707</v>
      </c>
      <c r="G417" s="133">
        <v>0</v>
      </c>
      <c r="H417" s="131" t="s">
        <v>707</v>
      </c>
      <c r="I417" s="131" t="s">
        <v>937</v>
      </c>
      <c r="J417" s="131" t="s">
        <v>731</v>
      </c>
      <c r="K417" s="131" t="s">
        <v>505</v>
      </c>
      <c r="L417" s="131" t="s">
        <v>719</v>
      </c>
      <c r="M417" s="131" t="s">
        <v>505</v>
      </c>
      <c r="N417" s="131" t="s">
        <v>505</v>
      </c>
      <c r="O417" s="131" t="s">
        <v>4</v>
      </c>
      <c r="P417" s="131" t="s">
        <v>505</v>
      </c>
      <c r="Q417" s="131" t="s">
        <v>505</v>
      </c>
      <c r="R417" s="131" t="s">
        <v>695</v>
      </c>
      <c r="S417" s="131" t="s">
        <v>720</v>
      </c>
      <c r="T417" s="131" t="s">
        <v>456</v>
      </c>
      <c r="U417" s="131" t="s">
        <v>527</v>
      </c>
      <c r="V417" s="134">
        <v>44012</v>
      </c>
      <c r="W417" s="135"/>
      <c r="X417" s="135"/>
      <c r="Y417" s="131" t="s">
        <v>505</v>
      </c>
      <c r="Z417" s="131" t="s">
        <v>505</v>
      </c>
      <c r="AA417" s="131" t="s">
        <v>505</v>
      </c>
      <c r="AB417" s="135"/>
      <c r="AC417" s="131" t="s">
        <v>505</v>
      </c>
      <c r="AD417" s="131" t="s">
        <v>720</v>
      </c>
      <c r="AE417" s="131" t="s">
        <v>505</v>
      </c>
      <c r="AF417" s="131" t="s">
        <v>716</v>
      </c>
      <c r="AG417" s="134">
        <v>43999</v>
      </c>
    </row>
    <row r="418" spans="1:33" ht="13" hidden="1" thickBot="1" x14ac:dyDescent="0.3">
      <c r="A418" s="130">
        <v>2020</v>
      </c>
      <c r="B418" s="130">
        <v>5</v>
      </c>
      <c r="C418" s="131" t="s">
        <v>3</v>
      </c>
      <c r="D418" s="131" t="s">
        <v>258</v>
      </c>
      <c r="E418" s="132">
        <v>-1142.76</v>
      </c>
      <c r="F418" s="131" t="s">
        <v>707</v>
      </c>
      <c r="G418" s="133">
        <v>0</v>
      </c>
      <c r="H418" s="131" t="s">
        <v>707</v>
      </c>
      <c r="I418" s="131" t="s">
        <v>803</v>
      </c>
      <c r="J418" s="131" t="s">
        <v>731</v>
      </c>
      <c r="K418" s="131" t="s">
        <v>505</v>
      </c>
      <c r="L418" s="131" t="s">
        <v>719</v>
      </c>
      <c r="M418" s="131" t="s">
        <v>505</v>
      </c>
      <c r="N418" s="131" t="s">
        <v>505</v>
      </c>
      <c r="O418" s="131" t="s">
        <v>4</v>
      </c>
      <c r="P418" s="131" t="s">
        <v>505</v>
      </c>
      <c r="Q418" s="131" t="s">
        <v>505</v>
      </c>
      <c r="R418" s="131" t="s">
        <v>695</v>
      </c>
      <c r="S418" s="131" t="s">
        <v>720</v>
      </c>
      <c r="T418" s="131" t="s">
        <v>456</v>
      </c>
      <c r="U418" s="131" t="s">
        <v>527</v>
      </c>
      <c r="V418" s="134">
        <v>43982</v>
      </c>
      <c r="W418" s="135"/>
      <c r="X418" s="135"/>
      <c r="Y418" s="131" t="s">
        <v>505</v>
      </c>
      <c r="Z418" s="131" t="s">
        <v>505</v>
      </c>
      <c r="AA418" s="131" t="s">
        <v>505</v>
      </c>
      <c r="AB418" s="135"/>
      <c r="AC418" s="131" t="s">
        <v>505</v>
      </c>
      <c r="AD418" s="131" t="s">
        <v>720</v>
      </c>
      <c r="AE418" s="131" t="s">
        <v>505</v>
      </c>
      <c r="AF418" s="131" t="s">
        <v>716</v>
      </c>
      <c r="AG418" s="134">
        <v>43980</v>
      </c>
    </row>
    <row r="419" spans="1:33" ht="13" hidden="1" thickBot="1" x14ac:dyDescent="0.3">
      <c r="A419" s="130">
        <v>2020</v>
      </c>
      <c r="B419" s="130">
        <v>7</v>
      </c>
      <c r="C419" s="131" t="s">
        <v>3</v>
      </c>
      <c r="D419" s="131" t="s">
        <v>258</v>
      </c>
      <c r="E419" s="132">
        <v>-2201.14</v>
      </c>
      <c r="F419" s="131" t="s">
        <v>707</v>
      </c>
      <c r="G419" s="133">
        <v>0</v>
      </c>
      <c r="H419" s="131" t="s">
        <v>707</v>
      </c>
      <c r="I419" s="131" t="s">
        <v>827</v>
      </c>
      <c r="J419" s="131" t="s">
        <v>731</v>
      </c>
      <c r="K419" s="131" t="s">
        <v>505</v>
      </c>
      <c r="L419" s="131" t="s">
        <v>719</v>
      </c>
      <c r="M419" s="131" t="s">
        <v>505</v>
      </c>
      <c r="N419" s="131" t="s">
        <v>505</v>
      </c>
      <c r="O419" s="131" t="s">
        <v>4</v>
      </c>
      <c r="P419" s="131" t="s">
        <v>505</v>
      </c>
      <c r="Q419" s="131" t="s">
        <v>505</v>
      </c>
      <c r="R419" s="131" t="s">
        <v>695</v>
      </c>
      <c r="S419" s="131" t="s">
        <v>720</v>
      </c>
      <c r="T419" s="131" t="s">
        <v>456</v>
      </c>
      <c r="U419" s="131" t="s">
        <v>527</v>
      </c>
      <c r="V419" s="134">
        <v>44043</v>
      </c>
      <c r="W419" s="135"/>
      <c r="X419" s="135"/>
      <c r="Y419" s="131" t="s">
        <v>505</v>
      </c>
      <c r="Z419" s="131" t="s">
        <v>505</v>
      </c>
      <c r="AA419" s="131" t="s">
        <v>505</v>
      </c>
      <c r="AB419" s="135"/>
      <c r="AC419" s="131" t="s">
        <v>505</v>
      </c>
      <c r="AD419" s="131" t="s">
        <v>720</v>
      </c>
      <c r="AE419" s="131" t="s">
        <v>505</v>
      </c>
      <c r="AF419" s="131" t="s">
        <v>716</v>
      </c>
      <c r="AG419" s="134">
        <v>44039</v>
      </c>
    </row>
    <row r="420" spans="1:33" ht="13" hidden="1" thickBot="1" x14ac:dyDescent="0.3">
      <c r="A420" s="130">
        <v>2020</v>
      </c>
      <c r="B420" s="130">
        <v>4</v>
      </c>
      <c r="C420" s="131" t="s">
        <v>3</v>
      </c>
      <c r="D420" s="131" t="s">
        <v>258</v>
      </c>
      <c r="E420" s="132">
        <v>-2204.21</v>
      </c>
      <c r="F420" s="131" t="s">
        <v>707</v>
      </c>
      <c r="G420" s="133">
        <v>0</v>
      </c>
      <c r="H420" s="131" t="s">
        <v>707</v>
      </c>
      <c r="I420" s="131" t="s">
        <v>881</v>
      </c>
      <c r="J420" s="131" t="s">
        <v>731</v>
      </c>
      <c r="K420" s="131" t="s">
        <v>505</v>
      </c>
      <c r="L420" s="131" t="s">
        <v>719</v>
      </c>
      <c r="M420" s="131" t="s">
        <v>505</v>
      </c>
      <c r="N420" s="131" t="s">
        <v>505</v>
      </c>
      <c r="O420" s="131" t="s">
        <v>4</v>
      </c>
      <c r="P420" s="131" t="s">
        <v>505</v>
      </c>
      <c r="Q420" s="131" t="s">
        <v>505</v>
      </c>
      <c r="R420" s="131" t="s">
        <v>695</v>
      </c>
      <c r="S420" s="131" t="s">
        <v>720</v>
      </c>
      <c r="T420" s="131" t="s">
        <v>456</v>
      </c>
      <c r="U420" s="131" t="s">
        <v>527</v>
      </c>
      <c r="V420" s="134">
        <v>43951</v>
      </c>
      <c r="W420" s="135"/>
      <c r="X420" s="135"/>
      <c r="Y420" s="131" t="s">
        <v>505</v>
      </c>
      <c r="Z420" s="131" t="s">
        <v>505</v>
      </c>
      <c r="AA420" s="131" t="s">
        <v>505</v>
      </c>
      <c r="AB420" s="135"/>
      <c r="AC420" s="131" t="s">
        <v>505</v>
      </c>
      <c r="AD420" s="131" t="s">
        <v>720</v>
      </c>
      <c r="AE420" s="131" t="s">
        <v>505</v>
      </c>
      <c r="AF420" s="131" t="s">
        <v>716</v>
      </c>
      <c r="AG420" s="134">
        <v>43930</v>
      </c>
    </row>
    <row r="421" spans="1:33" ht="13" hidden="1" thickBot="1" x14ac:dyDescent="0.3">
      <c r="A421" s="130">
        <v>2020</v>
      </c>
      <c r="B421" s="130">
        <v>8</v>
      </c>
      <c r="C421" s="131" t="s">
        <v>3</v>
      </c>
      <c r="D421" s="131" t="s">
        <v>258</v>
      </c>
      <c r="E421" s="132">
        <v>-4393.3999999999996</v>
      </c>
      <c r="F421" s="131" t="s">
        <v>707</v>
      </c>
      <c r="G421" s="133">
        <v>0</v>
      </c>
      <c r="H421" s="131" t="s">
        <v>707</v>
      </c>
      <c r="I421" s="131" t="s">
        <v>847</v>
      </c>
      <c r="J421" s="131" t="s">
        <v>731</v>
      </c>
      <c r="K421" s="131" t="s">
        <v>505</v>
      </c>
      <c r="L421" s="131" t="s">
        <v>865</v>
      </c>
      <c r="M421" s="131" t="s">
        <v>505</v>
      </c>
      <c r="N421" s="131" t="s">
        <v>505</v>
      </c>
      <c r="O421" s="131" t="s">
        <v>4</v>
      </c>
      <c r="P421" s="131" t="s">
        <v>505</v>
      </c>
      <c r="Q421" s="131" t="s">
        <v>505</v>
      </c>
      <c r="R421" s="131" t="s">
        <v>695</v>
      </c>
      <c r="S421" s="131" t="s">
        <v>720</v>
      </c>
      <c r="T421" s="131" t="s">
        <v>456</v>
      </c>
      <c r="U421" s="131" t="s">
        <v>527</v>
      </c>
      <c r="V421" s="134">
        <v>44074</v>
      </c>
      <c r="W421" s="135"/>
      <c r="X421" s="135"/>
      <c r="Y421" s="131" t="s">
        <v>505</v>
      </c>
      <c r="Z421" s="131" t="s">
        <v>505</v>
      </c>
      <c r="AA421" s="131" t="s">
        <v>505</v>
      </c>
      <c r="AB421" s="135"/>
      <c r="AC421" s="131" t="s">
        <v>505</v>
      </c>
      <c r="AD421" s="131" t="s">
        <v>720</v>
      </c>
      <c r="AE421" s="131" t="s">
        <v>505</v>
      </c>
      <c r="AF421" s="131" t="s">
        <v>716</v>
      </c>
      <c r="AG421" s="134">
        <v>44067</v>
      </c>
    </row>
    <row r="422" spans="1:33" ht="13" hidden="1" thickBot="1" x14ac:dyDescent="0.3">
      <c r="A422" s="130">
        <v>2020</v>
      </c>
      <c r="B422" s="130">
        <v>8</v>
      </c>
      <c r="C422" s="131" t="s">
        <v>3</v>
      </c>
      <c r="D422" s="131" t="s">
        <v>258</v>
      </c>
      <c r="E422" s="132">
        <v>-4955.6899999999996</v>
      </c>
      <c r="F422" s="131" t="s">
        <v>707</v>
      </c>
      <c r="G422" s="133">
        <v>0</v>
      </c>
      <c r="H422" s="131" t="s">
        <v>707</v>
      </c>
      <c r="I422" s="131" t="s">
        <v>812</v>
      </c>
      <c r="J422" s="131" t="s">
        <v>731</v>
      </c>
      <c r="K422" s="131" t="s">
        <v>505</v>
      </c>
      <c r="L422" s="131" t="s">
        <v>865</v>
      </c>
      <c r="M422" s="131" t="s">
        <v>505</v>
      </c>
      <c r="N422" s="131" t="s">
        <v>505</v>
      </c>
      <c r="O422" s="131" t="s">
        <v>4</v>
      </c>
      <c r="P422" s="131" t="s">
        <v>505</v>
      </c>
      <c r="Q422" s="131" t="s">
        <v>505</v>
      </c>
      <c r="R422" s="131" t="s">
        <v>695</v>
      </c>
      <c r="S422" s="131" t="s">
        <v>720</v>
      </c>
      <c r="T422" s="131" t="s">
        <v>456</v>
      </c>
      <c r="U422" s="131" t="s">
        <v>527</v>
      </c>
      <c r="V422" s="134">
        <v>44074</v>
      </c>
      <c r="W422" s="135"/>
      <c r="X422" s="135"/>
      <c r="Y422" s="131" t="s">
        <v>505</v>
      </c>
      <c r="Z422" s="131" t="s">
        <v>505</v>
      </c>
      <c r="AA422" s="131" t="s">
        <v>505</v>
      </c>
      <c r="AB422" s="135"/>
      <c r="AC422" s="131" t="s">
        <v>505</v>
      </c>
      <c r="AD422" s="131" t="s">
        <v>720</v>
      </c>
      <c r="AE422" s="131" t="s">
        <v>505</v>
      </c>
      <c r="AF422" s="131" t="s">
        <v>716</v>
      </c>
      <c r="AG422" s="134">
        <v>44048</v>
      </c>
    </row>
    <row r="423" spans="1:33" ht="13" hidden="1" thickBot="1" x14ac:dyDescent="0.3">
      <c r="A423" s="130">
        <v>2020</v>
      </c>
      <c r="B423" s="130">
        <v>4</v>
      </c>
      <c r="C423" s="131" t="s">
        <v>3</v>
      </c>
      <c r="D423" s="131" t="s">
        <v>258</v>
      </c>
      <c r="E423" s="132">
        <v>-1729.94</v>
      </c>
      <c r="F423" s="131" t="s">
        <v>707</v>
      </c>
      <c r="G423" s="133">
        <v>0</v>
      </c>
      <c r="H423" s="131" t="s">
        <v>707</v>
      </c>
      <c r="I423" s="131" t="s">
        <v>964</v>
      </c>
      <c r="J423" s="131" t="s">
        <v>731</v>
      </c>
      <c r="K423" s="131" t="s">
        <v>505</v>
      </c>
      <c r="L423" s="131" t="s">
        <v>865</v>
      </c>
      <c r="M423" s="131" t="s">
        <v>505</v>
      </c>
      <c r="N423" s="131" t="s">
        <v>505</v>
      </c>
      <c r="O423" s="131" t="s">
        <v>4</v>
      </c>
      <c r="P423" s="131" t="s">
        <v>505</v>
      </c>
      <c r="Q423" s="131" t="s">
        <v>505</v>
      </c>
      <c r="R423" s="131" t="s">
        <v>695</v>
      </c>
      <c r="S423" s="131" t="s">
        <v>720</v>
      </c>
      <c r="T423" s="131" t="s">
        <v>456</v>
      </c>
      <c r="U423" s="131" t="s">
        <v>527</v>
      </c>
      <c r="V423" s="134">
        <v>43951</v>
      </c>
      <c r="W423" s="135"/>
      <c r="X423" s="135"/>
      <c r="Y423" s="131" t="s">
        <v>505</v>
      </c>
      <c r="Z423" s="131" t="s">
        <v>505</v>
      </c>
      <c r="AA423" s="131" t="s">
        <v>505</v>
      </c>
      <c r="AB423" s="135"/>
      <c r="AC423" s="131" t="s">
        <v>505</v>
      </c>
      <c r="AD423" s="131" t="s">
        <v>720</v>
      </c>
      <c r="AE423" s="131" t="s">
        <v>505</v>
      </c>
      <c r="AF423" s="131" t="s">
        <v>716</v>
      </c>
      <c r="AG423" s="134">
        <v>43935</v>
      </c>
    </row>
    <row r="424" spans="1:33" ht="13" hidden="1" thickBot="1" x14ac:dyDescent="0.3">
      <c r="A424" s="130">
        <v>2020</v>
      </c>
      <c r="B424" s="130">
        <v>3</v>
      </c>
      <c r="C424" s="131" t="s">
        <v>3</v>
      </c>
      <c r="D424" s="131" t="s">
        <v>258</v>
      </c>
      <c r="E424" s="132">
        <v>6974.15</v>
      </c>
      <c r="F424" s="131" t="s">
        <v>707</v>
      </c>
      <c r="G424" s="133">
        <v>0</v>
      </c>
      <c r="H424" s="131" t="s">
        <v>707</v>
      </c>
      <c r="I424" s="131" t="s">
        <v>832</v>
      </c>
      <c r="J424" s="131" t="s">
        <v>731</v>
      </c>
      <c r="K424" s="131" t="s">
        <v>505</v>
      </c>
      <c r="L424" s="131" t="s">
        <v>865</v>
      </c>
      <c r="M424" s="131" t="s">
        <v>505</v>
      </c>
      <c r="N424" s="131" t="s">
        <v>505</v>
      </c>
      <c r="O424" s="131" t="s">
        <v>4</v>
      </c>
      <c r="P424" s="131" t="s">
        <v>505</v>
      </c>
      <c r="Q424" s="131" t="s">
        <v>505</v>
      </c>
      <c r="R424" s="131" t="s">
        <v>695</v>
      </c>
      <c r="S424" s="131" t="s">
        <v>720</v>
      </c>
      <c r="T424" s="131" t="s">
        <v>456</v>
      </c>
      <c r="U424" s="131" t="s">
        <v>527</v>
      </c>
      <c r="V424" s="134">
        <v>43921</v>
      </c>
      <c r="W424" s="135"/>
      <c r="X424" s="135"/>
      <c r="Y424" s="131" t="s">
        <v>505</v>
      </c>
      <c r="Z424" s="131" t="s">
        <v>505</v>
      </c>
      <c r="AA424" s="131" t="s">
        <v>505</v>
      </c>
      <c r="AB424" s="135"/>
      <c r="AC424" s="131" t="s">
        <v>505</v>
      </c>
      <c r="AD424" s="131" t="s">
        <v>720</v>
      </c>
      <c r="AE424" s="131" t="s">
        <v>505</v>
      </c>
      <c r="AF424" s="131" t="s">
        <v>716</v>
      </c>
      <c r="AG424" s="134">
        <v>43892</v>
      </c>
    </row>
    <row r="425" spans="1:33" ht="13" hidden="1" thickBot="1" x14ac:dyDescent="0.3">
      <c r="A425" s="130">
        <v>2020</v>
      </c>
      <c r="B425" s="130">
        <v>9</v>
      </c>
      <c r="C425" s="131" t="s">
        <v>3</v>
      </c>
      <c r="D425" s="131" t="s">
        <v>258</v>
      </c>
      <c r="E425" s="132">
        <v>-120.39</v>
      </c>
      <c r="F425" s="131" t="s">
        <v>707</v>
      </c>
      <c r="G425" s="133">
        <v>0</v>
      </c>
      <c r="H425" s="131" t="s">
        <v>707</v>
      </c>
      <c r="I425" s="131" t="s">
        <v>965</v>
      </c>
      <c r="J425" s="131" t="s">
        <v>731</v>
      </c>
      <c r="K425" s="131" t="s">
        <v>505</v>
      </c>
      <c r="L425" s="131" t="s">
        <v>865</v>
      </c>
      <c r="M425" s="131" t="s">
        <v>505</v>
      </c>
      <c r="N425" s="131" t="s">
        <v>505</v>
      </c>
      <c r="O425" s="131" t="s">
        <v>4</v>
      </c>
      <c r="P425" s="131" t="s">
        <v>505</v>
      </c>
      <c r="Q425" s="131" t="s">
        <v>505</v>
      </c>
      <c r="R425" s="131" t="s">
        <v>695</v>
      </c>
      <c r="S425" s="131" t="s">
        <v>720</v>
      </c>
      <c r="T425" s="131" t="s">
        <v>456</v>
      </c>
      <c r="U425" s="131" t="s">
        <v>527</v>
      </c>
      <c r="V425" s="134">
        <v>44104</v>
      </c>
      <c r="W425" s="135"/>
      <c r="X425" s="135"/>
      <c r="Y425" s="131" t="s">
        <v>505</v>
      </c>
      <c r="Z425" s="131" t="s">
        <v>505</v>
      </c>
      <c r="AA425" s="131" t="s">
        <v>505</v>
      </c>
      <c r="AB425" s="135"/>
      <c r="AC425" s="131" t="s">
        <v>505</v>
      </c>
      <c r="AD425" s="131" t="s">
        <v>720</v>
      </c>
      <c r="AE425" s="131" t="s">
        <v>505</v>
      </c>
      <c r="AF425" s="131" t="s">
        <v>716</v>
      </c>
      <c r="AG425" s="134">
        <v>44085</v>
      </c>
    </row>
    <row r="426" spans="1:33" ht="13" hidden="1" thickBot="1" x14ac:dyDescent="0.3">
      <c r="A426" s="130">
        <v>2020</v>
      </c>
      <c r="B426" s="130">
        <v>7</v>
      </c>
      <c r="C426" s="131" t="s">
        <v>3</v>
      </c>
      <c r="D426" s="131" t="s">
        <v>258</v>
      </c>
      <c r="E426" s="132">
        <v>-3696.33</v>
      </c>
      <c r="F426" s="131" t="s">
        <v>707</v>
      </c>
      <c r="G426" s="133">
        <v>0</v>
      </c>
      <c r="H426" s="131" t="s">
        <v>707</v>
      </c>
      <c r="I426" s="131" t="s">
        <v>813</v>
      </c>
      <c r="J426" s="131" t="s">
        <v>731</v>
      </c>
      <c r="K426" s="131" t="s">
        <v>505</v>
      </c>
      <c r="L426" s="131" t="s">
        <v>865</v>
      </c>
      <c r="M426" s="131" t="s">
        <v>505</v>
      </c>
      <c r="N426" s="131" t="s">
        <v>505</v>
      </c>
      <c r="O426" s="131" t="s">
        <v>4</v>
      </c>
      <c r="P426" s="131" t="s">
        <v>505</v>
      </c>
      <c r="Q426" s="131" t="s">
        <v>505</v>
      </c>
      <c r="R426" s="131" t="s">
        <v>695</v>
      </c>
      <c r="S426" s="131" t="s">
        <v>720</v>
      </c>
      <c r="T426" s="131" t="s">
        <v>456</v>
      </c>
      <c r="U426" s="131" t="s">
        <v>527</v>
      </c>
      <c r="V426" s="134">
        <v>44043</v>
      </c>
      <c r="W426" s="135"/>
      <c r="X426" s="135"/>
      <c r="Y426" s="131" t="s">
        <v>505</v>
      </c>
      <c r="Z426" s="131" t="s">
        <v>505</v>
      </c>
      <c r="AA426" s="131" t="s">
        <v>505</v>
      </c>
      <c r="AB426" s="135"/>
      <c r="AC426" s="131" t="s">
        <v>505</v>
      </c>
      <c r="AD426" s="131" t="s">
        <v>720</v>
      </c>
      <c r="AE426" s="131" t="s">
        <v>505</v>
      </c>
      <c r="AF426" s="131" t="s">
        <v>716</v>
      </c>
      <c r="AG426" s="134">
        <v>44041</v>
      </c>
    </row>
    <row r="427" spans="1:33" ht="13" hidden="1" thickBot="1" x14ac:dyDescent="0.3">
      <c r="A427" s="130">
        <v>2020</v>
      </c>
      <c r="B427" s="130">
        <v>9</v>
      </c>
      <c r="C427" s="131" t="s">
        <v>3</v>
      </c>
      <c r="D427" s="131" t="s">
        <v>258</v>
      </c>
      <c r="E427" s="132">
        <v>-4516.34</v>
      </c>
      <c r="F427" s="131" t="s">
        <v>707</v>
      </c>
      <c r="G427" s="133">
        <v>0</v>
      </c>
      <c r="H427" s="131" t="s">
        <v>707</v>
      </c>
      <c r="I427" s="131" t="s">
        <v>796</v>
      </c>
      <c r="J427" s="131" t="s">
        <v>731</v>
      </c>
      <c r="K427" s="131" t="s">
        <v>505</v>
      </c>
      <c r="L427" s="131" t="s">
        <v>865</v>
      </c>
      <c r="M427" s="131" t="s">
        <v>505</v>
      </c>
      <c r="N427" s="131" t="s">
        <v>505</v>
      </c>
      <c r="O427" s="131" t="s">
        <v>4</v>
      </c>
      <c r="P427" s="131" t="s">
        <v>505</v>
      </c>
      <c r="Q427" s="131" t="s">
        <v>505</v>
      </c>
      <c r="R427" s="131" t="s">
        <v>695</v>
      </c>
      <c r="S427" s="131" t="s">
        <v>720</v>
      </c>
      <c r="T427" s="131" t="s">
        <v>456</v>
      </c>
      <c r="U427" s="131" t="s">
        <v>527</v>
      </c>
      <c r="V427" s="134">
        <v>44104</v>
      </c>
      <c r="W427" s="135"/>
      <c r="X427" s="135"/>
      <c r="Y427" s="131" t="s">
        <v>505</v>
      </c>
      <c r="Z427" s="131" t="s">
        <v>505</v>
      </c>
      <c r="AA427" s="131" t="s">
        <v>505</v>
      </c>
      <c r="AB427" s="135"/>
      <c r="AC427" s="131" t="s">
        <v>505</v>
      </c>
      <c r="AD427" s="131" t="s">
        <v>720</v>
      </c>
      <c r="AE427" s="131" t="s">
        <v>505</v>
      </c>
      <c r="AF427" s="131" t="s">
        <v>716</v>
      </c>
      <c r="AG427" s="134">
        <v>44088</v>
      </c>
    </row>
    <row r="428" spans="1:33" ht="13" hidden="1" thickBot="1" x14ac:dyDescent="0.3">
      <c r="A428" s="130">
        <v>2020</v>
      </c>
      <c r="B428" s="130">
        <v>7</v>
      </c>
      <c r="C428" s="131" t="s">
        <v>3</v>
      </c>
      <c r="D428" s="131" t="s">
        <v>258</v>
      </c>
      <c r="E428" s="132">
        <v>-5810.7</v>
      </c>
      <c r="F428" s="131" t="s">
        <v>707</v>
      </c>
      <c r="G428" s="133">
        <v>0</v>
      </c>
      <c r="H428" s="131" t="s">
        <v>707</v>
      </c>
      <c r="I428" s="131" t="s">
        <v>842</v>
      </c>
      <c r="J428" s="131" t="s">
        <v>731</v>
      </c>
      <c r="K428" s="131" t="s">
        <v>505</v>
      </c>
      <c r="L428" s="131" t="s">
        <v>865</v>
      </c>
      <c r="M428" s="131" t="s">
        <v>505</v>
      </c>
      <c r="N428" s="131" t="s">
        <v>505</v>
      </c>
      <c r="O428" s="131" t="s">
        <v>4</v>
      </c>
      <c r="P428" s="131" t="s">
        <v>505</v>
      </c>
      <c r="Q428" s="131" t="s">
        <v>505</v>
      </c>
      <c r="R428" s="131" t="s">
        <v>695</v>
      </c>
      <c r="S428" s="131" t="s">
        <v>720</v>
      </c>
      <c r="T428" s="131" t="s">
        <v>456</v>
      </c>
      <c r="U428" s="131" t="s">
        <v>527</v>
      </c>
      <c r="V428" s="134">
        <v>44043</v>
      </c>
      <c r="W428" s="135"/>
      <c r="X428" s="135"/>
      <c r="Y428" s="131" t="s">
        <v>505</v>
      </c>
      <c r="Z428" s="131" t="s">
        <v>505</v>
      </c>
      <c r="AA428" s="131" t="s">
        <v>505</v>
      </c>
      <c r="AB428" s="135"/>
      <c r="AC428" s="131" t="s">
        <v>505</v>
      </c>
      <c r="AD428" s="131" t="s">
        <v>720</v>
      </c>
      <c r="AE428" s="131" t="s">
        <v>505</v>
      </c>
      <c r="AF428" s="131" t="s">
        <v>716</v>
      </c>
      <c r="AG428" s="134">
        <v>44043</v>
      </c>
    </row>
    <row r="429" spans="1:33" ht="13" hidden="1" thickBot="1" x14ac:dyDescent="0.3">
      <c r="A429" s="130">
        <v>2020</v>
      </c>
      <c r="B429" s="130">
        <v>6</v>
      </c>
      <c r="C429" s="131" t="s">
        <v>3</v>
      </c>
      <c r="D429" s="131" t="s">
        <v>258</v>
      </c>
      <c r="E429" s="132">
        <v>-2217.2199999999998</v>
      </c>
      <c r="F429" s="131" t="s">
        <v>707</v>
      </c>
      <c r="G429" s="133">
        <v>0</v>
      </c>
      <c r="H429" s="131" t="s">
        <v>707</v>
      </c>
      <c r="I429" s="131" t="s">
        <v>876</v>
      </c>
      <c r="J429" s="131" t="s">
        <v>731</v>
      </c>
      <c r="K429" s="131" t="s">
        <v>505</v>
      </c>
      <c r="L429" s="131" t="s">
        <v>865</v>
      </c>
      <c r="M429" s="131" t="s">
        <v>505</v>
      </c>
      <c r="N429" s="131" t="s">
        <v>505</v>
      </c>
      <c r="O429" s="131" t="s">
        <v>4</v>
      </c>
      <c r="P429" s="131" t="s">
        <v>505</v>
      </c>
      <c r="Q429" s="131" t="s">
        <v>505</v>
      </c>
      <c r="R429" s="131" t="s">
        <v>695</v>
      </c>
      <c r="S429" s="131" t="s">
        <v>720</v>
      </c>
      <c r="T429" s="131" t="s">
        <v>456</v>
      </c>
      <c r="U429" s="131" t="s">
        <v>527</v>
      </c>
      <c r="V429" s="134">
        <v>44012</v>
      </c>
      <c r="W429" s="135"/>
      <c r="X429" s="135"/>
      <c r="Y429" s="131" t="s">
        <v>505</v>
      </c>
      <c r="Z429" s="131" t="s">
        <v>505</v>
      </c>
      <c r="AA429" s="131" t="s">
        <v>505</v>
      </c>
      <c r="AB429" s="135"/>
      <c r="AC429" s="131" t="s">
        <v>505</v>
      </c>
      <c r="AD429" s="131" t="s">
        <v>720</v>
      </c>
      <c r="AE429" s="131" t="s">
        <v>505</v>
      </c>
      <c r="AF429" s="131" t="s">
        <v>716</v>
      </c>
      <c r="AG429" s="134">
        <v>44001</v>
      </c>
    </row>
    <row r="430" spans="1:33" ht="13" hidden="1" thickBot="1" x14ac:dyDescent="0.3">
      <c r="A430" s="130">
        <v>2020</v>
      </c>
      <c r="B430" s="130">
        <v>10</v>
      </c>
      <c r="C430" s="131" t="s">
        <v>3</v>
      </c>
      <c r="D430" s="131" t="s">
        <v>258</v>
      </c>
      <c r="E430" s="132">
        <v>-3379.41</v>
      </c>
      <c r="F430" s="131" t="s">
        <v>707</v>
      </c>
      <c r="G430" s="133">
        <v>0</v>
      </c>
      <c r="H430" s="131" t="s">
        <v>707</v>
      </c>
      <c r="I430" s="131" t="s">
        <v>877</v>
      </c>
      <c r="J430" s="131" t="s">
        <v>731</v>
      </c>
      <c r="K430" s="131" t="s">
        <v>505</v>
      </c>
      <c r="L430" s="131" t="s">
        <v>865</v>
      </c>
      <c r="M430" s="131" t="s">
        <v>505</v>
      </c>
      <c r="N430" s="131" t="s">
        <v>505</v>
      </c>
      <c r="O430" s="131" t="s">
        <v>4</v>
      </c>
      <c r="P430" s="131" t="s">
        <v>505</v>
      </c>
      <c r="Q430" s="131" t="s">
        <v>505</v>
      </c>
      <c r="R430" s="131" t="s">
        <v>695</v>
      </c>
      <c r="S430" s="131" t="s">
        <v>720</v>
      </c>
      <c r="T430" s="131" t="s">
        <v>456</v>
      </c>
      <c r="U430" s="131" t="s">
        <v>527</v>
      </c>
      <c r="V430" s="134">
        <v>44135</v>
      </c>
      <c r="W430" s="135"/>
      <c r="X430" s="135"/>
      <c r="Y430" s="131" t="s">
        <v>505</v>
      </c>
      <c r="Z430" s="131" t="s">
        <v>505</v>
      </c>
      <c r="AA430" s="131" t="s">
        <v>505</v>
      </c>
      <c r="AB430" s="135"/>
      <c r="AC430" s="131" t="s">
        <v>505</v>
      </c>
      <c r="AD430" s="131" t="s">
        <v>720</v>
      </c>
      <c r="AE430" s="131" t="s">
        <v>505</v>
      </c>
      <c r="AF430" s="131" t="s">
        <v>716</v>
      </c>
      <c r="AG430" s="134">
        <v>44130</v>
      </c>
    </row>
    <row r="431" spans="1:33" ht="13" hidden="1" thickBot="1" x14ac:dyDescent="0.3">
      <c r="A431" s="130">
        <v>2020</v>
      </c>
      <c r="B431" s="130">
        <v>5</v>
      </c>
      <c r="C431" s="131" t="s">
        <v>3</v>
      </c>
      <c r="D431" s="131" t="s">
        <v>258</v>
      </c>
      <c r="E431" s="132">
        <v>-3207.02</v>
      </c>
      <c r="F431" s="131" t="s">
        <v>707</v>
      </c>
      <c r="G431" s="133">
        <v>0</v>
      </c>
      <c r="H431" s="131" t="s">
        <v>707</v>
      </c>
      <c r="I431" s="131" t="s">
        <v>835</v>
      </c>
      <c r="J431" s="131" t="s">
        <v>731</v>
      </c>
      <c r="K431" s="131" t="s">
        <v>505</v>
      </c>
      <c r="L431" s="131" t="s">
        <v>865</v>
      </c>
      <c r="M431" s="131" t="s">
        <v>505</v>
      </c>
      <c r="N431" s="131" t="s">
        <v>505</v>
      </c>
      <c r="O431" s="131" t="s">
        <v>4</v>
      </c>
      <c r="P431" s="131" t="s">
        <v>505</v>
      </c>
      <c r="Q431" s="131" t="s">
        <v>505</v>
      </c>
      <c r="R431" s="131" t="s">
        <v>695</v>
      </c>
      <c r="S431" s="131" t="s">
        <v>720</v>
      </c>
      <c r="T431" s="131" t="s">
        <v>456</v>
      </c>
      <c r="U431" s="131" t="s">
        <v>527</v>
      </c>
      <c r="V431" s="134">
        <v>43982</v>
      </c>
      <c r="W431" s="135"/>
      <c r="X431" s="135"/>
      <c r="Y431" s="131" t="s">
        <v>505</v>
      </c>
      <c r="Z431" s="131" t="s">
        <v>505</v>
      </c>
      <c r="AA431" s="131" t="s">
        <v>505</v>
      </c>
      <c r="AB431" s="135"/>
      <c r="AC431" s="131" t="s">
        <v>505</v>
      </c>
      <c r="AD431" s="131" t="s">
        <v>720</v>
      </c>
      <c r="AE431" s="131" t="s">
        <v>505</v>
      </c>
      <c r="AF431" s="131" t="s">
        <v>716</v>
      </c>
      <c r="AG431" s="134">
        <v>43956</v>
      </c>
    </row>
    <row r="432" spans="1:33" ht="13" hidden="1" thickBot="1" x14ac:dyDescent="0.3">
      <c r="A432" s="130">
        <v>2020</v>
      </c>
      <c r="B432" s="130">
        <v>4</v>
      </c>
      <c r="C432" s="131" t="s">
        <v>3</v>
      </c>
      <c r="D432" s="131" t="s">
        <v>258</v>
      </c>
      <c r="E432" s="132">
        <v>-203.03</v>
      </c>
      <c r="F432" s="131" t="s">
        <v>707</v>
      </c>
      <c r="G432" s="133">
        <v>0</v>
      </c>
      <c r="H432" s="131" t="s">
        <v>707</v>
      </c>
      <c r="I432" s="131" t="s">
        <v>799</v>
      </c>
      <c r="J432" s="131" t="s">
        <v>731</v>
      </c>
      <c r="K432" s="131" t="s">
        <v>505</v>
      </c>
      <c r="L432" s="131" t="s">
        <v>865</v>
      </c>
      <c r="M432" s="131" t="s">
        <v>505</v>
      </c>
      <c r="N432" s="131" t="s">
        <v>505</v>
      </c>
      <c r="O432" s="131" t="s">
        <v>4</v>
      </c>
      <c r="P432" s="131" t="s">
        <v>505</v>
      </c>
      <c r="Q432" s="131" t="s">
        <v>505</v>
      </c>
      <c r="R432" s="131" t="s">
        <v>695</v>
      </c>
      <c r="S432" s="131" t="s">
        <v>720</v>
      </c>
      <c r="T432" s="131" t="s">
        <v>456</v>
      </c>
      <c r="U432" s="131" t="s">
        <v>527</v>
      </c>
      <c r="V432" s="134">
        <v>43951</v>
      </c>
      <c r="W432" s="135"/>
      <c r="X432" s="135"/>
      <c r="Y432" s="131" t="s">
        <v>505</v>
      </c>
      <c r="Z432" s="131" t="s">
        <v>505</v>
      </c>
      <c r="AA432" s="131" t="s">
        <v>505</v>
      </c>
      <c r="AB432" s="135"/>
      <c r="AC432" s="131" t="s">
        <v>505</v>
      </c>
      <c r="AD432" s="131" t="s">
        <v>720</v>
      </c>
      <c r="AE432" s="131" t="s">
        <v>505</v>
      </c>
      <c r="AF432" s="131" t="s">
        <v>716</v>
      </c>
      <c r="AG432" s="134">
        <v>43936</v>
      </c>
    </row>
    <row r="433" spans="1:33" ht="13" hidden="1" thickBot="1" x14ac:dyDescent="0.3">
      <c r="A433" s="130">
        <v>2020</v>
      </c>
      <c r="B433" s="130">
        <v>4</v>
      </c>
      <c r="C433" s="131" t="s">
        <v>3</v>
      </c>
      <c r="D433" s="131" t="s">
        <v>258</v>
      </c>
      <c r="E433" s="132">
        <v>-591.49</v>
      </c>
      <c r="F433" s="131" t="s">
        <v>707</v>
      </c>
      <c r="G433" s="133">
        <v>0</v>
      </c>
      <c r="H433" s="131" t="s">
        <v>707</v>
      </c>
      <c r="I433" s="131" t="s">
        <v>819</v>
      </c>
      <c r="J433" s="131" t="s">
        <v>731</v>
      </c>
      <c r="K433" s="131" t="s">
        <v>505</v>
      </c>
      <c r="L433" s="131" t="s">
        <v>865</v>
      </c>
      <c r="M433" s="131" t="s">
        <v>505</v>
      </c>
      <c r="N433" s="131" t="s">
        <v>505</v>
      </c>
      <c r="O433" s="131" t="s">
        <v>4</v>
      </c>
      <c r="P433" s="131" t="s">
        <v>505</v>
      </c>
      <c r="Q433" s="131" t="s">
        <v>505</v>
      </c>
      <c r="R433" s="131" t="s">
        <v>695</v>
      </c>
      <c r="S433" s="131" t="s">
        <v>720</v>
      </c>
      <c r="T433" s="131" t="s">
        <v>456</v>
      </c>
      <c r="U433" s="131" t="s">
        <v>527</v>
      </c>
      <c r="V433" s="134">
        <v>43951</v>
      </c>
      <c r="W433" s="135"/>
      <c r="X433" s="135"/>
      <c r="Y433" s="131" t="s">
        <v>505</v>
      </c>
      <c r="Z433" s="131" t="s">
        <v>505</v>
      </c>
      <c r="AA433" s="131" t="s">
        <v>505</v>
      </c>
      <c r="AB433" s="135"/>
      <c r="AC433" s="131" t="s">
        <v>505</v>
      </c>
      <c r="AD433" s="131" t="s">
        <v>720</v>
      </c>
      <c r="AE433" s="131" t="s">
        <v>505</v>
      </c>
      <c r="AF433" s="131" t="s">
        <v>716</v>
      </c>
      <c r="AG433" s="134">
        <v>43929</v>
      </c>
    </row>
    <row r="434" spans="1:33" ht="13" hidden="1" thickBot="1" x14ac:dyDescent="0.3">
      <c r="A434" s="130">
        <v>2020</v>
      </c>
      <c r="B434" s="130">
        <v>7</v>
      </c>
      <c r="C434" s="131" t="s">
        <v>3</v>
      </c>
      <c r="D434" s="131" t="s">
        <v>258</v>
      </c>
      <c r="E434" s="132">
        <v>-3523.22</v>
      </c>
      <c r="F434" s="131" t="s">
        <v>707</v>
      </c>
      <c r="G434" s="133">
        <v>0</v>
      </c>
      <c r="H434" s="131" t="s">
        <v>707</v>
      </c>
      <c r="I434" s="131" t="s">
        <v>966</v>
      </c>
      <c r="J434" s="131" t="s">
        <v>731</v>
      </c>
      <c r="K434" s="131" t="s">
        <v>505</v>
      </c>
      <c r="L434" s="131" t="s">
        <v>865</v>
      </c>
      <c r="M434" s="131" t="s">
        <v>505</v>
      </c>
      <c r="N434" s="131" t="s">
        <v>505</v>
      </c>
      <c r="O434" s="131" t="s">
        <v>4</v>
      </c>
      <c r="P434" s="131" t="s">
        <v>505</v>
      </c>
      <c r="Q434" s="131" t="s">
        <v>505</v>
      </c>
      <c r="R434" s="131" t="s">
        <v>695</v>
      </c>
      <c r="S434" s="131" t="s">
        <v>720</v>
      </c>
      <c r="T434" s="131" t="s">
        <v>456</v>
      </c>
      <c r="U434" s="131" t="s">
        <v>527</v>
      </c>
      <c r="V434" s="134">
        <v>44043</v>
      </c>
      <c r="W434" s="135"/>
      <c r="X434" s="135"/>
      <c r="Y434" s="131" t="s">
        <v>505</v>
      </c>
      <c r="Z434" s="131" t="s">
        <v>505</v>
      </c>
      <c r="AA434" s="131" t="s">
        <v>505</v>
      </c>
      <c r="AB434" s="135"/>
      <c r="AC434" s="131" t="s">
        <v>505</v>
      </c>
      <c r="AD434" s="131" t="s">
        <v>720</v>
      </c>
      <c r="AE434" s="131" t="s">
        <v>505</v>
      </c>
      <c r="AF434" s="131" t="s">
        <v>716</v>
      </c>
      <c r="AG434" s="134">
        <v>44034</v>
      </c>
    </row>
    <row r="435" spans="1:33" ht="13" hidden="1" thickBot="1" x14ac:dyDescent="0.3">
      <c r="A435" s="130">
        <v>2020</v>
      </c>
      <c r="B435" s="130">
        <v>10</v>
      </c>
      <c r="C435" s="131" t="s">
        <v>3</v>
      </c>
      <c r="D435" s="131" t="s">
        <v>258</v>
      </c>
      <c r="E435" s="133">
        <v>-1816</v>
      </c>
      <c r="F435" s="131" t="s">
        <v>707</v>
      </c>
      <c r="G435" s="133">
        <v>0</v>
      </c>
      <c r="H435" s="131" t="s">
        <v>707</v>
      </c>
      <c r="I435" s="131" t="s">
        <v>837</v>
      </c>
      <c r="J435" s="131" t="s">
        <v>731</v>
      </c>
      <c r="K435" s="131" t="s">
        <v>505</v>
      </c>
      <c r="L435" s="131" t="s">
        <v>865</v>
      </c>
      <c r="M435" s="131" t="s">
        <v>505</v>
      </c>
      <c r="N435" s="131" t="s">
        <v>505</v>
      </c>
      <c r="O435" s="131" t="s">
        <v>4</v>
      </c>
      <c r="P435" s="131" t="s">
        <v>505</v>
      </c>
      <c r="Q435" s="131" t="s">
        <v>505</v>
      </c>
      <c r="R435" s="131" t="s">
        <v>695</v>
      </c>
      <c r="S435" s="131" t="s">
        <v>720</v>
      </c>
      <c r="T435" s="131" t="s">
        <v>456</v>
      </c>
      <c r="U435" s="131" t="s">
        <v>527</v>
      </c>
      <c r="V435" s="134">
        <v>44135</v>
      </c>
      <c r="W435" s="135"/>
      <c r="X435" s="135"/>
      <c r="Y435" s="131" t="s">
        <v>505</v>
      </c>
      <c r="Z435" s="131" t="s">
        <v>505</v>
      </c>
      <c r="AA435" s="131" t="s">
        <v>505</v>
      </c>
      <c r="AB435" s="135"/>
      <c r="AC435" s="131" t="s">
        <v>505</v>
      </c>
      <c r="AD435" s="131" t="s">
        <v>720</v>
      </c>
      <c r="AE435" s="131" t="s">
        <v>505</v>
      </c>
      <c r="AF435" s="131" t="s">
        <v>716</v>
      </c>
      <c r="AG435" s="134">
        <v>44117</v>
      </c>
    </row>
    <row r="436" spans="1:33" ht="13" hidden="1" thickBot="1" x14ac:dyDescent="0.3">
      <c r="A436" s="130">
        <v>2020</v>
      </c>
      <c r="B436" s="130">
        <v>8</v>
      </c>
      <c r="C436" s="131" t="s">
        <v>3</v>
      </c>
      <c r="D436" s="131" t="s">
        <v>258</v>
      </c>
      <c r="E436" s="132">
        <v>-44.96</v>
      </c>
      <c r="F436" s="131" t="s">
        <v>707</v>
      </c>
      <c r="G436" s="133">
        <v>0</v>
      </c>
      <c r="H436" s="131" t="s">
        <v>707</v>
      </c>
      <c r="I436" s="131" t="s">
        <v>801</v>
      </c>
      <c r="J436" s="131" t="s">
        <v>731</v>
      </c>
      <c r="K436" s="131" t="s">
        <v>505</v>
      </c>
      <c r="L436" s="131" t="s">
        <v>865</v>
      </c>
      <c r="M436" s="131" t="s">
        <v>505</v>
      </c>
      <c r="N436" s="131" t="s">
        <v>505</v>
      </c>
      <c r="O436" s="131" t="s">
        <v>4</v>
      </c>
      <c r="P436" s="131" t="s">
        <v>505</v>
      </c>
      <c r="Q436" s="131" t="s">
        <v>505</v>
      </c>
      <c r="R436" s="131" t="s">
        <v>695</v>
      </c>
      <c r="S436" s="131" t="s">
        <v>720</v>
      </c>
      <c r="T436" s="131" t="s">
        <v>456</v>
      </c>
      <c r="U436" s="131" t="s">
        <v>527</v>
      </c>
      <c r="V436" s="134">
        <v>44074</v>
      </c>
      <c r="W436" s="135"/>
      <c r="X436" s="135"/>
      <c r="Y436" s="131" t="s">
        <v>505</v>
      </c>
      <c r="Z436" s="131" t="s">
        <v>505</v>
      </c>
      <c r="AA436" s="131" t="s">
        <v>505</v>
      </c>
      <c r="AB436" s="135"/>
      <c r="AC436" s="131" t="s">
        <v>505</v>
      </c>
      <c r="AD436" s="131" t="s">
        <v>720</v>
      </c>
      <c r="AE436" s="131" t="s">
        <v>505</v>
      </c>
      <c r="AF436" s="131" t="s">
        <v>716</v>
      </c>
      <c r="AG436" s="134">
        <v>44057</v>
      </c>
    </row>
    <row r="437" spans="1:33" ht="13" hidden="1" thickBot="1" x14ac:dyDescent="0.3">
      <c r="A437" s="130">
        <v>2020</v>
      </c>
      <c r="B437" s="130">
        <v>7</v>
      </c>
      <c r="C437" s="131" t="s">
        <v>3</v>
      </c>
      <c r="D437" s="131" t="s">
        <v>258</v>
      </c>
      <c r="E437" s="132">
        <v>-6738.22</v>
      </c>
      <c r="F437" s="131" t="s">
        <v>707</v>
      </c>
      <c r="G437" s="133">
        <v>0</v>
      </c>
      <c r="H437" s="131" t="s">
        <v>707</v>
      </c>
      <c r="I437" s="131" t="s">
        <v>802</v>
      </c>
      <c r="J437" s="131" t="s">
        <v>731</v>
      </c>
      <c r="K437" s="131" t="s">
        <v>505</v>
      </c>
      <c r="L437" s="131" t="s">
        <v>865</v>
      </c>
      <c r="M437" s="131" t="s">
        <v>505</v>
      </c>
      <c r="N437" s="131" t="s">
        <v>505</v>
      </c>
      <c r="O437" s="131" t="s">
        <v>4</v>
      </c>
      <c r="P437" s="131" t="s">
        <v>505</v>
      </c>
      <c r="Q437" s="131" t="s">
        <v>505</v>
      </c>
      <c r="R437" s="131" t="s">
        <v>695</v>
      </c>
      <c r="S437" s="131" t="s">
        <v>720</v>
      </c>
      <c r="T437" s="131" t="s">
        <v>456</v>
      </c>
      <c r="U437" s="131" t="s">
        <v>527</v>
      </c>
      <c r="V437" s="134">
        <v>44043</v>
      </c>
      <c r="W437" s="135"/>
      <c r="X437" s="135"/>
      <c r="Y437" s="131" t="s">
        <v>505</v>
      </c>
      <c r="Z437" s="131" t="s">
        <v>505</v>
      </c>
      <c r="AA437" s="131" t="s">
        <v>505</v>
      </c>
      <c r="AB437" s="135"/>
      <c r="AC437" s="131" t="s">
        <v>505</v>
      </c>
      <c r="AD437" s="131" t="s">
        <v>720</v>
      </c>
      <c r="AE437" s="131" t="s">
        <v>505</v>
      </c>
      <c r="AF437" s="131" t="s">
        <v>716</v>
      </c>
      <c r="AG437" s="134">
        <v>44018</v>
      </c>
    </row>
    <row r="438" spans="1:33" ht="13" hidden="1" thickBot="1" x14ac:dyDescent="0.3">
      <c r="A438" s="130">
        <v>2020</v>
      </c>
      <c r="B438" s="130">
        <v>3</v>
      </c>
      <c r="C438" s="131" t="s">
        <v>3</v>
      </c>
      <c r="D438" s="131" t="s">
        <v>258</v>
      </c>
      <c r="E438" s="132">
        <v>-3090.53</v>
      </c>
      <c r="F438" s="131" t="s">
        <v>707</v>
      </c>
      <c r="G438" s="133">
        <v>0</v>
      </c>
      <c r="H438" s="131" t="s">
        <v>707</v>
      </c>
      <c r="I438" s="131" t="s">
        <v>804</v>
      </c>
      <c r="J438" s="131" t="s">
        <v>731</v>
      </c>
      <c r="K438" s="131" t="s">
        <v>505</v>
      </c>
      <c r="L438" s="131" t="s">
        <v>865</v>
      </c>
      <c r="M438" s="131" t="s">
        <v>505</v>
      </c>
      <c r="N438" s="131" t="s">
        <v>505</v>
      </c>
      <c r="O438" s="131" t="s">
        <v>4</v>
      </c>
      <c r="P438" s="131" t="s">
        <v>505</v>
      </c>
      <c r="Q438" s="131" t="s">
        <v>505</v>
      </c>
      <c r="R438" s="131" t="s">
        <v>695</v>
      </c>
      <c r="S438" s="131" t="s">
        <v>720</v>
      </c>
      <c r="T438" s="131" t="s">
        <v>456</v>
      </c>
      <c r="U438" s="131" t="s">
        <v>527</v>
      </c>
      <c r="V438" s="134">
        <v>43921</v>
      </c>
      <c r="W438" s="135"/>
      <c r="X438" s="135"/>
      <c r="Y438" s="131" t="s">
        <v>505</v>
      </c>
      <c r="Z438" s="131" t="s">
        <v>505</v>
      </c>
      <c r="AA438" s="131" t="s">
        <v>505</v>
      </c>
      <c r="AB438" s="135"/>
      <c r="AC438" s="131" t="s">
        <v>505</v>
      </c>
      <c r="AD438" s="131" t="s">
        <v>720</v>
      </c>
      <c r="AE438" s="131" t="s">
        <v>505</v>
      </c>
      <c r="AF438" s="131" t="s">
        <v>716</v>
      </c>
      <c r="AG438" s="134">
        <v>43916</v>
      </c>
    </row>
    <row r="439" spans="1:33" ht="13" hidden="1" thickBot="1" x14ac:dyDescent="0.3">
      <c r="A439" s="130">
        <v>2020</v>
      </c>
      <c r="B439" s="130">
        <v>3</v>
      </c>
      <c r="C439" s="131" t="s">
        <v>3</v>
      </c>
      <c r="D439" s="131" t="s">
        <v>258</v>
      </c>
      <c r="E439" s="132">
        <v>8191.17</v>
      </c>
      <c r="F439" s="131" t="s">
        <v>707</v>
      </c>
      <c r="G439" s="133">
        <v>0</v>
      </c>
      <c r="H439" s="131" t="s">
        <v>707</v>
      </c>
      <c r="I439" s="131" t="s">
        <v>956</v>
      </c>
      <c r="J439" s="131" t="s">
        <v>731</v>
      </c>
      <c r="K439" s="131" t="s">
        <v>505</v>
      </c>
      <c r="L439" s="131" t="s">
        <v>865</v>
      </c>
      <c r="M439" s="131" t="s">
        <v>505</v>
      </c>
      <c r="N439" s="131" t="s">
        <v>505</v>
      </c>
      <c r="O439" s="131" t="s">
        <v>4</v>
      </c>
      <c r="P439" s="131" t="s">
        <v>505</v>
      </c>
      <c r="Q439" s="131" t="s">
        <v>505</v>
      </c>
      <c r="R439" s="131" t="s">
        <v>695</v>
      </c>
      <c r="S439" s="131" t="s">
        <v>720</v>
      </c>
      <c r="T439" s="131" t="s">
        <v>456</v>
      </c>
      <c r="U439" s="131" t="s">
        <v>527</v>
      </c>
      <c r="V439" s="134">
        <v>43921</v>
      </c>
      <c r="W439" s="135"/>
      <c r="X439" s="135"/>
      <c r="Y439" s="131" t="s">
        <v>505</v>
      </c>
      <c r="Z439" s="131" t="s">
        <v>505</v>
      </c>
      <c r="AA439" s="131" t="s">
        <v>505</v>
      </c>
      <c r="AB439" s="135"/>
      <c r="AC439" s="131" t="s">
        <v>505</v>
      </c>
      <c r="AD439" s="131" t="s">
        <v>720</v>
      </c>
      <c r="AE439" s="131" t="s">
        <v>505</v>
      </c>
      <c r="AF439" s="131" t="s">
        <v>716</v>
      </c>
      <c r="AG439" s="134">
        <v>43901</v>
      </c>
    </row>
    <row r="440" spans="1:33" ht="13" hidden="1" thickBot="1" x14ac:dyDescent="0.3">
      <c r="A440" s="130">
        <v>2020</v>
      </c>
      <c r="B440" s="130">
        <v>9</v>
      </c>
      <c r="C440" s="131" t="s">
        <v>3</v>
      </c>
      <c r="D440" s="131" t="s">
        <v>258</v>
      </c>
      <c r="E440" s="132">
        <v>-2943.71</v>
      </c>
      <c r="F440" s="131" t="s">
        <v>707</v>
      </c>
      <c r="G440" s="133">
        <v>0</v>
      </c>
      <c r="H440" s="131" t="s">
        <v>707</v>
      </c>
      <c r="I440" s="131" t="s">
        <v>839</v>
      </c>
      <c r="J440" s="131" t="s">
        <v>731</v>
      </c>
      <c r="K440" s="131" t="s">
        <v>505</v>
      </c>
      <c r="L440" s="131" t="s">
        <v>865</v>
      </c>
      <c r="M440" s="131" t="s">
        <v>505</v>
      </c>
      <c r="N440" s="131" t="s">
        <v>505</v>
      </c>
      <c r="O440" s="131" t="s">
        <v>4</v>
      </c>
      <c r="P440" s="131" t="s">
        <v>505</v>
      </c>
      <c r="Q440" s="131" t="s">
        <v>505</v>
      </c>
      <c r="R440" s="131" t="s">
        <v>695</v>
      </c>
      <c r="S440" s="131" t="s">
        <v>720</v>
      </c>
      <c r="T440" s="131" t="s">
        <v>456</v>
      </c>
      <c r="U440" s="131" t="s">
        <v>527</v>
      </c>
      <c r="V440" s="134">
        <v>44104</v>
      </c>
      <c r="W440" s="135"/>
      <c r="X440" s="135"/>
      <c r="Y440" s="131" t="s">
        <v>505</v>
      </c>
      <c r="Z440" s="131" t="s">
        <v>505</v>
      </c>
      <c r="AA440" s="131" t="s">
        <v>505</v>
      </c>
      <c r="AB440" s="135"/>
      <c r="AC440" s="131" t="s">
        <v>505</v>
      </c>
      <c r="AD440" s="131" t="s">
        <v>720</v>
      </c>
      <c r="AE440" s="131" t="s">
        <v>505</v>
      </c>
      <c r="AF440" s="131" t="s">
        <v>716</v>
      </c>
      <c r="AG440" s="134">
        <v>44083</v>
      </c>
    </row>
    <row r="441" spans="1:33" ht="13" hidden="1" thickBot="1" x14ac:dyDescent="0.3">
      <c r="A441" s="130">
        <v>2020</v>
      </c>
      <c r="B441" s="130">
        <v>8</v>
      </c>
      <c r="C441" s="131" t="s">
        <v>3</v>
      </c>
      <c r="D441" s="131" t="s">
        <v>258</v>
      </c>
      <c r="E441" s="132">
        <v>-5753.26</v>
      </c>
      <c r="F441" s="131" t="s">
        <v>707</v>
      </c>
      <c r="G441" s="133">
        <v>0</v>
      </c>
      <c r="H441" s="131" t="s">
        <v>707</v>
      </c>
      <c r="I441" s="131" t="s">
        <v>805</v>
      </c>
      <c r="J441" s="131" t="s">
        <v>731</v>
      </c>
      <c r="K441" s="131" t="s">
        <v>505</v>
      </c>
      <c r="L441" s="131" t="s">
        <v>865</v>
      </c>
      <c r="M441" s="131" t="s">
        <v>505</v>
      </c>
      <c r="N441" s="131" t="s">
        <v>505</v>
      </c>
      <c r="O441" s="131" t="s">
        <v>4</v>
      </c>
      <c r="P441" s="131" t="s">
        <v>505</v>
      </c>
      <c r="Q441" s="131" t="s">
        <v>505</v>
      </c>
      <c r="R441" s="131" t="s">
        <v>695</v>
      </c>
      <c r="S441" s="131" t="s">
        <v>720</v>
      </c>
      <c r="T441" s="131" t="s">
        <v>456</v>
      </c>
      <c r="U441" s="131" t="s">
        <v>527</v>
      </c>
      <c r="V441" s="134">
        <v>44074</v>
      </c>
      <c r="W441" s="135"/>
      <c r="X441" s="135"/>
      <c r="Y441" s="131" t="s">
        <v>505</v>
      </c>
      <c r="Z441" s="131" t="s">
        <v>505</v>
      </c>
      <c r="AA441" s="131" t="s">
        <v>505</v>
      </c>
      <c r="AB441" s="135"/>
      <c r="AC441" s="131" t="s">
        <v>505</v>
      </c>
      <c r="AD441" s="131" t="s">
        <v>720</v>
      </c>
      <c r="AE441" s="131" t="s">
        <v>505</v>
      </c>
      <c r="AF441" s="131" t="s">
        <v>716</v>
      </c>
      <c r="AG441" s="134">
        <v>44063</v>
      </c>
    </row>
    <row r="442" spans="1:33" ht="13" hidden="1" thickBot="1" x14ac:dyDescent="0.3">
      <c r="A442" s="130">
        <v>2020</v>
      </c>
      <c r="B442" s="130">
        <v>9</v>
      </c>
      <c r="C442" s="131" t="s">
        <v>3</v>
      </c>
      <c r="D442" s="131" t="s">
        <v>258</v>
      </c>
      <c r="E442" s="132">
        <v>-1424.76</v>
      </c>
      <c r="F442" s="131" t="s">
        <v>707</v>
      </c>
      <c r="G442" s="133">
        <v>0</v>
      </c>
      <c r="H442" s="131" t="s">
        <v>707</v>
      </c>
      <c r="I442" s="131" t="s">
        <v>826</v>
      </c>
      <c r="J442" s="131" t="s">
        <v>731</v>
      </c>
      <c r="K442" s="131" t="s">
        <v>505</v>
      </c>
      <c r="L442" s="131" t="s">
        <v>865</v>
      </c>
      <c r="M442" s="131" t="s">
        <v>505</v>
      </c>
      <c r="N442" s="131" t="s">
        <v>505</v>
      </c>
      <c r="O442" s="131" t="s">
        <v>4</v>
      </c>
      <c r="P442" s="131" t="s">
        <v>505</v>
      </c>
      <c r="Q442" s="131" t="s">
        <v>505</v>
      </c>
      <c r="R442" s="131" t="s">
        <v>695</v>
      </c>
      <c r="S442" s="131" t="s">
        <v>720</v>
      </c>
      <c r="T442" s="131" t="s">
        <v>456</v>
      </c>
      <c r="U442" s="131" t="s">
        <v>527</v>
      </c>
      <c r="V442" s="134">
        <v>44104</v>
      </c>
      <c r="W442" s="135"/>
      <c r="X442" s="135"/>
      <c r="Y442" s="131" t="s">
        <v>505</v>
      </c>
      <c r="Z442" s="131" t="s">
        <v>505</v>
      </c>
      <c r="AA442" s="131" t="s">
        <v>505</v>
      </c>
      <c r="AB442" s="135"/>
      <c r="AC442" s="131" t="s">
        <v>505</v>
      </c>
      <c r="AD442" s="131" t="s">
        <v>720</v>
      </c>
      <c r="AE442" s="131" t="s">
        <v>505</v>
      </c>
      <c r="AF442" s="131" t="s">
        <v>716</v>
      </c>
      <c r="AG442" s="134">
        <v>44076</v>
      </c>
    </row>
    <row r="443" spans="1:33" ht="13" hidden="1" thickBot="1" x14ac:dyDescent="0.3">
      <c r="A443" s="130">
        <v>2020</v>
      </c>
      <c r="B443" s="130">
        <v>8</v>
      </c>
      <c r="C443" s="131" t="s">
        <v>3</v>
      </c>
      <c r="D443" s="131" t="s">
        <v>258</v>
      </c>
      <c r="E443" s="132">
        <v>-6225.14</v>
      </c>
      <c r="F443" s="131" t="s">
        <v>707</v>
      </c>
      <c r="G443" s="133">
        <v>0</v>
      </c>
      <c r="H443" s="131" t="s">
        <v>707</v>
      </c>
      <c r="I443" s="131" t="s">
        <v>967</v>
      </c>
      <c r="J443" s="131" t="s">
        <v>731</v>
      </c>
      <c r="K443" s="131" t="s">
        <v>505</v>
      </c>
      <c r="L443" s="131" t="s">
        <v>865</v>
      </c>
      <c r="M443" s="131" t="s">
        <v>505</v>
      </c>
      <c r="N443" s="131" t="s">
        <v>505</v>
      </c>
      <c r="O443" s="131" t="s">
        <v>4</v>
      </c>
      <c r="P443" s="131" t="s">
        <v>505</v>
      </c>
      <c r="Q443" s="131" t="s">
        <v>505</v>
      </c>
      <c r="R443" s="131" t="s">
        <v>695</v>
      </c>
      <c r="S443" s="131" t="s">
        <v>720</v>
      </c>
      <c r="T443" s="131" t="s">
        <v>456</v>
      </c>
      <c r="U443" s="131" t="s">
        <v>527</v>
      </c>
      <c r="V443" s="134">
        <v>44074</v>
      </c>
      <c r="W443" s="135"/>
      <c r="X443" s="135"/>
      <c r="Y443" s="131" t="s">
        <v>505</v>
      </c>
      <c r="Z443" s="131" t="s">
        <v>505</v>
      </c>
      <c r="AA443" s="131" t="s">
        <v>505</v>
      </c>
      <c r="AB443" s="135"/>
      <c r="AC443" s="131" t="s">
        <v>505</v>
      </c>
      <c r="AD443" s="131" t="s">
        <v>720</v>
      </c>
      <c r="AE443" s="131" t="s">
        <v>505</v>
      </c>
      <c r="AF443" s="131" t="s">
        <v>716</v>
      </c>
      <c r="AG443" s="134">
        <v>44070</v>
      </c>
    </row>
    <row r="444" spans="1:33" ht="13" hidden="1" thickBot="1" x14ac:dyDescent="0.3">
      <c r="A444" s="130">
        <v>2020</v>
      </c>
      <c r="B444" s="130">
        <v>7</v>
      </c>
      <c r="C444" s="131" t="s">
        <v>3</v>
      </c>
      <c r="D444" s="131" t="s">
        <v>258</v>
      </c>
      <c r="E444" s="132">
        <v>-1828.48</v>
      </c>
      <c r="F444" s="131" t="s">
        <v>707</v>
      </c>
      <c r="G444" s="133">
        <v>0</v>
      </c>
      <c r="H444" s="131" t="s">
        <v>707</v>
      </c>
      <c r="I444" s="131" t="s">
        <v>828</v>
      </c>
      <c r="J444" s="131" t="s">
        <v>731</v>
      </c>
      <c r="K444" s="131" t="s">
        <v>505</v>
      </c>
      <c r="L444" s="131" t="s">
        <v>865</v>
      </c>
      <c r="M444" s="131" t="s">
        <v>505</v>
      </c>
      <c r="N444" s="131" t="s">
        <v>505</v>
      </c>
      <c r="O444" s="131" t="s">
        <v>4</v>
      </c>
      <c r="P444" s="131" t="s">
        <v>505</v>
      </c>
      <c r="Q444" s="131" t="s">
        <v>505</v>
      </c>
      <c r="R444" s="131" t="s">
        <v>695</v>
      </c>
      <c r="S444" s="131" t="s">
        <v>720</v>
      </c>
      <c r="T444" s="131" t="s">
        <v>456</v>
      </c>
      <c r="U444" s="131" t="s">
        <v>527</v>
      </c>
      <c r="V444" s="134">
        <v>44043</v>
      </c>
      <c r="W444" s="135"/>
      <c r="X444" s="135"/>
      <c r="Y444" s="131" t="s">
        <v>505</v>
      </c>
      <c r="Z444" s="131" t="s">
        <v>505</v>
      </c>
      <c r="AA444" s="131" t="s">
        <v>505</v>
      </c>
      <c r="AB444" s="135"/>
      <c r="AC444" s="131" t="s">
        <v>505</v>
      </c>
      <c r="AD444" s="131" t="s">
        <v>720</v>
      </c>
      <c r="AE444" s="131" t="s">
        <v>505</v>
      </c>
      <c r="AF444" s="131" t="s">
        <v>716</v>
      </c>
      <c r="AG444" s="134">
        <v>44036</v>
      </c>
    </row>
    <row r="445" spans="1:33" ht="13" hidden="1" thickBot="1" x14ac:dyDescent="0.3">
      <c r="A445" s="130">
        <v>2020</v>
      </c>
      <c r="B445" s="130">
        <v>6</v>
      </c>
      <c r="C445" s="131" t="s">
        <v>3</v>
      </c>
      <c r="D445" s="131" t="s">
        <v>258</v>
      </c>
      <c r="E445" s="132">
        <v>-4419.47</v>
      </c>
      <c r="F445" s="131" t="s">
        <v>707</v>
      </c>
      <c r="G445" s="133">
        <v>0</v>
      </c>
      <c r="H445" s="131" t="s">
        <v>707</v>
      </c>
      <c r="I445" s="131" t="s">
        <v>863</v>
      </c>
      <c r="J445" s="131" t="s">
        <v>731</v>
      </c>
      <c r="K445" s="131" t="s">
        <v>505</v>
      </c>
      <c r="L445" s="131" t="s">
        <v>865</v>
      </c>
      <c r="M445" s="131" t="s">
        <v>505</v>
      </c>
      <c r="N445" s="131" t="s">
        <v>505</v>
      </c>
      <c r="O445" s="131" t="s">
        <v>4</v>
      </c>
      <c r="P445" s="131" t="s">
        <v>505</v>
      </c>
      <c r="Q445" s="131" t="s">
        <v>505</v>
      </c>
      <c r="R445" s="131" t="s">
        <v>695</v>
      </c>
      <c r="S445" s="131" t="s">
        <v>720</v>
      </c>
      <c r="T445" s="131" t="s">
        <v>456</v>
      </c>
      <c r="U445" s="131" t="s">
        <v>527</v>
      </c>
      <c r="V445" s="134">
        <v>44012</v>
      </c>
      <c r="W445" s="135"/>
      <c r="X445" s="135"/>
      <c r="Y445" s="131" t="s">
        <v>505</v>
      </c>
      <c r="Z445" s="131" t="s">
        <v>505</v>
      </c>
      <c r="AA445" s="131" t="s">
        <v>505</v>
      </c>
      <c r="AB445" s="135"/>
      <c r="AC445" s="131" t="s">
        <v>505</v>
      </c>
      <c r="AD445" s="131" t="s">
        <v>720</v>
      </c>
      <c r="AE445" s="131" t="s">
        <v>505</v>
      </c>
      <c r="AF445" s="131" t="s">
        <v>716</v>
      </c>
      <c r="AG445" s="134">
        <v>43992</v>
      </c>
    </row>
    <row r="446" spans="1:33" ht="13" hidden="1" thickBot="1" x14ac:dyDescent="0.3">
      <c r="A446" s="130">
        <v>2020</v>
      </c>
      <c r="B446" s="130">
        <v>9</v>
      </c>
      <c r="C446" s="131" t="s">
        <v>3</v>
      </c>
      <c r="D446" s="131" t="s">
        <v>258</v>
      </c>
      <c r="E446" s="132">
        <v>-3244.59</v>
      </c>
      <c r="F446" s="131" t="s">
        <v>707</v>
      </c>
      <c r="G446" s="133">
        <v>0</v>
      </c>
      <c r="H446" s="131" t="s">
        <v>707</v>
      </c>
      <c r="I446" s="131" t="s">
        <v>809</v>
      </c>
      <c r="J446" s="131" t="s">
        <v>731</v>
      </c>
      <c r="K446" s="131" t="s">
        <v>505</v>
      </c>
      <c r="L446" s="131" t="s">
        <v>810</v>
      </c>
      <c r="M446" s="131" t="s">
        <v>505</v>
      </c>
      <c r="N446" s="131" t="s">
        <v>505</v>
      </c>
      <c r="O446" s="131" t="s">
        <v>4</v>
      </c>
      <c r="P446" s="131" t="s">
        <v>505</v>
      </c>
      <c r="Q446" s="131" t="s">
        <v>505</v>
      </c>
      <c r="R446" s="131" t="s">
        <v>695</v>
      </c>
      <c r="S446" s="131" t="s">
        <v>720</v>
      </c>
      <c r="T446" s="131" t="s">
        <v>456</v>
      </c>
      <c r="U446" s="131" t="s">
        <v>527</v>
      </c>
      <c r="V446" s="134">
        <v>44104</v>
      </c>
      <c r="W446" s="135"/>
      <c r="X446" s="135"/>
      <c r="Y446" s="131" t="s">
        <v>505</v>
      </c>
      <c r="Z446" s="131" t="s">
        <v>505</v>
      </c>
      <c r="AA446" s="131" t="s">
        <v>505</v>
      </c>
      <c r="AB446" s="135"/>
      <c r="AC446" s="131" t="s">
        <v>505</v>
      </c>
      <c r="AD446" s="131" t="s">
        <v>720</v>
      </c>
      <c r="AE446" s="131" t="s">
        <v>505</v>
      </c>
      <c r="AF446" s="131" t="s">
        <v>716</v>
      </c>
      <c r="AG446" s="134">
        <v>44103</v>
      </c>
    </row>
    <row r="447" spans="1:33" ht="13" hidden="1" thickBot="1" x14ac:dyDescent="0.3">
      <c r="A447" s="130">
        <v>2020</v>
      </c>
      <c r="B447" s="130">
        <v>9</v>
      </c>
      <c r="C447" s="131" t="s">
        <v>3</v>
      </c>
      <c r="D447" s="131" t="s">
        <v>258</v>
      </c>
      <c r="E447" s="132">
        <v>-507.69</v>
      </c>
      <c r="F447" s="131" t="s">
        <v>707</v>
      </c>
      <c r="G447" s="133">
        <v>0</v>
      </c>
      <c r="H447" s="131" t="s">
        <v>707</v>
      </c>
      <c r="I447" s="131" t="s">
        <v>965</v>
      </c>
      <c r="J447" s="131" t="s">
        <v>731</v>
      </c>
      <c r="K447" s="131" t="s">
        <v>505</v>
      </c>
      <c r="L447" s="131" t="s">
        <v>810</v>
      </c>
      <c r="M447" s="131" t="s">
        <v>505</v>
      </c>
      <c r="N447" s="131" t="s">
        <v>505</v>
      </c>
      <c r="O447" s="131" t="s">
        <v>4</v>
      </c>
      <c r="P447" s="131" t="s">
        <v>505</v>
      </c>
      <c r="Q447" s="131" t="s">
        <v>505</v>
      </c>
      <c r="R447" s="131" t="s">
        <v>695</v>
      </c>
      <c r="S447" s="131" t="s">
        <v>720</v>
      </c>
      <c r="T447" s="131" t="s">
        <v>456</v>
      </c>
      <c r="U447" s="131" t="s">
        <v>527</v>
      </c>
      <c r="V447" s="134">
        <v>44104</v>
      </c>
      <c r="W447" s="135"/>
      <c r="X447" s="135"/>
      <c r="Y447" s="131" t="s">
        <v>505</v>
      </c>
      <c r="Z447" s="131" t="s">
        <v>505</v>
      </c>
      <c r="AA447" s="131" t="s">
        <v>505</v>
      </c>
      <c r="AB447" s="135"/>
      <c r="AC447" s="131" t="s">
        <v>505</v>
      </c>
      <c r="AD447" s="131" t="s">
        <v>720</v>
      </c>
      <c r="AE447" s="131" t="s">
        <v>505</v>
      </c>
      <c r="AF447" s="131" t="s">
        <v>716</v>
      </c>
      <c r="AG447" s="134">
        <v>44085</v>
      </c>
    </row>
    <row r="448" spans="1:33" ht="13" hidden="1" thickBot="1" x14ac:dyDescent="0.3">
      <c r="A448" s="130">
        <v>2020</v>
      </c>
      <c r="B448" s="130">
        <v>3</v>
      </c>
      <c r="C448" s="131" t="s">
        <v>3</v>
      </c>
      <c r="D448" s="131" t="s">
        <v>258</v>
      </c>
      <c r="E448" s="132">
        <v>-1871.43</v>
      </c>
      <c r="F448" s="131" t="s">
        <v>707</v>
      </c>
      <c r="G448" s="133">
        <v>0</v>
      </c>
      <c r="H448" s="131" t="s">
        <v>707</v>
      </c>
      <c r="I448" s="131" t="s">
        <v>968</v>
      </c>
      <c r="J448" s="131" t="s">
        <v>731</v>
      </c>
      <c r="K448" s="131" t="s">
        <v>505</v>
      </c>
      <c r="L448" s="131" t="s">
        <v>810</v>
      </c>
      <c r="M448" s="131" t="s">
        <v>505</v>
      </c>
      <c r="N448" s="131" t="s">
        <v>505</v>
      </c>
      <c r="O448" s="131" t="s">
        <v>4</v>
      </c>
      <c r="P448" s="131" t="s">
        <v>505</v>
      </c>
      <c r="Q448" s="131" t="s">
        <v>505</v>
      </c>
      <c r="R448" s="131" t="s">
        <v>695</v>
      </c>
      <c r="S448" s="131" t="s">
        <v>720</v>
      </c>
      <c r="T448" s="131" t="s">
        <v>456</v>
      </c>
      <c r="U448" s="131" t="s">
        <v>527</v>
      </c>
      <c r="V448" s="134">
        <v>43921</v>
      </c>
      <c r="W448" s="135"/>
      <c r="X448" s="135"/>
      <c r="Y448" s="131" t="s">
        <v>505</v>
      </c>
      <c r="Z448" s="131" t="s">
        <v>505</v>
      </c>
      <c r="AA448" s="131" t="s">
        <v>505</v>
      </c>
      <c r="AB448" s="135"/>
      <c r="AC448" s="131" t="s">
        <v>505</v>
      </c>
      <c r="AD448" s="131" t="s">
        <v>720</v>
      </c>
      <c r="AE448" s="131" t="s">
        <v>505</v>
      </c>
      <c r="AF448" s="131" t="s">
        <v>716</v>
      </c>
      <c r="AG448" s="134">
        <v>43921</v>
      </c>
    </row>
    <row r="449" spans="1:33" ht="13" hidden="1" thickBot="1" x14ac:dyDescent="0.3">
      <c r="A449" s="130">
        <v>2020</v>
      </c>
      <c r="B449" s="130">
        <v>3</v>
      </c>
      <c r="C449" s="131" t="s">
        <v>3</v>
      </c>
      <c r="D449" s="131" t="s">
        <v>258</v>
      </c>
      <c r="E449" s="132">
        <v>-56.69</v>
      </c>
      <c r="F449" s="131" t="s">
        <v>707</v>
      </c>
      <c r="G449" s="133">
        <v>0</v>
      </c>
      <c r="H449" s="131" t="s">
        <v>707</v>
      </c>
      <c r="I449" s="131" t="s">
        <v>814</v>
      </c>
      <c r="J449" s="131" t="s">
        <v>731</v>
      </c>
      <c r="K449" s="131" t="s">
        <v>505</v>
      </c>
      <c r="L449" s="131" t="s">
        <v>810</v>
      </c>
      <c r="M449" s="131" t="s">
        <v>505</v>
      </c>
      <c r="N449" s="131" t="s">
        <v>505</v>
      </c>
      <c r="O449" s="131" t="s">
        <v>4</v>
      </c>
      <c r="P449" s="131" t="s">
        <v>505</v>
      </c>
      <c r="Q449" s="131" t="s">
        <v>505</v>
      </c>
      <c r="R449" s="131" t="s">
        <v>695</v>
      </c>
      <c r="S449" s="131" t="s">
        <v>720</v>
      </c>
      <c r="T449" s="131" t="s">
        <v>456</v>
      </c>
      <c r="U449" s="131" t="s">
        <v>527</v>
      </c>
      <c r="V449" s="134">
        <v>43921</v>
      </c>
      <c r="W449" s="135"/>
      <c r="X449" s="135"/>
      <c r="Y449" s="131" t="s">
        <v>505</v>
      </c>
      <c r="Z449" s="131" t="s">
        <v>505</v>
      </c>
      <c r="AA449" s="131" t="s">
        <v>505</v>
      </c>
      <c r="AB449" s="135"/>
      <c r="AC449" s="131" t="s">
        <v>505</v>
      </c>
      <c r="AD449" s="131" t="s">
        <v>720</v>
      </c>
      <c r="AE449" s="131" t="s">
        <v>505</v>
      </c>
      <c r="AF449" s="131" t="s">
        <v>716</v>
      </c>
      <c r="AG449" s="134">
        <v>43912</v>
      </c>
    </row>
    <row r="450" spans="1:33" ht="13" hidden="1" thickBot="1" x14ac:dyDescent="0.3">
      <c r="A450" s="130">
        <v>2020</v>
      </c>
      <c r="B450" s="130">
        <v>10</v>
      </c>
      <c r="C450" s="131" t="s">
        <v>3</v>
      </c>
      <c r="D450" s="131" t="s">
        <v>258</v>
      </c>
      <c r="E450" s="132">
        <v>-443.72</v>
      </c>
      <c r="F450" s="131" t="s">
        <v>707</v>
      </c>
      <c r="G450" s="133">
        <v>0</v>
      </c>
      <c r="H450" s="131" t="s">
        <v>707</v>
      </c>
      <c r="I450" s="131" t="s">
        <v>795</v>
      </c>
      <c r="J450" s="131" t="s">
        <v>731</v>
      </c>
      <c r="K450" s="131" t="s">
        <v>505</v>
      </c>
      <c r="L450" s="131" t="s">
        <v>810</v>
      </c>
      <c r="M450" s="131" t="s">
        <v>505</v>
      </c>
      <c r="N450" s="131" t="s">
        <v>505</v>
      </c>
      <c r="O450" s="131" t="s">
        <v>4</v>
      </c>
      <c r="P450" s="131" t="s">
        <v>505</v>
      </c>
      <c r="Q450" s="131" t="s">
        <v>505</v>
      </c>
      <c r="R450" s="131" t="s">
        <v>695</v>
      </c>
      <c r="S450" s="131" t="s">
        <v>720</v>
      </c>
      <c r="T450" s="131" t="s">
        <v>456</v>
      </c>
      <c r="U450" s="131" t="s">
        <v>527</v>
      </c>
      <c r="V450" s="134">
        <v>44135</v>
      </c>
      <c r="W450" s="135"/>
      <c r="X450" s="135"/>
      <c r="Y450" s="131" t="s">
        <v>505</v>
      </c>
      <c r="Z450" s="131" t="s">
        <v>505</v>
      </c>
      <c r="AA450" s="131" t="s">
        <v>505</v>
      </c>
      <c r="AB450" s="135"/>
      <c r="AC450" s="131" t="s">
        <v>505</v>
      </c>
      <c r="AD450" s="131" t="s">
        <v>720</v>
      </c>
      <c r="AE450" s="131" t="s">
        <v>505</v>
      </c>
      <c r="AF450" s="131" t="s">
        <v>716</v>
      </c>
      <c r="AG450" s="134">
        <v>44128</v>
      </c>
    </row>
    <row r="451" spans="1:33" ht="13" hidden="1" thickBot="1" x14ac:dyDescent="0.3">
      <c r="A451" s="130">
        <v>2020</v>
      </c>
      <c r="B451" s="130">
        <v>10</v>
      </c>
      <c r="C451" s="131" t="s">
        <v>3</v>
      </c>
      <c r="D451" s="131" t="s">
        <v>258</v>
      </c>
      <c r="E451" s="132">
        <v>-2596.5700000000002</v>
      </c>
      <c r="F451" s="131" t="s">
        <v>707</v>
      </c>
      <c r="G451" s="133">
        <v>0</v>
      </c>
      <c r="H451" s="131" t="s">
        <v>707</v>
      </c>
      <c r="I451" s="131" t="s">
        <v>969</v>
      </c>
      <c r="J451" s="131" t="s">
        <v>731</v>
      </c>
      <c r="K451" s="131" t="s">
        <v>505</v>
      </c>
      <c r="L451" s="131" t="s">
        <v>810</v>
      </c>
      <c r="M451" s="131" t="s">
        <v>505</v>
      </c>
      <c r="N451" s="131" t="s">
        <v>505</v>
      </c>
      <c r="O451" s="131" t="s">
        <v>4</v>
      </c>
      <c r="P451" s="131" t="s">
        <v>505</v>
      </c>
      <c r="Q451" s="131" t="s">
        <v>505</v>
      </c>
      <c r="R451" s="131" t="s">
        <v>695</v>
      </c>
      <c r="S451" s="131" t="s">
        <v>720</v>
      </c>
      <c r="T451" s="131" t="s">
        <v>456</v>
      </c>
      <c r="U451" s="131" t="s">
        <v>527</v>
      </c>
      <c r="V451" s="134">
        <v>44135</v>
      </c>
      <c r="W451" s="135"/>
      <c r="X451" s="135"/>
      <c r="Y451" s="131" t="s">
        <v>505</v>
      </c>
      <c r="Z451" s="131" t="s">
        <v>505</v>
      </c>
      <c r="AA451" s="131" t="s">
        <v>505</v>
      </c>
      <c r="AB451" s="135"/>
      <c r="AC451" s="131" t="s">
        <v>505</v>
      </c>
      <c r="AD451" s="131" t="s">
        <v>720</v>
      </c>
      <c r="AE451" s="131" t="s">
        <v>505</v>
      </c>
      <c r="AF451" s="131" t="s">
        <v>716</v>
      </c>
      <c r="AG451" s="134">
        <v>44123</v>
      </c>
    </row>
    <row r="452" spans="1:33" ht="13" hidden="1" thickBot="1" x14ac:dyDescent="0.3">
      <c r="A452" s="130">
        <v>2020</v>
      </c>
      <c r="B452" s="130">
        <v>9</v>
      </c>
      <c r="C452" s="131" t="s">
        <v>3</v>
      </c>
      <c r="D452" s="131" t="s">
        <v>258</v>
      </c>
      <c r="E452" s="132">
        <v>-846.06</v>
      </c>
      <c r="F452" s="131" t="s">
        <v>707</v>
      </c>
      <c r="G452" s="133">
        <v>0</v>
      </c>
      <c r="H452" s="131" t="s">
        <v>707</v>
      </c>
      <c r="I452" s="131" t="s">
        <v>970</v>
      </c>
      <c r="J452" s="131" t="s">
        <v>731</v>
      </c>
      <c r="K452" s="131" t="s">
        <v>505</v>
      </c>
      <c r="L452" s="131" t="s">
        <v>810</v>
      </c>
      <c r="M452" s="131" t="s">
        <v>505</v>
      </c>
      <c r="N452" s="131" t="s">
        <v>505</v>
      </c>
      <c r="O452" s="131" t="s">
        <v>4</v>
      </c>
      <c r="P452" s="131" t="s">
        <v>505</v>
      </c>
      <c r="Q452" s="131" t="s">
        <v>505</v>
      </c>
      <c r="R452" s="131" t="s">
        <v>695</v>
      </c>
      <c r="S452" s="131" t="s">
        <v>720</v>
      </c>
      <c r="T452" s="131" t="s">
        <v>456</v>
      </c>
      <c r="U452" s="131" t="s">
        <v>527</v>
      </c>
      <c r="V452" s="134">
        <v>44104</v>
      </c>
      <c r="W452" s="135"/>
      <c r="X452" s="135"/>
      <c r="Y452" s="131" t="s">
        <v>505</v>
      </c>
      <c r="Z452" s="131" t="s">
        <v>505</v>
      </c>
      <c r="AA452" s="131" t="s">
        <v>505</v>
      </c>
      <c r="AB452" s="135"/>
      <c r="AC452" s="131" t="s">
        <v>505</v>
      </c>
      <c r="AD452" s="131" t="s">
        <v>720</v>
      </c>
      <c r="AE452" s="131" t="s">
        <v>505</v>
      </c>
      <c r="AF452" s="131" t="s">
        <v>716</v>
      </c>
      <c r="AG452" s="134">
        <v>44097</v>
      </c>
    </row>
    <row r="453" spans="1:33" ht="13" hidden="1" thickBot="1" x14ac:dyDescent="0.3">
      <c r="A453" s="130">
        <v>2020</v>
      </c>
      <c r="B453" s="130">
        <v>6</v>
      </c>
      <c r="C453" s="131" t="s">
        <v>3</v>
      </c>
      <c r="D453" s="131" t="s">
        <v>258</v>
      </c>
      <c r="E453" s="132">
        <v>-1362.47</v>
      </c>
      <c r="F453" s="131" t="s">
        <v>707</v>
      </c>
      <c r="G453" s="133">
        <v>0</v>
      </c>
      <c r="H453" s="131" t="s">
        <v>707</v>
      </c>
      <c r="I453" s="131" t="s">
        <v>869</v>
      </c>
      <c r="J453" s="131" t="s">
        <v>731</v>
      </c>
      <c r="K453" s="131" t="s">
        <v>505</v>
      </c>
      <c r="L453" s="131" t="s">
        <v>810</v>
      </c>
      <c r="M453" s="131" t="s">
        <v>505</v>
      </c>
      <c r="N453" s="131" t="s">
        <v>505</v>
      </c>
      <c r="O453" s="131" t="s">
        <v>4</v>
      </c>
      <c r="P453" s="131" t="s">
        <v>505</v>
      </c>
      <c r="Q453" s="131" t="s">
        <v>505</v>
      </c>
      <c r="R453" s="131" t="s">
        <v>695</v>
      </c>
      <c r="S453" s="131" t="s">
        <v>720</v>
      </c>
      <c r="T453" s="131" t="s">
        <v>456</v>
      </c>
      <c r="U453" s="131" t="s">
        <v>527</v>
      </c>
      <c r="V453" s="134">
        <v>44012</v>
      </c>
      <c r="W453" s="135"/>
      <c r="X453" s="135"/>
      <c r="Y453" s="131" t="s">
        <v>505</v>
      </c>
      <c r="Z453" s="131" t="s">
        <v>505</v>
      </c>
      <c r="AA453" s="131" t="s">
        <v>505</v>
      </c>
      <c r="AB453" s="135"/>
      <c r="AC453" s="131" t="s">
        <v>505</v>
      </c>
      <c r="AD453" s="131" t="s">
        <v>720</v>
      </c>
      <c r="AE453" s="131" t="s">
        <v>505</v>
      </c>
      <c r="AF453" s="131" t="s">
        <v>716</v>
      </c>
      <c r="AG453" s="134">
        <v>44012</v>
      </c>
    </row>
    <row r="454" spans="1:33" ht="13" hidden="1" thickBot="1" x14ac:dyDescent="0.3">
      <c r="A454" s="130">
        <v>2020</v>
      </c>
      <c r="B454" s="130">
        <v>6</v>
      </c>
      <c r="C454" s="131" t="s">
        <v>3</v>
      </c>
      <c r="D454" s="131" t="s">
        <v>258</v>
      </c>
      <c r="E454" s="132">
        <v>-2783.63</v>
      </c>
      <c r="F454" s="131" t="s">
        <v>707</v>
      </c>
      <c r="G454" s="133">
        <v>0</v>
      </c>
      <c r="H454" s="131" t="s">
        <v>707</v>
      </c>
      <c r="I454" s="131" t="s">
        <v>971</v>
      </c>
      <c r="J454" s="131" t="s">
        <v>731</v>
      </c>
      <c r="K454" s="131" t="s">
        <v>505</v>
      </c>
      <c r="L454" s="131" t="s">
        <v>810</v>
      </c>
      <c r="M454" s="131" t="s">
        <v>505</v>
      </c>
      <c r="N454" s="131" t="s">
        <v>505</v>
      </c>
      <c r="O454" s="131" t="s">
        <v>4</v>
      </c>
      <c r="P454" s="131" t="s">
        <v>505</v>
      </c>
      <c r="Q454" s="131" t="s">
        <v>505</v>
      </c>
      <c r="R454" s="131" t="s">
        <v>695</v>
      </c>
      <c r="S454" s="131" t="s">
        <v>720</v>
      </c>
      <c r="T454" s="131" t="s">
        <v>456</v>
      </c>
      <c r="U454" s="131" t="s">
        <v>527</v>
      </c>
      <c r="V454" s="134">
        <v>44012</v>
      </c>
      <c r="W454" s="135"/>
      <c r="X454" s="135"/>
      <c r="Y454" s="131" t="s">
        <v>505</v>
      </c>
      <c r="Z454" s="131" t="s">
        <v>505</v>
      </c>
      <c r="AA454" s="131" t="s">
        <v>505</v>
      </c>
      <c r="AB454" s="135"/>
      <c r="AC454" s="131" t="s">
        <v>505</v>
      </c>
      <c r="AD454" s="131" t="s">
        <v>720</v>
      </c>
      <c r="AE454" s="131" t="s">
        <v>505</v>
      </c>
      <c r="AF454" s="131" t="s">
        <v>716</v>
      </c>
      <c r="AG454" s="134">
        <v>44004</v>
      </c>
    </row>
    <row r="455" spans="1:33" ht="13" hidden="1" thickBot="1" x14ac:dyDescent="0.3">
      <c r="A455" s="130">
        <v>2020</v>
      </c>
      <c r="B455" s="130">
        <v>5</v>
      </c>
      <c r="C455" s="131" t="s">
        <v>3</v>
      </c>
      <c r="D455" s="131" t="s">
        <v>258</v>
      </c>
      <c r="E455" s="132">
        <v>-2562.52</v>
      </c>
      <c r="F455" s="131" t="s">
        <v>707</v>
      </c>
      <c r="G455" s="133">
        <v>0</v>
      </c>
      <c r="H455" s="131" t="s">
        <v>707</v>
      </c>
      <c r="I455" s="131" t="s">
        <v>962</v>
      </c>
      <c r="J455" s="131" t="s">
        <v>731</v>
      </c>
      <c r="K455" s="131" t="s">
        <v>505</v>
      </c>
      <c r="L455" s="131" t="s">
        <v>810</v>
      </c>
      <c r="M455" s="131" t="s">
        <v>505</v>
      </c>
      <c r="N455" s="131" t="s">
        <v>505</v>
      </c>
      <c r="O455" s="131" t="s">
        <v>4</v>
      </c>
      <c r="P455" s="131" t="s">
        <v>505</v>
      </c>
      <c r="Q455" s="131" t="s">
        <v>505</v>
      </c>
      <c r="R455" s="131" t="s">
        <v>695</v>
      </c>
      <c r="S455" s="131" t="s">
        <v>720</v>
      </c>
      <c r="T455" s="131" t="s">
        <v>456</v>
      </c>
      <c r="U455" s="131" t="s">
        <v>527</v>
      </c>
      <c r="V455" s="134">
        <v>43982</v>
      </c>
      <c r="W455" s="135"/>
      <c r="X455" s="135"/>
      <c r="Y455" s="131" t="s">
        <v>505</v>
      </c>
      <c r="Z455" s="131" t="s">
        <v>505</v>
      </c>
      <c r="AA455" s="131" t="s">
        <v>505</v>
      </c>
      <c r="AB455" s="135"/>
      <c r="AC455" s="131" t="s">
        <v>505</v>
      </c>
      <c r="AD455" s="131" t="s">
        <v>720</v>
      </c>
      <c r="AE455" s="131" t="s">
        <v>505</v>
      </c>
      <c r="AF455" s="131" t="s">
        <v>716</v>
      </c>
      <c r="AG455" s="134">
        <v>43962</v>
      </c>
    </row>
    <row r="456" spans="1:33" ht="13" hidden="1" thickBot="1" x14ac:dyDescent="0.3">
      <c r="A456" s="130">
        <v>2020</v>
      </c>
      <c r="B456" s="130">
        <v>4</v>
      </c>
      <c r="C456" s="131" t="s">
        <v>3</v>
      </c>
      <c r="D456" s="131" t="s">
        <v>258</v>
      </c>
      <c r="E456" s="132">
        <v>-2570.0100000000002</v>
      </c>
      <c r="F456" s="131" t="s">
        <v>707</v>
      </c>
      <c r="G456" s="133">
        <v>0</v>
      </c>
      <c r="H456" s="131" t="s">
        <v>707</v>
      </c>
      <c r="I456" s="131" t="s">
        <v>819</v>
      </c>
      <c r="J456" s="131" t="s">
        <v>731</v>
      </c>
      <c r="K456" s="131" t="s">
        <v>505</v>
      </c>
      <c r="L456" s="131" t="s">
        <v>810</v>
      </c>
      <c r="M456" s="131" t="s">
        <v>505</v>
      </c>
      <c r="N456" s="131" t="s">
        <v>505</v>
      </c>
      <c r="O456" s="131" t="s">
        <v>4</v>
      </c>
      <c r="P456" s="131" t="s">
        <v>505</v>
      </c>
      <c r="Q456" s="131" t="s">
        <v>505</v>
      </c>
      <c r="R456" s="131" t="s">
        <v>695</v>
      </c>
      <c r="S456" s="131" t="s">
        <v>720</v>
      </c>
      <c r="T456" s="131" t="s">
        <v>456</v>
      </c>
      <c r="U456" s="131" t="s">
        <v>527</v>
      </c>
      <c r="V456" s="134">
        <v>43951</v>
      </c>
      <c r="W456" s="135"/>
      <c r="X456" s="135"/>
      <c r="Y456" s="131" t="s">
        <v>505</v>
      </c>
      <c r="Z456" s="131" t="s">
        <v>505</v>
      </c>
      <c r="AA456" s="131" t="s">
        <v>505</v>
      </c>
      <c r="AB456" s="135"/>
      <c r="AC456" s="131" t="s">
        <v>505</v>
      </c>
      <c r="AD456" s="131" t="s">
        <v>720</v>
      </c>
      <c r="AE456" s="131" t="s">
        <v>505</v>
      </c>
      <c r="AF456" s="131" t="s">
        <v>716</v>
      </c>
      <c r="AG456" s="134">
        <v>43929</v>
      </c>
    </row>
    <row r="457" spans="1:33" ht="13" hidden="1" thickBot="1" x14ac:dyDescent="0.3">
      <c r="A457" s="130">
        <v>2020</v>
      </c>
      <c r="B457" s="130">
        <v>10</v>
      </c>
      <c r="C457" s="131" t="s">
        <v>3</v>
      </c>
      <c r="D457" s="131" t="s">
        <v>258</v>
      </c>
      <c r="E457" s="132">
        <v>-463.26</v>
      </c>
      <c r="F457" s="131" t="s">
        <v>707</v>
      </c>
      <c r="G457" s="133">
        <v>0</v>
      </c>
      <c r="H457" s="131" t="s">
        <v>707</v>
      </c>
      <c r="I457" s="131" t="s">
        <v>963</v>
      </c>
      <c r="J457" s="131" t="s">
        <v>731</v>
      </c>
      <c r="K457" s="131" t="s">
        <v>505</v>
      </c>
      <c r="L457" s="131" t="s">
        <v>810</v>
      </c>
      <c r="M457" s="131" t="s">
        <v>505</v>
      </c>
      <c r="N457" s="131" t="s">
        <v>505</v>
      </c>
      <c r="O457" s="131" t="s">
        <v>4</v>
      </c>
      <c r="P457" s="131" t="s">
        <v>505</v>
      </c>
      <c r="Q457" s="131" t="s">
        <v>505</v>
      </c>
      <c r="R457" s="131" t="s">
        <v>695</v>
      </c>
      <c r="S457" s="131" t="s">
        <v>720</v>
      </c>
      <c r="T457" s="131" t="s">
        <v>456</v>
      </c>
      <c r="U457" s="131" t="s">
        <v>527</v>
      </c>
      <c r="V457" s="134">
        <v>44135</v>
      </c>
      <c r="W457" s="135"/>
      <c r="X457" s="135"/>
      <c r="Y457" s="131" t="s">
        <v>505</v>
      </c>
      <c r="Z457" s="131" t="s">
        <v>505</v>
      </c>
      <c r="AA457" s="131" t="s">
        <v>505</v>
      </c>
      <c r="AB457" s="135"/>
      <c r="AC457" s="131" t="s">
        <v>505</v>
      </c>
      <c r="AD457" s="131" t="s">
        <v>720</v>
      </c>
      <c r="AE457" s="131" t="s">
        <v>505</v>
      </c>
      <c r="AF457" s="131" t="s">
        <v>716</v>
      </c>
      <c r="AG457" s="134">
        <v>44118</v>
      </c>
    </row>
    <row r="458" spans="1:33" ht="13" hidden="1" thickBot="1" x14ac:dyDescent="0.3">
      <c r="A458" s="130">
        <v>2020</v>
      </c>
      <c r="B458" s="130">
        <v>10</v>
      </c>
      <c r="C458" s="131" t="s">
        <v>3</v>
      </c>
      <c r="D458" s="131" t="s">
        <v>258</v>
      </c>
      <c r="E458" s="132">
        <v>-2708.47</v>
      </c>
      <c r="F458" s="131" t="s">
        <v>707</v>
      </c>
      <c r="G458" s="133">
        <v>0</v>
      </c>
      <c r="H458" s="131" t="s">
        <v>707</v>
      </c>
      <c r="I458" s="131" t="s">
        <v>800</v>
      </c>
      <c r="J458" s="131" t="s">
        <v>731</v>
      </c>
      <c r="K458" s="131" t="s">
        <v>505</v>
      </c>
      <c r="L458" s="131" t="s">
        <v>810</v>
      </c>
      <c r="M458" s="131" t="s">
        <v>505</v>
      </c>
      <c r="N458" s="131" t="s">
        <v>505</v>
      </c>
      <c r="O458" s="131" t="s">
        <v>4</v>
      </c>
      <c r="P458" s="131" t="s">
        <v>505</v>
      </c>
      <c r="Q458" s="131" t="s">
        <v>505</v>
      </c>
      <c r="R458" s="131" t="s">
        <v>695</v>
      </c>
      <c r="S458" s="131" t="s">
        <v>720</v>
      </c>
      <c r="T458" s="131" t="s">
        <v>456</v>
      </c>
      <c r="U458" s="131" t="s">
        <v>527</v>
      </c>
      <c r="V458" s="134">
        <v>44135</v>
      </c>
      <c r="W458" s="135"/>
      <c r="X458" s="135"/>
      <c r="Y458" s="131" t="s">
        <v>505</v>
      </c>
      <c r="Z458" s="131" t="s">
        <v>505</v>
      </c>
      <c r="AA458" s="131" t="s">
        <v>505</v>
      </c>
      <c r="AB458" s="135"/>
      <c r="AC458" s="131" t="s">
        <v>505</v>
      </c>
      <c r="AD458" s="131" t="s">
        <v>720</v>
      </c>
      <c r="AE458" s="131" t="s">
        <v>505</v>
      </c>
      <c r="AF458" s="131" t="s">
        <v>716</v>
      </c>
      <c r="AG458" s="134">
        <v>44105</v>
      </c>
    </row>
    <row r="459" spans="1:33" ht="13" hidden="1" thickBot="1" x14ac:dyDescent="0.3">
      <c r="A459" s="130">
        <v>2020</v>
      </c>
      <c r="B459" s="130">
        <v>10</v>
      </c>
      <c r="C459" s="131" t="s">
        <v>3</v>
      </c>
      <c r="D459" s="131" t="s">
        <v>258</v>
      </c>
      <c r="E459" s="132">
        <v>-2712.17</v>
      </c>
      <c r="F459" s="131" t="s">
        <v>707</v>
      </c>
      <c r="G459" s="133">
        <v>0</v>
      </c>
      <c r="H459" s="131" t="s">
        <v>707</v>
      </c>
      <c r="I459" s="131" t="s">
        <v>800</v>
      </c>
      <c r="J459" s="131" t="s">
        <v>731</v>
      </c>
      <c r="K459" s="131" t="s">
        <v>505</v>
      </c>
      <c r="L459" s="131" t="s">
        <v>810</v>
      </c>
      <c r="M459" s="131" t="s">
        <v>505</v>
      </c>
      <c r="N459" s="131" t="s">
        <v>505</v>
      </c>
      <c r="O459" s="131" t="s">
        <v>4</v>
      </c>
      <c r="P459" s="131" t="s">
        <v>505</v>
      </c>
      <c r="Q459" s="131" t="s">
        <v>505</v>
      </c>
      <c r="R459" s="131" t="s">
        <v>695</v>
      </c>
      <c r="S459" s="131" t="s">
        <v>720</v>
      </c>
      <c r="T459" s="131" t="s">
        <v>456</v>
      </c>
      <c r="U459" s="131" t="s">
        <v>527</v>
      </c>
      <c r="V459" s="134">
        <v>44135</v>
      </c>
      <c r="W459" s="135"/>
      <c r="X459" s="135"/>
      <c r="Y459" s="131" t="s">
        <v>505</v>
      </c>
      <c r="Z459" s="131" t="s">
        <v>505</v>
      </c>
      <c r="AA459" s="131" t="s">
        <v>505</v>
      </c>
      <c r="AB459" s="135"/>
      <c r="AC459" s="131" t="s">
        <v>505</v>
      </c>
      <c r="AD459" s="131" t="s">
        <v>720</v>
      </c>
      <c r="AE459" s="131" t="s">
        <v>505</v>
      </c>
      <c r="AF459" s="131" t="s">
        <v>716</v>
      </c>
      <c r="AG459" s="134">
        <v>44106</v>
      </c>
    </row>
    <row r="460" spans="1:33" ht="13" hidden="1" thickBot="1" x14ac:dyDescent="0.3">
      <c r="A460" s="130">
        <v>2020</v>
      </c>
      <c r="B460" s="130">
        <v>7</v>
      </c>
      <c r="C460" s="131" t="s">
        <v>3</v>
      </c>
      <c r="D460" s="131" t="s">
        <v>258</v>
      </c>
      <c r="E460" s="132">
        <v>-268.33</v>
      </c>
      <c r="F460" s="131" t="s">
        <v>707</v>
      </c>
      <c r="G460" s="133">
        <v>0</v>
      </c>
      <c r="H460" s="131" t="s">
        <v>707</v>
      </c>
      <c r="I460" s="131" t="s">
        <v>856</v>
      </c>
      <c r="J460" s="131" t="s">
        <v>731</v>
      </c>
      <c r="K460" s="131" t="s">
        <v>505</v>
      </c>
      <c r="L460" s="131" t="s">
        <v>810</v>
      </c>
      <c r="M460" s="131" t="s">
        <v>505</v>
      </c>
      <c r="N460" s="131" t="s">
        <v>505</v>
      </c>
      <c r="O460" s="131" t="s">
        <v>4</v>
      </c>
      <c r="P460" s="131" t="s">
        <v>505</v>
      </c>
      <c r="Q460" s="131" t="s">
        <v>505</v>
      </c>
      <c r="R460" s="131" t="s">
        <v>695</v>
      </c>
      <c r="S460" s="131" t="s">
        <v>720</v>
      </c>
      <c r="T460" s="131" t="s">
        <v>456</v>
      </c>
      <c r="U460" s="131" t="s">
        <v>527</v>
      </c>
      <c r="V460" s="134">
        <v>44043</v>
      </c>
      <c r="W460" s="135"/>
      <c r="X460" s="135"/>
      <c r="Y460" s="131" t="s">
        <v>505</v>
      </c>
      <c r="Z460" s="131" t="s">
        <v>505</v>
      </c>
      <c r="AA460" s="131" t="s">
        <v>505</v>
      </c>
      <c r="AB460" s="135"/>
      <c r="AC460" s="131" t="s">
        <v>505</v>
      </c>
      <c r="AD460" s="131" t="s">
        <v>720</v>
      </c>
      <c r="AE460" s="131" t="s">
        <v>505</v>
      </c>
      <c r="AF460" s="131" t="s">
        <v>716</v>
      </c>
      <c r="AG460" s="134">
        <v>44022</v>
      </c>
    </row>
    <row r="461" spans="1:33" ht="13" hidden="1" thickBot="1" x14ac:dyDescent="0.3">
      <c r="A461" s="130">
        <v>2020</v>
      </c>
      <c r="B461" s="130">
        <v>6</v>
      </c>
      <c r="C461" s="131" t="s">
        <v>3</v>
      </c>
      <c r="D461" s="131" t="s">
        <v>258</v>
      </c>
      <c r="E461" s="132">
        <v>-852.84</v>
      </c>
      <c r="F461" s="131" t="s">
        <v>707</v>
      </c>
      <c r="G461" s="133">
        <v>0</v>
      </c>
      <c r="H461" s="131" t="s">
        <v>707</v>
      </c>
      <c r="I461" s="131" t="s">
        <v>972</v>
      </c>
      <c r="J461" s="131" t="s">
        <v>731</v>
      </c>
      <c r="K461" s="131" t="s">
        <v>505</v>
      </c>
      <c r="L461" s="131" t="s">
        <v>810</v>
      </c>
      <c r="M461" s="131" t="s">
        <v>505</v>
      </c>
      <c r="N461" s="131" t="s">
        <v>505</v>
      </c>
      <c r="O461" s="131" t="s">
        <v>4</v>
      </c>
      <c r="P461" s="131" t="s">
        <v>505</v>
      </c>
      <c r="Q461" s="131" t="s">
        <v>505</v>
      </c>
      <c r="R461" s="131" t="s">
        <v>695</v>
      </c>
      <c r="S461" s="131" t="s">
        <v>720</v>
      </c>
      <c r="T461" s="131" t="s">
        <v>456</v>
      </c>
      <c r="U461" s="131" t="s">
        <v>527</v>
      </c>
      <c r="V461" s="134">
        <v>44012</v>
      </c>
      <c r="W461" s="135"/>
      <c r="X461" s="135"/>
      <c r="Y461" s="131" t="s">
        <v>505</v>
      </c>
      <c r="Z461" s="131" t="s">
        <v>505</v>
      </c>
      <c r="AA461" s="131" t="s">
        <v>505</v>
      </c>
      <c r="AB461" s="135"/>
      <c r="AC461" s="131" t="s">
        <v>505</v>
      </c>
      <c r="AD461" s="131" t="s">
        <v>720</v>
      </c>
      <c r="AE461" s="131" t="s">
        <v>505</v>
      </c>
      <c r="AF461" s="131" t="s">
        <v>716</v>
      </c>
      <c r="AG461" s="134">
        <v>43991</v>
      </c>
    </row>
    <row r="462" spans="1:33" ht="13" hidden="1" thickBot="1" x14ac:dyDescent="0.3">
      <c r="A462" s="130">
        <v>2020</v>
      </c>
      <c r="B462" s="130">
        <v>5</v>
      </c>
      <c r="C462" s="131" t="s">
        <v>3</v>
      </c>
      <c r="D462" s="131" t="s">
        <v>258</v>
      </c>
      <c r="E462" s="132">
        <v>-2256.0100000000002</v>
      </c>
      <c r="F462" s="131" t="s">
        <v>707</v>
      </c>
      <c r="G462" s="133">
        <v>0</v>
      </c>
      <c r="H462" s="131" t="s">
        <v>707</v>
      </c>
      <c r="I462" s="131" t="s">
        <v>955</v>
      </c>
      <c r="J462" s="131" t="s">
        <v>731</v>
      </c>
      <c r="K462" s="131" t="s">
        <v>505</v>
      </c>
      <c r="L462" s="131" t="s">
        <v>810</v>
      </c>
      <c r="M462" s="131" t="s">
        <v>505</v>
      </c>
      <c r="N462" s="131" t="s">
        <v>505</v>
      </c>
      <c r="O462" s="131" t="s">
        <v>4</v>
      </c>
      <c r="P462" s="131" t="s">
        <v>505</v>
      </c>
      <c r="Q462" s="131" t="s">
        <v>505</v>
      </c>
      <c r="R462" s="131" t="s">
        <v>695</v>
      </c>
      <c r="S462" s="131" t="s">
        <v>720</v>
      </c>
      <c r="T462" s="131" t="s">
        <v>456</v>
      </c>
      <c r="U462" s="131" t="s">
        <v>527</v>
      </c>
      <c r="V462" s="134">
        <v>43982</v>
      </c>
      <c r="W462" s="135"/>
      <c r="X462" s="135"/>
      <c r="Y462" s="131" t="s">
        <v>505</v>
      </c>
      <c r="Z462" s="131" t="s">
        <v>505</v>
      </c>
      <c r="AA462" s="131" t="s">
        <v>505</v>
      </c>
      <c r="AB462" s="135"/>
      <c r="AC462" s="131" t="s">
        <v>505</v>
      </c>
      <c r="AD462" s="131" t="s">
        <v>720</v>
      </c>
      <c r="AE462" s="131" t="s">
        <v>505</v>
      </c>
      <c r="AF462" s="131" t="s">
        <v>716</v>
      </c>
      <c r="AG462" s="134">
        <v>43979</v>
      </c>
    </row>
    <row r="463" spans="1:33" ht="13" hidden="1" thickBot="1" x14ac:dyDescent="0.3">
      <c r="A463" s="130">
        <v>2020</v>
      </c>
      <c r="B463" s="130">
        <v>8</v>
      </c>
      <c r="C463" s="131" t="s">
        <v>3</v>
      </c>
      <c r="D463" s="131" t="s">
        <v>258</v>
      </c>
      <c r="E463" s="132">
        <v>-3130.09</v>
      </c>
      <c r="F463" s="131" t="s">
        <v>707</v>
      </c>
      <c r="G463" s="133">
        <v>0</v>
      </c>
      <c r="H463" s="131" t="s">
        <v>707</v>
      </c>
      <c r="I463" s="131" t="s">
        <v>950</v>
      </c>
      <c r="J463" s="131" t="s">
        <v>731</v>
      </c>
      <c r="K463" s="131" t="s">
        <v>505</v>
      </c>
      <c r="L463" s="131" t="s">
        <v>810</v>
      </c>
      <c r="M463" s="131" t="s">
        <v>505</v>
      </c>
      <c r="N463" s="131" t="s">
        <v>505</v>
      </c>
      <c r="O463" s="131" t="s">
        <v>4</v>
      </c>
      <c r="P463" s="131" t="s">
        <v>505</v>
      </c>
      <c r="Q463" s="131" t="s">
        <v>505</v>
      </c>
      <c r="R463" s="131" t="s">
        <v>695</v>
      </c>
      <c r="S463" s="131" t="s">
        <v>720</v>
      </c>
      <c r="T463" s="131" t="s">
        <v>456</v>
      </c>
      <c r="U463" s="131" t="s">
        <v>527</v>
      </c>
      <c r="V463" s="134">
        <v>44074</v>
      </c>
      <c r="W463" s="135"/>
      <c r="X463" s="135"/>
      <c r="Y463" s="131" t="s">
        <v>505</v>
      </c>
      <c r="Z463" s="131" t="s">
        <v>505</v>
      </c>
      <c r="AA463" s="131" t="s">
        <v>505</v>
      </c>
      <c r="AB463" s="135"/>
      <c r="AC463" s="131" t="s">
        <v>505</v>
      </c>
      <c r="AD463" s="131" t="s">
        <v>720</v>
      </c>
      <c r="AE463" s="131" t="s">
        <v>505</v>
      </c>
      <c r="AF463" s="131" t="s">
        <v>716</v>
      </c>
      <c r="AG463" s="134">
        <v>44061</v>
      </c>
    </row>
    <row r="464" spans="1:33" ht="13" hidden="1" thickBot="1" x14ac:dyDescent="0.3">
      <c r="A464" s="130">
        <v>2020</v>
      </c>
      <c r="B464" s="130">
        <v>8</v>
      </c>
      <c r="C464" s="131" t="s">
        <v>3</v>
      </c>
      <c r="D464" s="131" t="s">
        <v>258</v>
      </c>
      <c r="E464" s="132">
        <v>-235.73</v>
      </c>
      <c r="F464" s="131" t="s">
        <v>707</v>
      </c>
      <c r="G464" s="133">
        <v>0</v>
      </c>
      <c r="H464" s="131" t="s">
        <v>707</v>
      </c>
      <c r="I464" s="131" t="s">
        <v>801</v>
      </c>
      <c r="J464" s="131" t="s">
        <v>731</v>
      </c>
      <c r="K464" s="131" t="s">
        <v>505</v>
      </c>
      <c r="L464" s="131" t="s">
        <v>810</v>
      </c>
      <c r="M464" s="131" t="s">
        <v>505</v>
      </c>
      <c r="N464" s="131" t="s">
        <v>505</v>
      </c>
      <c r="O464" s="131" t="s">
        <v>4</v>
      </c>
      <c r="P464" s="131" t="s">
        <v>505</v>
      </c>
      <c r="Q464" s="131" t="s">
        <v>505</v>
      </c>
      <c r="R464" s="131" t="s">
        <v>695</v>
      </c>
      <c r="S464" s="131" t="s">
        <v>720</v>
      </c>
      <c r="T464" s="131" t="s">
        <v>456</v>
      </c>
      <c r="U464" s="131" t="s">
        <v>527</v>
      </c>
      <c r="V464" s="134">
        <v>44074</v>
      </c>
      <c r="W464" s="135"/>
      <c r="X464" s="135"/>
      <c r="Y464" s="131" t="s">
        <v>505</v>
      </c>
      <c r="Z464" s="131" t="s">
        <v>505</v>
      </c>
      <c r="AA464" s="131" t="s">
        <v>505</v>
      </c>
      <c r="AB464" s="135"/>
      <c r="AC464" s="131" t="s">
        <v>505</v>
      </c>
      <c r="AD464" s="131" t="s">
        <v>720</v>
      </c>
      <c r="AE464" s="131" t="s">
        <v>505</v>
      </c>
      <c r="AF464" s="131" t="s">
        <v>716</v>
      </c>
      <c r="AG464" s="134">
        <v>44058</v>
      </c>
    </row>
    <row r="465" spans="1:33" ht="13" hidden="1" thickBot="1" x14ac:dyDescent="0.3">
      <c r="A465" s="130">
        <v>2020</v>
      </c>
      <c r="B465" s="130">
        <v>7</v>
      </c>
      <c r="C465" s="131" t="s">
        <v>3</v>
      </c>
      <c r="D465" s="131" t="s">
        <v>258</v>
      </c>
      <c r="E465" s="132">
        <v>-2154.5500000000002</v>
      </c>
      <c r="F465" s="131" t="s">
        <v>707</v>
      </c>
      <c r="G465" s="133">
        <v>0</v>
      </c>
      <c r="H465" s="131" t="s">
        <v>707</v>
      </c>
      <c r="I465" s="131" t="s">
        <v>802</v>
      </c>
      <c r="J465" s="131" t="s">
        <v>731</v>
      </c>
      <c r="K465" s="131" t="s">
        <v>505</v>
      </c>
      <c r="L465" s="131" t="s">
        <v>810</v>
      </c>
      <c r="M465" s="131" t="s">
        <v>505</v>
      </c>
      <c r="N465" s="131" t="s">
        <v>505</v>
      </c>
      <c r="O465" s="131" t="s">
        <v>4</v>
      </c>
      <c r="P465" s="131" t="s">
        <v>505</v>
      </c>
      <c r="Q465" s="131" t="s">
        <v>505</v>
      </c>
      <c r="R465" s="131" t="s">
        <v>695</v>
      </c>
      <c r="S465" s="131" t="s">
        <v>720</v>
      </c>
      <c r="T465" s="131" t="s">
        <v>456</v>
      </c>
      <c r="U465" s="131" t="s">
        <v>527</v>
      </c>
      <c r="V465" s="134">
        <v>44043</v>
      </c>
      <c r="W465" s="135"/>
      <c r="X465" s="135"/>
      <c r="Y465" s="131" t="s">
        <v>505</v>
      </c>
      <c r="Z465" s="131" t="s">
        <v>505</v>
      </c>
      <c r="AA465" s="131" t="s">
        <v>505</v>
      </c>
      <c r="AB465" s="135"/>
      <c r="AC465" s="131" t="s">
        <v>505</v>
      </c>
      <c r="AD465" s="131" t="s">
        <v>720</v>
      </c>
      <c r="AE465" s="131" t="s">
        <v>505</v>
      </c>
      <c r="AF465" s="131" t="s">
        <v>716</v>
      </c>
      <c r="AG465" s="134">
        <v>44019</v>
      </c>
    </row>
    <row r="466" spans="1:33" ht="13" hidden="1" thickBot="1" x14ac:dyDescent="0.3">
      <c r="A466" s="130">
        <v>2020</v>
      </c>
      <c r="B466" s="130">
        <v>9</v>
      </c>
      <c r="C466" s="131" t="s">
        <v>3</v>
      </c>
      <c r="D466" s="131" t="s">
        <v>258</v>
      </c>
      <c r="E466" s="132">
        <v>-330.48</v>
      </c>
      <c r="F466" s="131" t="s">
        <v>707</v>
      </c>
      <c r="G466" s="133">
        <v>0</v>
      </c>
      <c r="H466" s="131" t="s">
        <v>707</v>
      </c>
      <c r="I466" s="131" t="s">
        <v>838</v>
      </c>
      <c r="J466" s="131" t="s">
        <v>731</v>
      </c>
      <c r="K466" s="131" t="s">
        <v>505</v>
      </c>
      <c r="L466" s="131" t="s">
        <v>810</v>
      </c>
      <c r="M466" s="131" t="s">
        <v>505</v>
      </c>
      <c r="N466" s="131" t="s">
        <v>505</v>
      </c>
      <c r="O466" s="131" t="s">
        <v>4</v>
      </c>
      <c r="P466" s="131" t="s">
        <v>505</v>
      </c>
      <c r="Q466" s="131" t="s">
        <v>505</v>
      </c>
      <c r="R466" s="131" t="s">
        <v>695</v>
      </c>
      <c r="S466" s="131" t="s">
        <v>720</v>
      </c>
      <c r="T466" s="131" t="s">
        <v>456</v>
      </c>
      <c r="U466" s="131" t="s">
        <v>527</v>
      </c>
      <c r="V466" s="134">
        <v>44104</v>
      </c>
      <c r="W466" s="135"/>
      <c r="X466" s="135"/>
      <c r="Y466" s="131" t="s">
        <v>505</v>
      </c>
      <c r="Z466" s="131" t="s">
        <v>505</v>
      </c>
      <c r="AA466" s="131" t="s">
        <v>505</v>
      </c>
      <c r="AB466" s="135"/>
      <c r="AC466" s="131" t="s">
        <v>505</v>
      </c>
      <c r="AD466" s="131" t="s">
        <v>720</v>
      </c>
      <c r="AE466" s="131" t="s">
        <v>505</v>
      </c>
      <c r="AF466" s="131" t="s">
        <v>716</v>
      </c>
      <c r="AG466" s="134">
        <v>44091</v>
      </c>
    </row>
    <row r="467" spans="1:33" ht="13" hidden="1" thickBot="1" x14ac:dyDescent="0.3">
      <c r="A467" s="130">
        <v>2020</v>
      </c>
      <c r="B467" s="130">
        <v>8</v>
      </c>
      <c r="C467" s="131" t="s">
        <v>3</v>
      </c>
      <c r="D467" s="131" t="s">
        <v>258</v>
      </c>
      <c r="E467" s="132">
        <v>-4219.29</v>
      </c>
      <c r="F467" s="131" t="s">
        <v>707</v>
      </c>
      <c r="G467" s="133">
        <v>0</v>
      </c>
      <c r="H467" s="131" t="s">
        <v>707</v>
      </c>
      <c r="I467" s="131" t="s">
        <v>805</v>
      </c>
      <c r="J467" s="131" t="s">
        <v>731</v>
      </c>
      <c r="K467" s="131" t="s">
        <v>505</v>
      </c>
      <c r="L467" s="131" t="s">
        <v>810</v>
      </c>
      <c r="M467" s="131" t="s">
        <v>505</v>
      </c>
      <c r="N467" s="131" t="s">
        <v>505</v>
      </c>
      <c r="O467" s="131" t="s">
        <v>4</v>
      </c>
      <c r="P467" s="131" t="s">
        <v>505</v>
      </c>
      <c r="Q467" s="131" t="s">
        <v>505</v>
      </c>
      <c r="R467" s="131" t="s">
        <v>695</v>
      </c>
      <c r="S467" s="131" t="s">
        <v>720</v>
      </c>
      <c r="T467" s="131" t="s">
        <v>456</v>
      </c>
      <c r="U467" s="131" t="s">
        <v>527</v>
      </c>
      <c r="V467" s="134">
        <v>44074</v>
      </c>
      <c r="W467" s="135"/>
      <c r="X467" s="135"/>
      <c r="Y467" s="131" t="s">
        <v>505</v>
      </c>
      <c r="Z467" s="131" t="s">
        <v>505</v>
      </c>
      <c r="AA467" s="131" t="s">
        <v>505</v>
      </c>
      <c r="AB467" s="135"/>
      <c r="AC467" s="131" t="s">
        <v>505</v>
      </c>
      <c r="AD467" s="131" t="s">
        <v>720</v>
      </c>
      <c r="AE467" s="131" t="s">
        <v>505</v>
      </c>
      <c r="AF467" s="131" t="s">
        <v>716</v>
      </c>
      <c r="AG467" s="134">
        <v>44063</v>
      </c>
    </row>
    <row r="468" spans="1:33" ht="13" hidden="1" thickBot="1" x14ac:dyDescent="0.3">
      <c r="A468" s="130">
        <v>2020</v>
      </c>
      <c r="B468" s="130">
        <v>7</v>
      </c>
      <c r="C468" s="131" t="s">
        <v>3</v>
      </c>
      <c r="D468" s="131" t="s">
        <v>258</v>
      </c>
      <c r="E468" s="132">
        <v>-1257.44</v>
      </c>
      <c r="F468" s="131" t="s">
        <v>707</v>
      </c>
      <c r="G468" s="133">
        <v>0</v>
      </c>
      <c r="H468" s="131" t="s">
        <v>707</v>
      </c>
      <c r="I468" s="131" t="s">
        <v>827</v>
      </c>
      <c r="J468" s="131" t="s">
        <v>731</v>
      </c>
      <c r="K468" s="131" t="s">
        <v>505</v>
      </c>
      <c r="L468" s="131" t="s">
        <v>810</v>
      </c>
      <c r="M468" s="131" t="s">
        <v>505</v>
      </c>
      <c r="N468" s="131" t="s">
        <v>505</v>
      </c>
      <c r="O468" s="131" t="s">
        <v>4</v>
      </c>
      <c r="P468" s="131" t="s">
        <v>505</v>
      </c>
      <c r="Q468" s="131" t="s">
        <v>505</v>
      </c>
      <c r="R468" s="131" t="s">
        <v>695</v>
      </c>
      <c r="S468" s="131" t="s">
        <v>720</v>
      </c>
      <c r="T468" s="131" t="s">
        <v>456</v>
      </c>
      <c r="U468" s="131" t="s">
        <v>527</v>
      </c>
      <c r="V468" s="134">
        <v>44043</v>
      </c>
      <c r="W468" s="135"/>
      <c r="X468" s="135"/>
      <c r="Y468" s="131" t="s">
        <v>505</v>
      </c>
      <c r="Z468" s="131" t="s">
        <v>505</v>
      </c>
      <c r="AA468" s="131" t="s">
        <v>505</v>
      </c>
      <c r="AB468" s="135"/>
      <c r="AC468" s="131" t="s">
        <v>505</v>
      </c>
      <c r="AD468" s="131" t="s">
        <v>720</v>
      </c>
      <c r="AE468" s="131" t="s">
        <v>505</v>
      </c>
      <c r="AF468" s="131" t="s">
        <v>716</v>
      </c>
      <c r="AG468" s="134">
        <v>44039</v>
      </c>
    </row>
    <row r="469" spans="1:33" ht="13" hidden="1" thickBot="1" x14ac:dyDescent="0.3">
      <c r="A469" s="130">
        <v>2020</v>
      </c>
      <c r="B469" s="130">
        <v>6</v>
      </c>
      <c r="C469" s="131" t="s">
        <v>3</v>
      </c>
      <c r="D469" s="131" t="s">
        <v>258</v>
      </c>
      <c r="E469" s="132">
        <v>-2102.71</v>
      </c>
      <c r="F469" s="131" t="s">
        <v>707</v>
      </c>
      <c r="G469" s="133">
        <v>0</v>
      </c>
      <c r="H469" s="131" t="s">
        <v>707</v>
      </c>
      <c r="I469" s="131" t="s">
        <v>939</v>
      </c>
      <c r="J469" s="131" t="s">
        <v>731</v>
      </c>
      <c r="K469" s="131" t="s">
        <v>505</v>
      </c>
      <c r="L469" s="131" t="s">
        <v>810</v>
      </c>
      <c r="M469" s="131" t="s">
        <v>505</v>
      </c>
      <c r="N469" s="131" t="s">
        <v>505</v>
      </c>
      <c r="O469" s="131" t="s">
        <v>4</v>
      </c>
      <c r="P469" s="131" t="s">
        <v>505</v>
      </c>
      <c r="Q469" s="131" t="s">
        <v>505</v>
      </c>
      <c r="R469" s="131" t="s">
        <v>695</v>
      </c>
      <c r="S469" s="131" t="s">
        <v>720</v>
      </c>
      <c r="T469" s="131" t="s">
        <v>456</v>
      </c>
      <c r="U469" s="131" t="s">
        <v>527</v>
      </c>
      <c r="V469" s="134">
        <v>44012</v>
      </c>
      <c r="W469" s="135"/>
      <c r="X469" s="135"/>
      <c r="Y469" s="131" t="s">
        <v>505</v>
      </c>
      <c r="Z469" s="131" t="s">
        <v>505</v>
      </c>
      <c r="AA469" s="131" t="s">
        <v>505</v>
      </c>
      <c r="AB469" s="135"/>
      <c r="AC469" s="131" t="s">
        <v>505</v>
      </c>
      <c r="AD469" s="131" t="s">
        <v>720</v>
      </c>
      <c r="AE469" s="131" t="s">
        <v>505</v>
      </c>
      <c r="AF469" s="131" t="s">
        <v>716</v>
      </c>
      <c r="AG469" s="134">
        <v>43993</v>
      </c>
    </row>
    <row r="470" spans="1:33" ht="13" hidden="1" thickBot="1" x14ac:dyDescent="0.3">
      <c r="A470" s="130">
        <v>2020</v>
      </c>
      <c r="B470" s="130">
        <v>6</v>
      </c>
      <c r="C470" s="131" t="s">
        <v>3</v>
      </c>
      <c r="D470" s="131" t="s">
        <v>258</v>
      </c>
      <c r="E470" s="132">
        <v>-4135.18</v>
      </c>
      <c r="F470" s="131" t="s">
        <v>707</v>
      </c>
      <c r="G470" s="133">
        <v>0</v>
      </c>
      <c r="H470" s="131" t="s">
        <v>707</v>
      </c>
      <c r="I470" s="131" t="s">
        <v>863</v>
      </c>
      <c r="J470" s="131" t="s">
        <v>731</v>
      </c>
      <c r="K470" s="131" t="s">
        <v>505</v>
      </c>
      <c r="L470" s="131" t="s">
        <v>810</v>
      </c>
      <c r="M470" s="131" t="s">
        <v>505</v>
      </c>
      <c r="N470" s="131" t="s">
        <v>505</v>
      </c>
      <c r="O470" s="131" t="s">
        <v>4</v>
      </c>
      <c r="P470" s="131" t="s">
        <v>505</v>
      </c>
      <c r="Q470" s="131" t="s">
        <v>505</v>
      </c>
      <c r="R470" s="131" t="s">
        <v>695</v>
      </c>
      <c r="S470" s="131" t="s">
        <v>720</v>
      </c>
      <c r="T470" s="131" t="s">
        <v>456</v>
      </c>
      <c r="U470" s="131" t="s">
        <v>527</v>
      </c>
      <c r="V470" s="134">
        <v>44012</v>
      </c>
      <c r="W470" s="135"/>
      <c r="X470" s="135"/>
      <c r="Y470" s="131" t="s">
        <v>505</v>
      </c>
      <c r="Z470" s="131" t="s">
        <v>505</v>
      </c>
      <c r="AA470" s="131" t="s">
        <v>505</v>
      </c>
      <c r="AB470" s="135"/>
      <c r="AC470" s="131" t="s">
        <v>505</v>
      </c>
      <c r="AD470" s="131" t="s">
        <v>720</v>
      </c>
      <c r="AE470" s="131" t="s">
        <v>505</v>
      </c>
      <c r="AF470" s="131" t="s">
        <v>716</v>
      </c>
      <c r="AG470" s="134">
        <v>43992</v>
      </c>
    </row>
    <row r="471" spans="1:33" ht="13" hidden="1" thickBot="1" x14ac:dyDescent="0.3">
      <c r="A471" s="130">
        <v>2020</v>
      </c>
      <c r="B471" s="130">
        <v>5</v>
      </c>
      <c r="C471" s="131" t="s">
        <v>3</v>
      </c>
      <c r="D471" s="131" t="s">
        <v>258</v>
      </c>
      <c r="E471" s="132">
        <v>-6042.59</v>
      </c>
      <c r="F471" s="131" t="s">
        <v>707</v>
      </c>
      <c r="G471" s="133">
        <v>0</v>
      </c>
      <c r="H471" s="131" t="s">
        <v>707</v>
      </c>
      <c r="I471" s="131" t="s">
        <v>808</v>
      </c>
      <c r="J471" s="131" t="s">
        <v>731</v>
      </c>
      <c r="K471" s="131" t="s">
        <v>505</v>
      </c>
      <c r="L471" s="131" t="s">
        <v>810</v>
      </c>
      <c r="M471" s="131" t="s">
        <v>505</v>
      </c>
      <c r="N471" s="131" t="s">
        <v>505</v>
      </c>
      <c r="O471" s="131" t="s">
        <v>4</v>
      </c>
      <c r="P471" s="131" t="s">
        <v>505</v>
      </c>
      <c r="Q471" s="131" t="s">
        <v>505</v>
      </c>
      <c r="R471" s="131" t="s">
        <v>695</v>
      </c>
      <c r="S471" s="131" t="s">
        <v>720</v>
      </c>
      <c r="T471" s="131" t="s">
        <v>456</v>
      </c>
      <c r="U471" s="131" t="s">
        <v>527</v>
      </c>
      <c r="V471" s="134">
        <v>43982</v>
      </c>
      <c r="W471" s="135"/>
      <c r="X471" s="135"/>
      <c r="Y471" s="131" t="s">
        <v>505</v>
      </c>
      <c r="Z471" s="131" t="s">
        <v>505</v>
      </c>
      <c r="AA471" s="131" t="s">
        <v>505</v>
      </c>
      <c r="AB471" s="135"/>
      <c r="AC471" s="131" t="s">
        <v>505</v>
      </c>
      <c r="AD471" s="131" t="s">
        <v>720</v>
      </c>
      <c r="AE471" s="131" t="s">
        <v>505</v>
      </c>
      <c r="AF471" s="131" t="s">
        <v>716</v>
      </c>
      <c r="AG471" s="134">
        <v>43978</v>
      </c>
    </row>
    <row r="472" spans="1:33" ht="13" hidden="1" thickBot="1" x14ac:dyDescent="0.3">
      <c r="A472" s="130">
        <v>2020</v>
      </c>
      <c r="B472" s="130">
        <v>3</v>
      </c>
      <c r="C472" s="131" t="s">
        <v>3</v>
      </c>
      <c r="D472" s="131" t="s">
        <v>258</v>
      </c>
      <c r="E472" s="132">
        <v>-1776.82</v>
      </c>
      <c r="F472" s="131" t="s">
        <v>707</v>
      </c>
      <c r="G472" s="133">
        <v>0</v>
      </c>
      <c r="H472" s="131" t="s">
        <v>707</v>
      </c>
      <c r="I472" s="131" t="s">
        <v>940</v>
      </c>
      <c r="J472" s="131" t="s">
        <v>731</v>
      </c>
      <c r="K472" s="131" t="s">
        <v>505</v>
      </c>
      <c r="L472" s="131" t="s">
        <v>810</v>
      </c>
      <c r="M472" s="131" t="s">
        <v>505</v>
      </c>
      <c r="N472" s="131" t="s">
        <v>505</v>
      </c>
      <c r="O472" s="131" t="s">
        <v>4</v>
      </c>
      <c r="P472" s="131" t="s">
        <v>505</v>
      </c>
      <c r="Q472" s="131" t="s">
        <v>505</v>
      </c>
      <c r="R472" s="131" t="s">
        <v>695</v>
      </c>
      <c r="S472" s="131" t="s">
        <v>720</v>
      </c>
      <c r="T472" s="131" t="s">
        <v>456</v>
      </c>
      <c r="U472" s="131" t="s">
        <v>527</v>
      </c>
      <c r="V472" s="134">
        <v>43921</v>
      </c>
      <c r="W472" s="135"/>
      <c r="X472" s="135"/>
      <c r="Y472" s="131" t="s">
        <v>505</v>
      </c>
      <c r="Z472" s="131" t="s">
        <v>505</v>
      </c>
      <c r="AA472" s="131" t="s">
        <v>505</v>
      </c>
      <c r="AB472" s="135"/>
      <c r="AC472" s="131" t="s">
        <v>505</v>
      </c>
      <c r="AD472" s="131" t="s">
        <v>720</v>
      </c>
      <c r="AE472" s="131" t="s">
        <v>505</v>
      </c>
      <c r="AF472" s="131" t="s">
        <v>716</v>
      </c>
      <c r="AG472" s="134">
        <v>43917</v>
      </c>
    </row>
    <row r="473" spans="1:33" ht="13" hidden="1" thickBot="1" x14ac:dyDescent="0.3">
      <c r="A473" s="130">
        <v>2020</v>
      </c>
      <c r="B473" s="130">
        <v>7</v>
      </c>
      <c r="C473" s="131" t="s">
        <v>14</v>
      </c>
      <c r="D473" s="131" t="s">
        <v>882</v>
      </c>
      <c r="E473" s="132">
        <v>54929.81</v>
      </c>
      <c r="F473" s="131" t="s">
        <v>707</v>
      </c>
      <c r="G473" s="133">
        <v>0</v>
      </c>
      <c r="H473" s="131" t="s">
        <v>707</v>
      </c>
      <c r="I473" s="131" t="s">
        <v>973</v>
      </c>
      <c r="J473" s="131" t="s">
        <v>253</v>
      </c>
      <c r="K473" s="131" t="s">
        <v>884</v>
      </c>
      <c r="L473" s="131" t="s">
        <v>710</v>
      </c>
      <c r="M473" s="131" t="s">
        <v>505</v>
      </c>
      <c r="N473" s="131" t="s">
        <v>505</v>
      </c>
      <c r="O473" s="131" t="s">
        <v>4</v>
      </c>
      <c r="P473" s="131" t="s">
        <v>505</v>
      </c>
      <c r="Q473" s="131" t="s">
        <v>505</v>
      </c>
      <c r="R473" s="131" t="s">
        <v>695</v>
      </c>
      <c r="S473" s="131" t="s">
        <v>727</v>
      </c>
      <c r="T473" s="131" t="s">
        <v>459</v>
      </c>
      <c r="U473" s="131" t="s">
        <v>640</v>
      </c>
      <c r="V473" s="134">
        <v>44043</v>
      </c>
      <c r="W473" s="135"/>
      <c r="X473" s="135"/>
      <c r="Y473" s="131" t="s">
        <v>505</v>
      </c>
      <c r="Z473" s="131" t="s">
        <v>505</v>
      </c>
      <c r="AA473" s="131" t="s">
        <v>505</v>
      </c>
      <c r="AB473" s="135"/>
      <c r="AC473" s="131" t="s">
        <v>505</v>
      </c>
      <c r="AD473" s="131" t="s">
        <v>727</v>
      </c>
      <c r="AE473" s="131" t="s">
        <v>505</v>
      </c>
      <c r="AF473" s="131" t="s">
        <v>721</v>
      </c>
      <c r="AG473" s="134">
        <v>44043</v>
      </c>
    </row>
    <row r="474" spans="1:33" ht="13" thickBot="1" x14ac:dyDescent="0.3">
      <c r="A474" s="130">
        <v>2020</v>
      </c>
      <c r="B474" s="130">
        <v>6</v>
      </c>
      <c r="C474" s="131" t="s">
        <v>14</v>
      </c>
      <c r="D474" s="131" t="s">
        <v>455</v>
      </c>
      <c r="E474" s="132">
        <v>-1.32</v>
      </c>
      <c r="F474" s="131" t="s">
        <v>707</v>
      </c>
      <c r="G474" s="133">
        <v>0</v>
      </c>
      <c r="H474" s="131" t="s">
        <v>707</v>
      </c>
      <c r="I474" s="131" t="s">
        <v>708</v>
      </c>
      <c r="J474" s="131" t="s">
        <v>709</v>
      </c>
      <c r="K474" s="131" t="s">
        <v>505</v>
      </c>
      <c r="L474" s="131" t="s">
        <v>710</v>
      </c>
      <c r="M474" s="131" t="s">
        <v>711</v>
      </c>
      <c r="N474" s="131" t="s">
        <v>712</v>
      </c>
      <c r="O474" s="131" t="s">
        <v>4</v>
      </c>
      <c r="P474" s="131" t="s">
        <v>505</v>
      </c>
      <c r="Q474" s="131" t="s">
        <v>505</v>
      </c>
      <c r="R474" s="131" t="s">
        <v>695</v>
      </c>
      <c r="S474" s="131" t="s">
        <v>713</v>
      </c>
      <c r="T474" s="131" t="s">
        <v>509</v>
      </c>
      <c r="U474" s="131" t="s">
        <v>507</v>
      </c>
      <c r="V474" s="134">
        <v>44012</v>
      </c>
      <c r="W474" s="135"/>
      <c r="X474" s="135"/>
      <c r="Y474" s="131" t="s">
        <v>505</v>
      </c>
      <c r="Z474" s="131" t="s">
        <v>505</v>
      </c>
      <c r="AA474" s="131" t="s">
        <v>505</v>
      </c>
      <c r="AB474" s="135"/>
      <c r="AC474" s="131" t="s">
        <v>714</v>
      </c>
      <c r="AD474" s="131" t="s">
        <v>715</v>
      </c>
      <c r="AE474" s="131" t="s">
        <v>714</v>
      </c>
      <c r="AF474" s="131" t="s">
        <v>716</v>
      </c>
      <c r="AG474" s="134">
        <v>44006</v>
      </c>
    </row>
    <row r="475" spans="1:33" ht="13" thickBot="1" x14ac:dyDescent="0.3">
      <c r="A475" s="130">
        <v>2020</v>
      </c>
      <c r="B475" s="130">
        <v>8</v>
      </c>
      <c r="C475" s="131" t="s">
        <v>14</v>
      </c>
      <c r="D475" s="131" t="s">
        <v>455</v>
      </c>
      <c r="E475" s="132">
        <v>1.32</v>
      </c>
      <c r="F475" s="131" t="s">
        <v>707</v>
      </c>
      <c r="G475" s="133">
        <v>0</v>
      </c>
      <c r="H475" s="131" t="s">
        <v>707</v>
      </c>
      <c r="I475" s="131" t="s">
        <v>888</v>
      </c>
      <c r="J475" s="131" t="s">
        <v>709</v>
      </c>
      <c r="K475" s="131" t="s">
        <v>505</v>
      </c>
      <c r="L475" s="131" t="s">
        <v>710</v>
      </c>
      <c r="M475" s="131" t="s">
        <v>711</v>
      </c>
      <c r="N475" s="131" t="s">
        <v>712</v>
      </c>
      <c r="O475" s="131" t="s">
        <v>4</v>
      </c>
      <c r="P475" s="131" t="s">
        <v>505</v>
      </c>
      <c r="Q475" s="131" t="s">
        <v>505</v>
      </c>
      <c r="R475" s="131" t="s">
        <v>695</v>
      </c>
      <c r="S475" s="131" t="s">
        <v>713</v>
      </c>
      <c r="T475" s="131" t="s">
        <v>509</v>
      </c>
      <c r="U475" s="131" t="s">
        <v>507</v>
      </c>
      <c r="V475" s="134">
        <v>44074</v>
      </c>
      <c r="W475" s="135"/>
      <c r="X475" s="135"/>
      <c r="Y475" s="131" t="s">
        <v>505</v>
      </c>
      <c r="Z475" s="131" t="s">
        <v>505</v>
      </c>
      <c r="AA475" s="131" t="s">
        <v>505</v>
      </c>
      <c r="AB475" s="135"/>
      <c r="AC475" s="131" t="s">
        <v>714</v>
      </c>
      <c r="AD475" s="131" t="s">
        <v>715</v>
      </c>
      <c r="AE475" s="131" t="s">
        <v>714</v>
      </c>
      <c r="AF475" s="131" t="s">
        <v>716</v>
      </c>
      <c r="AG475" s="134">
        <v>44053</v>
      </c>
    </row>
    <row r="476" spans="1:33" ht="13" thickBot="1" x14ac:dyDescent="0.3">
      <c r="A476" s="130">
        <v>2020</v>
      </c>
      <c r="B476" s="130">
        <v>5</v>
      </c>
      <c r="C476" s="131" t="s">
        <v>14</v>
      </c>
      <c r="D476" s="131" t="s">
        <v>455</v>
      </c>
      <c r="E476" s="133">
        <v>0</v>
      </c>
      <c r="F476" s="131" t="s">
        <v>707</v>
      </c>
      <c r="G476" s="133">
        <v>0</v>
      </c>
      <c r="H476" s="131" t="s">
        <v>707</v>
      </c>
      <c r="I476" s="131" t="s">
        <v>717</v>
      </c>
      <c r="J476" s="131" t="s">
        <v>709</v>
      </c>
      <c r="K476" s="131" t="s">
        <v>505</v>
      </c>
      <c r="L476" s="131" t="s">
        <v>710</v>
      </c>
      <c r="M476" s="131" t="s">
        <v>711</v>
      </c>
      <c r="N476" s="131" t="s">
        <v>712</v>
      </c>
      <c r="O476" s="131" t="s">
        <v>6</v>
      </c>
      <c r="P476" s="131" t="s">
        <v>505</v>
      </c>
      <c r="Q476" s="131" t="s">
        <v>505</v>
      </c>
      <c r="R476" s="131" t="s">
        <v>695</v>
      </c>
      <c r="S476" s="131" t="s">
        <v>713</v>
      </c>
      <c r="T476" s="131" t="s">
        <v>509</v>
      </c>
      <c r="U476" s="131" t="s">
        <v>507</v>
      </c>
      <c r="V476" s="134">
        <v>43982</v>
      </c>
      <c r="W476" s="135"/>
      <c r="X476" s="135"/>
      <c r="Y476" s="131" t="s">
        <v>505</v>
      </c>
      <c r="Z476" s="131" t="s">
        <v>505</v>
      </c>
      <c r="AA476" s="131" t="s">
        <v>505</v>
      </c>
      <c r="AB476" s="135"/>
      <c r="AC476" s="131" t="s">
        <v>714</v>
      </c>
      <c r="AD476" s="131" t="s">
        <v>715</v>
      </c>
      <c r="AE476" s="131" t="s">
        <v>714</v>
      </c>
      <c r="AF476" s="131" t="s">
        <v>716</v>
      </c>
      <c r="AG476" s="134">
        <v>43969</v>
      </c>
    </row>
    <row r="477" spans="1:33" ht="13" thickBot="1" x14ac:dyDescent="0.3">
      <c r="A477" s="130">
        <v>2020</v>
      </c>
      <c r="B477" s="130">
        <v>6</v>
      </c>
      <c r="C477" s="131" t="s">
        <v>14</v>
      </c>
      <c r="D477" s="131" t="s">
        <v>455</v>
      </c>
      <c r="E477" s="133">
        <v>0</v>
      </c>
      <c r="F477" s="131" t="s">
        <v>707</v>
      </c>
      <c r="G477" s="133">
        <v>0</v>
      </c>
      <c r="H477" s="131" t="s">
        <v>707</v>
      </c>
      <c r="I477" s="131" t="s">
        <v>708</v>
      </c>
      <c r="J477" s="131" t="s">
        <v>709</v>
      </c>
      <c r="K477" s="131" t="s">
        <v>505</v>
      </c>
      <c r="L477" s="131" t="s">
        <v>710</v>
      </c>
      <c r="M477" s="131" t="s">
        <v>711</v>
      </c>
      <c r="N477" s="131" t="s">
        <v>712</v>
      </c>
      <c r="O477" s="131" t="s">
        <v>6</v>
      </c>
      <c r="P477" s="131" t="s">
        <v>505</v>
      </c>
      <c r="Q477" s="131" t="s">
        <v>505</v>
      </c>
      <c r="R477" s="131" t="s">
        <v>695</v>
      </c>
      <c r="S477" s="131" t="s">
        <v>713</v>
      </c>
      <c r="T477" s="131" t="s">
        <v>509</v>
      </c>
      <c r="U477" s="131" t="s">
        <v>507</v>
      </c>
      <c r="V477" s="134">
        <v>44012</v>
      </c>
      <c r="W477" s="135"/>
      <c r="X477" s="135"/>
      <c r="Y477" s="131" t="s">
        <v>505</v>
      </c>
      <c r="Z477" s="131" t="s">
        <v>505</v>
      </c>
      <c r="AA477" s="131" t="s">
        <v>505</v>
      </c>
      <c r="AB477" s="135"/>
      <c r="AC477" s="131" t="s">
        <v>714</v>
      </c>
      <c r="AD477" s="131" t="s">
        <v>715</v>
      </c>
      <c r="AE477" s="131" t="s">
        <v>714</v>
      </c>
      <c r="AF477" s="131" t="s">
        <v>716</v>
      </c>
      <c r="AG477" s="134">
        <v>44001</v>
      </c>
    </row>
    <row r="478" spans="1:33" ht="13" thickBot="1" x14ac:dyDescent="0.3">
      <c r="A478" s="130">
        <v>2020</v>
      </c>
      <c r="B478" s="130">
        <v>6</v>
      </c>
      <c r="C478" s="131" t="s">
        <v>14</v>
      </c>
      <c r="D478" s="131" t="s">
        <v>455</v>
      </c>
      <c r="E478" s="132">
        <v>-0.62</v>
      </c>
      <c r="F478" s="131" t="s">
        <v>707</v>
      </c>
      <c r="G478" s="133">
        <v>0</v>
      </c>
      <c r="H478" s="131" t="s">
        <v>707</v>
      </c>
      <c r="I478" s="131" t="s">
        <v>708</v>
      </c>
      <c r="J478" s="131" t="s">
        <v>709</v>
      </c>
      <c r="K478" s="131" t="s">
        <v>505</v>
      </c>
      <c r="L478" s="131" t="s">
        <v>710</v>
      </c>
      <c r="M478" s="131" t="s">
        <v>711</v>
      </c>
      <c r="N478" s="131" t="s">
        <v>712</v>
      </c>
      <c r="O478" s="131" t="s">
        <v>6</v>
      </c>
      <c r="P478" s="131" t="s">
        <v>505</v>
      </c>
      <c r="Q478" s="131" t="s">
        <v>505</v>
      </c>
      <c r="R478" s="131" t="s">
        <v>695</v>
      </c>
      <c r="S478" s="131" t="s">
        <v>713</v>
      </c>
      <c r="T478" s="131" t="s">
        <v>509</v>
      </c>
      <c r="U478" s="131" t="s">
        <v>507</v>
      </c>
      <c r="V478" s="134">
        <v>44012</v>
      </c>
      <c r="W478" s="135"/>
      <c r="X478" s="135"/>
      <c r="Y478" s="131" t="s">
        <v>505</v>
      </c>
      <c r="Z478" s="131" t="s">
        <v>505</v>
      </c>
      <c r="AA478" s="131" t="s">
        <v>505</v>
      </c>
      <c r="AB478" s="135"/>
      <c r="AC478" s="131" t="s">
        <v>714</v>
      </c>
      <c r="AD478" s="131" t="s">
        <v>715</v>
      </c>
      <c r="AE478" s="131" t="s">
        <v>714</v>
      </c>
      <c r="AF478" s="131" t="s">
        <v>716</v>
      </c>
      <c r="AG478" s="134">
        <v>44000</v>
      </c>
    </row>
    <row r="479" spans="1:33" ht="13" thickBot="1" x14ac:dyDescent="0.3">
      <c r="A479" s="130">
        <v>2020</v>
      </c>
      <c r="B479" s="130">
        <v>5</v>
      </c>
      <c r="C479" s="131" t="s">
        <v>14</v>
      </c>
      <c r="D479" s="131" t="s">
        <v>455</v>
      </c>
      <c r="E479" s="132">
        <v>64.989999999999995</v>
      </c>
      <c r="F479" s="131" t="s">
        <v>707</v>
      </c>
      <c r="G479" s="133">
        <v>0</v>
      </c>
      <c r="H479" s="131" t="s">
        <v>707</v>
      </c>
      <c r="I479" s="131" t="s">
        <v>717</v>
      </c>
      <c r="J479" s="131" t="s">
        <v>709</v>
      </c>
      <c r="K479" s="131" t="s">
        <v>505</v>
      </c>
      <c r="L479" s="131" t="s">
        <v>889</v>
      </c>
      <c r="M479" s="131" t="s">
        <v>890</v>
      </c>
      <c r="N479" s="131" t="s">
        <v>891</v>
      </c>
      <c r="O479" s="131" t="s">
        <v>6</v>
      </c>
      <c r="P479" s="131" t="s">
        <v>505</v>
      </c>
      <c r="Q479" s="131" t="s">
        <v>505</v>
      </c>
      <c r="R479" s="131" t="s">
        <v>695</v>
      </c>
      <c r="S479" s="131" t="s">
        <v>713</v>
      </c>
      <c r="T479" s="131" t="s">
        <v>509</v>
      </c>
      <c r="U479" s="131" t="s">
        <v>559</v>
      </c>
      <c r="V479" s="134">
        <v>43982</v>
      </c>
      <c r="W479" s="135"/>
      <c r="X479" s="135"/>
      <c r="Y479" s="131" t="s">
        <v>505</v>
      </c>
      <c r="Z479" s="131" t="s">
        <v>505</v>
      </c>
      <c r="AA479" s="131" t="s">
        <v>505</v>
      </c>
      <c r="AB479" s="135"/>
      <c r="AC479" s="131" t="s">
        <v>714</v>
      </c>
      <c r="AD479" s="131" t="s">
        <v>715</v>
      </c>
      <c r="AE479" s="131" t="s">
        <v>714</v>
      </c>
      <c r="AF479" s="131" t="s">
        <v>716</v>
      </c>
      <c r="AG479" s="134">
        <v>43978</v>
      </c>
    </row>
    <row r="480" spans="1:33" ht="13" thickBot="1" x14ac:dyDescent="0.3">
      <c r="A480" s="130">
        <v>2020</v>
      </c>
      <c r="B480" s="130">
        <v>10</v>
      </c>
      <c r="C480" s="131" t="s">
        <v>14</v>
      </c>
      <c r="D480" s="131" t="s">
        <v>455</v>
      </c>
      <c r="E480" s="132">
        <v>32131.95</v>
      </c>
      <c r="F480" s="131" t="s">
        <v>707</v>
      </c>
      <c r="G480" s="133">
        <v>0</v>
      </c>
      <c r="H480" s="131" t="s">
        <v>707</v>
      </c>
      <c r="I480" s="131" t="s">
        <v>974</v>
      </c>
      <c r="J480" s="131" t="s">
        <v>723</v>
      </c>
      <c r="K480" s="131" t="s">
        <v>505</v>
      </c>
      <c r="L480" s="131" t="s">
        <v>710</v>
      </c>
      <c r="M480" s="131" t="s">
        <v>505</v>
      </c>
      <c r="N480" s="131" t="s">
        <v>505</v>
      </c>
      <c r="O480" s="131" t="s">
        <v>4</v>
      </c>
      <c r="P480" s="131" t="s">
        <v>505</v>
      </c>
      <c r="Q480" s="131" t="s">
        <v>505</v>
      </c>
      <c r="R480" s="131" t="s">
        <v>695</v>
      </c>
      <c r="S480" s="131" t="s">
        <v>715</v>
      </c>
      <c r="T480" s="131" t="s">
        <v>509</v>
      </c>
      <c r="U480" s="131" t="s">
        <v>579</v>
      </c>
      <c r="V480" s="134">
        <v>44134</v>
      </c>
      <c r="W480" s="135"/>
      <c r="X480" s="135"/>
      <c r="Y480" s="131" t="s">
        <v>505</v>
      </c>
      <c r="Z480" s="131" t="s">
        <v>505</v>
      </c>
      <c r="AA480" s="131" t="s">
        <v>505</v>
      </c>
      <c r="AB480" s="135"/>
      <c r="AC480" s="131" t="s">
        <v>505</v>
      </c>
      <c r="AD480" s="131" t="s">
        <v>715</v>
      </c>
      <c r="AE480" s="131" t="s">
        <v>505</v>
      </c>
      <c r="AF480" s="131" t="s">
        <v>716</v>
      </c>
      <c r="AG480" s="135"/>
    </row>
    <row r="481" spans="1:33" ht="13" thickBot="1" x14ac:dyDescent="0.3">
      <c r="A481" s="130">
        <v>2020</v>
      </c>
      <c r="B481" s="130">
        <v>7</v>
      </c>
      <c r="C481" s="131" t="s">
        <v>14</v>
      </c>
      <c r="D481" s="131" t="s">
        <v>455</v>
      </c>
      <c r="E481" s="132">
        <v>3247.34</v>
      </c>
      <c r="F481" s="131" t="s">
        <v>707</v>
      </c>
      <c r="G481" s="133">
        <v>0</v>
      </c>
      <c r="H481" s="131" t="s">
        <v>707</v>
      </c>
      <c r="I481" s="131" t="s">
        <v>975</v>
      </c>
      <c r="J481" s="131" t="s">
        <v>723</v>
      </c>
      <c r="K481" s="131" t="s">
        <v>505</v>
      </c>
      <c r="L481" s="131" t="s">
        <v>710</v>
      </c>
      <c r="M481" s="131" t="s">
        <v>505</v>
      </c>
      <c r="N481" s="131" t="s">
        <v>505</v>
      </c>
      <c r="O481" s="131" t="s">
        <v>4</v>
      </c>
      <c r="P481" s="131" t="s">
        <v>505</v>
      </c>
      <c r="Q481" s="131" t="s">
        <v>505</v>
      </c>
      <c r="R481" s="131" t="s">
        <v>695</v>
      </c>
      <c r="S481" s="131" t="s">
        <v>715</v>
      </c>
      <c r="T481" s="131" t="s">
        <v>509</v>
      </c>
      <c r="U481" s="131" t="s">
        <v>579</v>
      </c>
      <c r="V481" s="134">
        <v>44041</v>
      </c>
      <c r="W481" s="135"/>
      <c r="X481" s="135"/>
      <c r="Y481" s="131" t="s">
        <v>505</v>
      </c>
      <c r="Z481" s="131" t="s">
        <v>505</v>
      </c>
      <c r="AA481" s="131" t="s">
        <v>505</v>
      </c>
      <c r="AB481" s="135"/>
      <c r="AC481" s="131" t="s">
        <v>505</v>
      </c>
      <c r="AD481" s="131" t="s">
        <v>715</v>
      </c>
      <c r="AE481" s="131" t="s">
        <v>505</v>
      </c>
      <c r="AF481" s="131" t="s">
        <v>716</v>
      </c>
      <c r="AG481" s="135"/>
    </row>
    <row r="482" spans="1:33" ht="13" thickBot="1" x14ac:dyDescent="0.3">
      <c r="A482" s="130">
        <v>2020</v>
      </c>
      <c r="B482" s="130">
        <v>9</v>
      </c>
      <c r="C482" s="131" t="s">
        <v>14</v>
      </c>
      <c r="D482" s="131" t="s">
        <v>455</v>
      </c>
      <c r="E482" s="132">
        <v>5288.11</v>
      </c>
      <c r="F482" s="131" t="s">
        <v>707</v>
      </c>
      <c r="G482" s="133">
        <v>0</v>
      </c>
      <c r="H482" s="131" t="s">
        <v>707</v>
      </c>
      <c r="I482" s="131" t="s">
        <v>976</v>
      </c>
      <c r="J482" s="131" t="s">
        <v>896</v>
      </c>
      <c r="K482" s="131" t="s">
        <v>581</v>
      </c>
      <c r="L482" s="131" t="s">
        <v>710</v>
      </c>
      <c r="M482" s="131" t="s">
        <v>505</v>
      </c>
      <c r="N482" s="131" t="s">
        <v>505</v>
      </c>
      <c r="O482" s="131" t="s">
        <v>4</v>
      </c>
      <c r="P482" s="131" t="s">
        <v>505</v>
      </c>
      <c r="Q482" s="131" t="s">
        <v>505</v>
      </c>
      <c r="R482" s="131" t="s">
        <v>695</v>
      </c>
      <c r="S482" s="131" t="s">
        <v>715</v>
      </c>
      <c r="T482" s="131" t="s">
        <v>509</v>
      </c>
      <c r="U482" s="131" t="s">
        <v>579</v>
      </c>
      <c r="V482" s="134">
        <v>44104</v>
      </c>
      <c r="W482" s="135"/>
      <c r="X482" s="135"/>
      <c r="Y482" s="131" t="s">
        <v>505</v>
      </c>
      <c r="Z482" s="131" t="s">
        <v>505</v>
      </c>
      <c r="AA482" s="131" t="s">
        <v>505</v>
      </c>
      <c r="AB482" s="135"/>
      <c r="AC482" s="131" t="s">
        <v>505</v>
      </c>
      <c r="AD482" s="131" t="s">
        <v>715</v>
      </c>
      <c r="AE482" s="131" t="s">
        <v>505</v>
      </c>
      <c r="AF482" s="131" t="s">
        <v>977</v>
      </c>
      <c r="AG482" s="134">
        <v>44104</v>
      </c>
    </row>
    <row r="483" spans="1:33" ht="13" thickBot="1" x14ac:dyDescent="0.3">
      <c r="A483" s="130">
        <v>2020</v>
      </c>
      <c r="B483" s="130">
        <v>6</v>
      </c>
      <c r="C483" s="131" t="s">
        <v>14</v>
      </c>
      <c r="D483" s="131" t="s">
        <v>455</v>
      </c>
      <c r="E483" s="132">
        <v>561.39</v>
      </c>
      <c r="F483" s="131" t="s">
        <v>707</v>
      </c>
      <c r="G483" s="133">
        <v>0</v>
      </c>
      <c r="H483" s="131" t="s">
        <v>707</v>
      </c>
      <c r="I483" s="131" t="s">
        <v>978</v>
      </c>
      <c r="J483" s="131" t="s">
        <v>723</v>
      </c>
      <c r="K483" s="131" t="s">
        <v>505</v>
      </c>
      <c r="L483" s="131" t="s">
        <v>710</v>
      </c>
      <c r="M483" s="131" t="s">
        <v>505</v>
      </c>
      <c r="N483" s="131" t="s">
        <v>505</v>
      </c>
      <c r="O483" s="131" t="s">
        <v>4</v>
      </c>
      <c r="P483" s="131" t="s">
        <v>505</v>
      </c>
      <c r="Q483" s="131" t="s">
        <v>505</v>
      </c>
      <c r="R483" s="131" t="s">
        <v>695</v>
      </c>
      <c r="S483" s="131" t="s">
        <v>715</v>
      </c>
      <c r="T483" s="131" t="s">
        <v>509</v>
      </c>
      <c r="U483" s="131" t="s">
        <v>579</v>
      </c>
      <c r="V483" s="134">
        <v>43996</v>
      </c>
      <c r="W483" s="135"/>
      <c r="X483" s="135"/>
      <c r="Y483" s="131" t="s">
        <v>505</v>
      </c>
      <c r="Z483" s="131" t="s">
        <v>505</v>
      </c>
      <c r="AA483" s="131" t="s">
        <v>505</v>
      </c>
      <c r="AB483" s="135"/>
      <c r="AC483" s="131" t="s">
        <v>505</v>
      </c>
      <c r="AD483" s="131" t="s">
        <v>715</v>
      </c>
      <c r="AE483" s="131" t="s">
        <v>505</v>
      </c>
      <c r="AF483" s="131" t="s">
        <v>716</v>
      </c>
      <c r="AG483" s="135"/>
    </row>
    <row r="484" spans="1:33" ht="13" thickBot="1" x14ac:dyDescent="0.3">
      <c r="A484" s="130">
        <v>2020</v>
      </c>
      <c r="B484" s="130">
        <v>5</v>
      </c>
      <c r="C484" s="131" t="s">
        <v>14</v>
      </c>
      <c r="D484" s="131" t="s">
        <v>259</v>
      </c>
      <c r="E484" s="133">
        <v>107000</v>
      </c>
      <c r="F484" s="131" t="s">
        <v>707</v>
      </c>
      <c r="G484" s="133">
        <v>0</v>
      </c>
      <c r="H484" s="131" t="s">
        <v>707</v>
      </c>
      <c r="I484" s="131" t="s">
        <v>759</v>
      </c>
      <c r="J484" s="131" t="s">
        <v>253</v>
      </c>
      <c r="K484" s="131" t="s">
        <v>589</v>
      </c>
      <c r="L484" s="131" t="s">
        <v>710</v>
      </c>
      <c r="M484" s="131" t="s">
        <v>505</v>
      </c>
      <c r="N484" s="131" t="s">
        <v>505</v>
      </c>
      <c r="O484" s="131" t="s">
        <v>4</v>
      </c>
      <c r="P484" s="131" t="s">
        <v>505</v>
      </c>
      <c r="Q484" s="131" t="s">
        <v>505</v>
      </c>
      <c r="R484" s="131" t="s">
        <v>695</v>
      </c>
      <c r="S484" s="131" t="s">
        <v>720</v>
      </c>
      <c r="T484" s="131" t="s">
        <v>456</v>
      </c>
      <c r="U484" s="131" t="s">
        <v>531</v>
      </c>
      <c r="V484" s="134">
        <v>43982</v>
      </c>
      <c r="W484" s="135"/>
      <c r="X484" s="135"/>
      <c r="Y484" s="131" t="s">
        <v>505</v>
      </c>
      <c r="Z484" s="131" t="s">
        <v>505</v>
      </c>
      <c r="AA484" s="131" t="s">
        <v>505</v>
      </c>
      <c r="AB484" s="135"/>
      <c r="AC484" s="131" t="s">
        <v>505</v>
      </c>
      <c r="AD484" s="131" t="s">
        <v>720</v>
      </c>
      <c r="AE484" s="131" t="s">
        <v>505</v>
      </c>
      <c r="AF484" s="131" t="s">
        <v>721</v>
      </c>
      <c r="AG484" s="134">
        <v>43982</v>
      </c>
    </row>
    <row r="485" spans="1:33" ht="13" hidden="1" thickBot="1" x14ac:dyDescent="0.3">
      <c r="A485" s="130">
        <v>2020</v>
      </c>
      <c r="B485" s="130">
        <v>8</v>
      </c>
      <c r="C485" s="131" t="s">
        <v>14</v>
      </c>
      <c r="D485" s="131" t="s">
        <v>11</v>
      </c>
      <c r="E485" s="132">
        <v>981766.13</v>
      </c>
      <c r="F485" s="131" t="s">
        <v>707</v>
      </c>
      <c r="G485" s="133">
        <v>0</v>
      </c>
      <c r="H485" s="131" t="s">
        <v>707</v>
      </c>
      <c r="I485" s="131" t="s">
        <v>729</v>
      </c>
      <c r="J485" s="131" t="s">
        <v>253</v>
      </c>
      <c r="K485" s="131" t="s">
        <v>534</v>
      </c>
      <c r="L485" s="131" t="s">
        <v>710</v>
      </c>
      <c r="M485" s="131" t="s">
        <v>505</v>
      </c>
      <c r="N485" s="131" t="s">
        <v>505</v>
      </c>
      <c r="O485" s="131" t="s">
        <v>4</v>
      </c>
      <c r="P485" s="131" t="s">
        <v>505</v>
      </c>
      <c r="Q485" s="131" t="s">
        <v>505</v>
      </c>
      <c r="R485" s="131" t="s">
        <v>695</v>
      </c>
      <c r="S485" s="131" t="s">
        <v>727</v>
      </c>
      <c r="T485" s="131" t="s">
        <v>459</v>
      </c>
      <c r="U485" s="131" t="s">
        <v>531</v>
      </c>
      <c r="V485" s="134">
        <v>44074</v>
      </c>
      <c r="W485" s="135"/>
      <c r="X485" s="135"/>
      <c r="Y485" s="131" t="s">
        <v>505</v>
      </c>
      <c r="Z485" s="131" t="s">
        <v>505</v>
      </c>
      <c r="AA485" s="131" t="s">
        <v>505</v>
      </c>
      <c r="AB485" s="135"/>
      <c r="AC485" s="131" t="s">
        <v>505</v>
      </c>
      <c r="AD485" s="131" t="s">
        <v>727</v>
      </c>
      <c r="AE485" s="131" t="s">
        <v>505</v>
      </c>
      <c r="AF485" s="131" t="s">
        <v>721</v>
      </c>
      <c r="AG485" s="134">
        <v>44074</v>
      </c>
    </row>
    <row r="486" spans="1:33" ht="13" hidden="1" thickBot="1" x14ac:dyDescent="0.3">
      <c r="A486" s="130">
        <v>2020</v>
      </c>
      <c r="B486" s="130">
        <v>8</v>
      </c>
      <c r="C486" s="131" t="s">
        <v>14</v>
      </c>
      <c r="D486" s="131" t="s">
        <v>258</v>
      </c>
      <c r="E486" s="132">
        <v>1160901.97</v>
      </c>
      <c r="F486" s="131" t="s">
        <v>707</v>
      </c>
      <c r="G486" s="133">
        <v>0</v>
      </c>
      <c r="H486" s="131" t="s">
        <v>707</v>
      </c>
      <c r="I486" s="131" t="s">
        <v>729</v>
      </c>
      <c r="J486" s="131" t="s">
        <v>253</v>
      </c>
      <c r="K486" s="131" t="s">
        <v>533</v>
      </c>
      <c r="L486" s="131" t="s">
        <v>710</v>
      </c>
      <c r="M486" s="131" t="s">
        <v>505</v>
      </c>
      <c r="N486" s="131" t="s">
        <v>505</v>
      </c>
      <c r="O486" s="131" t="s">
        <v>4</v>
      </c>
      <c r="P486" s="131" t="s">
        <v>505</v>
      </c>
      <c r="Q486" s="131" t="s">
        <v>505</v>
      </c>
      <c r="R486" s="131" t="s">
        <v>695</v>
      </c>
      <c r="S486" s="131" t="s">
        <v>787</v>
      </c>
      <c r="T486" s="131" t="s">
        <v>459</v>
      </c>
      <c r="U486" s="131" t="s">
        <v>531</v>
      </c>
      <c r="V486" s="134">
        <v>44074</v>
      </c>
      <c r="W486" s="135"/>
      <c r="X486" s="135"/>
      <c r="Y486" s="131" t="s">
        <v>505</v>
      </c>
      <c r="Z486" s="131" t="s">
        <v>505</v>
      </c>
      <c r="AA486" s="131" t="s">
        <v>505</v>
      </c>
      <c r="AB486" s="135"/>
      <c r="AC486" s="131" t="s">
        <v>505</v>
      </c>
      <c r="AD486" s="131" t="s">
        <v>787</v>
      </c>
      <c r="AE486" s="131" t="s">
        <v>505</v>
      </c>
      <c r="AF486" s="131" t="s">
        <v>721</v>
      </c>
      <c r="AG486" s="134">
        <v>44074</v>
      </c>
    </row>
    <row r="487" spans="1:33" ht="13" hidden="1" thickBot="1" x14ac:dyDescent="0.3">
      <c r="A487" s="130">
        <v>2020</v>
      </c>
      <c r="B487" s="130">
        <v>7</v>
      </c>
      <c r="C487" s="131" t="s">
        <v>14</v>
      </c>
      <c r="D487" s="131" t="s">
        <v>258</v>
      </c>
      <c r="E487" s="133">
        <v>1086541</v>
      </c>
      <c r="F487" s="131" t="s">
        <v>707</v>
      </c>
      <c r="G487" s="133">
        <v>0</v>
      </c>
      <c r="H487" s="131" t="s">
        <v>707</v>
      </c>
      <c r="I487" s="131" t="s">
        <v>979</v>
      </c>
      <c r="J487" s="131" t="s">
        <v>253</v>
      </c>
      <c r="K487" s="131" t="s">
        <v>533</v>
      </c>
      <c r="L487" s="131" t="s">
        <v>710</v>
      </c>
      <c r="M487" s="131" t="s">
        <v>505</v>
      </c>
      <c r="N487" s="131" t="s">
        <v>505</v>
      </c>
      <c r="O487" s="131" t="s">
        <v>4</v>
      </c>
      <c r="P487" s="131" t="s">
        <v>505</v>
      </c>
      <c r="Q487" s="131" t="s">
        <v>505</v>
      </c>
      <c r="R487" s="131" t="s">
        <v>695</v>
      </c>
      <c r="S487" s="131" t="s">
        <v>787</v>
      </c>
      <c r="T487" s="131" t="s">
        <v>459</v>
      </c>
      <c r="U487" s="131" t="s">
        <v>531</v>
      </c>
      <c r="V487" s="134">
        <v>44043</v>
      </c>
      <c r="W487" s="135"/>
      <c r="X487" s="135"/>
      <c r="Y487" s="131" t="s">
        <v>505</v>
      </c>
      <c r="Z487" s="131" t="s">
        <v>505</v>
      </c>
      <c r="AA487" s="131" t="s">
        <v>505</v>
      </c>
      <c r="AB487" s="135"/>
      <c r="AC487" s="131" t="s">
        <v>505</v>
      </c>
      <c r="AD487" s="131" t="s">
        <v>787</v>
      </c>
      <c r="AE487" s="131" t="s">
        <v>505</v>
      </c>
      <c r="AF487" s="131" t="s">
        <v>721</v>
      </c>
      <c r="AG487" s="134">
        <v>44043</v>
      </c>
    </row>
    <row r="488" spans="1:33" ht="13" hidden="1" thickBot="1" x14ac:dyDescent="0.3">
      <c r="A488" s="130">
        <v>2020</v>
      </c>
      <c r="B488" s="130">
        <v>4</v>
      </c>
      <c r="C488" s="131" t="s">
        <v>14</v>
      </c>
      <c r="D488" s="131" t="s">
        <v>258</v>
      </c>
      <c r="E488" s="132">
        <v>-120.07</v>
      </c>
      <c r="F488" s="131" t="s">
        <v>707</v>
      </c>
      <c r="G488" s="133">
        <v>0</v>
      </c>
      <c r="H488" s="131" t="s">
        <v>707</v>
      </c>
      <c r="I488" s="131" t="s">
        <v>980</v>
      </c>
      <c r="J488" s="131" t="s">
        <v>731</v>
      </c>
      <c r="K488" s="131" t="s">
        <v>505</v>
      </c>
      <c r="L488" s="131" t="s">
        <v>719</v>
      </c>
      <c r="M488" s="131" t="s">
        <v>505</v>
      </c>
      <c r="N488" s="131" t="s">
        <v>505</v>
      </c>
      <c r="O488" s="131" t="s">
        <v>4</v>
      </c>
      <c r="P488" s="131" t="s">
        <v>505</v>
      </c>
      <c r="Q488" s="131" t="s">
        <v>505</v>
      </c>
      <c r="R488" s="131" t="s">
        <v>695</v>
      </c>
      <c r="S488" s="131" t="s">
        <v>720</v>
      </c>
      <c r="T488" s="131" t="s">
        <v>456</v>
      </c>
      <c r="U488" s="131" t="s">
        <v>531</v>
      </c>
      <c r="V488" s="134">
        <v>43951</v>
      </c>
      <c r="W488" s="135"/>
      <c r="X488" s="135"/>
      <c r="Y488" s="131" t="s">
        <v>505</v>
      </c>
      <c r="Z488" s="131" t="s">
        <v>505</v>
      </c>
      <c r="AA488" s="131" t="s">
        <v>505</v>
      </c>
      <c r="AB488" s="135"/>
      <c r="AC488" s="131" t="s">
        <v>505</v>
      </c>
      <c r="AD488" s="131" t="s">
        <v>720</v>
      </c>
      <c r="AE488" s="131" t="s">
        <v>505</v>
      </c>
      <c r="AF488" s="131" t="s">
        <v>716</v>
      </c>
      <c r="AG488" s="134">
        <v>43937</v>
      </c>
    </row>
    <row r="489" spans="1:33" ht="13" hidden="1" thickBot="1" x14ac:dyDescent="0.3">
      <c r="A489" s="130">
        <v>2020</v>
      </c>
      <c r="B489" s="130">
        <v>9</v>
      </c>
      <c r="C489" s="131" t="s">
        <v>14</v>
      </c>
      <c r="D489" s="131" t="s">
        <v>258</v>
      </c>
      <c r="E489" s="133">
        <v>-220</v>
      </c>
      <c r="F489" s="131" t="s">
        <v>707</v>
      </c>
      <c r="G489" s="133">
        <v>0</v>
      </c>
      <c r="H489" s="131" t="s">
        <v>707</v>
      </c>
      <c r="I489" s="131" t="s">
        <v>981</v>
      </c>
      <c r="J489" s="131" t="s">
        <v>731</v>
      </c>
      <c r="K489" s="131" t="s">
        <v>505</v>
      </c>
      <c r="L489" s="131" t="s">
        <v>719</v>
      </c>
      <c r="M489" s="131" t="s">
        <v>505</v>
      </c>
      <c r="N489" s="131" t="s">
        <v>505</v>
      </c>
      <c r="O489" s="131" t="s">
        <v>4</v>
      </c>
      <c r="P489" s="131" t="s">
        <v>505</v>
      </c>
      <c r="Q489" s="131" t="s">
        <v>505</v>
      </c>
      <c r="R489" s="131" t="s">
        <v>695</v>
      </c>
      <c r="S489" s="131" t="s">
        <v>720</v>
      </c>
      <c r="T489" s="131" t="s">
        <v>456</v>
      </c>
      <c r="U489" s="131" t="s">
        <v>531</v>
      </c>
      <c r="V489" s="134">
        <v>44104</v>
      </c>
      <c r="W489" s="135"/>
      <c r="X489" s="135"/>
      <c r="Y489" s="131" t="s">
        <v>505</v>
      </c>
      <c r="Z489" s="131" t="s">
        <v>505</v>
      </c>
      <c r="AA489" s="131" t="s">
        <v>505</v>
      </c>
      <c r="AB489" s="135"/>
      <c r="AC489" s="131" t="s">
        <v>505</v>
      </c>
      <c r="AD489" s="131" t="s">
        <v>720</v>
      </c>
      <c r="AE489" s="131" t="s">
        <v>505</v>
      </c>
      <c r="AF489" s="131" t="s">
        <v>716</v>
      </c>
      <c r="AG489" s="134">
        <v>44103</v>
      </c>
    </row>
    <row r="490" spans="1:33" ht="13" hidden="1" thickBot="1" x14ac:dyDescent="0.3">
      <c r="A490" s="130">
        <v>2020</v>
      </c>
      <c r="B490" s="130">
        <v>3</v>
      </c>
      <c r="C490" s="131" t="s">
        <v>14</v>
      </c>
      <c r="D490" s="131" t="s">
        <v>258</v>
      </c>
      <c r="E490" s="132">
        <v>1579.84</v>
      </c>
      <c r="F490" s="131" t="s">
        <v>707</v>
      </c>
      <c r="G490" s="133">
        <v>0</v>
      </c>
      <c r="H490" s="131" t="s">
        <v>707</v>
      </c>
      <c r="I490" s="131" t="s">
        <v>758</v>
      </c>
      <c r="J490" s="131" t="s">
        <v>731</v>
      </c>
      <c r="K490" s="131" t="s">
        <v>505</v>
      </c>
      <c r="L490" s="131" t="s">
        <v>719</v>
      </c>
      <c r="M490" s="131" t="s">
        <v>505</v>
      </c>
      <c r="N490" s="131" t="s">
        <v>505</v>
      </c>
      <c r="O490" s="131" t="s">
        <v>4</v>
      </c>
      <c r="P490" s="131" t="s">
        <v>505</v>
      </c>
      <c r="Q490" s="131" t="s">
        <v>505</v>
      </c>
      <c r="R490" s="131" t="s">
        <v>695</v>
      </c>
      <c r="S490" s="131" t="s">
        <v>720</v>
      </c>
      <c r="T490" s="131" t="s">
        <v>456</v>
      </c>
      <c r="U490" s="131" t="s">
        <v>531</v>
      </c>
      <c r="V490" s="134">
        <v>43921</v>
      </c>
      <c r="W490" s="135"/>
      <c r="X490" s="135"/>
      <c r="Y490" s="131" t="s">
        <v>505</v>
      </c>
      <c r="Z490" s="131" t="s">
        <v>505</v>
      </c>
      <c r="AA490" s="131" t="s">
        <v>505</v>
      </c>
      <c r="AB490" s="135"/>
      <c r="AC490" s="131" t="s">
        <v>505</v>
      </c>
      <c r="AD490" s="131" t="s">
        <v>720</v>
      </c>
      <c r="AE490" s="131" t="s">
        <v>505</v>
      </c>
      <c r="AF490" s="131" t="s">
        <v>716</v>
      </c>
      <c r="AG490" s="134">
        <v>43895</v>
      </c>
    </row>
    <row r="491" spans="1:33" ht="13" hidden="1" thickBot="1" x14ac:dyDescent="0.3">
      <c r="A491" s="130">
        <v>2020</v>
      </c>
      <c r="B491" s="130">
        <v>9</v>
      </c>
      <c r="C491" s="131" t="s">
        <v>14</v>
      </c>
      <c r="D491" s="131" t="s">
        <v>258</v>
      </c>
      <c r="E491" s="132">
        <v>-3926.37</v>
      </c>
      <c r="F491" s="131" t="s">
        <v>707</v>
      </c>
      <c r="G491" s="133">
        <v>0</v>
      </c>
      <c r="H491" s="131" t="s">
        <v>707</v>
      </c>
      <c r="I491" s="131" t="s">
        <v>982</v>
      </c>
      <c r="J491" s="131" t="s">
        <v>731</v>
      </c>
      <c r="K491" s="131" t="s">
        <v>505</v>
      </c>
      <c r="L491" s="131" t="s">
        <v>719</v>
      </c>
      <c r="M491" s="131" t="s">
        <v>733</v>
      </c>
      <c r="N491" s="131" t="s">
        <v>734</v>
      </c>
      <c r="O491" s="131" t="s">
        <v>4</v>
      </c>
      <c r="P491" s="131" t="s">
        <v>505</v>
      </c>
      <c r="Q491" s="131" t="s">
        <v>505</v>
      </c>
      <c r="R491" s="131" t="s">
        <v>695</v>
      </c>
      <c r="S491" s="131" t="s">
        <v>720</v>
      </c>
      <c r="T491" s="131" t="s">
        <v>456</v>
      </c>
      <c r="U491" s="131" t="s">
        <v>531</v>
      </c>
      <c r="V491" s="134">
        <v>44104</v>
      </c>
      <c r="W491" s="135"/>
      <c r="X491" s="135"/>
      <c r="Y491" s="131" t="s">
        <v>505</v>
      </c>
      <c r="Z491" s="131" t="s">
        <v>505</v>
      </c>
      <c r="AA491" s="131" t="s">
        <v>505</v>
      </c>
      <c r="AB491" s="135"/>
      <c r="AC491" s="131" t="s">
        <v>505</v>
      </c>
      <c r="AD491" s="131" t="s">
        <v>720</v>
      </c>
      <c r="AE491" s="131" t="s">
        <v>505</v>
      </c>
      <c r="AF491" s="131" t="s">
        <v>716</v>
      </c>
      <c r="AG491" s="134">
        <v>44095</v>
      </c>
    </row>
    <row r="492" spans="1:33" ht="13" hidden="1" thickBot="1" x14ac:dyDescent="0.3">
      <c r="A492" s="130">
        <v>2020</v>
      </c>
      <c r="B492" s="130">
        <v>8</v>
      </c>
      <c r="C492" s="131" t="s">
        <v>14</v>
      </c>
      <c r="D492" s="131" t="s">
        <v>258</v>
      </c>
      <c r="E492" s="132">
        <v>-762.98</v>
      </c>
      <c r="F492" s="131" t="s">
        <v>707</v>
      </c>
      <c r="G492" s="133">
        <v>0</v>
      </c>
      <c r="H492" s="131" t="s">
        <v>707</v>
      </c>
      <c r="I492" s="131" t="s">
        <v>900</v>
      </c>
      <c r="J492" s="131" t="s">
        <v>731</v>
      </c>
      <c r="K492" s="131" t="s">
        <v>505</v>
      </c>
      <c r="L492" s="131" t="s">
        <v>719</v>
      </c>
      <c r="M492" s="131" t="s">
        <v>733</v>
      </c>
      <c r="N492" s="131" t="s">
        <v>734</v>
      </c>
      <c r="O492" s="131" t="s">
        <v>4</v>
      </c>
      <c r="P492" s="131" t="s">
        <v>505</v>
      </c>
      <c r="Q492" s="131" t="s">
        <v>505</v>
      </c>
      <c r="R492" s="131" t="s">
        <v>695</v>
      </c>
      <c r="S492" s="131" t="s">
        <v>720</v>
      </c>
      <c r="T492" s="131" t="s">
        <v>456</v>
      </c>
      <c r="U492" s="131" t="s">
        <v>531</v>
      </c>
      <c r="V492" s="134">
        <v>44074</v>
      </c>
      <c r="W492" s="135"/>
      <c r="X492" s="135"/>
      <c r="Y492" s="131" t="s">
        <v>505</v>
      </c>
      <c r="Z492" s="131" t="s">
        <v>505</v>
      </c>
      <c r="AA492" s="131" t="s">
        <v>505</v>
      </c>
      <c r="AB492" s="135"/>
      <c r="AC492" s="131" t="s">
        <v>505</v>
      </c>
      <c r="AD492" s="131" t="s">
        <v>720</v>
      </c>
      <c r="AE492" s="131" t="s">
        <v>505</v>
      </c>
      <c r="AF492" s="131" t="s">
        <v>716</v>
      </c>
      <c r="AG492" s="134">
        <v>44051</v>
      </c>
    </row>
    <row r="493" spans="1:33" ht="13" hidden="1" thickBot="1" x14ac:dyDescent="0.3">
      <c r="A493" s="130">
        <v>2020</v>
      </c>
      <c r="B493" s="130">
        <v>6</v>
      </c>
      <c r="C493" s="131" t="s">
        <v>14</v>
      </c>
      <c r="D493" s="131" t="s">
        <v>258</v>
      </c>
      <c r="E493" s="132">
        <v>-2597.8200000000002</v>
      </c>
      <c r="F493" s="131" t="s">
        <v>707</v>
      </c>
      <c r="G493" s="133">
        <v>0</v>
      </c>
      <c r="H493" s="131" t="s">
        <v>707</v>
      </c>
      <c r="I493" s="131" t="s">
        <v>983</v>
      </c>
      <c r="J493" s="131" t="s">
        <v>731</v>
      </c>
      <c r="K493" s="131" t="s">
        <v>505</v>
      </c>
      <c r="L493" s="131" t="s">
        <v>719</v>
      </c>
      <c r="M493" s="131" t="s">
        <v>733</v>
      </c>
      <c r="N493" s="131" t="s">
        <v>734</v>
      </c>
      <c r="O493" s="131" t="s">
        <v>4</v>
      </c>
      <c r="P493" s="131" t="s">
        <v>505</v>
      </c>
      <c r="Q493" s="131" t="s">
        <v>505</v>
      </c>
      <c r="R493" s="131" t="s">
        <v>695</v>
      </c>
      <c r="S493" s="131" t="s">
        <v>720</v>
      </c>
      <c r="T493" s="131" t="s">
        <v>456</v>
      </c>
      <c r="U493" s="131" t="s">
        <v>531</v>
      </c>
      <c r="V493" s="134">
        <v>44012</v>
      </c>
      <c r="W493" s="135"/>
      <c r="X493" s="135"/>
      <c r="Y493" s="131" t="s">
        <v>505</v>
      </c>
      <c r="Z493" s="131" t="s">
        <v>505</v>
      </c>
      <c r="AA493" s="131" t="s">
        <v>505</v>
      </c>
      <c r="AB493" s="135"/>
      <c r="AC493" s="131" t="s">
        <v>505</v>
      </c>
      <c r="AD493" s="131" t="s">
        <v>720</v>
      </c>
      <c r="AE493" s="131" t="s">
        <v>505</v>
      </c>
      <c r="AF493" s="131" t="s">
        <v>716</v>
      </c>
      <c r="AG493" s="134">
        <v>44012</v>
      </c>
    </row>
    <row r="494" spans="1:33" ht="13" hidden="1" thickBot="1" x14ac:dyDescent="0.3">
      <c r="A494" s="130">
        <v>2020</v>
      </c>
      <c r="B494" s="130">
        <v>5</v>
      </c>
      <c r="C494" s="131" t="s">
        <v>14</v>
      </c>
      <c r="D494" s="131" t="s">
        <v>258</v>
      </c>
      <c r="E494" s="132">
        <v>-4683.87</v>
      </c>
      <c r="F494" s="131" t="s">
        <v>707</v>
      </c>
      <c r="G494" s="133">
        <v>0</v>
      </c>
      <c r="H494" s="131" t="s">
        <v>707</v>
      </c>
      <c r="I494" s="131" t="s">
        <v>984</v>
      </c>
      <c r="J494" s="131" t="s">
        <v>731</v>
      </c>
      <c r="K494" s="131" t="s">
        <v>505</v>
      </c>
      <c r="L494" s="131" t="s">
        <v>719</v>
      </c>
      <c r="M494" s="131" t="s">
        <v>733</v>
      </c>
      <c r="N494" s="131" t="s">
        <v>734</v>
      </c>
      <c r="O494" s="131" t="s">
        <v>4</v>
      </c>
      <c r="P494" s="131" t="s">
        <v>505</v>
      </c>
      <c r="Q494" s="131" t="s">
        <v>505</v>
      </c>
      <c r="R494" s="131" t="s">
        <v>695</v>
      </c>
      <c r="S494" s="131" t="s">
        <v>720</v>
      </c>
      <c r="T494" s="131" t="s">
        <v>456</v>
      </c>
      <c r="U494" s="131" t="s">
        <v>531</v>
      </c>
      <c r="V494" s="134">
        <v>43982</v>
      </c>
      <c r="W494" s="135"/>
      <c r="X494" s="135"/>
      <c r="Y494" s="131" t="s">
        <v>505</v>
      </c>
      <c r="Z494" s="131" t="s">
        <v>505</v>
      </c>
      <c r="AA494" s="131" t="s">
        <v>505</v>
      </c>
      <c r="AB494" s="135"/>
      <c r="AC494" s="131" t="s">
        <v>505</v>
      </c>
      <c r="AD494" s="131" t="s">
        <v>720</v>
      </c>
      <c r="AE494" s="131" t="s">
        <v>505</v>
      </c>
      <c r="AF494" s="131" t="s">
        <v>716</v>
      </c>
      <c r="AG494" s="134">
        <v>43959</v>
      </c>
    </row>
    <row r="495" spans="1:33" ht="13" hidden="1" thickBot="1" x14ac:dyDescent="0.3">
      <c r="A495" s="130">
        <v>2020</v>
      </c>
      <c r="B495" s="130">
        <v>5</v>
      </c>
      <c r="C495" s="131" t="s">
        <v>14</v>
      </c>
      <c r="D495" s="131" t="s">
        <v>258</v>
      </c>
      <c r="E495" s="132">
        <v>-1026.57</v>
      </c>
      <c r="F495" s="131" t="s">
        <v>707</v>
      </c>
      <c r="G495" s="133">
        <v>0</v>
      </c>
      <c r="H495" s="131" t="s">
        <v>707</v>
      </c>
      <c r="I495" s="131" t="s">
        <v>984</v>
      </c>
      <c r="J495" s="131" t="s">
        <v>731</v>
      </c>
      <c r="K495" s="131" t="s">
        <v>505</v>
      </c>
      <c r="L495" s="131" t="s">
        <v>719</v>
      </c>
      <c r="M495" s="131" t="s">
        <v>733</v>
      </c>
      <c r="N495" s="131" t="s">
        <v>734</v>
      </c>
      <c r="O495" s="131" t="s">
        <v>4</v>
      </c>
      <c r="P495" s="131" t="s">
        <v>505</v>
      </c>
      <c r="Q495" s="131" t="s">
        <v>505</v>
      </c>
      <c r="R495" s="131" t="s">
        <v>695</v>
      </c>
      <c r="S495" s="131" t="s">
        <v>720</v>
      </c>
      <c r="T495" s="131" t="s">
        <v>456</v>
      </c>
      <c r="U495" s="131" t="s">
        <v>531</v>
      </c>
      <c r="V495" s="134">
        <v>43982</v>
      </c>
      <c r="W495" s="135"/>
      <c r="X495" s="135"/>
      <c r="Y495" s="131" t="s">
        <v>505</v>
      </c>
      <c r="Z495" s="131" t="s">
        <v>505</v>
      </c>
      <c r="AA495" s="131" t="s">
        <v>505</v>
      </c>
      <c r="AB495" s="135"/>
      <c r="AC495" s="131" t="s">
        <v>505</v>
      </c>
      <c r="AD495" s="131" t="s">
        <v>720</v>
      </c>
      <c r="AE495" s="131" t="s">
        <v>505</v>
      </c>
      <c r="AF495" s="131" t="s">
        <v>716</v>
      </c>
      <c r="AG495" s="134">
        <v>43960</v>
      </c>
    </row>
    <row r="496" spans="1:33" ht="13" hidden="1" thickBot="1" x14ac:dyDescent="0.3">
      <c r="A496" s="130">
        <v>2020</v>
      </c>
      <c r="B496" s="130">
        <v>9</v>
      </c>
      <c r="C496" s="131" t="s">
        <v>14</v>
      </c>
      <c r="D496" s="131" t="s">
        <v>258</v>
      </c>
      <c r="E496" s="132">
        <v>-2960.06</v>
      </c>
      <c r="F496" s="131" t="s">
        <v>707</v>
      </c>
      <c r="G496" s="133">
        <v>0</v>
      </c>
      <c r="H496" s="131" t="s">
        <v>707</v>
      </c>
      <c r="I496" s="131" t="s">
        <v>985</v>
      </c>
      <c r="J496" s="131" t="s">
        <v>731</v>
      </c>
      <c r="K496" s="131" t="s">
        <v>505</v>
      </c>
      <c r="L496" s="131" t="s">
        <v>719</v>
      </c>
      <c r="M496" s="131" t="s">
        <v>733</v>
      </c>
      <c r="N496" s="131" t="s">
        <v>734</v>
      </c>
      <c r="O496" s="131" t="s">
        <v>4</v>
      </c>
      <c r="P496" s="131" t="s">
        <v>505</v>
      </c>
      <c r="Q496" s="131" t="s">
        <v>505</v>
      </c>
      <c r="R496" s="131" t="s">
        <v>695</v>
      </c>
      <c r="S496" s="131" t="s">
        <v>720</v>
      </c>
      <c r="T496" s="131" t="s">
        <v>456</v>
      </c>
      <c r="U496" s="131" t="s">
        <v>531</v>
      </c>
      <c r="V496" s="134">
        <v>44104</v>
      </c>
      <c r="W496" s="135"/>
      <c r="X496" s="135"/>
      <c r="Y496" s="131" t="s">
        <v>505</v>
      </c>
      <c r="Z496" s="131" t="s">
        <v>505</v>
      </c>
      <c r="AA496" s="131" t="s">
        <v>505</v>
      </c>
      <c r="AB496" s="135"/>
      <c r="AC496" s="131" t="s">
        <v>505</v>
      </c>
      <c r="AD496" s="131" t="s">
        <v>720</v>
      </c>
      <c r="AE496" s="131" t="s">
        <v>505</v>
      </c>
      <c r="AF496" s="131" t="s">
        <v>716</v>
      </c>
      <c r="AG496" s="134">
        <v>44090</v>
      </c>
    </row>
    <row r="497" spans="1:33" ht="13" hidden="1" thickBot="1" x14ac:dyDescent="0.3">
      <c r="A497" s="130">
        <v>2020</v>
      </c>
      <c r="B497" s="130">
        <v>9</v>
      </c>
      <c r="C497" s="131" t="s">
        <v>14</v>
      </c>
      <c r="D497" s="131" t="s">
        <v>258</v>
      </c>
      <c r="E497" s="132">
        <v>-7300.54</v>
      </c>
      <c r="F497" s="131" t="s">
        <v>707</v>
      </c>
      <c r="G497" s="133">
        <v>0</v>
      </c>
      <c r="H497" s="131" t="s">
        <v>707</v>
      </c>
      <c r="I497" s="131" t="s">
        <v>737</v>
      </c>
      <c r="J497" s="131" t="s">
        <v>731</v>
      </c>
      <c r="K497" s="131" t="s">
        <v>505</v>
      </c>
      <c r="L497" s="131" t="s">
        <v>719</v>
      </c>
      <c r="M497" s="131" t="s">
        <v>733</v>
      </c>
      <c r="N497" s="131" t="s">
        <v>734</v>
      </c>
      <c r="O497" s="131" t="s">
        <v>4</v>
      </c>
      <c r="P497" s="131" t="s">
        <v>505</v>
      </c>
      <c r="Q497" s="131" t="s">
        <v>505</v>
      </c>
      <c r="R497" s="131" t="s">
        <v>695</v>
      </c>
      <c r="S497" s="131" t="s">
        <v>720</v>
      </c>
      <c r="T497" s="131" t="s">
        <v>456</v>
      </c>
      <c r="U497" s="131" t="s">
        <v>531</v>
      </c>
      <c r="V497" s="134">
        <v>44104</v>
      </c>
      <c r="W497" s="135"/>
      <c r="X497" s="135"/>
      <c r="Y497" s="131" t="s">
        <v>505</v>
      </c>
      <c r="Z497" s="131" t="s">
        <v>505</v>
      </c>
      <c r="AA497" s="131" t="s">
        <v>505</v>
      </c>
      <c r="AB497" s="135"/>
      <c r="AC497" s="131" t="s">
        <v>505</v>
      </c>
      <c r="AD497" s="131" t="s">
        <v>720</v>
      </c>
      <c r="AE497" s="131" t="s">
        <v>505</v>
      </c>
      <c r="AF497" s="131" t="s">
        <v>716</v>
      </c>
      <c r="AG497" s="134">
        <v>44075</v>
      </c>
    </row>
    <row r="498" spans="1:33" ht="13" hidden="1" thickBot="1" x14ac:dyDescent="0.3">
      <c r="A498" s="130">
        <v>2020</v>
      </c>
      <c r="B498" s="130">
        <v>9</v>
      </c>
      <c r="C498" s="131" t="s">
        <v>14</v>
      </c>
      <c r="D498" s="131" t="s">
        <v>258</v>
      </c>
      <c r="E498" s="132">
        <v>-3583.6</v>
      </c>
      <c r="F498" s="131" t="s">
        <v>707</v>
      </c>
      <c r="G498" s="133">
        <v>0</v>
      </c>
      <c r="H498" s="131" t="s">
        <v>707</v>
      </c>
      <c r="I498" s="131" t="s">
        <v>737</v>
      </c>
      <c r="J498" s="131" t="s">
        <v>731</v>
      </c>
      <c r="K498" s="131" t="s">
        <v>505</v>
      </c>
      <c r="L498" s="131" t="s">
        <v>719</v>
      </c>
      <c r="M498" s="131" t="s">
        <v>733</v>
      </c>
      <c r="N498" s="131" t="s">
        <v>734</v>
      </c>
      <c r="O498" s="131" t="s">
        <v>4</v>
      </c>
      <c r="P498" s="131" t="s">
        <v>505</v>
      </c>
      <c r="Q498" s="131" t="s">
        <v>505</v>
      </c>
      <c r="R498" s="131" t="s">
        <v>695</v>
      </c>
      <c r="S498" s="131" t="s">
        <v>720</v>
      </c>
      <c r="T498" s="131" t="s">
        <v>456</v>
      </c>
      <c r="U498" s="131" t="s">
        <v>531</v>
      </c>
      <c r="V498" s="134">
        <v>44104</v>
      </c>
      <c r="W498" s="135"/>
      <c r="X498" s="135"/>
      <c r="Y498" s="131" t="s">
        <v>505</v>
      </c>
      <c r="Z498" s="131" t="s">
        <v>505</v>
      </c>
      <c r="AA498" s="131" t="s">
        <v>505</v>
      </c>
      <c r="AB498" s="135"/>
      <c r="AC498" s="131" t="s">
        <v>505</v>
      </c>
      <c r="AD498" s="131" t="s">
        <v>720</v>
      </c>
      <c r="AE498" s="131" t="s">
        <v>505</v>
      </c>
      <c r="AF498" s="131" t="s">
        <v>716</v>
      </c>
      <c r="AG498" s="134">
        <v>44077</v>
      </c>
    </row>
    <row r="499" spans="1:33" ht="13" hidden="1" thickBot="1" x14ac:dyDescent="0.3">
      <c r="A499" s="130">
        <v>2020</v>
      </c>
      <c r="B499" s="130">
        <v>9</v>
      </c>
      <c r="C499" s="131" t="s">
        <v>14</v>
      </c>
      <c r="D499" s="131" t="s">
        <v>258</v>
      </c>
      <c r="E499" s="132">
        <v>-206.84</v>
      </c>
      <c r="F499" s="131" t="s">
        <v>707</v>
      </c>
      <c r="G499" s="133">
        <v>0</v>
      </c>
      <c r="H499" s="131" t="s">
        <v>707</v>
      </c>
      <c r="I499" s="131" t="s">
        <v>737</v>
      </c>
      <c r="J499" s="131" t="s">
        <v>731</v>
      </c>
      <c r="K499" s="131" t="s">
        <v>505</v>
      </c>
      <c r="L499" s="131" t="s">
        <v>719</v>
      </c>
      <c r="M499" s="131" t="s">
        <v>733</v>
      </c>
      <c r="N499" s="131" t="s">
        <v>734</v>
      </c>
      <c r="O499" s="131" t="s">
        <v>4</v>
      </c>
      <c r="P499" s="131" t="s">
        <v>505</v>
      </c>
      <c r="Q499" s="131" t="s">
        <v>505</v>
      </c>
      <c r="R499" s="131" t="s">
        <v>695</v>
      </c>
      <c r="S499" s="131" t="s">
        <v>720</v>
      </c>
      <c r="T499" s="131" t="s">
        <v>456</v>
      </c>
      <c r="U499" s="131" t="s">
        <v>531</v>
      </c>
      <c r="V499" s="134">
        <v>44104</v>
      </c>
      <c r="W499" s="135"/>
      <c r="X499" s="135"/>
      <c r="Y499" s="131" t="s">
        <v>505</v>
      </c>
      <c r="Z499" s="131" t="s">
        <v>505</v>
      </c>
      <c r="AA499" s="131" t="s">
        <v>505</v>
      </c>
      <c r="AB499" s="135"/>
      <c r="AC499" s="131" t="s">
        <v>505</v>
      </c>
      <c r="AD499" s="131" t="s">
        <v>720</v>
      </c>
      <c r="AE499" s="131" t="s">
        <v>505</v>
      </c>
      <c r="AF499" s="131" t="s">
        <v>716</v>
      </c>
      <c r="AG499" s="134">
        <v>44079</v>
      </c>
    </row>
    <row r="500" spans="1:33" ht="13" hidden="1" thickBot="1" x14ac:dyDescent="0.3">
      <c r="A500" s="130">
        <v>2020</v>
      </c>
      <c r="B500" s="130">
        <v>7</v>
      </c>
      <c r="C500" s="131" t="s">
        <v>14</v>
      </c>
      <c r="D500" s="131" t="s">
        <v>258</v>
      </c>
      <c r="E500" s="132">
        <v>-3703.83</v>
      </c>
      <c r="F500" s="131" t="s">
        <v>707</v>
      </c>
      <c r="G500" s="133">
        <v>0</v>
      </c>
      <c r="H500" s="131" t="s">
        <v>707</v>
      </c>
      <c r="I500" s="131" t="s">
        <v>986</v>
      </c>
      <c r="J500" s="131" t="s">
        <v>731</v>
      </c>
      <c r="K500" s="131" t="s">
        <v>505</v>
      </c>
      <c r="L500" s="131" t="s">
        <v>719</v>
      </c>
      <c r="M500" s="131" t="s">
        <v>733</v>
      </c>
      <c r="N500" s="131" t="s">
        <v>734</v>
      </c>
      <c r="O500" s="131" t="s">
        <v>4</v>
      </c>
      <c r="P500" s="131" t="s">
        <v>505</v>
      </c>
      <c r="Q500" s="131" t="s">
        <v>505</v>
      </c>
      <c r="R500" s="131" t="s">
        <v>695</v>
      </c>
      <c r="S500" s="131" t="s">
        <v>720</v>
      </c>
      <c r="T500" s="131" t="s">
        <v>456</v>
      </c>
      <c r="U500" s="131" t="s">
        <v>531</v>
      </c>
      <c r="V500" s="134">
        <v>44043</v>
      </c>
      <c r="W500" s="135"/>
      <c r="X500" s="135"/>
      <c r="Y500" s="131" t="s">
        <v>505</v>
      </c>
      <c r="Z500" s="131" t="s">
        <v>505</v>
      </c>
      <c r="AA500" s="131" t="s">
        <v>505</v>
      </c>
      <c r="AB500" s="135"/>
      <c r="AC500" s="131" t="s">
        <v>505</v>
      </c>
      <c r="AD500" s="131" t="s">
        <v>720</v>
      </c>
      <c r="AE500" s="131" t="s">
        <v>505</v>
      </c>
      <c r="AF500" s="131" t="s">
        <v>716</v>
      </c>
      <c r="AG500" s="134">
        <v>44034</v>
      </c>
    </row>
    <row r="501" spans="1:33" ht="13" hidden="1" thickBot="1" x14ac:dyDescent="0.3">
      <c r="A501" s="130">
        <v>2020</v>
      </c>
      <c r="B501" s="130">
        <v>3</v>
      </c>
      <c r="C501" s="131" t="s">
        <v>14</v>
      </c>
      <c r="D501" s="131" t="s">
        <v>258</v>
      </c>
      <c r="E501" s="132">
        <v>-1177.92</v>
      </c>
      <c r="F501" s="131" t="s">
        <v>707</v>
      </c>
      <c r="G501" s="133">
        <v>0</v>
      </c>
      <c r="H501" s="131" t="s">
        <v>707</v>
      </c>
      <c r="I501" s="131" t="s">
        <v>987</v>
      </c>
      <c r="J501" s="131" t="s">
        <v>731</v>
      </c>
      <c r="K501" s="131" t="s">
        <v>505</v>
      </c>
      <c r="L501" s="131" t="s">
        <v>719</v>
      </c>
      <c r="M501" s="131" t="s">
        <v>733</v>
      </c>
      <c r="N501" s="131" t="s">
        <v>734</v>
      </c>
      <c r="O501" s="131" t="s">
        <v>4</v>
      </c>
      <c r="P501" s="131" t="s">
        <v>505</v>
      </c>
      <c r="Q501" s="131" t="s">
        <v>505</v>
      </c>
      <c r="R501" s="131" t="s">
        <v>695</v>
      </c>
      <c r="S501" s="131" t="s">
        <v>720</v>
      </c>
      <c r="T501" s="131" t="s">
        <v>456</v>
      </c>
      <c r="U501" s="131" t="s">
        <v>531</v>
      </c>
      <c r="V501" s="134">
        <v>43921</v>
      </c>
      <c r="W501" s="135"/>
      <c r="X501" s="135"/>
      <c r="Y501" s="131" t="s">
        <v>505</v>
      </c>
      <c r="Z501" s="131" t="s">
        <v>505</v>
      </c>
      <c r="AA501" s="131" t="s">
        <v>505</v>
      </c>
      <c r="AB501" s="135"/>
      <c r="AC501" s="131" t="s">
        <v>505</v>
      </c>
      <c r="AD501" s="131" t="s">
        <v>720</v>
      </c>
      <c r="AE501" s="131" t="s">
        <v>505</v>
      </c>
      <c r="AF501" s="131" t="s">
        <v>716</v>
      </c>
      <c r="AG501" s="134">
        <v>43917</v>
      </c>
    </row>
    <row r="502" spans="1:33" ht="13" hidden="1" thickBot="1" x14ac:dyDescent="0.3">
      <c r="A502" s="130">
        <v>2020</v>
      </c>
      <c r="B502" s="130">
        <v>3</v>
      </c>
      <c r="C502" s="131" t="s">
        <v>14</v>
      </c>
      <c r="D502" s="131" t="s">
        <v>258</v>
      </c>
      <c r="E502" s="132">
        <v>-5512.28</v>
      </c>
      <c r="F502" s="131" t="s">
        <v>707</v>
      </c>
      <c r="G502" s="133">
        <v>0</v>
      </c>
      <c r="H502" s="131" t="s">
        <v>707</v>
      </c>
      <c r="I502" s="131" t="s">
        <v>738</v>
      </c>
      <c r="J502" s="131" t="s">
        <v>731</v>
      </c>
      <c r="K502" s="131" t="s">
        <v>505</v>
      </c>
      <c r="L502" s="131" t="s">
        <v>719</v>
      </c>
      <c r="M502" s="131" t="s">
        <v>733</v>
      </c>
      <c r="N502" s="131" t="s">
        <v>734</v>
      </c>
      <c r="O502" s="131" t="s">
        <v>4</v>
      </c>
      <c r="P502" s="131" t="s">
        <v>505</v>
      </c>
      <c r="Q502" s="131" t="s">
        <v>505</v>
      </c>
      <c r="R502" s="131" t="s">
        <v>695</v>
      </c>
      <c r="S502" s="131" t="s">
        <v>720</v>
      </c>
      <c r="T502" s="131" t="s">
        <v>456</v>
      </c>
      <c r="U502" s="131" t="s">
        <v>531</v>
      </c>
      <c r="V502" s="134">
        <v>43921</v>
      </c>
      <c r="W502" s="135"/>
      <c r="X502" s="135"/>
      <c r="Y502" s="131" t="s">
        <v>505</v>
      </c>
      <c r="Z502" s="131" t="s">
        <v>505</v>
      </c>
      <c r="AA502" s="131" t="s">
        <v>505</v>
      </c>
      <c r="AB502" s="135"/>
      <c r="AC502" s="131" t="s">
        <v>505</v>
      </c>
      <c r="AD502" s="131" t="s">
        <v>720</v>
      </c>
      <c r="AE502" s="131" t="s">
        <v>505</v>
      </c>
      <c r="AF502" s="131" t="s">
        <v>716</v>
      </c>
      <c r="AG502" s="134">
        <v>43906</v>
      </c>
    </row>
    <row r="503" spans="1:33" ht="13" hidden="1" thickBot="1" x14ac:dyDescent="0.3">
      <c r="A503" s="130">
        <v>2020</v>
      </c>
      <c r="B503" s="130">
        <v>10</v>
      </c>
      <c r="C503" s="131" t="s">
        <v>14</v>
      </c>
      <c r="D503" s="131" t="s">
        <v>258</v>
      </c>
      <c r="E503" s="132">
        <v>-3608.03</v>
      </c>
      <c r="F503" s="131" t="s">
        <v>707</v>
      </c>
      <c r="G503" s="133">
        <v>0</v>
      </c>
      <c r="H503" s="131" t="s">
        <v>707</v>
      </c>
      <c r="I503" s="131" t="s">
        <v>988</v>
      </c>
      <c r="J503" s="131" t="s">
        <v>731</v>
      </c>
      <c r="K503" s="131" t="s">
        <v>505</v>
      </c>
      <c r="L503" s="131" t="s">
        <v>719</v>
      </c>
      <c r="M503" s="131" t="s">
        <v>733</v>
      </c>
      <c r="N503" s="131" t="s">
        <v>734</v>
      </c>
      <c r="O503" s="131" t="s">
        <v>4</v>
      </c>
      <c r="P503" s="131" t="s">
        <v>505</v>
      </c>
      <c r="Q503" s="131" t="s">
        <v>505</v>
      </c>
      <c r="R503" s="131" t="s">
        <v>695</v>
      </c>
      <c r="S503" s="131" t="s">
        <v>720</v>
      </c>
      <c r="T503" s="131" t="s">
        <v>456</v>
      </c>
      <c r="U503" s="131" t="s">
        <v>531</v>
      </c>
      <c r="V503" s="134">
        <v>44135</v>
      </c>
      <c r="W503" s="135"/>
      <c r="X503" s="135"/>
      <c r="Y503" s="131" t="s">
        <v>505</v>
      </c>
      <c r="Z503" s="131" t="s">
        <v>505</v>
      </c>
      <c r="AA503" s="131" t="s">
        <v>505</v>
      </c>
      <c r="AB503" s="135"/>
      <c r="AC503" s="131" t="s">
        <v>505</v>
      </c>
      <c r="AD503" s="131" t="s">
        <v>720</v>
      </c>
      <c r="AE503" s="131" t="s">
        <v>505</v>
      </c>
      <c r="AF503" s="131" t="s">
        <v>716</v>
      </c>
      <c r="AG503" s="134">
        <v>44125</v>
      </c>
    </row>
    <row r="504" spans="1:33" ht="13" hidden="1" thickBot="1" x14ac:dyDescent="0.3">
      <c r="A504" s="130">
        <v>2020</v>
      </c>
      <c r="B504" s="130">
        <v>8</v>
      </c>
      <c r="C504" s="131" t="s">
        <v>14</v>
      </c>
      <c r="D504" s="131" t="s">
        <v>258</v>
      </c>
      <c r="E504" s="132">
        <v>-12350.11</v>
      </c>
      <c r="F504" s="131" t="s">
        <v>707</v>
      </c>
      <c r="G504" s="133">
        <v>0</v>
      </c>
      <c r="H504" s="131" t="s">
        <v>707</v>
      </c>
      <c r="I504" s="131" t="s">
        <v>989</v>
      </c>
      <c r="J504" s="131" t="s">
        <v>731</v>
      </c>
      <c r="K504" s="131" t="s">
        <v>505</v>
      </c>
      <c r="L504" s="131" t="s">
        <v>719</v>
      </c>
      <c r="M504" s="131" t="s">
        <v>733</v>
      </c>
      <c r="N504" s="131" t="s">
        <v>734</v>
      </c>
      <c r="O504" s="131" t="s">
        <v>4</v>
      </c>
      <c r="P504" s="131" t="s">
        <v>505</v>
      </c>
      <c r="Q504" s="131" t="s">
        <v>505</v>
      </c>
      <c r="R504" s="131" t="s">
        <v>695</v>
      </c>
      <c r="S504" s="131" t="s">
        <v>720</v>
      </c>
      <c r="T504" s="131" t="s">
        <v>456</v>
      </c>
      <c r="U504" s="131" t="s">
        <v>531</v>
      </c>
      <c r="V504" s="134">
        <v>44074</v>
      </c>
      <c r="W504" s="135"/>
      <c r="X504" s="135"/>
      <c r="Y504" s="131" t="s">
        <v>505</v>
      </c>
      <c r="Z504" s="131" t="s">
        <v>505</v>
      </c>
      <c r="AA504" s="131" t="s">
        <v>505</v>
      </c>
      <c r="AB504" s="135"/>
      <c r="AC504" s="131" t="s">
        <v>505</v>
      </c>
      <c r="AD504" s="131" t="s">
        <v>720</v>
      </c>
      <c r="AE504" s="131" t="s">
        <v>505</v>
      </c>
      <c r="AF504" s="131" t="s">
        <v>716</v>
      </c>
      <c r="AG504" s="134">
        <v>44069</v>
      </c>
    </row>
    <row r="505" spans="1:33" ht="13" hidden="1" thickBot="1" x14ac:dyDescent="0.3">
      <c r="A505" s="130">
        <v>2020</v>
      </c>
      <c r="B505" s="130">
        <v>6</v>
      </c>
      <c r="C505" s="131" t="s">
        <v>14</v>
      </c>
      <c r="D505" s="131" t="s">
        <v>258</v>
      </c>
      <c r="E505" s="132">
        <v>-3989.8</v>
      </c>
      <c r="F505" s="131" t="s">
        <v>707</v>
      </c>
      <c r="G505" s="133">
        <v>0</v>
      </c>
      <c r="H505" s="131" t="s">
        <v>707</v>
      </c>
      <c r="I505" s="131" t="s">
        <v>990</v>
      </c>
      <c r="J505" s="131" t="s">
        <v>731</v>
      </c>
      <c r="K505" s="131" t="s">
        <v>505</v>
      </c>
      <c r="L505" s="131" t="s">
        <v>719</v>
      </c>
      <c r="M505" s="131" t="s">
        <v>733</v>
      </c>
      <c r="N505" s="131" t="s">
        <v>734</v>
      </c>
      <c r="O505" s="131" t="s">
        <v>4</v>
      </c>
      <c r="P505" s="131" t="s">
        <v>505</v>
      </c>
      <c r="Q505" s="131" t="s">
        <v>505</v>
      </c>
      <c r="R505" s="131" t="s">
        <v>695</v>
      </c>
      <c r="S505" s="131" t="s">
        <v>720</v>
      </c>
      <c r="T505" s="131" t="s">
        <v>456</v>
      </c>
      <c r="U505" s="131" t="s">
        <v>531</v>
      </c>
      <c r="V505" s="134">
        <v>44012</v>
      </c>
      <c r="W505" s="135"/>
      <c r="X505" s="135"/>
      <c r="Y505" s="131" t="s">
        <v>505</v>
      </c>
      <c r="Z505" s="131" t="s">
        <v>505</v>
      </c>
      <c r="AA505" s="131" t="s">
        <v>505</v>
      </c>
      <c r="AB505" s="135"/>
      <c r="AC505" s="131" t="s">
        <v>505</v>
      </c>
      <c r="AD505" s="131" t="s">
        <v>720</v>
      </c>
      <c r="AE505" s="131" t="s">
        <v>505</v>
      </c>
      <c r="AF505" s="131" t="s">
        <v>716</v>
      </c>
      <c r="AG505" s="134">
        <v>44011</v>
      </c>
    </row>
    <row r="506" spans="1:33" ht="13" hidden="1" thickBot="1" x14ac:dyDescent="0.3">
      <c r="A506" s="130">
        <v>2020</v>
      </c>
      <c r="B506" s="130">
        <v>4</v>
      </c>
      <c r="C506" s="131" t="s">
        <v>14</v>
      </c>
      <c r="D506" s="131" t="s">
        <v>258</v>
      </c>
      <c r="E506" s="132">
        <v>-1341.72</v>
      </c>
      <c r="F506" s="131" t="s">
        <v>707</v>
      </c>
      <c r="G506" s="133">
        <v>0</v>
      </c>
      <c r="H506" s="131" t="s">
        <v>707</v>
      </c>
      <c r="I506" s="131" t="s">
        <v>991</v>
      </c>
      <c r="J506" s="131" t="s">
        <v>731</v>
      </c>
      <c r="K506" s="131" t="s">
        <v>505</v>
      </c>
      <c r="L506" s="131" t="s">
        <v>719</v>
      </c>
      <c r="M506" s="131" t="s">
        <v>733</v>
      </c>
      <c r="N506" s="131" t="s">
        <v>734</v>
      </c>
      <c r="O506" s="131" t="s">
        <v>4</v>
      </c>
      <c r="P506" s="131" t="s">
        <v>505</v>
      </c>
      <c r="Q506" s="131" t="s">
        <v>505</v>
      </c>
      <c r="R506" s="131" t="s">
        <v>695</v>
      </c>
      <c r="S506" s="131" t="s">
        <v>720</v>
      </c>
      <c r="T506" s="131" t="s">
        <v>456</v>
      </c>
      <c r="U506" s="131" t="s">
        <v>531</v>
      </c>
      <c r="V506" s="134">
        <v>43951</v>
      </c>
      <c r="W506" s="135"/>
      <c r="X506" s="135"/>
      <c r="Y506" s="131" t="s">
        <v>505</v>
      </c>
      <c r="Z506" s="131" t="s">
        <v>505</v>
      </c>
      <c r="AA506" s="131" t="s">
        <v>505</v>
      </c>
      <c r="AB506" s="135"/>
      <c r="AC506" s="131" t="s">
        <v>505</v>
      </c>
      <c r="AD506" s="131" t="s">
        <v>720</v>
      </c>
      <c r="AE506" s="131" t="s">
        <v>505</v>
      </c>
      <c r="AF506" s="131" t="s">
        <v>716</v>
      </c>
      <c r="AG506" s="134">
        <v>43928</v>
      </c>
    </row>
    <row r="507" spans="1:33" ht="13" hidden="1" thickBot="1" x14ac:dyDescent="0.3">
      <c r="A507" s="130">
        <v>2020</v>
      </c>
      <c r="B507" s="130">
        <v>10</v>
      </c>
      <c r="C507" s="131" t="s">
        <v>14</v>
      </c>
      <c r="D507" s="131" t="s">
        <v>258</v>
      </c>
      <c r="E507" s="132">
        <v>-4033.43</v>
      </c>
      <c r="F507" s="131" t="s">
        <v>707</v>
      </c>
      <c r="G507" s="133">
        <v>0</v>
      </c>
      <c r="H507" s="131" t="s">
        <v>707</v>
      </c>
      <c r="I507" s="131" t="s">
        <v>992</v>
      </c>
      <c r="J507" s="131" t="s">
        <v>731</v>
      </c>
      <c r="K507" s="131" t="s">
        <v>505</v>
      </c>
      <c r="L507" s="131" t="s">
        <v>719</v>
      </c>
      <c r="M507" s="131" t="s">
        <v>733</v>
      </c>
      <c r="N507" s="131" t="s">
        <v>734</v>
      </c>
      <c r="O507" s="131" t="s">
        <v>4</v>
      </c>
      <c r="P507" s="131" t="s">
        <v>505</v>
      </c>
      <c r="Q507" s="131" t="s">
        <v>505</v>
      </c>
      <c r="R507" s="131" t="s">
        <v>695</v>
      </c>
      <c r="S507" s="131" t="s">
        <v>720</v>
      </c>
      <c r="T507" s="131" t="s">
        <v>456</v>
      </c>
      <c r="U507" s="131" t="s">
        <v>531</v>
      </c>
      <c r="V507" s="134">
        <v>44135</v>
      </c>
      <c r="W507" s="135"/>
      <c r="X507" s="135"/>
      <c r="Y507" s="131" t="s">
        <v>505</v>
      </c>
      <c r="Z507" s="131" t="s">
        <v>505</v>
      </c>
      <c r="AA507" s="131" t="s">
        <v>505</v>
      </c>
      <c r="AB507" s="135"/>
      <c r="AC507" s="131" t="s">
        <v>505</v>
      </c>
      <c r="AD507" s="131" t="s">
        <v>720</v>
      </c>
      <c r="AE507" s="131" t="s">
        <v>505</v>
      </c>
      <c r="AF507" s="131" t="s">
        <v>716</v>
      </c>
      <c r="AG507" s="134">
        <v>44117</v>
      </c>
    </row>
    <row r="508" spans="1:33" ht="13" hidden="1" thickBot="1" x14ac:dyDescent="0.3">
      <c r="A508" s="130">
        <v>2020</v>
      </c>
      <c r="B508" s="130">
        <v>10</v>
      </c>
      <c r="C508" s="131" t="s">
        <v>14</v>
      </c>
      <c r="D508" s="131" t="s">
        <v>258</v>
      </c>
      <c r="E508" s="132">
        <v>-3131.73</v>
      </c>
      <c r="F508" s="131" t="s">
        <v>707</v>
      </c>
      <c r="G508" s="133">
        <v>0</v>
      </c>
      <c r="H508" s="131" t="s">
        <v>707</v>
      </c>
      <c r="I508" s="131" t="s">
        <v>993</v>
      </c>
      <c r="J508" s="131" t="s">
        <v>731</v>
      </c>
      <c r="K508" s="131" t="s">
        <v>505</v>
      </c>
      <c r="L508" s="131" t="s">
        <v>719</v>
      </c>
      <c r="M508" s="131" t="s">
        <v>733</v>
      </c>
      <c r="N508" s="131" t="s">
        <v>734</v>
      </c>
      <c r="O508" s="131" t="s">
        <v>4</v>
      </c>
      <c r="P508" s="131" t="s">
        <v>505</v>
      </c>
      <c r="Q508" s="131" t="s">
        <v>505</v>
      </c>
      <c r="R508" s="131" t="s">
        <v>695</v>
      </c>
      <c r="S508" s="131" t="s">
        <v>720</v>
      </c>
      <c r="T508" s="131" t="s">
        <v>456</v>
      </c>
      <c r="U508" s="131" t="s">
        <v>531</v>
      </c>
      <c r="V508" s="134">
        <v>44135</v>
      </c>
      <c r="W508" s="135"/>
      <c r="X508" s="135"/>
      <c r="Y508" s="131" t="s">
        <v>505</v>
      </c>
      <c r="Z508" s="131" t="s">
        <v>505</v>
      </c>
      <c r="AA508" s="131" t="s">
        <v>505</v>
      </c>
      <c r="AB508" s="135"/>
      <c r="AC508" s="131" t="s">
        <v>505</v>
      </c>
      <c r="AD508" s="131" t="s">
        <v>720</v>
      </c>
      <c r="AE508" s="131" t="s">
        <v>505</v>
      </c>
      <c r="AF508" s="131" t="s">
        <v>716</v>
      </c>
      <c r="AG508" s="134">
        <v>44113</v>
      </c>
    </row>
    <row r="509" spans="1:33" ht="13" hidden="1" thickBot="1" x14ac:dyDescent="0.3">
      <c r="A509" s="130">
        <v>2020</v>
      </c>
      <c r="B509" s="130">
        <v>9</v>
      </c>
      <c r="C509" s="131" t="s">
        <v>14</v>
      </c>
      <c r="D509" s="131" t="s">
        <v>258</v>
      </c>
      <c r="E509" s="132">
        <v>-3515.26</v>
      </c>
      <c r="F509" s="131" t="s">
        <v>707</v>
      </c>
      <c r="G509" s="133">
        <v>0</v>
      </c>
      <c r="H509" s="131" t="s">
        <v>707</v>
      </c>
      <c r="I509" s="131" t="s">
        <v>994</v>
      </c>
      <c r="J509" s="131" t="s">
        <v>731</v>
      </c>
      <c r="K509" s="131" t="s">
        <v>505</v>
      </c>
      <c r="L509" s="131" t="s">
        <v>719</v>
      </c>
      <c r="M509" s="131" t="s">
        <v>733</v>
      </c>
      <c r="N509" s="131" t="s">
        <v>734</v>
      </c>
      <c r="O509" s="131" t="s">
        <v>4</v>
      </c>
      <c r="P509" s="131" t="s">
        <v>505</v>
      </c>
      <c r="Q509" s="131" t="s">
        <v>505</v>
      </c>
      <c r="R509" s="131" t="s">
        <v>695</v>
      </c>
      <c r="S509" s="131" t="s">
        <v>720</v>
      </c>
      <c r="T509" s="131" t="s">
        <v>456</v>
      </c>
      <c r="U509" s="131" t="s">
        <v>531</v>
      </c>
      <c r="V509" s="134">
        <v>44104</v>
      </c>
      <c r="W509" s="135"/>
      <c r="X509" s="135"/>
      <c r="Y509" s="131" t="s">
        <v>505</v>
      </c>
      <c r="Z509" s="131" t="s">
        <v>505</v>
      </c>
      <c r="AA509" s="131" t="s">
        <v>505</v>
      </c>
      <c r="AB509" s="135"/>
      <c r="AC509" s="131" t="s">
        <v>505</v>
      </c>
      <c r="AD509" s="131" t="s">
        <v>720</v>
      </c>
      <c r="AE509" s="131" t="s">
        <v>505</v>
      </c>
      <c r="AF509" s="131" t="s">
        <v>716</v>
      </c>
      <c r="AG509" s="134">
        <v>44084</v>
      </c>
    </row>
    <row r="510" spans="1:33" ht="13" hidden="1" thickBot="1" x14ac:dyDescent="0.3">
      <c r="A510" s="130">
        <v>2020</v>
      </c>
      <c r="B510" s="130">
        <v>8</v>
      </c>
      <c r="C510" s="131" t="s">
        <v>14</v>
      </c>
      <c r="D510" s="131" t="s">
        <v>258</v>
      </c>
      <c r="E510" s="132">
        <v>-22260.97</v>
      </c>
      <c r="F510" s="131" t="s">
        <v>707</v>
      </c>
      <c r="G510" s="133">
        <v>0</v>
      </c>
      <c r="H510" s="131" t="s">
        <v>707</v>
      </c>
      <c r="I510" s="131" t="s">
        <v>995</v>
      </c>
      <c r="J510" s="131" t="s">
        <v>731</v>
      </c>
      <c r="K510" s="131" t="s">
        <v>505</v>
      </c>
      <c r="L510" s="131" t="s">
        <v>719</v>
      </c>
      <c r="M510" s="131" t="s">
        <v>733</v>
      </c>
      <c r="N510" s="131" t="s">
        <v>734</v>
      </c>
      <c r="O510" s="131" t="s">
        <v>4</v>
      </c>
      <c r="P510" s="131" t="s">
        <v>505</v>
      </c>
      <c r="Q510" s="131" t="s">
        <v>505</v>
      </c>
      <c r="R510" s="131" t="s">
        <v>695</v>
      </c>
      <c r="S510" s="131" t="s">
        <v>720</v>
      </c>
      <c r="T510" s="131" t="s">
        <v>456</v>
      </c>
      <c r="U510" s="131" t="s">
        <v>531</v>
      </c>
      <c r="V510" s="134">
        <v>44074</v>
      </c>
      <c r="W510" s="135"/>
      <c r="X510" s="135"/>
      <c r="Y510" s="131" t="s">
        <v>505</v>
      </c>
      <c r="Z510" s="131" t="s">
        <v>505</v>
      </c>
      <c r="AA510" s="131" t="s">
        <v>505</v>
      </c>
      <c r="AB510" s="135"/>
      <c r="AC510" s="131" t="s">
        <v>505</v>
      </c>
      <c r="AD510" s="131" t="s">
        <v>720</v>
      </c>
      <c r="AE510" s="131" t="s">
        <v>505</v>
      </c>
      <c r="AF510" s="131" t="s">
        <v>716</v>
      </c>
      <c r="AG510" s="134">
        <v>44068</v>
      </c>
    </row>
    <row r="511" spans="1:33" ht="13" hidden="1" thickBot="1" x14ac:dyDescent="0.3">
      <c r="A511" s="130">
        <v>2020</v>
      </c>
      <c r="B511" s="130">
        <v>7</v>
      </c>
      <c r="C511" s="131" t="s">
        <v>14</v>
      </c>
      <c r="D511" s="131" t="s">
        <v>258</v>
      </c>
      <c r="E511" s="132">
        <v>-905.91</v>
      </c>
      <c r="F511" s="131" t="s">
        <v>707</v>
      </c>
      <c r="G511" s="133">
        <v>0</v>
      </c>
      <c r="H511" s="131" t="s">
        <v>707</v>
      </c>
      <c r="I511" s="131" t="s">
        <v>996</v>
      </c>
      <c r="J511" s="131" t="s">
        <v>731</v>
      </c>
      <c r="K511" s="131" t="s">
        <v>505</v>
      </c>
      <c r="L511" s="131" t="s">
        <v>719</v>
      </c>
      <c r="M511" s="131" t="s">
        <v>733</v>
      </c>
      <c r="N511" s="131" t="s">
        <v>734</v>
      </c>
      <c r="O511" s="131" t="s">
        <v>4</v>
      </c>
      <c r="P511" s="131" t="s">
        <v>505</v>
      </c>
      <c r="Q511" s="131" t="s">
        <v>505</v>
      </c>
      <c r="R511" s="131" t="s">
        <v>695</v>
      </c>
      <c r="S511" s="131" t="s">
        <v>720</v>
      </c>
      <c r="T511" s="131" t="s">
        <v>456</v>
      </c>
      <c r="U511" s="131" t="s">
        <v>531</v>
      </c>
      <c r="V511" s="134">
        <v>44043</v>
      </c>
      <c r="W511" s="135"/>
      <c r="X511" s="135"/>
      <c r="Y511" s="131" t="s">
        <v>505</v>
      </c>
      <c r="Z511" s="131" t="s">
        <v>505</v>
      </c>
      <c r="AA511" s="131" t="s">
        <v>505</v>
      </c>
      <c r="AB511" s="135"/>
      <c r="AC511" s="131" t="s">
        <v>505</v>
      </c>
      <c r="AD511" s="131" t="s">
        <v>720</v>
      </c>
      <c r="AE511" s="131" t="s">
        <v>505</v>
      </c>
      <c r="AF511" s="131" t="s">
        <v>716</v>
      </c>
      <c r="AG511" s="134">
        <v>44022</v>
      </c>
    </row>
    <row r="512" spans="1:33" ht="13" hidden="1" thickBot="1" x14ac:dyDescent="0.3">
      <c r="A512" s="130">
        <v>2020</v>
      </c>
      <c r="B512" s="130">
        <v>6</v>
      </c>
      <c r="C512" s="131" t="s">
        <v>14</v>
      </c>
      <c r="D512" s="131" t="s">
        <v>258</v>
      </c>
      <c r="E512" s="132">
        <v>-6587.49</v>
      </c>
      <c r="F512" s="131" t="s">
        <v>707</v>
      </c>
      <c r="G512" s="133">
        <v>0</v>
      </c>
      <c r="H512" s="131" t="s">
        <v>707</v>
      </c>
      <c r="I512" s="131" t="s">
        <v>914</v>
      </c>
      <c r="J512" s="131" t="s">
        <v>731</v>
      </c>
      <c r="K512" s="131" t="s">
        <v>505</v>
      </c>
      <c r="L512" s="131" t="s">
        <v>719</v>
      </c>
      <c r="M512" s="131" t="s">
        <v>733</v>
      </c>
      <c r="N512" s="131" t="s">
        <v>734</v>
      </c>
      <c r="O512" s="131" t="s">
        <v>4</v>
      </c>
      <c r="P512" s="131" t="s">
        <v>505</v>
      </c>
      <c r="Q512" s="131" t="s">
        <v>505</v>
      </c>
      <c r="R512" s="131" t="s">
        <v>695</v>
      </c>
      <c r="S512" s="131" t="s">
        <v>720</v>
      </c>
      <c r="T512" s="131" t="s">
        <v>456</v>
      </c>
      <c r="U512" s="131" t="s">
        <v>531</v>
      </c>
      <c r="V512" s="134">
        <v>44012</v>
      </c>
      <c r="W512" s="135"/>
      <c r="X512" s="135"/>
      <c r="Y512" s="131" t="s">
        <v>505</v>
      </c>
      <c r="Z512" s="131" t="s">
        <v>505</v>
      </c>
      <c r="AA512" s="131" t="s">
        <v>505</v>
      </c>
      <c r="AB512" s="135"/>
      <c r="AC512" s="131" t="s">
        <v>505</v>
      </c>
      <c r="AD512" s="131" t="s">
        <v>720</v>
      </c>
      <c r="AE512" s="131" t="s">
        <v>505</v>
      </c>
      <c r="AF512" s="131" t="s">
        <v>716</v>
      </c>
      <c r="AG512" s="134">
        <v>43984</v>
      </c>
    </row>
    <row r="513" spans="1:33" ht="13" hidden="1" thickBot="1" x14ac:dyDescent="0.3">
      <c r="A513" s="130">
        <v>2020</v>
      </c>
      <c r="B513" s="130">
        <v>5</v>
      </c>
      <c r="C513" s="131" t="s">
        <v>14</v>
      </c>
      <c r="D513" s="131" t="s">
        <v>258</v>
      </c>
      <c r="E513" s="132">
        <v>-4288.62</v>
      </c>
      <c r="F513" s="131" t="s">
        <v>707</v>
      </c>
      <c r="G513" s="133">
        <v>0</v>
      </c>
      <c r="H513" s="131" t="s">
        <v>707</v>
      </c>
      <c r="I513" s="131" t="s">
        <v>744</v>
      </c>
      <c r="J513" s="131" t="s">
        <v>731</v>
      </c>
      <c r="K513" s="131" t="s">
        <v>505</v>
      </c>
      <c r="L513" s="131" t="s">
        <v>719</v>
      </c>
      <c r="M513" s="131" t="s">
        <v>733</v>
      </c>
      <c r="N513" s="131" t="s">
        <v>734</v>
      </c>
      <c r="O513" s="131" t="s">
        <v>4</v>
      </c>
      <c r="P513" s="131" t="s">
        <v>505</v>
      </c>
      <c r="Q513" s="131" t="s">
        <v>505</v>
      </c>
      <c r="R513" s="131" t="s">
        <v>695</v>
      </c>
      <c r="S513" s="131" t="s">
        <v>720</v>
      </c>
      <c r="T513" s="131" t="s">
        <v>456</v>
      </c>
      <c r="U513" s="131" t="s">
        <v>531</v>
      </c>
      <c r="V513" s="134">
        <v>43982</v>
      </c>
      <c r="W513" s="135"/>
      <c r="X513" s="135"/>
      <c r="Y513" s="131" t="s">
        <v>505</v>
      </c>
      <c r="Z513" s="131" t="s">
        <v>505</v>
      </c>
      <c r="AA513" s="131" t="s">
        <v>505</v>
      </c>
      <c r="AB513" s="135"/>
      <c r="AC513" s="131" t="s">
        <v>505</v>
      </c>
      <c r="AD513" s="131" t="s">
        <v>720</v>
      </c>
      <c r="AE513" s="131" t="s">
        <v>505</v>
      </c>
      <c r="AF513" s="131" t="s">
        <v>716</v>
      </c>
      <c r="AG513" s="134">
        <v>43956</v>
      </c>
    </row>
    <row r="514" spans="1:33" ht="13" hidden="1" thickBot="1" x14ac:dyDescent="0.3">
      <c r="A514" s="130">
        <v>2020</v>
      </c>
      <c r="B514" s="130">
        <v>7</v>
      </c>
      <c r="C514" s="131" t="s">
        <v>14</v>
      </c>
      <c r="D514" s="131" t="s">
        <v>258</v>
      </c>
      <c r="E514" s="132">
        <v>-26.18</v>
      </c>
      <c r="F514" s="131" t="s">
        <v>707</v>
      </c>
      <c r="G514" s="133">
        <v>0</v>
      </c>
      <c r="H514" s="131" t="s">
        <v>707</v>
      </c>
      <c r="I514" s="131" t="s">
        <v>997</v>
      </c>
      <c r="J514" s="131" t="s">
        <v>731</v>
      </c>
      <c r="K514" s="131" t="s">
        <v>505</v>
      </c>
      <c r="L514" s="131" t="s">
        <v>719</v>
      </c>
      <c r="M514" s="131" t="s">
        <v>733</v>
      </c>
      <c r="N514" s="131" t="s">
        <v>734</v>
      </c>
      <c r="O514" s="131" t="s">
        <v>4</v>
      </c>
      <c r="P514" s="131" t="s">
        <v>505</v>
      </c>
      <c r="Q514" s="131" t="s">
        <v>505</v>
      </c>
      <c r="R514" s="131" t="s">
        <v>695</v>
      </c>
      <c r="S514" s="131" t="s">
        <v>720</v>
      </c>
      <c r="T514" s="131" t="s">
        <v>456</v>
      </c>
      <c r="U514" s="131" t="s">
        <v>531</v>
      </c>
      <c r="V514" s="134">
        <v>44043</v>
      </c>
      <c r="W514" s="135"/>
      <c r="X514" s="135"/>
      <c r="Y514" s="131" t="s">
        <v>505</v>
      </c>
      <c r="Z514" s="131" t="s">
        <v>505</v>
      </c>
      <c r="AA514" s="131" t="s">
        <v>505</v>
      </c>
      <c r="AB514" s="135"/>
      <c r="AC514" s="131" t="s">
        <v>505</v>
      </c>
      <c r="AD514" s="131" t="s">
        <v>720</v>
      </c>
      <c r="AE514" s="131" t="s">
        <v>505</v>
      </c>
      <c r="AF514" s="131" t="s">
        <v>716</v>
      </c>
      <c r="AG514" s="134">
        <v>44037</v>
      </c>
    </row>
    <row r="515" spans="1:33" ht="13" hidden="1" thickBot="1" x14ac:dyDescent="0.3">
      <c r="A515" s="130">
        <v>2020</v>
      </c>
      <c r="B515" s="130">
        <v>3</v>
      </c>
      <c r="C515" s="131" t="s">
        <v>14</v>
      </c>
      <c r="D515" s="131" t="s">
        <v>258</v>
      </c>
      <c r="E515" s="132">
        <v>-1391.77</v>
      </c>
      <c r="F515" s="131" t="s">
        <v>707</v>
      </c>
      <c r="G515" s="133">
        <v>0</v>
      </c>
      <c r="H515" s="131" t="s">
        <v>707</v>
      </c>
      <c r="I515" s="131" t="s">
        <v>998</v>
      </c>
      <c r="J515" s="131" t="s">
        <v>731</v>
      </c>
      <c r="K515" s="131" t="s">
        <v>505</v>
      </c>
      <c r="L515" s="131" t="s">
        <v>719</v>
      </c>
      <c r="M515" s="131" t="s">
        <v>733</v>
      </c>
      <c r="N515" s="131" t="s">
        <v>734</v>
      </c>
      <c r="O515" s="131" t="s">
        <v>4</v>
      </c>
      <c r="P515" s="131" t="s">
        <v>505</v>
      </c>
      <c r="Q515" s="131" t="s">
        <v>505</v>
      </c>
      <c r="R515" s="131" t="s">
        <v>695</v>
      </c>
      <c r="S515" s="131" t="s">
        <v>720</v>
      </c>
      <c r="T515" s="131" t="s">
        <v>456</v>
      </c>
      <c r="U515" s="131" t="s">
        <v>531</v>
      </c>
      <c r="V515" s="134">
        <v>43921</v>
      </c>
      <c r="W515" s="135"/>
      <c r="X515" s="135"/>
      <c r="Y515" s="131" t="s">
        <v>505</v>
      </c>
      <c r="Z515" s="131" t="s">
        <v>505</v>
      </c>
      <c r="AA515" s="131" t="s">
        <v>505</v>
      </c>
      <c r="AB515" s="135"/>
      <c r="AC515" s="131" t="s">
        <v>505</v>
      </c>
      <c r="AD515" s="131" t="s">
        <v>720</v>
      </c>
      <c r="AE515" s="131" t="s">
        <v>505</v>
      </c>
      <c r="AF515" s="131" t="s">
        <v>716</v>
      </c>
      <c r="AG515" s="134">
        <v>43915</v>
      </c>
    </row>
    <row r="516" spans="1:33" ht="13" hidden="1" thickBot="1" x14ac:dyDescent="0.3">
      <c r="A516" s="130">
        <v>2020</v>
      </c>
      <c r="B516" s="130">
        <v>9</v>
      </c>
      <c r="C516" s="131" t="s">
        <v>14</v>
      </c>
      <c r="D516" s="131" t="s">
        <v>258</v>
      </c>
      <c r="E516" s="132">
        <v>-4899.7299999999996</v>
      </c>
      <c r="F516" s="131" t="s">
        <v>707</v>
      </c>
      <c r="G516" s="133">
        <v>0</v>
      </c>
      <c r="H516" s="131" t="s">
        <v>707</v>
      </c>
      <c r="I516" s="131" t="s">
        <v>730</v>
      </c>
      <c r="J516" s="131" t="s">
        <v>731</v>
      </c>
      <c r="K516" s="131" t="s">
        <v>505</v>
      </c>
      <c r="L516" s="131" t="s">
        <v>719</v>
      </c>
      <c r="M516" s="131" t="s">
        <v>733</v>
      </c>
      <c r="N516" s="131" t="s">
        <v>734</v>
      </c>
      <c r="O516" s="131" t="s">
        <v>4</v>
      </c>
      <c r="P516" s="131" t="s">
        <v>505</v>
      </c>
      <c r="Q516" s="131" t="s">
        <v>505</v>
      </c>
      <c r="R516" s="131" t="s">
        <v>695</v>
      </c>
      <c r="S516" s="131" t="s">
        <v>720</v>
      </c>
      <c r="T516" s="131" t="s">
        <v>456</v>
      </c>
      <c r="U516" s="131" t="s">
        <v>531</v>
      </c>
      <c r="V516" s="134">
        <v>44104</v>
      </c>
      <c r="W516" s="135"/>
      <c r="X516" s="135"/>
      <c r="Y516" s="131" t="s">
        <v>505</v>
      </c>
      <c r="Z516" s="131" t="s">
        <v>505</v>
      </c>
      <c r="AA516" s="131" t="s">
        <v>505</v>
      </c>
      <c r="AB516" s="135"/>
      <c r="AC516" s="131" t="s">
        <v>505</v>
      </c>
      <c r="AD516" s="131" t="s">
        <v>720</v>
      </c>
      <c r="AE516" s="131" t="s">
        <v>505</v>
      </c>
      <c r="AF516" s="131" t="s">
        <v>716</v>
      </c>
      <c r="AG516" s="134">
        <v>44104</v>
      </c>
    </row>
    <row r="517" spans="1:33" ht="13" hidden="1" thickBot="1" x14ac:dyDescent="0.3">
      <c r="A517" s="130">
        <v>2020</v>
      </c>
      <c r="B517" s="130">
        <v>8</v>
      </c>
      <c r="C517" s="131" t="s">
        <v>14</v>
      </c>
      <c r="D517" s="131" t="s">
        <v>258</v>
      </c>
      <c r="E517" s="132">
        <v>-6203.05</v>
      </c>
      <c r="F517" s="131" t="s">
        <v>707</v>
      </c>
      <c r="G517" s="133">
        <v>0</v>
      </c>
      <c r="H517" s="131" t="s">
        <v>707</v>
      </c>
      <c r="I517" s="131" t="s">
        <v>999</v>
      </c>
      <c r="J517" s="131" t="s">
        <v>731</v>
      </c>
      <c r="K517" s="131" t="s">
        <v>505</v>
      </c>
      <c r="L517" s="131" t="s">
        <v>719</v>
      </c>
      <c r="M517" s="131" t="s">
        <v>733</v>
      </c>
      <c r="N517" s="131" t="s">
        <v>734</v>
      </c>
      <c r="O517" s="131" t="s">
        <v>4</v>
      </c>
      <c r="P517" s="131" t="s">
        <v>505</v>
      </c>
      <c r="Q517" s="131" t="s">
        <v>505</v>
      </c>
      <c r="R517" s="131" t="s">
        <v>695</v>
      </c>
      <c r="S517" s="131" t="s">
        <v>720</v>
      </c>
      <c r="T517" s="131" t="s">
        <v>456</v>
      </c>
      <c r="U517" s="131" t="s">
        <v>531</v>
      </c>
      <c r="V517" s="134">
        <v>44074</v>
      </c>
      <c r="W517" s="135"/>
      <c r="X517" s="135"/>
      <c r="Y517" s="131" t="s">
        <v>505</v>
      </c>
      <c r="Z517" s="131" t="s">
        <v>505</v>
      </c>
      <c r="AA517" s="131" t="s">
        <v>505</v>
      </c>
      <c r="AB517" s="135"/>
      <c r="AC517" s="131" t="s">
        <v>505</v>
      </c>
      <c r="AD517" s="131" t="s">
        <v>720</v>
      </c>
      <c r="AE517" s="131" t="s">
        <v>505</v>
      </c>
      <c r="AF517" s="131" t="s">
        <v>716</v>
      </c>
      <c r="AG517" s="134">
        <v>44070</v>
      </c>
    </row>
    <row r="518" spans="1:33" ht="13" hidden="1" thickBot="1" x14ac:dyDescent="0.3">
      <c r="A518" s="130">
        <v>2020</v>
      </c>
      <c r="B518" s="130">
        <v>5</v>
      </c>
      <c r="C518" s="131" t="s">
        <v>14</v>
      </c>
      <c r="D518" s="131" t="s">
        <v>258</v>
      </c>
      <c r="E518" s="132">
        <v>-411.51</v>
      </c>
      <c r="F518" s="131" t="s">
        <v>707</v>
      </c>
      <c r="G518" s="133">
        <v>0</v>
      </c>
      <c r="H518" s="131" t="s">
        <v>707</v>
      </c>
      <c r="I518" s="131" t="s">
        <v>1000</v>
      </c>
      <c r="J518" s="131" t="s">
        <v>731</v>
      </c>
      <c r="K518" s="131" t="s">
        <v>505</v>
      </c>
      <c r="L518" s="131" t="s">
        <v>719</v>
      </c>
      <c r="M518" s="131" t="s">
        <v>733</v>
      </c>
      <c r="N518" s="131" t="s">
        <v>734</v>
      </c>
      <c r="O518" s="131" t="s">
        <v>4</v>
      </c>
      <c r="P518" s="131" t="s">
        <v>505</v>
      </c>
      <c r="Q518" s="131" t="s">
        <v>505</v>
      </c>
      <c r="R518" s="131" t="s">
        <v>695</v>
      </c>
      <c r="S518" s="131" t="s">
        <v>720</v>
      </c>
      <c r="T518" s="131" t="s">
        <v>456</v>
      </c>
      <c r="U518" s="131" t="s">
        <v>531</v>
      </c>
      <c r="V518" s="134">
        <v>43982</v>
      </c>
      <c r="W518" s="135"/>
      <c r="X518" s="135"/>
      <c r="Y518" s="131" t="s">
        <v>505</v>
      </c>
      <c r="Z518" s="131" t="s">
        <v>505</v>
      </c>
      <c r="AA518" s="131" t="s">
        <v>505</v>
      </c>
      <c r="AB518" s="135"/>
      <c r="AC518" s="131" t="s">
        <v>505</v>
      </c>
      <c r="AD518" s="131" t="s">
        <v>720</v>
      </c>
      <c r="AE518" s="131" t="s">
        <v>505</v>
      </c>
      <c r="AF518" s="131" t="s">
        <v>716</v>
      </c>
      <c r="AG518" s="134">
        <v>43970</v>
      </c>
    </row>
    <row r="519" spans="1:33" ht="13" hidden="1" thickBot="1" x14ac:dyDescent="0.3">
      <c r="A519" s="130">
        <v>2020</v>
      </c>
      <c r="B519" s="130">
        <v>10</v>
      </c>
      <c r="C519" s="131" t="s">
        <v>14</v>
      </c>
      <c r="D519" s="131" t="s">
        <v>258</v>
      </c>
      <c r="E519" s="132">
        <v>-14079.46</v>
      </c>
      <c r="F519" s="131" t="s">
        <v>707</v>
      </c>
      <c r="G519" s="133">
        <v>0</v>
      </c>
      <c r="H519" s="131" t="s">
        <v>707</v>
      </c>
      <c r="I519" s="131" t="s">
        <v>755</v>
      </c>
      <c r="J519" s="131" t="s">
        <v>731</v>
      </c>
      <c r="K519" s="131" t="s">
        <v>505</v>
      </c>
      <c r="L519" s="131" t="s">
        <v>719</v>
      </c>
      <c r="M519" s="131" t="s">
        <v>733</v>
      </c>
      <c r="N519" s="131" t="s">
        <v>734</v>
      </c>
      <c r="O519" s="131" t="s">
        <v>4</v>
      </c>
      <c r="P519" s="131" t="s">
        <v>505</v>
      </c>
      <c r="Q519" s="131" t="s">
        <v>505</v>
      </c>
      <c r="R519" s="131" t="s">
        <v>695</v>
      </c>
      <c r="S519" s="131" t="s">
        <v>720</v>
      </c>
      <c r="T519" s="131" t="s">
        <v>456</v>
      </c>
      <c r="U519" s="131" t="s">
        <v>531</v>
      </c>
      <c r="V519" s="134">
        <v>44135</v>
      </c>
      <c r="W519" s="135"/>
      <c r="X519" s="135"/>
      <c r="Y519" s="131" t="s">
        <v>505</v>
      </c>
      <c r="Z519" s="131" t="s">
        <v>505</v>
      </c>
      <c r="AA519" s="131" t="s">
        <v>505</v>
      </c>
      <c r="AB519" s="135"/>
      <c r="AC519" s="131" t="s">
        <v>505</v>
      </c>
      <c r="AD519" s="131" t="s">
        <v>720</v>
      </c>
      <c r="AE519" s="131" t="s">
        <v>505</v>
      </c>
      <c r="AF519" s="131" t="s">
        <v>716</v>
      </c>
      <c r="AG519" s="134">
        <v>44110</v>
      </c>
    </row>
    <row r="520" spans="1:33" ht="13" hidden="1" thickBot="1" x14ac:dyDescent="0.3">
      <c r="A520" s="130">
        <v>2020</v>
      </c>
      <c r="B520" s="130">
        <v>5</v>
      </c>
      <c r="C520" s="131" t="s">
        <v>14</v>
      </c>
      <c r="D520" s="131" t="s">
        <v>258</v>
      </c>
      <c r="E520" s="132">
        <v>-224.51</v>
      </c>
      <c r="F520" s="131" t="s">
        <v>707</v>
      </c>
      <c r="G520" s="133">
        <v>0</v>
      </c>
      <c r="H520" s="131" t="s">
        <v>707</v>
      </c>
      <c r="I520" s="131" t="s">
        <v>1001</v>
      </c>
      <c r="J520" s="131" t="s">
        <v>731</v>
      </c>
      <c r="K520" s="131" t="s">
        <v>505</v>
      </c>
      <c r="L520" s="131" t="s">
        <v>719</v>
      </c>
      <c r="M520" s="131" t="s">
        <v>733</v>
      </c>
      <c r="N520" s="131" t="s">
        <v>734</v>
      </c>
      <c r="O520" s="131" t="s">
        <v>4</v>
      </c>
      <c r="P520" s="131" t="s">
        <v>505</v>
      </c>
      <c r="Q520" s="131" t="s">
        <v>505</v>
      </c>
      <c r="R520" s="131" t="s">
        <v>695</v>
      </c>
      <c r="S520" s="131" t="s">
        <v>720</v>
      </c>
      <c r="T520" s="131" t="s">
        <v>456</v>
      </c>
      <c r="U520" s="131" t="s">
        <v>531</v>
      </c>
      <c r="V520" s="134">
        <v>43982</v>
      </c>
      <c r="W520" s="135"/>
      <c r="X520" s="135"/>
      <c r="Y520" s="131" t="s">
        <v>505</v>
      </c>
      <c r="Z520" s="131" t="s">
        <v>505</v>
      </c>
      <c r="AA520" s="131" t="s">
        <v>505</v>
      </c>
      <c r="AB520" s="135"/>
      <c r="AC520" s="131" t="s">
        <v>505</v>
      </c>
      <c r="AD520" s="131" t="s">
        <v>720</v>
      </c>
      <c r="AE520" s="131" t="s">
        <v>505</v>
      </c>
      <c r="AF520" s="131" t="s">
        <v>716</v>
      </c>
      <c r="AG520" s="134">
        <v>43974</v>
      </c>
    </row>
    <row r="521" spans="1:33" ht="13" hidden="1" thickBot="1" x14ac:dyDescent="0.3">
      <c r="A521" s="130">
        <v>2020</v>
      </c>
      <c r="B521" s="130">
        <v>5</v>
      </c>
      <c r="C521" s="131" t="s">
        <v>14</v>
      </c>
      <c r="D521" s="131" t="s">
        <v>258</v>
      </c>
      <c r="E521" s="132">
        <v>-2707.22</v>
      </c>
      <c r="F521" s="131" t="s">
        <v>707</v>
      </c>
      <c r="G521" s="133">
        <v>0</v>
      </c>
      <c r="H521" s="131" t="s">
        <v>707</v>
      </c>
      <c r="I521" s="131" t="s">
        <v>1001</v>
      </c>
      <c r="J521" s="131" t="s">
        <v>731</v>
      </c>
      <c r="K521" s="131" t="s">
        <v>505</v>
      </c>
      <c r="L521" s="131" t="s">
        <v>719</v>
      </c>
      <c r="M521" s="131" t="s">
        <v>733</v>
      </c>
      <c r="N521" s="131" t="s">
        <v>734</v>
      </c>
      <c r="O521" s="131" t="s">
        <v>4</v>
      </c>
      <c r="P521" s="131" t="s">
        <v>505</v>
      </c>
      <c r="Q521" s="131" t="s">
        <v>505</v>
      </c>
      <c r="R521" s="131" t="s">
        <v>695</v>
      </c>
      <c r="S521" s="131" t="s">
        <v>720</v>
      </c>
      <c r="T521" s="131" t="s">
        <v>456</v>
      </c>
      <c r="U521" s="131" t="s">
        <v>531</v>
      </c>
      <c r="V521" s="134">
        <v>43982</v>
      </c>
      <c r="W521" s="135"/>
      <c r="X521" s="135"/>
      <c r="Y521" s="131" t="s">
        <v>505</v>
      </c>
      <c r="Z521" s="131" t="s">
        <v>505</v>
      </c>
      <c r="AA521" s="131" t="s">
        <v>505</v>
      </c>
      <c r="AB521" s="135"/>
      <c r="AC521" s="131" t="s">
        <v>505</v>
      </c>
      <c r="AD521" s="131" t="s">
        <v>720</v>
      </c>
      <c r="AE521" s="131" t="s">
        <v>505</v>
      </c>
      <c r="AF521" s="131" t="s">
        <v>716</v>
      </c>
      <c r="AG521" s="134">
        <v>43973</v>
      </c>
    </row>
    <row r="522" spans="1:33" ht="13" hidden="1" thickBot="1" x14ac:dyDescent="0.3">
      <c r="A522" s="130">
        <v>2020</v>
      </c>
      <c r="B522" s="130">
        <v>3</v>
      </c>
      <c r="C522" s="131" t="s">
        <v>14</v>
      </c>
      <c r="D522" s="131" t="s">
        <v>258</v>
      </c>
      <c r="E522" s="132">
        <v>-4160.88</v>
      </c>
      <c r="F522" s="131" t="s">
        <v>707</v>
      </c>
      <c r="G522" s="133">
        <v>0</v>
      </c>
      <c r="H522" s="131" t="s">
        <v>707</v>
      </c>
      <c r="I522" s="131" t="s">
        <v>758</v>
      </c>
      <c r="J522" s="131" t="s">
        <v>731</v>
      </c>
      <c r="K522" s="131" t="s">
        <v>505</v>
      </c>
      <c r="L522" s="131" t="s">
        <v>719</v>
      </c>
      <c r="M522" s="131" t="s">
        <v>733</v>
      </c>
      <c r="N522" s="131" t="s">
        <v>734</v>
      </c>
      <c r="O522" s="131" t="s">
        <v>4</v>
      </c>
      <c r="P522" s="131" t="s">
        <v>505</v>
      </c>
      <c r="Q522" s="131" t="s">
        <v>505</v>
      </c>
      <c r="R522" s="131" t="s">
        <v>695</v>
      </c>
      <c r="S522" s="131" t="s">
        <v>720</v>
      </c>
      <c r="T522" s="131" t="s">
        <v>456</v>
      </c>
      <c r="U522" s="131" t="s">
        <v>531</v>
      </c>
      <c r="V522" s="134">
        <v>43921</v>
      </c>
      <c r="W522" s="135"/>
      <c r="X522" s="135"/>
      <c r="Y522" s="131" t="s">
        <v>505</v>
      </c>
      <c r="Z522" s="131" t="s">
        <v>505</v>
      </c>
      <c r="AA522" s="131" t="s">
        <v>505</v>
      </c>
      <c r="AB522" s="135"/>
      <c r="AC522" s="131" t="s">
        <v>505</v>
      </c>
      <c r="AD522" s="131" t="s">
        <v>720</v>
      </c>
      <c r="AE522" s="131" t="s">
        <v>505</v>
      </c>
      <c r="AF522" s="131" t="s">
        <v>716</v>
      </c>
      <c r="AG522" s="134">
        <v>43894</v>
      </c>
    </row>
    <row r="523" spans="1:33" ht="13" hidden="1" thickBot="1" x14ac:dyDescent="0.3">
      <c r="A523" s="130">
        <v>2020</v>
      </c>
      <c r="B523" s="130">
        <v>4</v>
      </c>
      <c r="C523" s="131" t="s">
        <v>14</v>
      </c>
      <c r="D523" s="131" t="s">
        <v>257</v>
      </c>
      <c r="E523" s="133">
        <v>-167195</v>
      </c>
      <c r="F523" s="131" t="s">
        <v>707</v>
      </c>
      <c r="G523" s="133">
        <v>0</v>
      </c>
      <c r="H523" s="131" t="s">
        <v>707</v>
      </c>
      <c r="I523" s="131" t="s">
        <v>1002</v>
      </c>
      <c r="J523" s="131" t="s">
        <v>253</v>
      </c>
      <c r="K523" s="131" t="s">
        <v>589</v>
      </c>
      <c r="L523" s="131" t="s">
        <v>710</v>
      </c>
      <c r="M523" s="131" t="s">
        <v>505</v>
      </c>
      <c r="N523" s="131" t="s">
        <v>505</v>
      </c>
      <c r="O523" s="131" t="s">
        <v>4</v>
      </c>
      <c r="P523" s="131" t="s">
        <v>505</v>
      </c>
      <c r="Q523" s="131" t="s">
        <v>505</v>
      </c>
      <c r="R523" s="131" t="s">
        <v>695</v>
      </c>
      <c r="S523" s="131" t="s">
        <v>720</v>
      </c>
      <c r="T523" s="131" t="s">
        <v>456</v>
      </c>
      <c r="U523" s="131" t="s">
        <v>531</v>
      </c>
      <c r="V523" s="134">
        <v>43951</v>
      </c>
      <c r="W523" s="135"/>
      <c r="X523" s="135"/>
      <c r="Y523" s="131" t="s">
        <v>505</v>
      </c>
      <c r="Z523" s="131" t="s">
        <v>505</v>
      </c>
      <c r="AA523" s="131" t="s">
        <v>505</v>
      </c>
      <c r="AB523" s="135"/>
      <c r="AC523" s="131" t="s">
        <v>505</v>
      </c>
      <c r="AD523" s="131" t="s">
        <v>720</v>
      </c>
      <c r="AE523" s="131" t="s">
        <v>505</v>
      </c>
      <c r="AF523" s="131" t="s">
        <v>721</v>
      </c>
      <c r="AG523" s="134">
        <v>43951</v>
      </c>
    </row>
    <row r="524" spans="1:33" ht="13" thickBot="1" x14ac:dyDescent="0.3">
      <c r="A524" s="130">
        <v>2020</v>
      </c>
      <c r="B524" s="130">
        <v>5</v>
      </c>
      <c r="C524" s="131" t="s">
        <v>3</v>
      </c>
      <c r="D524" s="131" t="s">
        <v>455</v>
      </c>
      <c r="E524" s="133">
        <v>0</v>
      </c>
      <c r="F524" s="131" t="s">
        <v>707</v>
      </c>
      <c r="G524" s="133">
        <v>0</v>
      </c>
      <c r="H524" s="131" t="s">
        <v>707</v>
      </c>
      <c r="I524" s="131" t="s">
        <v>760</v>
      </c>
      <c r="J524" s="131" t="s">
        <v>709</v>
      </c>
      <c r="K524" s="131" t="s">
        <v>505</v>
      </c>
      <c r="L524" s="131" t="s">
        <v>764</v>
      </c>
      <c r="M524" s="131" t="s">
        <v>711</v>
      </c>
      <c r="N524" s="131" t="s">
        <v>712</v>
      </c>
      <c r="O524" s="131" t="s">
        <v>4</v>
      </c>
      <c r="P524" s="131" t="s">
        <v>505</v>
      </c>
      <c r="Q524" s="131" t="s">
        <v>505</v>
      </c>
      <c r="R524" s="131" t="s">
        <v>695</v>
      </c>
      <c r="S524" s="131" t="s">
        <v>713</v>
      </c>
      <c r="T524" s="131" t="s">
        <v>509</v>
      </c>
      <c r="U524" s="131" t="s">
        <v>507</v>
      </c>
      <c r="V524" s="134">
        <v>43982</v>
      </c>
      <c r="W524" s="135"/>
      <c r="X524" s="135"/>
      <c r="Y524" s="131" t="s">
        <v>505</v>
      </c>
      <c r="Z524" s="131" t="s">
        <v>505</v>
      </c>
      <c r="AA524" s="131" t="s">
        <v>505</v>
      </c>
      <c r="AB524" s="135"/>
      <c r="AC524" s="131" t="s">
        <v>714</v>
      </c>
      <c r="AD524" s="131" t="s">
        <v>715</v>
      </c>
      <c r="AE524" s="131" t="s">
        <v>714</v>
      </c>
      <c r="AF524" s="131" t="s">
        <v>716</v>
      </c>
      <c r="AG524" s="134">
        <v>43970</v>
      </c>
    </row>
    <row r="525" spans="1:33" ht="13" thickBot="1" x14ac:dyDescent="0.3">
      <c r="A525" s="130">
        <v>2020</v>
      </c>
      <c r="B525" s="130">
        <v>6</v>
      </c>
      <c r="C525" s="131" t="s">
        <v>3</v>
      </c>
      <c r="D525" s="131" t="s">
        <v>455</v>
      </c>
      <c r="E525" s="132">
        <v>-0.28999999999999998</v>
      </c>
      <c r="F525" s="131" t="s">
        <v>707</v>
      </c>
      <c r="G525" s="133">
        <v>0</v>
      </c>
      <c r="H525" s="131" t="s">
        <v>707</v>
      </c>
      <c r="I525" s="131" t="s">
        <v>762</v>
      </c>
      <c r="J525" s="131" t="s">
        <v>709</v>
      </c>
      <c r="K525" s="131" t="s">
        <v>505</v>
      </c>
      <c r="L525" s="131" t="s">
        <v>764</v>
      </c>
      <c r="M525" s="131" t="s">
        <v>711</v>
      </c>
      <c r="N525" s="131" t="s">
        <v>712</v>
      </c>
      <c r="O525" s="131" t="s">
        <v>4</v>
      </c>
      <c r="P525" s="131" t="s">
        <v>505</v>
      </c>
      <c r="Q525" s="131" t="s">
        <v>505</v>
      </c>
      <c r="R525" s="131" t="s">
        <v>695</v>
      </c>
      <c r="S525" s="131" t="s">
        <v>713</v>
      </c>
      <c r="T525" s="131" t="s">
        <v>509</v>
      </c>
      <c r="U525" s="131" t="s">
        <v>507</v>
      </c>
      <c r="V525" s="134">
        <v>44012</v>
      </c>
      <c r="W525" s="135"/>
      <c r="X525" s="135"/>
      <c r="Y525" s="131" t="s">
        <v>505</v>
      </c>
      <c r="Z525" s="131" t="s">
        <v>505</v>
      </c>
      <c r="AA525" s="131" t="s">
        <v>505</v>
      </c>
      <c r="AB525" s="135"/>
      <c r="AC525" s="131" t="s">
        <v>714</v>
      </c>
      <c r="AD525" s="131" t="s">
        <v>715</v>
      </c>
      <c r="AE525" s="131" t="s">
        <v>714</v>
      </c>
      <c r="AF525" s="131" t="s">
        <v>716</v>
      </c>
      <c r="AG525" s="134">
        <v>44006</v>
      </c>
    </row>
    <row r="526" spans="1:33" ht="13" thickBot="1" x14ac:dyDescent="0.3">
      <c r="A526" s="130">
        <v>2020</v>
      </c>
      <c r="B526" s="130">
        <v>5</v>
      </c>
      <c r="C526" s="131" t="s">
        <v>3</v>
      </c>
      <c r="D526" s="131" t="s">
        <v>455</v>
      </c>
      <c r="E526" s="132">
        <v>11.26</v>
      </c>
      <c r="F526" s="131" t="s">
        <v>707</v>
      </c>
      <c r="G526" s="133">
        <v>0</v>
      </c>
      <c r="H526" s="131" t="s">
        <v>707</v>
      </c>
      <c r="I526" s="131" t="s">
        <v>760</v>
      </c>
      <c r="J526" s="131" t="s">
        <v>709</v>
      </c>
      <c r="K526" s="131" t="s">
        <v>505</v>
      </c>
      <c r="L526" s="131" t="s">
        <v>710</v>
      </c>
      <c r="M526" s="131" t="s">
        <v>711</v>
      </c>
      <c r="N526" s="131" t="s">
        <v>712</v>
      </c>
      <c r="O526" s="131" t="s">
        <v>4</v>
      </c>
      <c r="P526" s="131" t="s">
        <v>505</v>
      </c>
      <c r="Q526" s="131" t="s">
        <v>505</v>
      </c>
      <c r="R526" s="131" t="s">
        <v>695</v>
      </c>
      <c r="S526" s="131" t="s">
        <v>713</v>
      </c>
      <c r="T526" s="131" t="s">
        <v>509</v>
      </c>
      <c r="U526" s="131" t="s">
        <v>507</v>
      </c>
      <c r="V526" s="134">
        <v>43982</v>
      </c>
      <c r="W526" s="135"/>
      <c r="X526" s="135"/>
      <c r="Y526" s="131" t="s">
        <v>505</v>
      </c>
      <c r="Z526" s="131" t="s">
        <v>505</v>
      </c>
      <c r="AA526" s="131" t="s">
        <v>505</v>
      </c>
      <c r="AB526" s="135"/>
      <c r="AC526" s="131" t="s">
        <v>714</v>
      </c>
      <c r="AD526" s="131" t="s">
        <v>715</v>
      </c>
      <c r="AE526" s="131" t="s">
        <v>714</v>
      </c>
      <c r="AF526" s="131" t="s">
        <v>716</v>
      </c>
      <c r="AG526" s="134">
        <v>43976</v>
      </c>
    </row>
    <row r="527" spans="1:33" ht="13" thickBot="1" x14ac:dyDescent="0.3">
      <c r="A527" s="130">
        <v>2020</v>
      </c>
      <c r="B527" s="130">
        <v>5</v>
      </c>
      <c r="C527" s="131" t="s">
        <v>3</v>
      </c>
      <c r="D527" s="131" t="s">
        <v>455</v>
      </c>
      <c r="E527" s="133">
        <v>0</v>
      </c>
      <c r="F527" s="131" t="s">
        <v>707</v>
      </c>
      <c r="G527" s="133">
        <v>0</v>
      </c>
      <c r="H527" s="131" t="s">
        <v>707</v>
      </c>
      <c r="I527" s="131" t="s">
        <v>760</v>
      </c>
      <c r="J527" s="131" t="s">
        <v>709</v>
      </c>
      <c r="K527" s="131" t="s">
        <v>505</v>
      </c>
      <c r="L527" s="131" t="s">
        <v>710</v>
      </c>
      <c r="M527" s="131" t="s">
        <v>711</v>
      </c>
      <c r="N527" s="131" t="s">
        <v>712</v>
      </c>
      <c r="O527" s="131" t="s">
        <v>4</v>
      </c>
      <c r="P527" s="131" t="s">
        <v>505</v>
      </c>
      <c r="Q527" s="131" t="s">
        <v>505</v>
      </c>
      <c r="R527" s="131" t="s">
        <v>695</v>
      </c>
      <c r="S527" s="131" t="s">
        <v>713</v>
      </c>
      <c r="T527" s="131" t="s">
        <v>509</v>
      </c>
      <c r="U527" s="131" t="s">
        <v>507</v>
      </c>
      <c r="V527" s="134">
        <v>43982</v>
      </c>
      <c r="W527" s="135"/>
      <c r="X527" s="135"/>
      <c r="Y527" s="131" t="s">
        <v>505</v>
      </c>
      <c r="Z527" s="131" t="s">
        <v>505</v>
      </c>
      <c r="AA527" s="131" t="s">
        <v>505</v>
      </c>
      <c r="AB527" s="135"/>
      <c r="AC527" s="131" t="s">
        <v>714</v>
      </c>
      <c r="AD527" s="131" t="s">
        <v>715</v>
      </c>
      <c r="AE527" s="131" t="s">
        <v>714</v>
      </c>
      <c r="AF527" s="131" t="s">
        <v>716</v>
      </c>
      <c r="AG527" s="134">
        <v>43970</v>
      </c>
    </row>
    <row r="528" spans="1:33" ht="13" thickBot="1" x14ac:dyDescent="0.3">
      <c r="A528" s="130">
        <v>2020</v>
      </c>
      <c r="B528" s="130">
        <v>6</v>
      </c>
      <c r="C528" s="131" t="s">
        <v>3</v>
      </c>
      <c r="D528" s="131" t="s">
        <v>455</v>
      </c>
      <c r="E528" s="132">
        <v>-11.26</v>
      </c>
      <c r="F528" s="131" t="s">
        <v>707</v>
      </c>
      <c r="G528" s="133">
        <v>0</v>
      </c>
      <c r="H528" s="131" t="s">
        <v>707</v>
      </c>
      <c r="I528" s="131" t="s">
        <v>762</v>
      </c>
      <c r="J528" s="131" t="s">
        <v>709</v>
      </c>
      <c r="K528" s="131" t="s">
        <v>505</v>
      </c>
      <c r="L528" s="131" t="s">
        <v>710</v>
      </c>
      <c r="M528" s="131" t="s">
        <v>711</v>
      </c>
      <c r="N528" s="131" t="s">
        <v>712</v>
      </c>
      <c r="O528" s="131" t="s">
        <v>4</v>
      </c>
      <c r="P528" s="131" t="s">
        <v>505</v>
      </c>
      <c r="Q528" s="131" t="s">
        <v>505</v>
      </c>
      <c r="R528" s="131" t="s">
        <v>695</v>
      </c>
      <c r="S528" s="131" t="s">
        <v>713</v>
      </c>
      <c r="T528" s="131" t="s">
        <v>509</v>
      </c>
      <c r="U528" s="131" t="s">
        <v>507</v>
      </c>
      <c r="V528" s="134">
        <v>44012</v>
      </c>
      <c r="W528" s="135"/>
      <c r="X528" s="135"/>
      <c r="Y528" s="131" t="s">
        <v>505</v>
      </c>
      <c r="Z528" s="131" t="s">
        <v>505</v>
      </c>
      <c r="AA528" s="131" t="s">
        <v>505</v>
      </c>
      <c r="AB528" s="135"/>
      <c r="AC528" s="131" t="s">
        <v>714</v>
      </c>
      <c r="AD528" s="131" t="s">
        <v>715</v>
      </c>
      <c r="AE528" s="131" t="s">
        <v>714</v>
      </c>
      <c r="AF528" s="131" t="s">
        <v>716</v>
      </c>
      <c r="AG528" s="134">
        <v>44006</v>
      </c>
    </row>
    <row r="529" spans="1:33" ht="13" thickBot="1" x14ac:dyDescent="0.3">
      <c r="A529" s="130">
        <v>2020</v>
      </c>
      <c r="B529" s="130">
        <v>6</v>
      </c>
      <c r="C529" s="131" t="s">
        <v>3</v>
      </c>
      <c r="D529" s="131" t="s">
        <v>455</v>
      </c>
      <c r="E529" s="133">
        <v>0</v>
      </c>
      <c r="F529" s="131" t="s">
        <v>707</v>
      </c>
      <c r="G529" s="133">
        <v>0</v>
      </c>
      <c r="H529" s="131" t="s">
        <v>707</v>
      </c>
      <c r="I529" s="131" t="s">
        <v>762</v>
      </c>
      <c r="J529" s="131" t="s">
        <v>709</v>
      </c>
      <c r="K529" s="131" t="s">
        <v>505</v>
      </c>
      <c r="L529" s="131" t="s">
        <v>710</v>
      </c>
      <c r="M529" s="131" t="s">
        <v>711</v>
      </c>
      <c r="N529" s="131" t="s">
        <v>712</v>
      </c>
      <c r="O529" s="131" t="s">
        <v>4</v>
      </c>
      <c r="P529" s="131" t="s">
        <v>505</v>
      </c>
      <c r="Q529" s="131" t="s">
        <v>505</v>
      </c>
      <c r="R529" s="131" t="s">
        <v>695</v>
      </c>
      <c r="S529" s="131" t="s">
        <v>713</v>
      </c>
      <c r="T529" s="131" t="s">
        <v>509</v>
      </c>
      <c r="U529" s="131" t="s">
        <v>507</v>
      </c>
      <c r="V529" s="134">
        <v>44012</v>
      </c>
      <c r="W529" s="135"/>
      <c r="X529" s="135"/>
      <c r="Y529" s="131" t="s">
        <v>505</v>
      </c>
      <c r="Z529" s="131" t="s">
        <v>505</v>
      </c>
      <c r="AA529" s="131" t="s">
        <v>505</v>
      </c>
      <c r="AB529" s="135"/>
      <c r="AC529" s="131" t="s">
        <v>714</v>
      </c>
      <c r="AD529" s="131" t="s">
        <v>715</v>
      </c>
      <c r="AE529" s="131" t="s">
        <v>714</v>
      </c>
      <c r="AF529" s="131" t="s">
        <v>716</v>
      </c>
      <c r="AG529" s="134">
        <v>44011</v>
      </c>
    </row>
    <row r="530" spans="1:33" ht="13" thickBot="1" x14ac:dyDescent="0.3">
      <c r="A530" s="130">
        <v>2020</v>
      </c>
      <c r="B530" s="130">
        <v>6</v>
      </c>
      <c r="C530" s="131" t="s">
        <v>3</v>
      </c>
      <c r="D530" s="131" t="s">
        <v>455</v>
      </c>
      <c r="E530" s="133">
        <v>0</v>
      </c>
      <c r="F530" s="131" t="s">
        <v>707</v>
      </c>
      <c r="G530" s="133">
        <v>0</v>
      </c>
      <c r="H530" s="131" t="s">
        <v>707</v>
      </c>
      <c r="I530" s="131" t="s">
        <v>762</v>
      </c>
      <c r="J530" s="131" t="s">
        <v>709</v>
      </c>
      <c r="K530" s="131" t="s">
        <v>505</v>
      </c>
      <c r="L530" s="131" t="s">
        <v>710</v>
      </c>
      <c r="M530" s="131" t="s">
        <v>711</v>
      </c>
      <c r="N530" s="131" t="s">
        <v>712</v>
      </c>
      <c r="O530" s="131" t="s">
        <v>6</v>
      </c>
      <c r="P530" s="131" t="s">
        <v>505</v>
      </c>
      <c r="Q530" s="131" t="s">
        <v>505</v>
      </c>
      <c r="R530" s="131" t="s">
        <v>695</v>
      </c>
      <c r="S530" s="131" t="s">
        <v>713</v>
      </c>
      <c r="T530" s="131" t="s">
        <v>509</v>
      </c>
      <c r="U530" s="131" t="s">
        <v>507</v>
      </c>
      <c r="V530" s="134">
        <v>44012</v>
      </c>
      <c r="W530" s="135"/>
      <c r="X530" s="135"/>
      <c r="Y530" s="131" t="s">
        <v>505</v>
      </c>
      <c r="Z530" s="131" t="s">
        <v>505</v>
      </c>
      <c r="AA530" s="131" t="s">
        <v>505</v>
      </c>
      <c r="AB530" s="135"/>
      <c r="AC530" s="131" t="s">
        <v>714</v>
      </c>
      <c r="AD530" s="131" t="s">
        <v>715</v>
      </c>
      <c r="AE530" s="131" t="s">
        <v>714</v>
      </c>
      <c r="AF530" s="131" t="s">
        <v>716</v>
      </c>
      <c r="AG530" s="134">
        <v>44007</v>
      </c>
    </row>
    <row r="531" spans="1:33" ht="13" thickBot="1" x14ac:dyDescent="0.3">
      <c r="A531" s="130">
        <v>2020</v>
      </c>
      <c r="B531" s="130">
        <v>8</v>
      </c>
      <c r="C531" s="131" t="s">
        <v>3</v>
      </c>
      <c r="D531" s="131" t="s">
        <v>455</v>
      </c>
      <c r="E531" s="133">
        <v>-5670</v>
      </c>
      <c r="F531" s="131" t="s">
        <v>707</v>
      </c>
      <c r="G531" s="133">
        <v>0</v>
      </c>
      <c r="H531" s="131" t="s">
        <v>707</v>
      </c>
      <c r="I531" s="131" t="s">
        <v>1003</v>
      </c>
      <c r="J531" s="131" t="s">
        <v>1004</v>
      </c>
      <c r="K531" s="131" t="s">
        <v>505</v>
      </c>
      <c r="L531" s="131" t="s">
        <v>710</v>
      </c>
      <c r="M531" s="131" t="s">
        <v>505</v>
      </c>
      <c r="N531" s="131" t="s">
        <v>505</v>
      </c>
      <c r="O531" s="131" t="s">
        <v>4</v>
      </c>
      <c r="P531" s="131" t="s">
        <v>505</v>
      </c>
      <c r="Q531" s="131" t="s">
        <v>505</v>
      </c>
      <c r="R531" s="131" t="s">
        <v>695</v>
      </c>
      <c r="S531" s="131" t="s">
        <v>715</v>
      </c>
      <c r="T531" s="131" t="s">
        <v>509</v>
      </c>
      <c r="U531" s="131" t="s">
        <v>565</v>
      </c>
      <c r="V531" s="134">
        <v>44066</v>
      </c>
      <c r="W531" s="135"/>
      <c r="X531" s="135"/>
      <c r="Y531" s="131" t="s">
        <v>505</v>
      </c>
      <c r="Z531" s="131" t="s">
        <v>505</v>
      </c>
      <c r="AA531" s="131" t="s">
        <v>505</v>
      </c>
      <c r="AB531" s="135"/>
      <c r="AC531" s="131" t="s">
        <v>505</v>
      </c>
      <c r="AD531" s="131" t="s">
        <v>715</v>
      </c>
      <c r="AE531" s="131" t="s">
        <v>505</v>
      </c>
      <c r="AF531" s="131" t="s">
        <v>716</v>
      </c>
      <c r="AG531" s="135"/>
    </row>
    <row r="532" spans="1:33" ht="13" thickBot="1" x14ac:dyDescent="0.3">
      <c r="A532" s="130">
        <v>2020</v>
      </c>
      <c r="B532" s="130">
        <v>9</v>
      </c>
      <c r="C532" s="131" t="s">
        <v>3</v>
      </c>
      <c r="D532" s="131" t="s">
        <v>455</v>
      </c>
      <c r="E532" s="132">
        <v>201.09</v>
      </c>
      <c r="F532" s="131" t="s">
        <v>707</v>
      </c>
      <c r="G532" s="133">
        <v>0</v>
      </c>
      <c r="H532" s="131" t="s">
        <v>707</v>
      </c>
      <c r="I532" s="131" t="s">
        <v>1005</v>
      </c>
      <c r="J532" s="131" t="s">
        <v>723</v>
      </c>
      <c r="K532" s="131" t="s">
        <v>505</v>
      </c>
      <c r="L532" s="131" t="s">
        <v>710</v>
      </c>
      <c r="M532" s="131" t="s">
        <v>505</v>
      </c>
      <c r="N532" s="131" t="s">
        <v>505</v>
      </c>
      <c r="O532" s="131" t="s">
        <v>4</v>
      </c>
      <c r="P532" s="131" t="s">
        <v>505</v>
      </c>
      <c r="Q532" s="131" t="s">
        <v>505</v>
      </c>
      <c r="R532" s="131" t="s">
        <v>695</v>
      </c>
      <c r="S532" s="131" t="s">
        <v>715</v>
      </c>
      <c r="T532" s="131" t="s">
        <v>509</v>
      </c>
      <c r="U532" s="131" t="s">
        <v>565</v>
      </c>
      <c r="V532" s="134">
        <v>44103</v>
      </c>
      <c r="W532" s="135"/>
      <c r="X532" s="135"/>
      <c r="Y532" s="131" t="s">
        <v>505</v>
      </c>
      <c r="Z532" s="131" t="s">
        <v>505</v>
      </c>
      <c r="AA532" s="131" t="s">
        <v>505</v>
      </c>
      <c r="AB532" s="135"/>
      <c r="AC532" s="131" t="s">
        <v>505</v>
      </c>
      <c r="AD532" s="131" t="s">
        <v>715</v>
      </c>
      <c r="AE532" s="131" t="s">
        <v>505</v>
      </c>
      <c r="AF532" s="131" t="s">
        <v>716</v>
      </c>
      <c r="AG532" s="135"/>
    </row>
    <row r="533" spans="1:33" ht="13" thickBot="1" x14ac:dyDescent="0.3">
      <c r="A533" s="130">
        <v>2020</v>
      </c>
      <c r="B533" s="130">
        <v>10</v>
      </c>
      <c r="C533" s="131" t="s">
        <v>3</v>
      </c>
      <c r="D533" s="131" t="s">
        <v>455</v>
      </c>
      <c r="E533" s="132">
        <v>1632.77</v>
      </c>
      <c r="F533" s="131" t="s">
        <v>707</v>
      </c>
      <c r="G533" s="133">
        <v>0</v>
      </c>
      <c r="H533" s="131" t="s">
        <v>707</v>
      </c>
      <c r="I533" s="131" t="s">
        <v>1006</v>
      </c>
      <c r="J533" s="131" t="s">
        <v>723</v>
      </c>
      <c r="K533" s="131" t="s">
        <v>505</v>
      </c>
      <c r="L533" s="131" t="s">
        <v>710</v>
      </c>
      <c r="M533" s="131" t="s">
        <v>505</v>
      </c>
      <c r="N533" s="131" t="s">
        <v>505</v>
      </c>
      <c r="O533" s="131" t="s">
        <v>4</v>
      </c>
      <c r="P533" s="131" t="s">
        <v>505</v>
      </c>
      <c r="Q533" s="131" t="s">
        <v>505</v>
      </c>
      <c r="R533" s="131" t="s">
        <v>695</v>
      </c>
      <c r="S533" s="131" t="s">
        <v>715</v>
      </c>
      <c r="T533" s="131" t="s">
        <v>509</v>
      </c>
      <c r="U533" s="131" t="s">
        <v>565</v>
      </c>
      <c r="V533" s="134">
        <v>44130</v>
      </c>
      <c r="W533" s="135"/>
      <c r="X533" s="135"/>
      <c r="Y533" s="131" t="s">
        <v>505</v>
      </c>
      <c r="Z533" s="131" t="s">
        <v>505</v>
      </c>
      <c r="AA533" s="131" t="s">
        <v>505</v>
      </c>
      <c r="AB533" s="135"/>
      <c r="AC533" s="131" t="s">
        <v>505</v>
      </c>
      <c r="AD533" s="131" t="s">
        <v>715</v>
      </c>
      <c r="AE533" s="131" t="s">
        <v>505</v>
      </c>
      <c r="AF533" s="131" t="s">
        <v>716</v>
      </c>
      <c r="AG533" s="135"/>
    </row>
    <row r="534" spans="1:33" ht="13" thickBot="1" x14ac:dyDescent="0.3">
      <c r="A534" s="130">
        <v>2020</v>
      </c>
      <c r="B534" s="130">
        <v>5</v>
      </c>
      <c r="C534" s="131" t="s">
        <v>3</v>
      </c>
      <c r="D534" s="131" t="s">
        <v>455</v>
      </c>
      <c r="E534" s="132">
        <v>18898.310000000001</v>
      </c>
      <c r="F534" s="131" t="s">
        <v>707</v>
      </c>
      <c r="G534" s="133">
        <v>0</v>
      </c>
      <c r="H534" s="131" t="s">
        <v>707</v>
      </c>
      <c r="I534" s="131" t="s">
        <v>1007</v>
      </c>
      <c r="J534" s="131" t="s">
        <v>723</v>
      </c>
      <c r="K534" s="131" t="s">
        <v>505</v>
      </c>
      <c r="L534" s="131" t="s">
        <v>710</v>
      </c>
      <c r="M534" s="131" t="s">
        <v>505</v>
      </c>
      <c r="N534" s="131" t="s">
        <v>505</v>
      </c>
      <c r="O534" s="131" t="s">
        <v>4</v>
      </c>
      <c r="P534" s="131" t="s">
        <v>505</v>
      </c>
      <c r="Q534" s="131" t="s">
        <v>505</v>
      </c>
      <c r="R534" s="131" t="s">
        <v>695</v>
      </c>
      <c r="S534" s="131" t="s">
        <v>715</v>
      </c>
      <c r="T534" s="131" t="s">
        <v>509</v>
      </c>
      <c r="U534" s="131" t="s">
        <v>565</v>
      </c>
      <c r="V534" s="134">
        <v>43979</v>
      </c>
      <c r="W534" s="135"/>
      <c r="X534" s="135"/>
      <c r="Y534" s="131" t="s">
        <v>505</v>
      </c>
      <c r="Z534" s="131" t="s">
        <v>505</v>
      </c>
      <c r="AA534" s="131" t="s">
        <v>505</v>
      </c>
      <c r="AB534" s="135"/>
      <c r="AC534" s="131" t="s">
        <v>505</v>
      </c>
      <c r="AD534" s="131" t="s">
        <v>715</v>
      </c>
      <c r="AE534" s="131" t="s">
        <v>505</v>
      </c>
      <c r="AF534" s="131" t="s">
        <v>716</v>
      </c>
      <c r="AG534" s="135"/>
    </row>
    <row r="535" spans="1:33" ht="13" thickBot="1" x14ac:dyDescent="0.3">
      <c r="A535" s="130">
        <v>2020</v>
      </c>
      <c r="B535" s="130">
        <v>5</v>
      </c>
      <c r="C535" s="131" t="s">
        <v>3</v>
      </c>
      <c r="D535" s="131" t="s">
        <v>455</v>
      </c>
      <c r="E535" s="132">
        <v>37782.42</v>
      </c>
      <c r="F535" s="131" t="s">
        <v>707</v>
      </c>
      <c r="G535" s="133">
        <v>0</v>
      </c>
      <c r="H535" s="131" t="s">
        <v>707</v>
      </c>
      <c r="I535" s="131" t="s">
        <v>1008</v>
      </c>
      <c r="J535" s="131" t="s">
        <v>723</v>
      </c>
      <c r="K535" s="131" t="s">
        <v>505</v>
      </c>
      <c r="L535" s="131" t="s">
        <v>710</v>
      </c>
      <c r="M535" s="131" t="s">
        <v>505</v>
      </c>
      <c r="N535" s="131" t="s">
        <v>505</v>
      </c>
      <c r="O535" s="131" t="s">
        <v>4</v>
      </c>
      <c r="P535" s="131" t="s">
        <v>505</v>
      </c>
      <c r="Q535" s="131" t="s">
        <v>505</v>
      </c>
      <c r="R535" s="131" t="s">
        <v>695</v>
      </c>
      <c r="S535" s="131" t="s">
        <v>715</v>
      </c>
      <c r="T535" s="131" t="s">
        <v>509</v>
      </c>
      <c r="U535" s="131" t="s">
        <v>565</v>
      </c>
      <c r="V535" s="134">
        <v>43978</v>
      </c>
      <c r="W535" s="135"/>
      <c r="X535" s="135"/>
      <c r="Y535" s="131" t="s">
        <v>505</v>
      </c>
      <c r="Z535" s="131" t="s">
        <v>505</v>
      </c>
      <c r="AA535" s="131" t="s">
        <v>505</v>
      </c>
      <c r="AB535" s="135"/>
      <c r="AC535" s="131" t="s">
        <v>505</v>
      </c>
      <c r="AD535" s="131" t="s">
        <v>715</v>
      </c>
      <c r="AE535" s="131" t="s">
        <v>505</v>
      </c>
      <c r="AF535" s="131" t="s">
        <v>716</v>
      </c>
      <c r="AG535" s="135"/>
    </row>
    <row r="536" spans="1:33" ht="13" thickBot="1" x14ac:dyDescent="0.3">
      <c r="A536" s="130">
        <v>2020</v>
      </c>
      <c r="B536" s="130">
        <v>3</v>
      </c>
      <c r="C536" s="131" t="s">
        <v>3</v>
      </c>
      <c r="D536" s="131" t="s">
        <v>455</v>
      </c>
      <c r="E536" s="132">
        <v>-28.19</v>
      </c>
      <c r="F536" s="131" t="s">
        <v>707</v>
      </c>
      <c r="G536" s="133">
        <v>0</v>
      </c>
      <c r="H536" s="131" t="s">
        <v>707</v>
      </c>
      <c r="I536" s="131" t="s">
        <v>1009</v>
      </c>
      <c r="J536" s="131" t="s">
        <v>1004</v>
      </c>
      <c r="K536" s="131" t="s">
        <v>505</v>
      </c>
      <c r="L536" s="131" t="s">
        <v>710</v>
      </c>
      <c r="M536" s="131" t="s">
        <v>711</v>
      </c>
      <c r="N536" s="131" t="s">
        <v>712</v>
      </c>
      <c r="O536" s="131" t="s">
        <v>4</v>
      </c>
      <c r="P536" s="131" t="s">
        <v>505</v>
      </c>
      <c r="Q536" s="131" t="s">
        <v>505</v>
      </c>
      <c r="R536" s="131" t="s">
        <v>695</v>
      </c>
      <c r="S536" s="131" t="s">
        <v>715</v>
      </c>
      <c r="T536" s="131" t="s">
        <v>509</v>
      </c>
      <c r="U536" s="131" t="s">
        <v>507</v>
      </c>
      <c r="V536" s="134">
        <v>43908</v>
      </c>
      <c r="W536" s="135"/>
      <c r="X536" s="135"/>
      <c r="Y536" s="131" t="s">
        <v>505</v>
      </c>
      <c r="Z536" s="131" t="s">
        <v>505</v>
      </c>
      <c r="AA536" s="131" t="s">
        <v>505</v>
      </c>
      <c r="AB536" s="135"/>
      <c r="AC536" s="131" t="s">
        <v>505</v>
      </c>
      <c r="AD536" s="131" t="s">
        <v>715</v>
      </c>
      <c r="AE536" s="131" t="s">
        <v>505</v>
      </c>
      <c r="AF536" s="131" t="s">
        <v>716</v>
      </c>
      <c r="AG536" s="135"/>
    </row>
    <row r="537" spans="1:33" ht="13" thickBot="1" x14ac:dyDescent="0.3">
      <c r="A537" s="130">
        <v>2020</v>
      </c>
      <c r="B537" s="130">
        <v>7</v>
      </c>
      <c r="C537" s="131" t="s">
        <v>3</v>
      </c>
      <c r="D537" s="131" t="s">
        <v>455</v>
      </c>
      <c r="E537" s="132">
        <v>13.64</v>
      </c>
      <c r="F537" s="131" t="s">
        <v>707</v>
      </c>
      <c r="G537" s="133">
        <v>0</v>
      </c>
      <c r="H537" s="131" t="s">
        <v>707</v>
      </c>
      <c r="I537" s="131" t="s">
        <v>1010</v>
      </c>
      <c r="J537" s="131" t="s">
        <v>723</v>
      </c>
      <c r="K537" s="131" t="s">
        <v>505</v>
      </c>
      <c r="L537" s="131" t="s">
        <v>710</v>
      </c>
      <c r="M537" s="131" t="s">
        <v>711</v>
      </c>
      <c r="N537" s="131" t="s">
        <v>712</v>
      </c>
      <c r="O537" s="131" t="s">
        <v>4</v>
      </c>
      <c r="P537" s="131" t="s">
        <v>505</v>
      </c>
      <c r="Q537" s="131" t="s">
        <v>505</v>
      </c>
      <c r="R537" s="131" t="s">
        <v>695</v>
      </c>
      <c r="S537" s="131" t="s">
        <v>715</v>
      </c>
      <c r="T537" s="131" t="s">
        <v>509</v>
      </c>
      <c r="U537" s="131" t="s">
        <v>507</v>
      </c>
      <c r="V537" s="134">
        <v>44042</v>
      </c>
      <c r="W537" s="135"/>
      <c r="X537" s="135"/>
      <c r="Y537" s="131" t="s">
        <v>505</v>
      </c>
      <c r="Z537" s="131" t="s">
        <v>505</v>
      </c>
      <c r="AA537" s="131" t="s">
        <v>505</v>
      </c>
      <c r="AB537" s="135"/>
      <c r="AC537" s="131" t="s">
        <v>505</v>
      </c>
      <c r="AD537" s="131" t="s">
        <v>715</v>
      </c>
      <c r="AE537" s="131" t="s">
        <v>505</v>
      </c>
      <c r="AF537" s="131" t="s">
        <v>716</v>
      </c>
      <c r="AG537" s="135"/>
    </row>
    <row r="538" spans="1:33" ht="13" thickBot="1" x14ac:dyDescent="0.3">
      <c r="A538" s="130">
        <v>2020</v>
      </c>
      <c r="B538" s="130">
        <v>7</v>
      </c>
      <c r="C538" s="131" t="s">
        <v>3</v>
      </c>
      <c r="D538" s="131" t="s">
        <v>455</v>
      </c>
      <c r="E538" s="132">
        <v>-13.64</v>
      </c>
      <c r="F538" s="131" t="s">
        <v>707</v>
      </c>
      <c r="G538" s="133">
        <v>0</v>
      </c>
      <c r="H538" s="131" t="s">
        <v>707</v>
      </c>
      <c r="I538" s="131" t="s">
        <v>1011</v>
      </c>
      <c r="J538" s="131" t="s">
        <v>1004</v>
      </c>
      <c r="K538" s="131" t="s">
        <v>505</v>
      </c>
      <c r="L538" s="131" t="s">
        <v>710</v>
      </c>
      <c r="M538" s="131" t="s">
        <v>711</v>
      </c>
      <c r="N538" s="131" t="s">
        <v>712</v>
      </c>
      <c r="O538" s="131" t="s">
        <v>4</v>
      </c>
      <c r="P538" s="131" t="s">
        <v>505</v>
      </c>
      <c r="Q538" s="131" t="s">
        <v>505</v>
      </c>
      <c r="R538" s="131" t="s">
        <v>695</v>
      </c>
      <c r="S538" s="131" t="s">
        <v>715</v>
      </c>
      <c r="T538" s="131" t="s">
        <v>509</v>
      </c>
      <c r="U538" s="131" t="s">
        <v>507</v>
      </c>
      <c r="V538" s="134">
        <v>44042</v>
      </c>
      <c r="W538" s="135"/>
      <c r="X538" s="135"/>
      <c r="Y538" s="131" t="s">
        <v>505</v>
      </c>
      <c r="Z538" s="131" t="s">
        <v>505</v>
      </c>
      <c r="AA538" s="131" t="s">
        <v>505</v>
      </c>
      <c r="AB538" s="135"/>
      <c r="AC538" s="131" t="s">
        <v>505</v>
      </c>
      <c r="AD538" s="131" t="s">
        <v>715</v>
      </c>
      <c r="AE538" s="131" t="s">
        <v>505</v>
      </c>
      <c r="AF538" s="131" t="s">
        <v>716</v>
      </c>
      <c r="AG538" s="135"/>
    </row>
    <row r="539" spans="1:33" ht="13" thickBot="1" x14ac:dyDescent="0.3">
      <c r="A539" s="130">
        <v>2020</v>
      </c>
      <c r="B539" s="130">
        <v>4</v>
      </c>
      <c r="C539" s="131" t="s">
        <v>3</v>
      </c>
      <c r="D539" s="131" t="s">
        <v>455</v>
      </c>
      <c r="E539" s="133">
        <v>29700</v>
      </c>
      <c r="F539" s="131" t="s">
        <v>707</v>
      </c>
      <c r="G539" s="133">
        <v>0</v>
      </c>
      <c r="H539" s="131" t="s">
        <v>707</v>
      </c>
      <c r="I539" s="131" t="s">
        <v>1012</v>
      </c>
      <c r="J539" s="131" t="s">
        <v>723</v>
      </c>
      <c r="K539" s="131" t="s">
        <v>505</v>
      </c>
      <c r="L539" s="131" t="s">
        <v>1013</v>
      </c>
      <c r="M539" s="131" t="s">
        <v>1014</v>
      </c>
      <c r="N539" s="131" t="s">
        <v>1015</v>
      </c>
      <c r="O539" s="131" t="s">
        <v>4</v>
      </c>
      <c r="P539" s="131" t="s">
        <v>505</v>
      </c>
      <c r="Q539" s="131" t="s">
        <v>505</v>
      </c>
      <c r="R539" s="131" t="s">
        <v>695</v>
      </c>
      <c r="S539" s="131" t="s">
        <v>1016</v>
      </c>
      <c r="T539" s="131" t="s">
        <v>543</v>
      </c>
      <c r="U539" s="131" t="s">
        <v>545</v>
      </c>
      <c r="V539" s="134">
        <v>43922</v>
      </c>
      <c r="W539" s="135"/>
      <c r="X539" s="135"/>
      <c r="Y539" s="131" t="s">
        <v>505</v>
      </c>
      <c r="Z539" s="131" t="s">
        <v>505</v>
      </c>
      <c r="AA539" s="131" t="s">
        <v>505</v>
      </c>
      <c r="AB539" s="135"/>
      <c r="AC539" s="131" t="s">
        <v>505</v>
      </c>
      <c r="AD539" s="131" t="s">
        <v>1016</v>
      </c>
      <c r="AE539" s="131" t="s">
        <v>505</v>
      </c>
      <c r="AF539" s="131" t="s">
        <v>716</v>
      </c>
      <c r="AG539" s="135"/>
    </row>
    <row r="540" spans="1:33" ht="13" thickBot="1" x14ac:dyDescent="0.3">
      <c r="A540" s="130">
        <v>2020</v>
      </c>
      <c r="B540" s="130">
        <v>6</v>
      </c>
      <c r="C540" s="131" t="s">
        <v>3</v>
      </c>
      <c r="D540" s="131" t="s">
        <v>259</v>
      </c>
      <c r="E540" s="133">
        <v>-633000</v>
      </c>
      <c r="F540" s="131" t="s">
        <v>707</v>
      </c>
      <c r="G540" s="133">
        <v>0</v>
      </c>
      <c r="H540" s="131" t="s">
        <v>707</v>
      </c>
      <c r="I540" s="131" t="s">
        <v>1017</v>
      </c>
      <c r="J540" s="131" t="s">
        <v>253</v>
      </c>
      <c r="K540" s="131" t="s">
        <v>539</v>
      </c>
      <c r="L540" s="131" t="s">
        <v>710</v>
      </c>
      <c r="M540" s="131" t="s">
        <v>505</v>
      </c>
      <c r="N540" s="131" t="s">
        <v>505</v>
      </c>
      <c r="O540" s="131" t="s">
        <v>4</v>
      </c>
      <c r="P540" s="131" t="s">
        <v>505</v>
      </c>
      <c r="Q540" s="131" t="s">
        <v>505</v>
      </c>
      <c r="R540" s="131" t="s">
        <v>695</v>
      </c>
      <c r="S540" s="131" t="s">
        <v>720</v>
      </c>
      <c r="T540" s="131" t="s">
        <v>456</v>
      </c>
      <c r="U540" s="131" t="s">
        <v>649</v>
      </c>
      <c r="V540" s="134">
        <v>44012</v>
      </c>
      <c r="W540" s="135"/>
      <c r="X540" s="135"/>
      <c r="Y540" s="131" t="s">
        <v>505</v>
      </c>
      <c r="Z540" s="131" t="s">
        <v>505</v>
      </c>
      <c r="AA540" s="131" t="s">
        <v>505</v>
      </c>
      <c r="AB540" s="135"/>
      <c r="AC540" s="131" t="s">
        <v>505</v>
      </c>
      <c r="AD540" s="131" t="s">
        <v>720</v>
      </c>
      <c r="AE540" s="131" t="s">
        <v>505</v>
      </c>
      <c r="AF540" s="131" t="s">
        <v>768</v>
      </c>
      <c r="AG540" s="134">
        <v>44012</v>
      </c>
    </row>
    <row r="541" spans="1:33" ht="13" hidden="1" thickBot="1" x14ac:dyDescent="0.3">
      <c r="A541" s="130">
        <v>2020</v>
      </c>
      <c r="B541" s="130">
        <v>9</v>
      </c>
      <c r="C541" s="131" t="s">
        <v>3</v>
      </c>
      <c r="D541" s="131" t="s">
        <v>11</v>
      </c>
      <c r="E541" s="133">
        <v>3860692</v>
      </c>
      <c r="F541" s="131" t="s">
        <v>707</v>
      </c>
      <c r="G541" s="133">
        <v>0</v>
      </c>
      <c r="H541" s="131" t="s">
        <v>707</v>
      </c>
      <c r="I541" s="131" t="s">
        <v>786</v>
      </c>
      <c r="J541" s="131" t="s">
        <v>253</v>
      </c>
      <c r="K541" s="131" t="s">
        <v>520</v>
      </c>
      <c r="L541" s="131" t="s">
        <v>505</v>
      </c>
      <c r="M541" s="131" t="s">
        <v>505</v>
      </c>
      <c r="N541" s="131" t="s">
        <v>505</v>
      </c>
      <c r="O541" s="131" t="s">
        <v>4</v>
      </c>
      <c r="P541" s="131" t="s">
        <v>505</v>
      </c>
      <c r="Q541" s="131" t="s">
        <v>505</v>
      </c>
      <c r="R541" s="131" t="s">
        <v>695</v>
      </c>
      <c r="S541" s="131" t="s">
        <v>727</v>
      </c>
      <c r="T541" s="131" t="s">
        <v>459</v>
      </c>
      <c r="U541" s="131" t="s">
        <v>505</v>
      </c>
      <c r="V541" s="134">
        <v>44104</v>
      </c>
      <c r="W541" s="135"/>
      <c r="X541" s="135"/>
      <c r="Y541" s="131" t="s">
        <v>505</v>
      </c>
      <c r="Z541" s="131" t="s">
        <v>505</v>
      </c>
      <c r="AA541" s="131" t="s">
        <v>505</v>
      </c>
      <c r="AB541" s="135"/>
      <c r="AC541" s="131" t="s">
        <v>505</v>
      </c>
      <c r="AD541" s="131" t="s">
        <v>727</v>
      </c>
      <c r="AE541" s="131" t="s">
        <v>505</v>
      </c>
      <c r="AF541" s="131" t="s">
        <v>768</v>
      </c>
      <c r="AG541" s="134">
        <v>44104</v>
      </c>
    </row>
    <row r="542" spans="1:33" ht="13" hidden="1" thickBot="1" x14ac:dyDescent="0.3">
      <c r="A542" s="130">
        <v>2020</v>
      </c>
      <c r="B542" s="130">
        <v>9</v>
      </c>
      <c r="C542" s="131" t="s">
        <v>3</v>
      </c>
      <c r="D542" s="131" t="s">
        <v>258</v>
      </c>
      <c r="E542" s="132">
        <v>-5270.89</v>
      </c>
      <c r="F542" s="131" t="s">
        <v>707</v>
      </c>
      <c r="G542" s="133">
        <v>0</v>
      </c>
      <c r="H542" s="131" t="s">
        <v>707</v>
      </c>
      <c r="I542" s="131" t="s">
        <v>809</v>
      </c>
      <c r="J542" s="131" t="s">
        <v>731</v>
      </c>
      <c r="K542" s="131" t="s">
        <v>505</v>
      </c>
      <c r="L542" s="131" t="s">
        <v>789</v>
      </c>
      <c r="M542" s="131" t="s">
        <v>790</v>
      </c>
      <c r="N542" s="131" t="s">
        <v>791</v>
      </c>
      <c r="O542" s="131" t="s">
        <v>4</v>
      </c>
      <c r="P542" s="131" t="s">
        <v>505</v>
      </c>
      <c r="Q542" s="131" t="s">
        <v>505</v>
      </c>
      <c r="R542" s="131" t="s">
        <v>695</v>
      </c>
      <c r="S542" s="131" t="s">
        <v>720</v>
      </c>
      <c r="T542" s="131" t="s">
        <v>456</v>
      </c>
      <c r="U542" s="131" t="s">
        <v>570</v>
      </c>
      <c r="V542" s="134">
        <v>44104</v>
      </c>
      <c r="W542" s="135"/>
      <c r="X542" s="135"/>
      <c r="Y542" s="131" t="s">
        <v>505</v>
      </c>
      <c r="Z542" s="131" t="s">
        <v>505</v>
      </c>
      <c r="AA542" s="131" t="s">
        <v>505</v>
      </c>
      <c r="AB542" s="135"/>
      <c r="AC542" s="131" t="s">
        <v>505</v>
      </c>
      <c r="AD542" s="131" t="s">
        <v>720</v>
      </c>
      <c r="AE542" s="131" t="s">
        <v>505</v>
      </c>
      <c r="AF542" s="131" t="s">
        <v>716</v>
      </c>
      <c r="AG542" s="134">
        <v>44103</v>
      </c>
    </row>
    <row r="543" spans="1:33" ht="13" hidden="1" thickBot="1" x14ac:dyDescent="0.3">
      <c r="A543" s="130">
        <v>2020</v>
      </c>
      <c r="B543" s="130">
        <v>9</v>
      </c>
      <c r="C543" s="131" t="s">
        <v>3</v>
      </c>
      <c r="D543" s="131" t="s">
        <v>258</v>
      </c>
      <c r="E543" s="132">
        <v>-580.57000000000005</v>
      </c>
      <c r="F543" s="131" t="s">
        <v>707</v>
      </c>
      <c r="G543" s="133">
        <v>0</v>
      </c>
      <c r="H543" s="131" t="s">
        <v>707</v>
      </c>
      <c r="I543" s="131" t="s">
        <v>957</v>
      </c>
      <c r="J543" s="131" t="s">
        <v>731</v>
      </c>
      <c r="K543" s="131" t="s">
        <v>505</v>
      </c>
      <c r="L543" s="131" t="s">
        <v>789</v>
      </c>
      <c r="M543" s="131" t="s">
        <v>790</v>
      </c>
      <c r="N543" s="131" t="s">
        <v>791</v>
      </c>
      <c r="O543" s="131" t="s">
        <v>4</v>
      </c>
      <c r="P543" s="131" t="s">
        <v>505</v>
      </c>
      <c r="Q543" s="131" t="s">
        <v>505</v>
      </c>
      <c r="R543" s="131" t="s">
        <v>695</v>
      </c>
      <c r="S543" s="131" t="s">
        <v>720</v>
      </c>
      <c r="T543" s="131" t="s">
        <v>456</v>
      </c>
      <c r="U543" s="131" t="s">
        <v>570</v>
      </c>
      <c r="V543" s="134">
        <v>44104</v>
      </c>
      <c r="W543" s="135"/>
      <c r="X543" s="135"/>
      <c r="Y543" s="131" t="s">
        <v>505</v>
      </c>
      <c r="Z543" s="131" t="s">
        <v>505</v>
      </c>
      <c r="AA543" s="131" t="s">
        <v>505</v>
      </c>
      <c r="AB543" s="135"/>
      <c r="AC543" s="131" t="s">
        <v>505</v>
      </c>
      <c r="AD543" s="131" t="s">
        <v>720</v>
      </c>
      <c r="AE543" s="131" t="s">
        <v>505</v>
      </c>
      <c r="AF543" s="131" t="s">
        <v>716</v>
      </c>
      <c r="AG543" s="134">
        <v>44099</v>
      </c>
    </row>
    <row r="544" spans="1:33" ht="13" hidden="1" thickBot="1" x14ac:dyDescent="0.3">
      <c r="A544" s="130">
        <v>2020</v>
      </c>
      <c r="B544" s="130">
        <v>8</v>
      </c>
      <c r="C544" s="131" t="s">
        <v>3</v>
      </c>
      <c r="D544" s="131" t="s">
        <v>258</v>
      </c>
      <c r="E544" s="132">
        <v>-3674.14</v>
      </c>
      <c r="F544" s="131" t="s">
        <v>707</v>
      </c>
      <c r="G544" s="133">
        <v>0</v>
      </c>
      <c r="H544" s="131" t="s">
        <v>707</v>
      </c>
      <c r="I544" s="131" t="s">
        <v>812</v>
      </c>
      <c r="J544" s="131" t="s">
        <v>731</v>
      </c>
      <c r="K544" s="131" t="s">
        <v>505</v>
      </c>
      <c r="L544" s="131" t="s">
        <v>789</v>
      </c>
      <c r="M544" s="131" t="s">
        <v>790</v>
      </c>
      <c r="N544" s="131" t="s">
        <v>791</v>
      </c>
      <c r="O544" s="131" t="s">
        <v>4</v>
      </c>
      <c r="P544" s="131" t="s">
        <v>505</v>
      </c>
      <c r="Q544" s="131" t="s">
        <v>505</v>
      </c>
      <c r="R544" s="131" t="s">
        <v>695</v>
      </c>
      <c r="S544" s="131" t="s">
        <v>720</v>
      </c>
      <c r="T544" s="131" t="s">
        <v>456</v>
      </c>
      <c r="U544" s="131" t="s">
        <v>570</v>
      </c>
      <c r="V544" s="134">
        <v>44074</v>
      </c>
      <c r="W544" s="135"/>
      <c r="X544" s="135"/>
      <c r="Y544" s="131" t="s">
        <v>505</v>
      </c>
      <c r="Z544" s="131" t="s">
        <v>505</v>
      </c>
      <c r="AA544" s="131" t="s">
        <v>505</v>
      </c>
      <c r="AB544" s="135"/>
      <c r="AC544" s="131" t="s">
        <v>505</v>
      </c>
      <c r="AD544" s="131" t="s">
        <v>720</v>
      </c>
      <c r="AE544" s="131" t="s">
        <v>505</v>
      </c>
      <c r="AF544" s="131" t="s">
        <v>716</v>
      </c>
      <c r="AG544" s="134">
        <v>44046</v>
      </c>
    </row>
    <row r="545" spans="1:33" ht="13" hidden="1" thickBot="1" x14ac:dyDescent="0.3">
      <c r="A545" s="130">
        <v>2020</v>
      </c>
      <c r="B545" s="130">
        <v>8</v>
      </c>
      <c r="C545" s="131" t="s">
        <v>3</v>
      </c>
      <c r="D545" s="131" t="s">
        <v>258</v>
      </c>
      <c r="E545" s="132">
        <v>-2533.8000000000002</v>
      </c>
      <c r="F545" s="131" t="s">
        <v>707</v>
      </c>
      <c r="G545" s="133">
        <v>0</v>
      </c>
      <c r="H545" s="131" t="s">
        <v>707</v>
      </c>
      <c r="I545" s="131" t="s">
        <v>812</v>
      </c>
      <c r="J545" s="131" t="s">
        <v>731</v>
      </c>
      <c r="K545" s="131" t="s">
        <v>505</v>
      </c>
      <c r="L545" s="131" t="s">
        <v>789</v>
      </c>
      <c r="M545" s="131" t="s">
        <v>790</v>
      </c>
      <c r="N545" s="131" t="s">
        <v>791</v>
      </c>
      <c r="O545" s="131" t="s">
        <v>4</v>
      </c>
      <c r="P545" s="131" t="s">
        <v>505</v>
      </c>
      <c r="Q545" s="131" t="s">
        <v>505</v>
      </c>
      <c r="R545" s="131" t="s">
        <v>695</v>
      </c>
      <c r="S545" s="131" t="s">
        <v>720</v>
      </c>
      <c r="T545" s="131" t="s">
        <v>456</v>
      </c>
      <c r="U545" s="131" t="s">
        <v>570</v>
      </c>
      <c r="V545" s="134">
        <v>44074</v>
      </c>
      <c r="W545" s="135"/>
      <c r="X545" s="135"/>
      <c r="Y545" s="131" t="s">
        <v>505</v>
      </c>
      <c r="Z545" s="131" t="s">
        <v>505</v>
      </c>
      <c r="AA545" s="131" t="s">
        <v>505</v>
      </c>
      <c r="AB545" s="135"/>
      <c r="AC545" s="131" t="s">
        <v>505</v>
      </c>
      <c r="AD545" s="131" t="s">
        <v>720</v>
      </c>
      <c r="AE545" s="131" t="s">
        <v>505</v>
      </c>
      <c r="AF545" s="131" t="s">
        <v>716</v>
      </c>
      <c r="AG545" s="134">
        <v>44050</v>
      </c>
    </row>
    <row r="546" spans="1:33" ht="13" hidden="1" thickBot="1" x14ac:dyDescent="0.3">
      <c r="A546" s="130">
        <v>2020</v>
      </c>
      <c r="B546" s="130">
        <v>8</v>
      </c>
      <c r="C546" s="131" t="s">
        <v>3</v>
      </c>
      <c r="D546" s="131" t="s">
        <v>258</v>
      </c>
      <c r="E546" s="132">
        <v>-480.13</v>
      </c>
      <c r="F546" s="131" t="s">
        <v>707</v>
      </c>
      <c r="G546" s="133">
        <v>0</v>
      </c>
      <c r="H546" s="131" t="s">
        <v>707</v>
      </c>
      <c r="I546" s="131" t="s">
        <v>812</v>
      </c>
      <c r="J546" s="131" t="s">
        <v>731</v>
      </c>
      <c r="K546" s="131" t="s">
        <v>505</v>
      </c>
      <c r="L546" s="131" t="s">
        <v>789</v>
      </c>
      <c r="M546" s="131" t="s">
        <v>790</v>
      </c>
      <c r="N546" s="131" t="s">
        <v>791</v>
      </c>
      <c r="O546" s="131" t="s">
        <v>4</v>
      </c>
      <c r="P546" s="131" t="s">
        <v>505</v>
      </c>
      <c r="Q546" s="131" t="s">
        <v>505</v>
      </c>
      <c r="R546" s="131" t="s">
        <v>695</v>
      </c>
      <c r="S546" s="131" t="s">
        <v>720</v>
      </c>
      <c r="T546" s="131" t="s">
        <v>456</v>
      </c>
      <c r="U546" s="131" t="s">
        <v>570</v>
      </c>
      <c r="V546" s="134">
        <v>44074</v>
      </c>
      <c r="W546" s="135"/>
      <c r="X546" s="135"/>
      <c r="Y546" s="131" t="s">
        <v>505</v>
      </c>
      <c r="Z546" s="131" t="s">
        <v>505</v>
      </c>
      <c r="AA546" s="131" t="s">
        <v>505</v>
      </c>
      <c r="AB546" s="135"/>
      <c r="AC546" s="131" t="s">
        <v>505</v>
      </c>
      <c r="AD546" s="131" t="s">
        <v>720</v>
      </c>
      <c r="AE546" s="131" t="s">
        <v>505</v>
      </c>
      <c r="AF546" s="131" t="s">
        <v>716</v>
      </c>
      <c r="AG546" s="134">
        <v>44049</v>
      </c>
    </row>
    <row r="547" spans="1:33" ht="13" hidden="1" thickBot="1" x14ac:dyDescent="0.3">
      <c r="A547" s="130">
        <v>2020</v>
      </c>
      <c r="B547" s="130">
        <v>4</v>
      </c>
      <c r="C547" s="131" t="s">
        <v>3</v>
      </c>
      <c r="D547" s="131" t="s">
        <v>258</v>
      </c>
      <c r="E547" s="132">
        <v>-2758.85</v>
      </c>
      <c r="F547" s="131" t="s">
        <v>707</v>
      </c>
      <c r="G547" s="133">
        <v>0</v>
      </c>
      <c r="H547" s="131" t="s">
        <v>707</v>
      </c>
      <c r="I547" s="131" t="s">
        <v>964</v>
      </c>
      <c r="J547" s="131" t="s">
        <v>731</v>
      </c>
      <c r="K547" s="131" t="s">
        <v>505</v>
      </c>
      <c r="L547" s="131" t="s">
        <v>789</v>
      </c>
      <c r="M547" s="131" t="s">
        <v>790</v>
      </c>
      <c r="N547" s="131" t="s">
        <v>791</v>
      </c>
      <c r="O547" s="131" t="s">
        <v>4</v>
      </c>
      <c r="P547" s="131" t="s">
        <v>505</v>
      </c>
      <c r="Q547" s="131" t="s">
        <v>505</v>
      </c>
      <c r="R547" s="131" t="s">
        <v>695</v>
      </c>
      <c r="S547" s="131" t="s">
        <v>720</v>
      </c>
      <c r="T547" s="131" t="s">
        <v>456</v>
      </c>
      <c r="U547" s="131" t="s">
        <v>570</v>
      </c>
      <c r="V547" s="134">
        <v>43951</v>
      </c>
      <c r="W547" s="135"/>
      <c r="X547" s="135"/>
      <c r="Y547" s="131" t="s">
        <v>505</v>
      </c>
      <c r="Z547" s="131" t="s">
        <v>505</v>
      </c>
      <c r="AA547" s="131" t="s">
        <v>505</v>
      </c>
      <c r="AB547" s="135"/>
      <c r="AC547" s="131" t="s">
        <v>505</v>
      </c>
      <c r="AD547" s="131" t="s">
        <v>720</v>
      </c>
      <c r="AE547" s="131" t="s">
        <v>505</v>
      </c>
      <c r="AF547" s="131" t="s">
        <v>716</v>
      </c>
      <c r="AG547" s="134">
        <v>43935</v>
      </c>
    </row>
    <row r="548" spans="1:33" ht="13" hidden="1" thickBot="1" x14ac:dyDescent="0.3">
      <c r="A548" s="130">
        <v>2020</v>
      </c>
      <c r="B548" s="130">
        <v>3</v>
      </c>
      <c r="C548" s="131" t="s">
        <v>3</v>
      </c>
      <c r="D548" s="131" t="s">
        <v>258</v>
      </c>
      <c r="E548" s="132">
        <v>-1025.17</v>
      </c>
      <c r="F548" s="131" t="s">
        <v>707</v>
      </c>
      <c r="G548" s="133">
        <v>0</v>
      </c>
      <c r="H548" s="131" t="s">
        <v>707</v>
      </c>
      <c r="I548" s="131" t="s">
        <v>841</v>
      </c>
      <c r="J548" s="131" t="s">
        <v>731</v>
      </c>
      <c r="K548" s="131" t="s">
        <v>505</v>
      </c>
      <c r="L548" s="131" t="s">
        <v>789</v>
      </c>
      <c r="M548" s="131" t="s">
        <v>790</v>
      </c>
      <c r="N548" s="131" t="s">
        <v>791</v>
      </c>
      <c r="O548" s="131" t="s">
        <v>4</v>
      </c>
      <c r="P548" s="131" t="s">
        <v>505</v>
      </c>
      <c r="Q548" s="131" t="s">
        <v>505</v>
      </c>
      <c r="R548" s="131" t="s">
        <v>695</v>
      </c>
      <c r="S548" s="131" t="s">
        <v>720</v>
      </c>
      <c r="T548" s="131" t="s">
        <v>456</v>
      </c>
      <c r="U548" s="131" t="s">
        <v>570</v>
      </c>
      <c r="V548" s="134">
        <v>43921</v>
      </c>
      <c r="W548" s="135"/>
      <c r="X548" s="135"/>
      <c r="Y548" s="131" t="s">
        <v>505</v>
      </c>
      <c r="Z548" s="131" t="s">
        <v>505</v>
      </c>
      <c r="AA548" s="131" t="s">
        <v>505</v>
      </c>
      <c r="AB548" s="135"/>
      <c r="AC548" s="131" t="s">
        <v>505</v>
      </c>
      <c r="AD548" s="131" t="s">
        <v>720</v>
      </c>
      <c r="AE548" s="131" t="s">
        <v>505</v>
      </c>
      <c r="AF548" s="131" t="s">
        <v>716</v>
      </c>
      <c r="AG548" s="134">
        <v>43914</v>
      </c>
    </row>
    <row r="549" spans="1:33" ht="13" hidden="1" thickBot="1" x14ac:dyDescent="0.3">
      <c r="A549" s="130">
        <v>2020</v>
      </c>
      <c r="B549" s="130">
        <v>3</v>
      </c>
      <c r="C549" s="131" t="s">
        <v>3</v>
      </c>
      <c r="D549" s="131" t="s">
        <v>258</v>
      </c>
      <c r="E549" s="132">
        <v>2540.39</v>
      </c>
      <c r="F549" s="131" t="s">
        <v>707</v>
      </c>
      <c r="G549" s="133">
        <v>0</v>
      </c>
      <c r="H549" s="131" t="s">
        <v>707</v>
      </c>
      <c r="I549" s="131" t="s">
        <v>832</v>
      </c>
      <c r="J549" s="131" t="s">
        <v>731</v>
      </c>
      <c r="K549" s="131" t="s">
        <v>505</v>
      </c>
      <c r="L549" s="131" t="s">
        <v>789</v>
      </c>
      <c r="M549" s="131" t="s">
        <v>790</v>
      </c>
      <c r="N549" s="131" t="s">
        <v>791</v>
      </c>
      <c r="O549" s="131" t="s">
        <v>4</v>
      </c>
      <c r="P549" s="131" t="s">
        <v>505</v>
      </c>
      <c r="Q549" s="131" t="s">
        <v>505</v>
      </c>
      <c r="R549" s="131" t="s">
        <v>695</v>
      </c>
      <c r="S549" s="131" t="s">
        <v>720</v>
      </c>
      <c r="T549" s="131" t="s">
        <v>456</v>
      </c>
      <c r="U549" s="131" t="s">
        <v>570</v>
      </c>
      <c r="V549" s="134">
        <v>43921</v>
      </c>
      <c r="W549" s="135"/>
      <c r="X549" s="135"/>
      <c r="Y549" s="131" t="s">
        <v>505</v>
      </c>
      <c r="Z549" s="131" t="s">
        <v>505</v>
      </c>
      <c r="AA549" s="131" t="s">
        <v>505</v>
      </c>
      <c r="AB549" s="135"/>
      <c r="AC549" s="131" t="s">
        <v>505</v>
      </c>
      <c r="AD549" s="131" t="s">
        <v>720</v>
      </c>
      <c r="AE549" s="131" t="s">
        <v>505</v>
      </c>
      <c r="AF549" s="131" t="s">
        <v>716</v>
      </c>
      <c r="AG549" s="134">
        <v>43893</v>
      </c>
    </row>
    <row r="550" spans="1:33" ht="13" hidden="1" thickBot="1" x14ac:dyDescent="0.3">
      <c r="A550" s="130">
        <v>2020</v>
      </c>
      <c r="B550" s="130">
        <v>9</v>
      </c>
      <c r="C550" s="131" t="s">
        <v>3</v>
      </c>
      <c r="D550" s="131" t="s">
        <v>258</v>
      </c>
      <c r="E550" s="132">
        <v>-5.49</v>
      </c>
      <c r="F550" s="131" t="s">
        <v>707</v>
      </c>
      <c r="G550" s="133">
        <v>0</v>
      </c>
      <c r="H550" s="131" t="s">
        <v>707</v>
      </c>
      <c r="I550" s="131" t="s">
        <v>965</v>
      </c>
      <c r="J550" s="131" t="s">
        <v>731</v>
      </c>
      <c r="K550" s="131" t="s">
        <v>505</v>
      </c>
      <c r="L550" s="131" t="s">
        <v>789</v>
      </c>
      <c r="M550" s="131" t="s">
        <v>790</v>
      </c>
      <c r="N550" s="131" t="s">
        <v>791</v>
      </c>
      <c r="O550" s="131" t="s">
        <v>4</v>
      </c>
      <c r="P550" s="131" t="s">
        <v>505</v>
      </c>
      <c r="Q550" s="131" t="s">
        <v>505</v>
      </c>
      <c r="R550" s="131" t="s">
        <v>695</v>
      </c>
      <c r="S550" s="131" t="s">
        <v>720</v>
      </c>
      <c r="T550" s="131" t="s">
        <v>456</v>
      </c>
      <c r="U550" s="131" t="s">
        <v>570</v>
      </c>
      <c r="V550" s="134">
        <v>44104</v>
      </c>
      <c r="W550" s="135"/>
      <c r="X550" s="135"/>
      <c r="Y550" s="131" t="s">
        <v>505</v>
      </c>
      <c r="Z550" s="131" t="s">
        <v>505</v>
      </c>
      <c r="AA550" s="131" t="s">
        <v>505</v>
      </c>
      <c r="AB550" s="135"/>
      <c r="AC550" s="131" t="s">
        <v>505</v>
      </c>
      <c r="AD550" s="131" t="s">
        <v>720</v>
      </c>
      <c r="AE550" s="131" t="s">
        <v>505</v>
      </c>
      <c r="AF550" s="131" t="s">
        <v>716</v>
      </c>
      <c r="AG550" s="134">
        <v>44086</v>
      </c>
    </row>
    <row r="551" spans="1:33" ht="13" hidden="1" thickBot="1" x14ac:dyDescent="0.3">
      <c r="A551" s="130">
        <v>2020</v>
      </c>
      <c r="B551" s="130">
        <v>10</v>
      </c>
      <c r="C551" s="131" t="s">
        <v>3</v>
      </c>
      <c r="D551" s="131" t="s">
        <v>258</v>
      </c>
      <c r="E551" s="132">
        <v>9790.3799999999992</v>
      </c>
      <c r="F551" s="131" t="s">
        <v>707</v>
      </c>
      <c r="G551" s="133">
        <v>0</v>
      </c>
      <c r="H551" s="131" t="s">
        <v>707</v>
      </c>
      <c r="I551" s="131" t="s">
        <v>969</v>
      </c>
      <c r="J551" s="131" t="s">
        <v>731</v>
      </c>
      <c r="K551" s="131" t="s">
        <v>505</v>
      </c>
      <c r="L551" s="131" t="s">
        <v>789</v>
      </c>
      <c r="M551" s="131" t="s">
        <v>790</v>
      </c>
      <c r="N551" s="131" t="s">
        <v>791</v>
      </c>
      <c r="O551" s="131" t="s">
        <v>4</v>
      </c>
      <c r="P551" s="131" t="s">
        <v>505</v>
      </c>
      <c r="Q551" s="131" t="s">
        <v>505</v>
      </c>
      <c r="R551" s="131" t="s">
        <v>695</v>
      </c>
      <c r="S551" s="131" t="s">
        <v>720</v>
      </c>
      <c r="T551" s="131" t="s">
        <v>456</v>
      </c>
      <c r="U551" s="131" t="s">
        <v>570</v>
      </c>
      <c r="V551" s="134">
        <v>44135</v>
      </c>
      <c r="W551" s="135"/>
      <c r="X551" s="135"/>
      <c r="Y551" s="131" t="s">
        <v>505</v>
      </c>
      <c r="Z551" s="131" t="s">
        <v>505</v>
      </c>
      <c r="AA551" s="131" t="s">
        <v>505</v>
      </c>
      <c r="AB551" s="135"/>
      <c r="AC551" s="131" t="s">
        <v>505</v>
      </c>
      <c r="AD551" s="131" t="s">
        <v>720</v>
      </c>
      <c r="AE551" s="131" t="s">
        <v>505</v>
      </c>
      <c r="AF551" s="131" t="s">
        <v>716</v>
      </c>
      <c r="AG551" s="134">
        <v>44123</v>
      </c>
    </row>
    <row r="552" spans="1:33" ht="13" hidden="1" thickBot="1" x14ac:dyDescent="0.3">
      <c r="A552" s="130">
        <v>2020</v>
      </c>
      <c r="B552" s="130">
        <v>7</v>
      </c>
      <c r="C552" s="131" t="s">
        <v>3</v>
      </c>
      <c r="D552" s="131" t="s">
        <v>258</v>
      </c>
      <c r="E552" s="132">
        <v>-1195.83</v>
      </c>
      <c r="F552" s="131" t="s">
        <v>707</v>
      </c>
      <c r="G552" s="133">
        <v>0</v>
      </c>
      <c r="H552" s="131" t="s">
        <v>707</v>
      </c>
      <c r="I552" s="131" t="s">
        <v>1018</v>
      </c>
      <c r="J552" s="131" t="s">
        <v>731</v>
      </c>
      <c r="K552" s="131" t="s">
        <v>505</v>
      </c>
      <c r="L552" s="131" t="s">
        <v>789</v>
      </c>
      <c r="M552" s="131" t="s">
        <v>790</v>
      </c>
      <c r="N552" s="131" t="s">
        <v>791</v>
      </c>
      <c r="O552" s="131" t="s">
        <v>4</v>
      </c>
      <c r="P552" s="131" t="s">
        <v>505</v>
      </c>
      <c r="Q552" s="131" t="s">
        <v>505</v>
      </c>
      <c r="R552" s="131" t="s">
        <v>695</v>
      </c>
      <c r="S552" s="131" t="s">
        <v>720</v>
      </c>
      <c r="T552" s="131" t="s">
        <v>456</v>
      </c>
      <c r="U552" s="131" t="s">
        <v>570</v>
      </c>
      <c r="V552" s="134">
        <v>44043</v>
      </c>
      <c r="W552" s="135"/>
      <c r="X552" s="135"/>
      <c r="Y552" s="131" t="s">
        <v>505</v>
      </c>
      <c r="Z552" s="131" t="s">
        <v>505</v>
      </c>
      <c r="AA552" s="131" t="s">
        <v>505</v>
      </c>
      <c r="AB552" s="135"/>
      <c r="AC552" s="131" t="s">
        <v>505</v>
      </c>
      <c r="AD552" s="131" t="s">
        <v>720</v>
      </c>
      <c r="AE552" s="131" t="s">
        <v>505</v>
      </c>
      <c r="AF552" s="131" t="s">
        <v>716</v>
      </c>
      <c r="AG552" s="134">
        <v>44033</v>
      </c>
    </row>
    <row r="553" spans="1:33" ht="13" hidden="1" thickBot="1" x14ac:dyDescent="0.3">
      <c r="A553" s="130">
        <v>2020</v>
      </c>
      <c r="B553" s="130">
        <v>6</v>
      </c>
      <c r="C553" s="131" t="s">
        <v>3</v>
      </c>
      <c r="D553" s="131" t="s">
        <v>258</v>
      </c>
      <c r="E553" s="132">
        <v>-2666.48</v>
      </c>
      <c r="F553" s="131" t="s">
        <v>707</v>
      </c>
      <c r="G553" s="133">
        <v>0</v>
      </c>
      <c r="H553" s="131" t="s">
        <v>707</v>
      </c>
      <c r="I553" s="131" t="s">
        <v>876</v>
      </c>
      <c r="J553" s="131" t="s">
        <v>731</v>
      </c>
      <c r="K553" s="131" t="s">
        <v>505</v>
      </c>
      <c r="L553" s="131" t="s">
        <v>789</v>
      </c>
      <c r="M553" s="131" t="s">
        <v>790</v>
      </c>
      <c r="N553" s="131" t="s">
        <v>791</v>
      </c>
      <c r="O553" s="131" t="s">
        <v>4</v>
      </c>
      <c r="P553" s="131" t="s">
        <v>505</v>
      </c>
      <c r="Q553" s="131" t="s">
        <v>505</v>
      </c>
      <c r="R553" s="131" t="s">
        <v>695</v>
      </c>
      <c r="S553" s="131" t="s">
        <v>720</v>
      </c>
      <c r="T553" s="131" t="s">
        <v>456</v>
      </c>
      <c r="U553" s="131" t="s">
        <v>570</v>
      </c>
      <c r="V553" s="134">
        <v>44012</v>
      </c>
      <c r="W553" s="135"/>
      <c r="X553" s="135"/>
      <c r="Y553" s="131" t="s">
        <v>505</v>
      </c>
      <c r="Z553" s="131" t="s">
        <v>505</v>
      </c>
      <c r="AA553" s="131" t="s">
        <v>505</v>
      </c>
      <c r="AB553" s="135"/>
      <c r="AC553" s="131" t="s">
        <v>505</v>
      </c>
      <c r="AD553" s="131" t="s">
        <v>720</v>
      </c>
      <c r="AE553" s="131" t="s">
        <v>505</v>
      </c>
      <c r="AF553" s="131" t="s">
        <v>716</v>
      </c>
      <c r="AG553" s="134">
        <v>44001</v>
      </c>
    </row>
    <row r="554" spans="1:33" ht="13" hidden="1" thickBot="1" x14ac:dyDescent="0.3">
      <c r="A554" s="130">
        <v>2020</v>
      </c>
      <c r="B554" s="130">
        <v>6</v>
      </c>
      <c r="C554" s="131" t="s">
        <v>3</v>
      </c>
      <c r="D554" s="131" t="s">
        <v>258</v>
      </c>
      <c r="E554" s="132">
        <v>-3003.29</v>
      </c>
      <c r="F554" s="131" t="s">
        <v>707</v>
      </c>
      <c r="G554" s="133">
        <v>0</v>
      </c>
      <c r="H554" s="131" t="s">
        <v>707</v>
      </c>
      <c r="I554" s="131" t="s">
        <v>850</v>
      </c>
      <c r="J554" s="131" t="s">
        <v>731</v>
      </c>
      <c r="K554" s="131" t="s">
        <v>505</v>
      </c>
      <c r="L554" s="131" t="s">
        <v>789</v>
      </c>
      <c r="M554" s="131" t="s">
        <v>790</v>
      </c>
      <c r="N554" s="131" t="s">
        <v>791</v>
      </c>
      <c r="O554" s="131" t="s">
        <v>4</v>
      </c>
      <c r="P554" s="131" t="s">
        <v>505</v>
      </c>
      <c r="Q554" s="131" t="s">
        <v>505</v>
      </c>
      <c r="R554" s="131" t="s">
        <v>695</v>
      </c>
      <c r="S554" s="131" t="s">
        <v>720</v>
      </c>
      <c r="T554" s="131" t="s">
        <v>456</v>
      </c>
      <c r="U554" s="131" t="s">
        <v>570</v>
      </c>
      <c r="V554" s="134">
        <v>44012</v>
      </c>
      <c r="W554" s="135"/>
      <c r="X554" s="135"/>
      <c r="Y554" s="131" t="s">
        <v>505</v>
      </c>
      <c r="Z554" s="131" t="s">
        <v>505</v>
      </c>
      <c r="AA554" s="131" t="s">
        <v>505</v>
      </c>
      <c r="AB554" s="135"/>
      <c r="AC554" s="131" t="s">
        <v>505</v>
      </c>
      <c r="AD554" s="131" t="s">
        <v>720</v>
      </c>
      <c r="AE554" s="131" t="s">
        <v>505</v>
      </c>
      <c r="AF554" s="131" t="s">
        <v>716</v>
      </c>
      <c r="AG554" s="134">
        <v>43986</v>
      </c>
    </row>
    <row r="555" spans="1:33" ht="13" hidden="1" thickBot="1" x14ac:dyDescent="0.3">
      <c r="A555" s="130">
        <v>2020</v>
      </c>
      <c r="B555" s="130">
        <v>5</v>
      </c>
      <c r="C555" s="131" t="s">
        <v>3</v>
      </c>
      <c r="D555" s="131" t="s">
        <v>258</v>
      </c>
      <c r="E555" s="132">
        <v>-2746.42</v>
      </c>
      <c r="F555" s="131" t="s">
        <v>707</v>
      </c>
      <c r="G555" s="133">
        <v>0</v>
      </c>
      <c r="H555" s="131" t="s">
        <v>707</v>
      </c>
      <c r="I555" s="131" t="s">
        <v>815</v>
      </c>
      <c r="J555" s="131" t="s">
        <v>731</v>
      </c>
      <c r="K555" s="131" t="s">
        <v>505</v>
      </c>
      <c r="L555" s="131" t="s">
        <v>789</v>
      </c>
      <c r="M555" s="131" t="s">
        <v>790</v>
      </c>
      <c r="N555" s="131" t="s">
        <v>791</v>
      </c>
      <c r="O555" s="131" t="s">
        <v>4</v>
      </c>
      <c r="P555" s="131" t="s">
        <v>505</v>
      </c>
      <c r="Q555" s="131" t="s">
        <v>505</v>
      </c>
      <c r="R555" s="131" t="s">
        <v>695</v>
      </c>
      <c r="S555" s="131" t="s">
        <v>720</v>
      </c>
      <c r="T555" s="131" t="s">
        <v>456</v>
      </c>
      <c r="U555" s="131" t="s">
        <v>570</v>
      </c>
      <c r="V555" s="134">
        <v>43982</v>
      </c>
      <c r="W555" s="135"/>
      <c r="X555" s="135"/>
      <c r="Y555" s="131" t="s">
        <v>505</v>
      </c>
      <c r="Z555" s="131" t="s">
        <v>505</v>
      </c>
      <c r="AA555" s="131" t="s">
        <v>505</v>
      </c>
      <c r="AB555" s="135"/>
      <c r="AC555" s="131" t="s">
        <v>505</v>
      </c>
      <c r="AD555" s="131" t="s">
        <v>720</v>
      </c>
      <c r="AE555" s="131" t="s">
        <v>505</v>
      </c>
      <c r="AF555" s="131" t="s">
        <v>716</v>
      </c>
      <c r="AG555" s="134">
        <v>43971</v>
      </c>
    </row>
    <row r="556" spans="1:33" ht="13" hidden="1" thickBot="1" x14ac:dyDescent="0.3">
      <c r="A556" s="130">
        <v>2020</v>
      </c>
      <c r="B556" s="130">
        <v>5</v>
      </c>
      <c r="C556" s="131" t="s">
        <v>3</v>
      </c>
      <c r="D556" s="131" t="s">
        <v>258</v>
      </c>
      <c r="E556" s="132">
        <v>-4926.7700000000004</v>
      </c>
      <c r="F556" s="131" t="s">
        <v>707</v>
      </c>
      <c r="G556" s="133">
        <v>0</v>
      </c>
      <c r="H556" s="131" t="s">
        <v>707</v>
      </c>
      <c r="I556" s="131" t="s">
        <v>1019</v>
      </c>
      <c r="J556" s="131" t="s">
        <v>731</v>
      </c>
      <c r="K556" s="131" t="s">
        <v>505</v>
      </c>
      <c r="L556" s="131" t="s">
        <v>789</v>
      </c>
      <c r="M556" s="131" t="s">
        <v>790</v>
      </c>
      <c r="N556" s="131" t="s">
        <v>791</v>
      </c>
      <c r="O556" s="131" t="s">
        <v>4</v>
      </c>
      <c r="P556" s="131" t="s">
        <v>505</v>
      </c>
      <c r="Q556" s="131" t="s">
        <v>505</v>
      </c>
      <c r="R556" s="131" t="s">
        <v>695</v>
      </c>
      <c r="S556" s="131" t="s">
        <v>720</v>
      </c>
      <c r="T556" s="131" t="s">
        <v>456</v>
      </c>
      <c r="U556" s="131" t="s">
        <v>570</v>
      </c>
      <c r="V556" s="134">
        <v>43982</v>
      </c>
      <c r="W556" s="135"/>
      <c r="X556" s="135"/>
      <c r="Y556" s="131" t="s">
        <v>505</v>
      </c>
      <c r="Z556" s="131" t="s">
        <v>505</v>
      </c>
      <c r="AA556" s="131" t="s">
        <v>505</v>
      </c>
      <c r="AB556" s="135"/>
      <c r="AC556" s="131" t="s">
        <v>505</v>
      </c>
      <c r="AD556" s="131" t="s">
        <v>720</v>
      </c>
      <c r="AE556" s="131" t="s">
        <v>505</v>
      </c>
      <c r="AF556" s="131" t="s">
        <v>716</v>
      </c>
      <c r="AG556" s="134">
        <v>43966</v>
      </c>
    </row>
    <row r="557" spans="1:33" ht="13" hidden="1" thickBot="1" x14ac:dyDescent="0.3">
      <c r="A557" s="130">
        <v>2020</v>
      </c>
      <c r="B557" s="130">
        <v>10</v>
      </c>
      <c r="C557" s="131" t="s">
        <v>3</v>
      </c>
      <c r="D557" s="131" t="s">
        <v>258</v>
      </c>
      <c r="E557" s="132">
        <v>-585.99</v>
      </c>
      <c r="F557" s="131" t="s">
        <v>707</v>
      </c>
      <c r="G557" s="133">
        <v>0</v>
      </c>
      <c r="H557" s="131" t="s">
        <v>707</v>
      </c>
      <c r="I557" s="131" t="s">
        <v>961</v>
      </c>
      <c r="J557" s="131" t="s">
        <v>731</v>
      </c>
      <c r="K557" s="131" t="s">
        <v>505</v>
      </c>
      <c r="L557" s="131" t="s">
        <v>789</v>
      </c>
      <c r="M557" s="131" t="s">
        <v>790</v>
      </c>
      <c r="N557" s="131" t="s">
        <v>791</v>
      </c>
      <c r="O557" s="131" t="s">
        <v>4</v>
      </c>
      <c r="P557" s="131" t="s">
        <v>505</v>
      </c>
      <c r="Q557" s="131" t="s">
        <v>505</v>
      </c>
      <c r="R557" s="131" t="s">
        <v>695</v>
      </c>
      <c r="S557" s="131" t="s">
        <v>720</v>
      </c>
      <c r="T557" s="131" t="s">
        <v>456</v>
      </c>
      <c r="U557" s="131" t="s">
        <v>570</v>
      </c>
      <c r="V557" s="134">
        <v>44135</v>
      </c>
      <c r="W557" s="135"/>
      <c r="X557" s="135"/>
      <c r="Y557" s="131" t="s">
        <v>505</v>
      </c>
      <c r="Z557" s="131" t="s">
        <v>505</v>
      </c>
      <c r="AA557" s="131" t="s">
        <v>505</v>
      </c>
      <c r="AB557" s="135"/>
      <c r="AC557" s="131" t="s">
        <v>505</v>
      </c>
      <c r="AD557" s="131" t="s">
        <v>720</v>
      </c>
      <c r="AE557" s="131" t="s">
        <v>505</v>
      </c>
      <c r="AF557" s="131" t="s">
        <v>716</v>
      </c>
      <c r="AG557" s="134">
        <v>44121</v>
      </c>
    </row>
    <row r="558" spans="1:33" ht="13" hidden="1" thickBot="1" x14ac:dyDescent="0.3">
      <c r="A558" s="130">
        <v>2020</v>
      </c>
      <c r="B558" s="130">
        <v>10</v>
      </c>
      <c r="C558" s="131" t="s">
        <v>3</v>
      </c>
      <c r="D558" s="131" t="s">
        <v>258</v>
      </c>
      <c r="E558" s="132">
        <v>-3316.11</v>
      </c>
      <c r="F558" s="131" t="s">
        <v>707</v>
      </c>
      <c r="G558" s="133">
        <v>0</v>
      </c>
      <c r="H558" s="131" t="s">
        <v>707</v>
      </c>
      <c r="I558" s="131" t="s">
        <v>963</v>
      </c>
      <c r="J558" s="131" t="s">
        <v>731</v>
      </c>
      <c r="K558" s="131" t="s">
        <v>505</v>
      </c>
      <c r="L558" s="131" t="s">
        <v>789</v>
      </c>
      <c r="M558" s="131" t="s">
        <v>790</v>
      </c>
      <c r="N558" s="131" t="s">
        <v>791</v>
      </c>
      <c r="O558" s="131" t="s">
        <v>4</v>
      </c>
      <c r="P558" s="131" t="s">
        <v>505</v>
      </c>
      <c r="Q558" s="131" t="s">
        <v>505</v>
      </c>
      <c r="R558" s="131" t="s">
        <v>695</v>
      </c>
      <c r="S558" s="131" t="s">
        <v>720</v>
      </c>
      <c r="T558" s="131" t="s">
        <v>456</v>
      </c>
      <c r="U558" s="131" t="s">
        <v>570</v>
      </c>
      <c r="V558" s="134">
        <v>44135</v>
      </c>
      <c r="W558" s="135"/>
      <c r="X558" s="135"/>
      <c r="Y558" s="131" t="s">
        <v>505</v>
      </c>
      <c r="Z558" s="131" t="s">
        <v>505</v>
      </c>
      <c r="AA558" s="131" t="s">
        <v>505</v>
      </c>
      <c r="AB558" s="135"/>
      <c r="AC558" s="131" t="s">
        <v>505</v>
      </c>
      <c r="AD558" s="131" t="s">
        <v>720</v>
      </c>
      <c r="AE558" s="131" t="s">
        <v>505</v>
      </c>
      <c r="AF558" s="131" t="s">
        <v>716</v>
      </c>
      <c r="AG558" s="134">
        <v>44118</v>
      </c>
    </row>
    <row r="559" spans="1:33" ht="13" hidden="1" thickBot="1" x14ac:dyDescent="0.3">
      <c r="A559" s="130">
        <v>2020</v>
      </c>
      <c r="B559" s="130">
        <v>9</v>
      </c>
      <c r="C559" s="131" t="s">
        <v>3</v>
      </c>
      <c r="D559" s="131" t="s">
        <v>258</v>
      </c>
      <c r="E559" s="132">
        <v>-2348.11</v>
      </c>
      <c r="F559" s="131" t="s">
        <v>707</v>
      </c>
      <c r="G559" s="133">
        <v>0</v>
      </c>
      <c r="H559" s="131" t="s">
        <v>707</v>
      </c>
      <c r="I559" s="131" t="s">
        <v>855</v>
      </c>
      <c r="J559" s="131" t="s">
        <v>731</v>
      </c>
      <c r="K559" s="131" t="s">
        <v>505</v>
      </c>
      <c r="L559" s="131" t="s">
        <v>789</v>
      </c>
      <c r="M559" s="131" t="s">
        <v>790</v>
      </c>
      <c r="N559" s="131" t="s">
        <v>791</v>
      </c>
      <c r="O559" s="131" t="s">
        <v>4</v>
      </c>
      <c r="P559" s="131" t="s">
        <v>505</v>
      </c>
      <c r="Q559" s="131" t="s">
        <v>505</v>
      </c>
      <c r="R559" s="131" t="s">
        <v>695</v>
      </c>
      <c r="S559" s="131" t="s">
        <v>720</v>
      </c>
      <c r="T559" s="131" t="s">
        <v>456</v>
      </c>
      <c r="U559" s="131" t="s">
        <v>570</v>
      </c>
      <c r="V559" s="134">
        <v>44104</v>
      </c>
      <c r="W559" s="135"/>
      <c r="X559" s="135"/>
      <c r="Y559" s="131" t="s">
        <v>505</v>
      </c>
      <c r="Z559" s="131" t="s">
        <v>505</v>
      </c>
      <c r="AA559" s="131" t="s">
        <v>505</v>
      </c>
      <c r="AB559" s="135"/>
      <c r="AC559" s="131" t="s">
        <v>505</v>
      </c>
      <c r="AD559" s="131" t="s">
        <v>720</v>
      </c>
      <c r="AE559" s="131" t="s">
        <v>505</v>
      </c>
      <c r="AF559" s="131" t="s">
        <v>716</v>
      </c>
      <c r="AG559" s="134">
        <v>44090</v>
      </c>
    </row>
    <row r="560" spans="1:33" ht="13" hidden="1" thickBot="1" x14ac:dyDescent="0.3">
      <c r="A560" s="130">
        <v>2020</v>
      </c>
      <c r="B560" s="130">
        <v>6</v>
      </c>
      <c r="C560" s="131" t="s">
        <v>3</v>
      </c>
      <c r="D560" s="131" t="s">
        <v>258</v>
      </c>
      <c r="E560" s="132">
        <v>91.01</v>
      </c>
      <c r="F560" s="131" t="s">
        <v>707</v>
      </c>
      <c r="G560" s="133">
        <v>0</v>
      </c>
      <c r="H560" s="131" t="s">
        <v>707</v>
      </c>
      <c r="I560" s="131" t="s">
        <v>972</v>
      </c>
      <c r="J560" s="131" t="s">
        <v>731</v>
      </c>
      <c r="K560" s="131" t="s">
        <v>505</v>
      </c>
      <c r="L560" s="131" t="s">
        <v>789</v>
      </c>
      <c r="M560" s="131" t="s">
        <v>790</v>
      </c>
      <c r="N560" s="131" t="s">
        <v>791</v>
      </c>
      <c r="O560" s="131" t="s">
        <v>4</v>
      </c>
      <c r="P560" s="131" t="s">
        <v>505</v>
      </c>
      <c r="Q560" s="131" t="s">
        <v>505</v>
      </c>
      <c r="R560" s="131" t="s">
        <v>695</v>
      </c>
      <c r="S560" s="131" t="s">
        <v>720</v>
      </c>
      <c r="T560" s="131" t="s">
        <v>456</v>
      </c>
      <c r="U560" s="131" t="s">
        <v>570</v>
      </c>
      <c r="V560" s="134">
        <v>44012</v>
      </c>
      <c r="W560" s="135"/>
      <c r="X560" s="135"/>
      <c r="Y560" s="131" t="s">
        <v>505</v>
      </c>
      <c r="Z560" s="131" t="s">
        <v>505</v>
      </c>
      <c r="AA560" s="131" t="s">
        <v>505</v>
      </c>
      <c r="AB560" s="135"/>
      <c r="AC560" s="131" t="s">
        <v>505</v>
      </c>
      <c r="AD560" s="131" t="s">
        <v>720</v>
      </c>
      <c r="AE560" s="131" t="s">
        <v>505</v>
      </c>
      <c r="AF560" s="131" t="s">
        <v>716</v>
      </c>
      <c r="AG560" s="134">
        <v>43991</v>
      </c>
    </row>
    <row r="561" spans="1:33" ht="13" hidden="1" thickBot="1" x14ac:dyDescent="0.3">
      <c r="A561" s="130">
        <v>2020</v>
      </c>
      <c r="B561" s="130">
        <v>7</v>
      </c>
      <c r="C561" s="131" t="s">
        <v>3</v>
      </c>
      <c r="D561" s="131" t="s">
        <v>258</v>
      </c>
      <c r="E561" s="132">
        <v>-2984.36</v>
      </c>
      <c r="F561" s="131" t="s">
        <v>707</v>
      </c>
      <c r="G561" s="133">
        <v>0</v>
      </c>
      <c r="H561" s="131" t="s">
        <v>707</v>
      </c>
      <c r="I561" s="131" t="s">
        <v>802</v>
      </c>
      <c r="J561" s="131" t="s">
        <v>731</v>
      </c>
      <c r="K561" s="131" t="s">
        <v>505</v>
      </c>
      <c r="L561" s="131" t="s">
        <v>789</v>
      </c>
      <c r="M561" s="131" t="s">
        <v>790</v>
      </c>
      <c r="N561" s="131" t="s">
        <v>791</v>
      </c>
      <c r="O561" s="131" t="s">
        <v>4</v>
      </c>
      <c r="P561" s="131" t="s">
        <v>505</v>
      </c>
      <c r="Q561" s="131" t="s">
        <v>505</v>
      </c>
      <c r="R561" s="131" t="s">
        <v>695</v>
      </c>
      <c r="S561" s="131" t="s">
        <v>720</v>
      </c>
      <c r="T561" s="131" t="s">
        <v>456</v>
      </c>
      <c r="U561" s="131" t="s">
        <v>570</v>
      </c>
      <c r="V561" s="134">
        <v>44043</v>
      </c>
      <c r="W561" s="135"/>
      <c r="X561" s="135"/>
      <c r="Y561" s="131" t="s">
        <v>505</v>
      </c>
      <c r="Z561" s="131" t="s">
        <v>505</v>
      </c>
      <c r="AA561" s="131" t="s">
        <v>505</v>
      </c>
      <c r="AB561" s="135"/>
      <c r="AC561" s="131" t="s">
        <v>505</v>
      </c>
      <c r="AD561" s="131" t="s">
        <v>720</v>
      </c>
      <c r="AE561" s="131" t="s">
        <v>505</v>
      </c>
      <c r="AF561" s="131" t="s">
        <v>716</v>
      </c>
      <c r="AG561" s="134">
        <v>44018</v>
      </c>
    </row>
    <row r="562" spans="1:33" ht="13" hidden="1" thickBot="1" x14ac:dyDescent="0.3">
      <c r="A562" s="130">
        <v>2020</v>
      </c>
      <c r="B562" s="130">
        <v>7</v>
      </c>
      <c r="C562" s="131" t="s">
        <v>3</v>
      </c>
      <c r="D562" s="131" t="s">
        <v>258</v>
      </c>
      <c r="E562" s="132">
        <v>-3631.49</v>
      </c>
      <c r="F562" s="131" t="s">
        <v>707</v>
      </c>
      <c r="G562" s="133">
        <v>0</v>
      </c>
      <c r="H562" s="131" t="s">
        <v>707</v>
      </c>
      <c r="I562" s="131" t="s">
        <v>802</v>
      </c>
      <c r="J562" s="131" t="s">
        <v>731</v>
      </c>
      <c r="K562" s="131" t="s">
        <v>505</v>
      </c>
      <c r="L562" s="131" t="s">
        <v>789</v>
      </c>
      <c r="M562" s="131" t="s">
        <v>790</v>
      </c>
      <c r="N562" s="131" t="s">
        <v>791</v>
      </c>
      <c r="O562" s="131" t="s">
        <v>4</v>
      </c>
      <c r="P562" s="131" t="s">
        <v>505</v>
      </c>
      <c r="Q562" s="131" t="s">
        <v>505</v>
      </c>
      <c r="R562" s="131" t="s">
        <v>695</v>
      </c>
      <c r="S562" s="131" t="s">
        <v>720</v>
      </c>
      <c r="T562" s="131" t="s">
        <v>456</v>
      </c>
      <c r="U562" s="131" t="s">
        <v>570</v>
      </c>
      <c r="V562" s="134">
        <v>44043</v>
      </c>
      <c r="W562" s="135"/>
      <c r="X562" s="135"/>
      <c r="Y562" s="131" t="s">
        <v>505</v>
      </c>
      <c r="Z562" s="131" t="s">
        <v>505</v>
      </c>
      <c r="AA562" s="131" t="s">
        <v>505</v>
      </c>
      <c r="AB562" s="135"/>
      <c r="AC562" s="131" t="s">
        <v>505</v>
      </c>
      <c r="AD562" s="131" t="s">
        <v>720</v>
      </c>
      <c r="AE562" s="131" t="s">
        <v>505</v>
      </c>
      <c r="AF562" s="131" t="s">
        <v>716</v>
      </c>
      <c r="AG562" s="134">
        <v>44014</v>
      </c>
    </row>
    <row r="563" spans="1:33" ht="13" hidden="1" thickBot="1" x14ac:dyDescent="0.3">
      <c r="A563" s="130">
        <v>2020</v>
      </c>
      <c r="B563" s="130">
        <v>4</v>
      </c>
      <c r="C563" s="131" t="s">
        <v>3</v>
      </c>
      <c r="D563" s="131" t="s">
        <v>258</v>
      </c>
      <c r="E563" s="132">
        <v>-4183.46</v>
      </c>
      <c r="F563" s="131" t="s">
        <v>707</v>
      </c>
      <c r="G563" s="133">
        <v>0</v>
      </c>
      <c r="H563" s="131" t="s">
        <v>707</v>
      </c>
      <c r="I563" s="131" t="s">
        <v>857</v>
      </c>
      <c r="J563" s="131" t="s">
        <v>731</v>
      </c>
      <c r="K563" s="131" t="s">
        <v>505</v>
      </c>
      <c r="L563" s="131" t="s">
        <v>789</v>
      </c>
      <c r="M563" s="131" t="s">
        <v>790</v>
      </c>
      <c r="N563" s="131" t="s">
        <v>791</v>
      </c>
      <c r="O563" s="131" t="s">
        <v>4</v>
      </c>
      <c r="P563" s="131" t="s">
        <v>505</v>
      </c>
      <c r="Q563" s="131" t="s">
        <v>505</v>
      </c>
      <c r="R563" s="131" t="s">
        <v>695</v>
      </c>
      <c r="S563" s="131" t="s">
        <v>720</v>
      </c>
      <c r="T563" s="131" t="s">
        <v>456</v>
      </c>
      <c r="U563" s="131" t="s">
        <v>570</v>
      </c>
      <c r="V563" s="134">
        <v>43951</v>
      </c>
      <c r="W563" s="135"/>
      <c r="X563" s="135"/>
      <c r="Y563" s="131" t="s">
        <v>505</v>
      </c>
      <c r="Z563" s="131" t="s">
        <v>505</v>
      </c>
      <c r="AA563" s="131" t="s">
        <v>505</v>
      </c>
      <c r="AB563" s="135"/>
      <c r="AC563" s="131" t="s">
        <v>505</v>
      </c>
      <c r="AD563" s="131" t="s">
        <v>720</v>
      </c>
      <c r="AE563" s="131" t="s">
        <v>505</v>
      </c>
      <c r="AF563" s="131" t="s">
        <v>716</v>
      </c>
      <c r="AG563" s="134">
        <v>43941</v>
      </c>
    </row>
    <row r="564" spans="1:33" ht="13" hidden="1" thickBot="1" x14ac:dyDescent="0.3">
      <c r="A564" s="130">
        <v>2020</v>
      </c>
      <c r="B564" s="130">
        <v>8</v>
      </c>
      <c r="C564" s="131" t="s">
        <v>3</v>
      </c>
      <c r="D564" s="131" t="s">
        <v>258</v>
      </c>
      <c r="E564" s="132">
        <v>-28.4</v>
      </c>
      <c r="F564" s="131" t="s">
        <v>707</v>
      </c>
      <c r="G564" s="133">
        <v>0</v>
      </c>
      <c r="H564" s="131" t="s">
        <v>707</v>
      </c>
      <c r="I564" s="131" t="s">
        <v>812</v>
      </c>
      <c r="J564" s="131" t="s">
        <v>731</v>
      </c>
      <c r="K564" s="131" t="s">
        <v>505</v>
      </c>
      <c r="L564" s="131" t="s">
        <v>810</v>
      </c>
      <c r="M564" s="131" t="s">
        <v>790</v>
      </c>
      <c r="N564" s="131" t="s">
        <v>791</v>
      </c>
      <c r="O564" s="131" t="s">
        <v>4</v>
      </c>
      <c r="P564" s="131" t="s">
        <v>505</v>
      </c>
      <c r="Q564" s="131" t="s">
        <v>505</v>
      </c>
      <c r="R564" s="131" t="s">
        <v>695</v>
      </c>
      <c r="S564" s="131" t="s">
        <v>720</v>
      </c>
      <c r="T564" s="131" t="s">
        <v>456</v>
      </c>
      <c r="U564" s="131" t="s">
        <v>570</v>
      </c>
      <c r="V564" s="134">
        <v>44074</v>
      </c>
      <c r="W564" s="135"/>
      <c r="X564" s="135"/>
      <c r="Y564" s="131" t="s">
        <v>505</v>
      </c>
      <c r="Z564" s="131" t="s">
        <v>505</v>
      </c>
      <c r="AA564" s="131" t="s">
        <v>505</v>
      </c>
      <c r="AB564" s="135"/>
      <c r="AC564" s="131" t="s">
        <v>505</v>
      </c>
      <c r="AD564" s="131" t="s">
        <v>720</v>
      </c>
      <c r="AE564" s="131" t="s">
        <v>505</v>
      </c>
      <c r="AF564" s="131" t="s">
        <v>716</v>
      </c>
      <c r="AG564" s="134">
        <v>44051</v>
      </c>
    </row>
    <row r="565" spans="1:33" ht="13" hidden="1" thickBot="1" x14ac:dyDescent="0.3">
      <c r="A565" s="130">
        <v>2020</v>
      </c>
      <c r="B565" s="130">
        <v>7</v>
      </c>
      <c r="C565" s="131" t="s">
        <v>3</v>
      </c>
      <c r="D565" s="131" t="s">
        <v>258</v>
      </c>
      <c r="E565" s="132">
        <v>-787.84</v>
      </c>
      <c r="F565" s="131" t="s">
        <v>707</v>
      </c>
      <c r="G565" s="133">
        <v>0</v>
      </c>
      <c r="H565" s="131" t="s">
        <v>707</v>
      </c>
      <c r="I565" s="131" t="s">
        <v>958</v>
      </c>
      <c r="J565" s="131" t="s">
        <v>731</v>
      </c>
      <c r="K565" s="131" t="s">
        <v>505</v>
      </c>
      <c r="L565" s="131" t="s">
        <v>810</v>
      </c>
      <c r="M565" s="131" t="s">
        <v>790</v>
      </c>
      <c r="N565" s="131" t="s">
        <v>791</v>
      </c>
      <c r="O565" s="131" t="s">
        <v>4</v>
      </c>
      <c r="P565" s="131" t="s">
        <v>505</v>
      </c>
      <c r="Q565" s="131" t="s">
        <v>505</v>
      </c>
      <c r="R565" s="131" t="s">
        <v>695</v>
      </c>
      <c r="S565" s="131" t="s">
        <v>720</v>
      </c>
      <c r="T565" s="131" t="s">
        <v>456</v>
      </c>
      <c r="U565" s="131" t="s">
        <v>570</v>
      </c>
      <c r="V565" s="134">
        <v>44043</v>
      </c>
      <c r="W565" s="135"/>
      <c r="X565" s="135"/>
      <c r="Y565" s="131" t="s">
        <v>505</v>
      </c>
      <c r="Z565" s="131" t="s">
        <v>505</v>
      </c>
      <c r="AA565" s="131" t="s">
        <v>505</v>
      </c>
      <c r="AB565" s="135"/>
      <c r="AC565" s="131" t="s">
        <v>505</v>
      </c>
      <c r="AD565" s="131" t="s">
        <v>720</v>
      </c>
      <c r="AE565" s="131" t="s">
        <v>505</v>
      </c>
      <c r="AF565" s="131" t="s">
        <v>716</v>
      </c>
      <c r="AG565" s="134">
        <v>44032</v>
      </c>
    </row>
    <row r="566" spans="1:33" ht="13" hidden="1" thickBot="1" x14ac:dyDescent="0.3">
      <c r="A566" s="130">
        <v>2020</v>
      </c>
      <c r="B566" s="130">
        <v>7</v>
      </c>
      <c r="C566" s="131" t="s">
        <v>3</v>
      </c>
      <c r="D566" s="131" t="s">
        <v>258</v>
      </c>
      <c r="E566" s="132">
        <v>-2188.1999999999998</v>
      </c>
      <c r="F566" s="131" t="s">
        <v>707</v>
      </c>
      <c r="G566" s="133">
        <v>0</v>
      </c>
      <c r="H566" s="131" t="s">
        <v>707</v>
      </c>
      <c r="I566" s="131" t="s">
        <v>932</v>
      </c>
      <c r="J566" s="131" t="s">
        <v>731</v>
      </c>
      <c r="K566" s="131" t="s">
        <v>505</v>
      </c>
      <c r="L566" s="131" t="s">
        <v>810</v>
      </c>
      <c r="M566" s="131" t="s">
        <v>790</v>
      </c>
      <c r="N566" s="131" t="s">
        <v>791</v>
      </c>
      <c r="O566" s="131" t="s">
        <v>4</v>
      </c>
      <c r="P566" s="131" t="s">
        <v>505</v>
      </c>
      <c r="Q566" s="131" t="s">
        <v>505</v>
      </c>
      <c r="R566" s="131" t="s">
        <v>695</v>
      </c>
      <c r="S566" s="131" t="s">
        <v>720</v>
      </c>
      <c r="T566" s="131" t="s">
        <v>456</v>
      </c>
      <c r="U566" s="131" t="s">
        <v>570</v>
      </c>
      <c r="V566" s="134">
        <v>44043</v>
      </c>
      <c r="W566" s="135"/>
      <c r="X566" s="135"/>
      <c r="Y566" s="131" t="s">
        <v>505</v>
      </c>
      <c r="Z566" s="131" t="s">
        <v>505</v>
      </c>
      <c r="AA566" s="131" t="s">
        <v>505</v>
      </c>
      <c r="AB566" s="135"/>
      <c r="AC566" s="131" t="s">
        <v>505</v>
      </c>
      <c r="AD566" s="131" t="s">
        <v>720</v>
      </c>
      <c r="AE566" s="131" t="s">
        <v>505</v>
      </c>
      <c r="AF566" s="131" t="s">
        <v>716</v>
      </c>
      <c r="AG566" s="134">
        <v>44025</v>
      </c>
    </row>
    <row r="567" spans="1:33" ht="13" hidden="1" thickBot="1" x14ac:dyDescent="0.3">
      <c r="A567" s="130">
        <v>2020</v>
      </c>
      <c r="B567" s="130">
        <v>3</v>
      </c>
      <c r="C567" s="131" t="s">
        <v>3</v>
      </c>
      <c r="D567" s="131" t="s">
        <v>258</v>
      </c>
      <c r="E567" s="132">
        <v>-5044.8900000000003</v>
      </c>
      <c r="F567" s="131" t="s">
        <v>707</v>
      </c>
      <c r="G567" s="133">
        <v>0</v>
      </c>
      <c r="H567" s="131" t="s">
        <v>707</v>
      </c>
      <c r="I567" s="131" t="s">
        <v>832</v>
      </c>
      <c r="J567" s="131" t="s">
        <v>731</v>
      </c>
      <c r="K567" s="131" t="s">
        <v>505</v>
      </c>
      <c r="L567" s="131" t="s">
        <v>810</v>
      </c>
      <c r="M567" s="131" t="s">
        <v>790</v>
      </c>
      <c r="N567" s="131" t="s">
        <v>791</v>
      </c>
      <c r="O567" s="131" t="s">
        <v>4</v>
      </c>
      <c r="P567" s="131" t="s">
        <v>505</v>
      </c>
      <c r="Q567" s="131" t="s">
        <v>505</v>
      </c>
      <c r="R567" s="131" t="s">
        <v>695</v>
      </c>
      <c r="S567" s="131" t="s">
        <v>720</v>
      </c>
      <c r="T567" s="131" t="s">
        <v>456</v>
      </c>
      <c r="U567" s="131" t="s">
        <v>570</v>
      </c>
      <c r="V567" s="134">
        <v>43921</v>
      </c>
      <c r="W567" s="135"/>
      <c r="X567" s="135"/>
      <c r="Y567" s="131" t="s">
        <v>505</v>
      </c>
      <c r="Z567" s="131" t="s">
        <v>505</v>
      </c>
      <c r="AA567" s="131" t="s">
        <v>505</v>
      </c>
      <c r="AB567" s="135"/>
      <c r="AC567" s="131" t="s">
        <v>505</v>
      </c>
      <c r="AD567" s="131" t="s">
        <v>720</v>
      </c>
      <c r="AE567" s="131" t="s">
        <v>505</v>
      </c>
      <c r="AF567" s="131" t="s">
        <v>716</v>
      </c>
      <c r="AG567" s="134">
        <v>43895</v>
      </c>
    </row>
    <row r="568" spans="1:33" ht="13" hidden="1" thickBot="1" x14ac:dyDescent="0.3">
      <c r="A568" s="130">
        <v>2020</v>
      </c>
      <c r="B568" s="130">
        <v>10</v>
      </c>
      <c r="C568" s="131" t="s">
        <v>3</v>
      </c>
      <c r="D568" s="131" t="s">
        <v>258</v>
      </c>
      <c r="E568" s="132">
        <v>-1418.38</v>
      </c>
      <c r="F568" s="131" t="s">
        <v>707</v>
      </c>
      <c r="G568" s="133">
        <v>0</v>
      </c>
      <c r="H568" s="131" t="s">
        <v>707</v>
      </c>
      <c r="I568" s="131" t="s">
        <v>875</v>
      </c>
      <c r="J568" s="131" t="s">
        <v>731</v>
      </c>
      <c r="K568" s="131" t="s">
        <v>505</v>
      </c>
      <c r="L568" s="131" t="s">
        <v>810</v>
      </c>
      <c r="M568" s="131" t="s">
        <v>790</v>
      </c>
      <c r="N568" s="131" t="s">
        <v>791</v>
      </c>
      <c r="O568" s="131" t="s">
        <v>4</v>
      </c>
      <c r="P568" s="131" t="s">
        <v>505</v>
      </c>
      <c r="Q568" s="131" t="s">
        <v>505</v>
      </c>
      <c r="R568" s="131" t="s">
        <v>695</v>
      </c>
      <c r="S568" s="131" t="s">
        <v>720</v>
      </c>
      <c r="T568" s="131" t="s">
        <v>456</v>
      </c>
      <c r="U568" s="131" t="s">
        <v>570</v>
      </c>
      <c r="V568" s="134">
        <v>44135</v>
      </c>
      <c r="W568" s="135"/>
      <c r="X568" s="135"/>
      <c r="Y568" s="131" t="s">
        <v>505</v>
      </c>
      <c r="Z568" s="131" t="s">
        <v>505</v>
      </c>
      <c r="AA568" s="131" t="s">
        <v>505</v>
      </c>
      <c r="AB568" s="135"/>
      <c r="AC568" s="131" t="s">
        <v>505</v>
      </c>
      <c r="AD568" s="131" t="s">
        <v>720</v>
      </c>
      <c r="AE568" s="131" t="s">
        <v>505</v>
      </c>
      <c r="AF568" s="131" t="s">
        <v>716</v>
      </c>
      <c r="AG568" s="134">
        <v>44131</v>
      </c>
    </row>
    <row r="569" spans="1:33" ht="13" hidden="1" thickBot="1" x14ac:dyDescent="0.3">
      <c r="A569" s="130">
        <v>2020</v>
      </c>
      <c r="B569" s="130">
        <v>9</v>
      </c>
      <c r="C569" s="131" t="s">
        <v>3</v>
      </c>
      <c r="D569" s="131" t="s">
        <v>258</v>
      </c>
      <c r="E569" s="132">
        <v>-2246.0100000000002</v>
      </c>
      <c r="F569" s="131" t="s">
        <v>707</v>
      </c>
      <c r="G569" s="133">
        <v>0</v>
      </c>
      <c r="H569" s="131" t="s">
        <v>707</v>
      </c>
      <c r="I569" s="131" t="s">
        <v>970</v>
      </c>
      <c r="J569" s="131" t="s">
        <v>731</v>
      </c>
      <c r="K569" s="131" t="s">
        <v>505</v>
      </c>
      <c r="L569" s="131" t="s">
        <v>810</v>
      </c>
      <c r="M569" s="131" t="s">
        <v>790</v>
      </c>
      <c r="N569" s="131" t="s">
        <v>791</v>
      </c>
      <c r="O569" s="131" t="s">
        <v>4</v>
      </c>
      <c r="P569" s="131" t="s">
        <v>505</v>
      </c>
      <c r="Q569" s="131" t="s">
        <v>505</v>
      </c>
      <c r="R569" s="131" t="s">
        <v>695</v>
      </c>
      <c r="S569" s="131" t="s">
        <v>720</v>
      </c>
      <c r="T569" s="131" t="s">
        <v>456</v>
      </c>
      <c r="U569" s="131" t="s">
        <v>570</v>
      </c>
      <c r="V569" s="134">
        <v>44104</v>
      </c>
      <c r="W569" s="135"/>
      <c r="X569" s="135"/>
      <c r="Y569" s="131" t="s">
        <v>505</v>
      </c>
      <c r="Z569" s="131" t="s">
        <v>505</v>
      </c>
      <c r="AA569" s="131" t="s">
        <v>505</v>
      </c>
      <c r="AB569" s="135"/>
      <c r="AC569" s="131" t="s">
        <v>505</v>
      </c>
      <c r="AD569" s="131" t="s">
        <v>720</v>
      </c>
      <c r="AE569" s="131" t="s">
        <v>505</v>
      </c>
      <c r="AF569" s="131" t="s">
        <v>716</v>
      </c>
      <c r="AG569" s="134">
        <v>44097</v>
      </c>
    </row>
    <row r="570" spans="1:33" ht="13" hidden="1" thickBot="1" x14ac:dyDescent="0.3">
      <c r="A570" s="130">
        <v>2020</v>
      </c>
      <c r="B570" s="130">
        <v>6</v>
      </c>
      <c r="C570" s="131" t="s">
        <v>3</v>
      </c>
      <c r="D570" s="131" t="s">
        <v>258</v>
      </c>
      <c r="E570" s="132">
        <v>-1855.31</v>
      </c>
      <c r="F570" s="131" t="s">
        <v>707</v>
      </c>
      <c r="G570" s="133">
        <v>0</v>
      </c>
      <c r="H570" s="131" t="s">
        <v>707</v>
      </c>
      <c r="I570" s="131" t="s">
        <v>868</v>
      </c>
      <c r="J570" s="131" t="s">
        <v>731</v>
      </c>
      <c r="K570" s="131" t="s">
        <v>505</v>
      </c>
      <c r="L570" s="131" t="s">
        <v>810</v>
      </c>
      <c r="M570" s="131" t="s">
        <v>790</v>
      </c>
      <c r="N570" s="131" t="s">
        <v>791</v>
      </c>
      <c r="O570" s="131" t="s">
        <v>4</v>
      </c>
      <c r="P570" s="131" t="s">
        <v>505</v>
      </c>
      <c r="Q570" s="131" t="s">
        <v>505</v>
      </c>
      <c r="R570" s="131" t="s">
        <v>695</v>
      </c>
      <c r="S570" s="131" t="s">
        <v>720</v>
      </c>
      <c r="T570" s="131" t="s">
        <v>456</v>
      </c>
      <c r="U570" s="131" t="s">
        <v>570</v>
      </c>
      <c r="V570" s="134">
        <v>44012</v>
      </c>
      <c r="W570" s="135"/>
      <c r="X570" s="135"/>
      <c r="Y570" s="131" t="s">
        <v>505</v>
      </c>
      <c r="Z570" s="131" t="s">
        <v>505</v>
      </c>
      <c r="AA570" s="131" t="s">
        <v>505</v>
      </c>
      <c r="AB570" s="135"/>
      <c r="AC570" s="131" t="s">
        <v>505</v>
      </c>
      <c r="AD570" s="131" t="s">
        <v>720</v>
      </c>
      <c r="AE570" s="131" t="s">
        <v>505</v>
      </c>
      <c r="AF570" s="131" t="s">
        <v>716</v>
      </c>
      <c r="AG570" s="134">
        <v>44000</v>
      </c>
    </row>
    <row r="571" spans="1:33" ht="13" hidden="1" thickBot="1" x14ac:dyDescent="0.3">
      <c r="A571" s="130">
        <v>2020</v>
      </c>
      <c r="B571" s="130">
        <v>6</v>
      </c>
      <c r="C571" s="131" t="s">
        <v>3</v>
      </c>
      <c r="D571" s="131" t="s">
        <v>258</v>
      </c>
      <c r="E571" s="132">
        <v>-777.95</v>
      </c>
      <c r="F571" s="131" t="s">
        <v>707</v>
      </c>
      <c r="G571" s="133">
        <v>0</v>
      </c>
      <c r="H571" s="131" t="s">
        <v>707</v>
      </c>
      <c r="I571" s="131" t="s">
        <v>954</v>
      </c>
      <c r="J571" s="131" t="s">
        <v>731</v>
      </c>
      <c r="K571" s="131" t="s">
        <v>505</v>
      </c>
      <c r="L571" s="131" t="s">
        <v>810</v>
      </c>
      <c r="M571" s="131" t="s">
        <v>790</v>
      </c>
      <c r="N571" s="131" t="s">
        <v>791</v>
      </c>
      <c r="O571" s="131" t="s">
        <v>4</v>
      </c>
      <c r="P571" s="131" t="s">
        <v>505</v>
      </c>
      <c r="Q571" s="131" t="s">
        <v>505</v>
      </c>
      <c r="R571" s="131" t="s">
        <v>695</v>
      </c>
      <c r="S571" s="131" t="s">
        <v>720</v>
      </c>
      <c r="T571" s="131" t="s">
        <v>456</v>
      </c>
      <c r="U571" s="131" t="s">
        <v>570</v>
      </c>
      <c r="V571" s="134">
        <v>44012</v>
      </c>
      <c r="W571" s="135"/>
      <c r="X571" s="135"/>
      <c r="Y571" s="131" t="s">
        <v>505</v>
      </c>
      <c r="Z571" s="131" t="s">
        <v>505</v>
      </c>
      <c r="AA571" s="131" t="s">
        <v>505</v>
      </c>
      <c r="AB571" s="135"/>
      <c r="AC571" s="131" t="s">
        <v>505</v>
      </c>
      <c r="AD571" s="131" t="s">
        <v>720</v>
      </c>
      <c r="AE571" s="131" t="s">
        <v>505</v>
      </c>
      <c r="AF571" s="131" t="s">
        <v>716</v>
      </c>
      <c r="AG571" s="134">
        <v>43994</v>
      </c>
    </row>
    <row r="572" spans="1:33" ht="13" hidden="1" thickBot="1" x14ac:dyDescent="0.3">
      <c r="A572" s="130">
        <v>2020</v>
      </c>
      <c r="B572" s="130">
        <v>6</v>
      </c>
      <c r="C572" s="131" t="s">
        <v>3</v>
      </c>
      <c r="D572" s="131" t="s">
        <v>258</v>
      </c>
      <c r="E572" s="132">
        <v>-3166.21</v>
      </c>
      <c r="F572" s="131" t="s">
        <v>707</v>
      </c>
      <c r="G572" s="133">
        <v>0</v>
      </c>
      <c r="H572" s="131" t="s">
        <v>707</v>
      </c>
      <c r="I572" s="131" t="s">
        <v>844</v>
      </c>
      <c r="J572" s="131" t="s">
        <v>731</v>
      </c>
      <c r="K572" s="131" t="s">
        <v>505</v>
      </c>
      <c r="L572" s="131" t="s">
        <v>810</v>
      </c>
      <c r="M572" s="131" t="s">
        <v>790</v>
      </c>
      <c r="N572" s="131" t="s">
        <v>791</v>
      </c>
      <c r="O572" s="131" t="s">
        <v>4</v>
      </c>
      <c r="P572" s="131" t="s">
        <v>505</v>
      </c>
      <c r="Q572" s="131" t="s">
        <v>505</v>
      </c>
      <c r="R572" s="131" t="s">
        <v>695</v>
      </c>
      <c r="S572" s="131" t="s">
        <v>720</v>
      </c>
      <c r="T572" s="131" t="s">
        <v>456</v>
      </c>
      <c r="U572" s="131" t="s">
        <v>570</v>
      </c>
      <c r="V572" s="134">
        <v>44012</v>
      </c>
      <c r="W572" s="135"/>
      <c r="X572" s="135"/>
      <c r="Y572" s="131" t="s">
        <v>505</v>
      </c>
      <c r="Z572" s="131" t="s">
        <v>505</v>
      </c>
      <c r="AA572" s="131" t="s">
        <v>505</v>
      </c>
      <c r="AB572" s="135"/>
      <c r="AC572" s="131" t="s">
        <v>505</v>
      </c>
      <c r="AD572" s="131" t="s">
        <v>720</v>
      </c>
      <c r="AE572" s="131" t="s">
        <v>505</v>
      </c>
      <c r="AF572" s="131" t="s">
        <v>716</v>
      </c>
      <c r="AG572" s="134">
        <v>43984</v>
      </c>
    </row>
    <row r="573" spans="1:33" ht="13" hidden="1" thickBot="1" x14ac:dyDescent="0.3">
      <c r="A573" s="130">
        <v>2020</v>
      </c>
      <c r="B573" s="130">
        <v>5</v>
      </c>
      <c r="C573" s="131" t="s">
        <v>3</v>
      </c>
      <c r="D573" s="131" t="s">
        <v>258</v>
      </c>
      <c r="E573" s="132">
        <v>-2391.77</v>
      </c>
      <c r="F573" s="131" t="s">
        <v>707</v>
      </c>
      <c r="G573" s="133">
        <v>0</v>
      </c>
      <c r="H573" s="131" t="s">
        <v>707</v>
      </c>
      <c r="I573" s="131" t="s">
        <v>835</v>
      </c>
      <c r="J573" s="131" t="s">
        <v>731</v>
      </c>
      <c r="K573" s="131" t="s">
        <v>505</v>
      </c>
      <c r="L573" s="131" t="s">
        <v>810</v>
      </c>
      <c r="M573" s="131" t="s">
        <v>790</v>
      </c>
      <c r="N573" s="131" t="s">
        <v>791</v>
      </c>
      <c r="O573" s="131" t="s">
        <v>4</v>
      </c>
      <c r="P573" s="131" t="s">
        <v>505</v>
      </c>
      <c r="Q573" s="131" t="s">
        <v>505</v>
      </c>
      <c r="R573" s="131" t="s">
        <v>695</v>
      </c>
      <c r="S573" s="131" t="s">
        <v>720</v>
      </c>
      <c r="T573" s="131" t="s">
        <v>456</v>
      </c>
      <c r="U573" s="131" t="s">
        <v>570</v>
      </c>
      <c r="V573" s="134">
        <v>43982</v>
      </c>
      <c r="W573" s="135"/>
      <c r="X573" s="135"/>
      <c r="Y573" s="131" t="s">
        <v>505</v>
      </c>
      <c r="Z573" s="131" t="s">
        <v>505</v>
      </c>
      <c r="AA573" s="131" t="s">
        <v>505</v>
      </c>
      <c r="AB573" s="135"/>
      <c r="AC573" s="131" t="s">
        <v>505</v>
      </c>
      <c r="AD573" s="131" t="s">
        <v>720</v>
      </c>
      <c r="AE573" s="131" t="s">
        <v>505</v>
      </c>
      <c r="AF573" s="131" t="s">
        <v>716</v>
      </c>
      <c r="AG573" s="134">
        <v>43957</v>
      </c>
    </row>
    <row r="574" spans="1:33" ht="13" hidden="1" thickBot="1" x14ac:dyDescent="0.3">
      <c r="A574" s="130">
        <v>2020</v>
      </c>
      <c r="B574" s="130">
        <v>5</v>
      </c>
      <c r="C574" s="131" t="s">
        <v>3</v>
      </c>
      <c r="D574" s="131" t="s">
        <v>258</v>
      </c>
      <c r="E574" s="132">
        <v>-4079.27</v>
      </c>
      <c r="F574" s="131" t="s">
        <v>707</v>
      </c>
      <c r="G574" s="133">
        <v>0</v>
      </c>
      <c r="H574" s="131" t="s">
        <v>707</v>
      </c>
      <c r="I574" s="131" t="s">
        <v>835</v>
      </c>
      <c r="J574" s="131" t="s">
        <v>731</v>
      </c>
      <c r="K574" s="131" t="s">
        <v>505</v>
      </c>
      <c r="L574" s="131" t="s">
        <v>810</v>
      </c>
      <c r="M574" s="131" t="s">
        <v>790</v>
      </c>
      <c r="N574" s="131" t="s">
        <v>791</v>
      </c>
      <c r="O574" s="131" t="s">
        <v>4</v>
      </c>
      <c r="P574" s="131" t="s">
        <v>505</v>
      </c>
      <c r="Q574" s="131" t="s">
        <v>505</v>
      </c>
      <c r="R574" s="131" t="s">
        <v>695</v>
      </c>
      <c r="S574" s="131" t="s">
        <v>720</v>
      </c>
      <c r="T574" s="131" t="s">
        <v>456</v>
      </c>
      <c r="U574" s="131" t="s">
        <v>570</v>
      </c>
      <c r="V574" s="134">
        <v>43982</v>
      </c>
      <c r="W574" s="135"/>
      <c r="X574" s="135"/>
      <c r="Y574" s="131" t="s">
        <v>505</v>
      </c>
      <c r="Z574" s="131" t="s">
        <v>505</v>
      </c>
      <c r="AA574" s="131" t="s">
        <v>505</v>
      </c>
      <c r="AB574" s="135"/>
      <c r="AC574" s="131" t="s">
        <v>505</v>
      </c>
      <c r="AD574" s="131" t="s">
        <v>720</v>
      </c>
      <c r="AE574" s="131" t="s">
        <v>505</v>
      </c>
      <c r="AF574" s="131" t="s">
        <v>716</v>
      </c>
      <c r="AG574" s="134">
        <v>43958</v>
      </c>
    </row>
    <row r="575" spans="1:33" ht="13" hidden="1" thickBot="1" x14ac:dyDescent="0.3">
      <c r="A575" s="130">
        <v>2020</v>
      </c>
      <c r="B575" s="130">
        <v>4</v>
      </c>
      <c r="C575" s="131" t="s">
        <v>3</v>
      </c>
      <c r="D575" s="131" t="s">
        <v>258</v>
      </c>
      <c r="E575" s="132">
        <v>-163.93</v>
      </c>
      <c r="F575" s="131" t="s">
        <v>707</v>
      </c>
      <c r="G575" s="133">
        <v>0</v>
      </c>
      <c r="H575" s="131" t="s">
        <v>707</v>
      </c>
      <c r="I575" s="131" t="s">
        <v>799</v>
      </c>
      <c r="J575" s="131" t="s">
        <v>731</v>
      </c>
      <c r="K575" s="131" t="s">
        <v>505</v>
      </c>
      <c r="L575" s="131" t="s">
        <v>810</v>
      </c>
      <c r="M575" s="131" t="s">
        <v>790</v>
      </c>
      <c r="N575" s="131" t="s">
        <v>791</v>
      </c>
      <c r="O575" s="131" t="s">
        <v>4</v>
      </c>
      <c r="P575" s="131" t="s">
        <v>505</v>
      </c>
      <c r="Q575" s="131" t="s">
        <v>505</v>
      </c>
      <c r="R575" s="131" t="s">
        <v>695</v>
      </c>
      <c r="S575" s="131" t="s">
        <v>720</v>
      </c>
      <c r="T575" s="131" t="s">
        <v>456</v>
      </c>
      <c r="U575" s="131" t="s">
        <v>570</v>
      </c>
      <c r="V575" s="134">
        <v>43951</v>
      </c>
      <c r="W575" s="135"/>
      <c r="X575" s="135"/>
      <c r="Y575" s="131" t="s">
        <v>505</v>
      </c>
      <c r="Z575" s="131" t="s">
        <v>505</v>
      </c>
      <c r="AA575" s="131" t="s">
        <v>505</v>
      </c>
      <c r="AB575" s="135"/>
      <c r="AC575" s="131" t="s">
        <v>505</v>
      </c>
      <c r="AD575" s="131" t="s">
        <v>720</v>
      </c>
      <c r="AE575" s="131" t="s">
        <v>505</v>
      </c>
      <c r="AF575" s="131" t="s">
        <v>716</v>
      </c>
      <c r="AG575" s="134">
        <v>43939</v>
      </c>
    </row>
    <row r="576" spans="1:33" ht="13" hidden="1" thickBot="1" x14ac:dyDescent="0.3">
      <c r="A576" s="130">
        <v>2020</v>
      </c>
      <c r="B576" s="130">
        <v>4</v>
      </c>
      <c r="C576" s="131" t="s">
        <v>3</v>
      </c>
      <c r="D576" s="131" t="s">
        <v>258</v>
      </c>
      <c r="E576" s="132">
        <v>-1147.04</v>
      </c>
      <c r="F576" s="131" t="s">
        <v>707</v>
      </c>
      <c r="G576" s="133">
        <v>0</v>
      </c>
      <c r="H576" s="131" t="s">
        <v>707</v>
      </c>
      <c r="I576" s="131" t="s">
        <v>879</v>
      </c>
      <c r="J576" s="131" t="s">
        <v>731</v>
      </c>
      <c r="K576" s="131" t="s">
        <v>505</v>
      </c>
      <c r="L576" s="131" t="s">
        <v>810</v>
      </c>
      <c r="M576" s="131" t="s">
        <v>790</v>
      </c>
      <c r="N576" s="131" t="s">
        <v>791</v>
      </c>
      <c r="O576" s="131" t="s">
        <v>4</v>
      </c>
      <c r="P576" s="131" t="s">
        <v>505</v>
      </c>
      <c r="Q576" s="131" t="s">
        <v>505</v>
      </c>
      <c r="R576" s="131" t="s">
        <v>695</v>
      </c>
      <c r="S576" s="131" t="s">
        <v>720</v>
      </c>
      <c r="T576" s="131" t="s">
        <v>456</v>
      </c>
      <c r="U576" s="131" t="s">
        <v>570</v>
      </c>
      <c r="V576" s="134">
        <v>43951</v>
      </c>
      <c r="W576" s="135"/>
      <c r="X576" s="135"/>
      <c r="Y576" s="131" t="s">
        <v>505</v>
      </c>
      <c r="Z576" s="131" t="s">
        <v>505</v>
      </c>
      <c r="AA576" s="131" t="s">
        <v>505</v>
      </c>
      <c r="AB576" s="135"/>
      <c r="AC576" s="131" t="s">
        <v>505</v>
      </c>
      <c r="AD576" s="131" t="s">
        <v>720</v>
      </c>
      <c r="AE576" s="131" t="s">
        <v>505</v>
      </c>
      <c r="AF576" s="131" t="s">
        <v>716</v>
      </c>
      <c r="AG576" s="134">
        <v>43931</v>
      </c>
    </row>
    <row r="577" spans="1:33" ht="13" hidden="1" thickBot="1" x14ac:dyDescent="0.3">
      <c r="A577" s="130">
        <v>2020</v>
      </c>
      <c r="B577" s="130">
        <v>10</v>
      </c>
      <c r="C577" s="131" t="s">
        <v>3</v>
      </c>
      <c r="D577" s="131" t="s">
        <v>258</v>
      </c>
      <c r="E577" s="132">
        <v>-4725.47</v>
      </c>
      <c r="F577" s="131" t="s">
        <v>707</v>
      </c>
      <c r="G577" s="133">
        <v>0</v>
      </c>
      <c r="H577" s="131" t="s">
        <v>707</v>
      </c>
      <c r="I577" s="131" t="s">
        <v>800</v>
      </c>
      <c r="J577" s="131" t="s">
        <v>731</v>
      </c>
      <c r="K577" s="131" t="s">
        <v>505</v>
      </c>
      <c r="L577" s="131" t="s">
        <v>810</v>
      </c>
      <c r="M577" s="131" t="s">
        <v>790</v>
      </c>
      <c r="N577" s="131" t="s">
        <v>791</v>
      </c>
      <c r="O577" s="131" t="s">
        <v>4</v>
      </c>
      <c r="P577" s="131" t="s">
        <v>505</v>
      </c>
      <c r="Q577" s="131" t="s">
        <v>505</v>
      </c>
      <c r="R577" s="131" t="s">
        <v>695</v>
      </c>
      <c r="S577" s="131" t="s">
        <v>720</v>
      </c>
      <c r="T577" s="131" t="s">
        <v>456</v>
      </c>
      <c r="U577" s="131" t="s">
        <v>570</v>
      </c>
      <c r="V577" s="134">
        <v>44135</v>
      </c>
      <c r="W577" s="135"/>
      <c r="X577" s="135"/>
      <c r="Y577" s="131" t="s">
        <v>505</v>
      </c>
      <c r="Z577" s="131" t="s">
        <v>505</v>
      </c>
      <c r="AA577" s="131" t="s">
        <v>505</v>
      </c>
      <c r="AB577" s="135"/>
      <c r="AC577" s="131" t="s">
        <v>505</v>
      </c>
      <c r="AD577" s="131" t="s">
        <v>720</v>
      </c>
      <c r="AE577" s="131" t="s">
        <v>505</v>
      </c>
      <c r="AF577" s="131" t="s">
        <v>716</v>
      </c>
      <c r="AG577" s="134">
        <v>44109</v>
      </c>
    </row>
    <row r="578" spans="1:33" ht="13" hidden="1" thickBot="1" x14ac:dyDescent="0.3">
      <c r="A578" s="130">
        <v>2020</v>
      </c>
      <c r="B578" s="130">
        <v>6</v>
      </c>
      <c r="C578" s="131" t="s">
        <v>3</v>
      </c>
      <c r="D578" s="131" t="s">
        <v>258</v>
      </c>
      <c r="E578" s="132">
        <v>1095.92</v>
      </c>
      <c r="F578" s="131" t="s">
        <v>707</v>
      </c>
      <c r="G578" s="133">
        <v>0</v>
      </c>
      <c r="H578" s="131" t="s">
        <v>707</v>
      </c>
      <c r="I578" s="131" t="s">
        <v>972</v>
      </c>
      <c r="J578" s="131" t="s">
        <v>731</v>
      </c>
      <c r="K578" s="131" t="s">
        <v>505</v>
      </c>
      <c r="L578" s="131" t="s">
        <v>810</v>
      </c>
      <c r="M578" s="131" t="s">
        <v>790</v>
      </c>
      <c r="N578" s="131" t="s">
        <v>791</v>
      </c>
      <c r="O578" s="131" t="s">
        <v>4</v>
      </c>
      <c r="P578" s="131" t="s">
        <v>505</v>
      </c>
      <c r="Q578" s="131" t="s">
        <v>505</v>
      </c>
      <c r="R578" s="131" t="s">
        <v>695</v>
      </c>
      <c r="S578" s="131" t="s">
        <v>720</v>
      </c>
      <c r="T578" s="131" t="s">
        <v>456</v>
      </c>
      <c r="U578" s="131" t="s">
        <v>570</v>
      </c>
      <c r="V578" s="134">
        <v>44012</v>
      </c>
      <c r="W578" s="135"/>
      <c r="X578" s="135"/>
      <c r="Y578" s="131" t="s">
        <v>505</v>
      </c>
      <c r="Z578" s="131" t="s">
        <v>505</v>
      </c>
      <c r="AA578" s="131" t="s">
        <v>505</v>
      </c>
      <c r="AB578" s="135"/>
      <c r="AC578" s="131" t="s">
        <v>505</v>
      </c>
      <c r="AD578" s="131" t="s">
        <v>720</v>
      </c>
      <c r="AE578" s="131" t="s">
        <v>505</v>
      </c>
      <c r="AF578" s="131" t="s">
        <v>716</v>
      </c>
      <c r="AG578" s="134">
        <v>43991</v>
      </c>
    </row>
    <row r="579" spans="1:33" ht="13" hidden="1" thickBot="1" x14ac:dyDescent="0.3">
      <c r="A579" s="130">
        <v>2020</v>
      </c>
      <c r="B579" s="130">
        <v>8</v>
      </c>
      <c r="C579" s="131" t="s">
        <v>3</v>
      </c>
      <c r="D579" s="131" t="s">
        <v>258</v>
      </c>
      <c r="E579" s="132">
        <v>-384.6</v>
      </c>
      <c r="F579" s="131" t="s">
        <v>707</v>
      </c>
      <c r="G579" s="133">
        <v>0</v>
      </c>
      <c r="H579" s="131" t="s">
        <v>707</v>
      </c>
      <c r="I579" s="131" t="s">
        <v>801</v>
      </c>
      <c r="J579" s="131" t="s">
        <v>731</v>
      </c>
      <c r="K579" s="131" t="s">
        <v>505</v>
      </c>
      <c r="L579" s="131" t="s">
        <v>810</v>
      </c>
      <c r="M579" s="131" t="s">
        <v>790</v>
      </c>
      <c r="N579" s="131" t="s">
        <v>791</v>
      </c>
      <c r="O579" s="131" t="s">
        <v>4</v>
      </c>
      <c r="P579" s="131" t="s">
        <v>505</v>
      </c>
      <c r="Q579" s="131" t="s">
        <v>505</v>
      </c>
      <c r="R579" s="131" t="s">
        <v>695</v>
      </c>
      <c r="S579" s="131" t="s">
        <v>720</v>
      </c>
      <c r="T579" s="131" t="s">
        <v>456</v>
      </c>
      <c r="U579" s="131" t="s">
        <v>570</v>
      </c>
      <c r="V579" s="134">
        <v>44074</v>
      </c>
      <c r="W579" s="135"/>
      <c r="X579" s="135"/>
      <c r="Y579" s="131" t="s">
        <v>505</v>
      </c>
      <c r="Z579" s="131" t="s">
        <v>505</v>
      </c>
      <c r="AA579" s="131" t="s">
        <v>505</v>
      </c>
      <c r="AB579" s="135"/>
      <c r="AC579" s="131" t="s">
        <v>505</v>
      </c>
      <c r="AD579" s="131" t="s">
        <v>720</v>
      </c>
      <c r="AE579" s="131" t="s">
        <v>505</v>
      </c>
      <c r="AF579" s="131" t="s">
        <v>716</v>
      </c>
      <c r="AG579" s="134">
        <v>44058</v>
      </c>
    </row>
    <row r="580" spans="1:33" ht="13" hidden="1" thickBot="1" x14ac:dyDescent="0.3">
      <c r="A580" s="130">
        <v>2020</v>
      </c>
      <c r="B580" s="130">
        <v>7</v>
      </c>
      <c r="C580" s="131" t="s">
        <v>3</v>
      </c>
      <c r="D580" s="131" t="s">
        <v>258</v>
      </c>
      <c r="E580" s="132">
        <v>-451.97</v>
      </c>
      <c r="F580" s="131" t="s">
        <v>707</v>
      </c>
      <c r="G580" s="133">
        <v>0</v>
      </c>
      <c r="H580" s="131" t="s">
        <v>707</v>
      </c>
      <c r="I580" s="131" t="s">
        <v>802</v>
      </c>
      <c r="J580" s="131" t="s">
        <v>731</v>
      </c>
      <c r="K580" s="131" t="s">
        <v>505</v>
      </c>
      <c r="L580" s="131" t="s">
        <v>810</v>
      </c>
      <c r="M580" s="131" t="s">
        <v>790</v>
      </c>
      <c r="N580" s="131" t="s">
        <v>791</v>
      </c>
      <c r="O580" s="131" t="s">
        <v>4</v>
      </c>
      <c r="P580" s="131" t="s">
        <v>505</v>
      </c>
      <c r="Q580" s="131" t="s">
        <v>505</v>
      </c>
      <c r="R580" s="131" t="s">
        <v>695</v>
      </c>
      <c r="S580" s="131" t="s">
        <v>720</v>
      </c>
      <c r="T580" s="131" t="s">
        <v>456</v>
      </c>
      <c r="U580" s="131" t="s">
        <v>570</v>
      </c>
      <c r="V580" s="134">
        <v>44043</v>
      </c>
      <c r="W580" s="135"/>
      <c r="X580" s="135"/>
      <c r="Y580" s="131" t="s">
        <v>505</v>
      </c>
      <c r="Z580" s="131" t="s">
        <v>505</v>
      </c>
      <c r="AA580" s="131" t="s">
        <v>505</v>
      </c>
      <c r="AB580" s="135"/>
      <c r="AC580" s="131" t="s">
        <v>505</v>
      </c>
      <c r="AD580" s="131" t="s">
        <v>720</v>
      </c>
      <c r="AE580" s="131" t="s">
        <v>505</v>
      </c>
      <c r="AF580" s="131" t="s">
        <v>716</v>
      </c>
      <c r="AG580" s="134">
        <v>44019</v>
      </c>
    </row>
    <row r="581" spans="1:33" ht="13" hidden="1" thickBot="1" x14ac:dyDescent="0.3">
      <c r="A581" s="130">
        <v>2020</v>
      </c>
      <c r="B581" s="130">
        <v>3</v>
      </c>
      <c r="C581" s="131" t="s">
        <v>3</v>
      </c>
      <c r="D581" s="131" t="s">
        <v>258</v>
      </c>
      <c r="E581" s="132">
        <v>9802.7999999999993</v>
      </c>
      <c r="F581" s="131" t="s">
        <v>707</v>
      </c>
      <c r="G581" s="133">
        <v>0</v>
      </c>
      <c r="H581" s="131" t="s">
        <v>707</v>
      </c>
      <c r="I581" s="131" t="s">
        <v>956</v>
      </c>
      <c r="J581" s="131" t="s">
        <v>731</v>
      </c>
      <c r="K581" s="131" t="s">
        <v>505</v>
      </c>
      <c r="L581" s="131" t="s">
        <v>810</v>
      </c>
      <c r="M581" s="131" t="s">
        <v>790</v>
      </c>
      <c r="N581" s="131" t="s">
        <v>791</v>
      </c>
      <c r="O581" s="131" t="s">
        <v>4</v>
      </c>
      <c r="P581" s="131" t="s">
        <v>505</v>
      </c>
      <c r="Q581" s="131" t="s">
        <v>505</v>
      </c>
      <c r="R581" s="131" t="s">
        <v>695</v>
      </c>
      <c r="S581" s="131" t="s">
        <v>720</v>
      </c>
      <c r="T581" s="131" t="s">
        <v>456</v>
      </c>
      <c r="U581" s="131" t="s">
        <v>570</v>
      </c>
      <c r="V581" s="134">
        <v>43921</v>
      </c>
      <c r="W581" s="135"/>
      <c r="X581" s="135"/>
      <c r="Y581" s="131" t="s">
        <v>505</v>
      </c>
      <c r="Z581" s="131" t="s">
        <v>505</v>
      </c>
      <c r="AA581" s="131" t="s">
        <v>505</v>
      </c>
      <c r="AB581" s="135"/>
      <c r="AC581" s="131" t="s">
        <v>505</v>
      </c>
      <c r="AD581" s="131" t="s">
        <v>720</v>
      </c>
      <c r="AE581" s="131" t="s">
        <v>505</v>
      </c>
      <c r="AF581" s="131" t="s">
        <v>716</v>
      </c>
      <c r="AG581" s="134">
        <v>43901</v>
      </c>
    </row>
    <row r="582" spans="1:33" ht="13" hidden="1" thickBot="1" x14ac:dyDescent="0.3">
      <c r="A582" s="130">
        <v>2020</v>
      </c>
      <c r="B582" s="130">
        <v>8</v>
      </c>
      <c r="C582" s="131" t="s">
        <v>3</v>
      </c>
      <c r="D582" s="131" t="s">
        <v>258</v>
      </c>
      <c r="E582" s="132">
        <v>-4599.46</v>
      </c>
      <c r="F582" s="131" t="s">
        <v>707</v>
      </c>
      <c r="G582" s="133">
        <v>0</v>
      </c>
      <c r="H582" s="131" t="s">
        <v>707</v>
      </c>
      <c r="I582" s="131" t="s">
        <v>805</v>
      </c>
      <c r="J582" s="131" t="s">
        <v>731</v>
      </c>
      <c r="K582" s="131" t="s">
        <v>505</v>
      </c>
      <c r="L582" s="131" t="s">
        <v>810</v>
      </c>
      <c r="M582" s="131" t="s">
        <v>790</v>
      </c>
      <c r="N582" s="131" t="s">
        <v>791</v>
      </c>
      <c r="O582" s="131" t="s">
        <v>4</v>
      </c>
      <c r="P582" s="131" t="s">
        <v>505</v>
      </c>
      <c r="Q582" s="131" t="s">
        <v>505</v>
      </c>
      <c r="R582" s="131" t="s">
        <v>695</v>
      </c>
      <c r="S582" s="131" t="s">
        <v>720</v>
      </c>
      <c r="T582" s="131" t="s">
        <v>456</v>
      </c>
      <c r="U582" s="131" t="s">
        <v>570</v>
      </c>
      <c r="V582" s="134">
        <v>44074</v>
      </c>
      <c r="W582" s="135"/>
      <c r="X582" s="135"/>
      <c r="Y582" s="131" t="s">
        <v>505</v>
      </c>
      <c r="Z582" s="131" t="s">
        <v>505</v>
      </c>
      <c r="AA582" s="131" t="s">
        <v>505</v>
      </c>
      <c r="AB582" s="135"/>
      <c r="AC582" s="131" t="s">
        <v>505</v>
      </c>
      <c r="AD582" s="131" t="s">
        <v>720</v>
      </c>
      <c r="AE582" s="131" t="s">
        <v>505</v>
      </c>
      <c r="AF582" s="131" t="s">
        <v>716</v>
      </c>
      <c r="AG582" s="134">
        <v>44063</v>
      </c>
    </row>
    <row r="583" spans="1:33" ht="13" hidden="1" thickBot="1" x14ac:dyDescent="0.3">
      <c r="A583" s="130">
        <v>2020</v>
      </c>
      <c r="B583" s="130">
        <v>9</v>
      </c>
      <c r="C583" s="131" t="s">
        <v>3</v>
      </c>
      <c r="D583" s="131" t="s">
        <v>258</v>
      </c>
      <c r="E583" s="132">
        <v>-795.5</v>
      </c>
      <c r="F583" s="131" t="s">
        <v>707</v>
      </c>
      <c r="G583" s="133">
        <v>0</v>
      </c>
      <c r="H583" s="131" t="s">
        <v>707</v>
      </c>
      <c r="I583" s="131" t="s">
        <v>826</v>
      </c>
      <c r="J583" s="131" t="s">
        <v>731</v>
      </c>
      <c r="K583" s="131" t="s">
        <v>505</v>
      </c>
      <c r="L583" s="131" t="s">
        <v>810</v>
      </c>
      <c r="M583" s="131" t="s">
        <v>790</v>
      </c>
      <c r="N583" s="131" t="s">
        <v>791</v>
      </c>
      <c r="O583" s="131" t="s">
        <v>4</v>
      </c>
      <c r="P583" s="131" t="s">
        <v>505</v>
      </c>
      <c r="Q583" s="131" t="s">
        <v>505</v>
      </c>
      <c r="R583" s="131" t="s">
        <v>695</v>
      </c>
      <c r="S583" s="131" t="s">
        <v>720</v>
      </c>
      <c r="T583" s="131" t="s">
        <v>456</v>
      </c>
      <c r="U583" s="131" t="s">
        <v>570</v>
      </c>
      <c r="V583" s="134">
        <v>44104</v>
      </c>
      <c r="W583" s="135"/>
      <c r="X583" s="135"/>
      <c r="Y583" s="131" t="s">
        <v>505</v>
      </c>
      <c r="Z583" s="131" t="s">
        <v>505</v>
      </c>
      <c r="AA583" s="131" t="s">
        <v>505</v>
      </c>
      <c r="AB583" s="135"/>
      <c r="AC583" s="131" t="s">
        <v>505</v>
      </c>
      <c r="AD583" s="131" t="s">
        <v>720</v>
      </c>
      <c r="AE583" s="131" t="s">
        <v>505</v>
      </c>
      <c r="AF583" s="131" t="s">
        <v>716</v>
      </c>
      <c r="AG583" s="134">
        <v>44078</v>
      </c>
    </row>
    <row r="584" spans="1:33" ht="13" hidden="1" thickBot="1" x14ac:dyDescent="0.3">
      <c r="A584" s="130">
        <v>2020</v>
      </c>
      <c r="B584" s="130">
        <v>5</v>
      </c>
      <c r="C584" s="131" t="s">
        <v>3</v>
      </c>
      <c r="D584" s="131" t="s">
        <v>258</v>
      </c>
      <c r="E584" s="132">
        <v>-3712.7</v>
      </c>
      <c r="F584" s="131" t="s">
        <v>707</v>
      </c>
      <c r="G584" s="133">
        <v>0</v>
      </c>
      <c r="H584" s="131" t="s">
        <v>707</v>
      </c>
      <c r="I584" s="131" t="s">
        <v>846</v>
      </c>
      <c r="J584" s="131" t="s">
        <v>731</v>
      </c>
      <c r="K584" s="131" t="s">
        <v>505</v>
      </c>
      <c r="L584" s="131" t="s">
        <v>810</v>
      </c>
      <c r="M584" s="131" t="s">
        <v>790</v>
      </c>
      <c r="N584" s="131" t="s">
        <v>791</v>
      </c>
      <c r="O584" s="131" t="s">
        <v>4</v>
      </c>
      <c r="P584" s="131" t="s">
        <v>505</v>
      </c>
      <c r="Q584" s="131" t="s">
        <v>505</v>
      </c>
      <c r="R584" s="131" t="s">
        <v>695</v>
      </c>
      <c r="S584" s="131" t="s">
        <v>720</v>
      </c>
      <c r="T584" s="131" t="s">
        <v>456</v>
      </c>
      <c r="U584" s="131" t="s">
        <v>570</v>
      </c>
      <c r="V584" s="134">
        <v>43982</v>
      </c>
      <c r="W584" s="135"/>
      <c r="X584" s="135"/>
      <c r="Y584" s="131" t="s">
        <v>505</v>
      </c>
      <c r="Z584" s="131" t="s">
        <v>505</v>
      </c>
      <c r="AA584" s="131" t="s">
        <v>505</v>
      </c>
      <c r="AB584" s="135"/>
      <c r="AC584" s="131" t="s">
        <v>505</v>
      </c>
      <c r="AD584" s="131" t="s">
        <v>720</v>
      </c>
      <c r="AE584" s="131" t="s">
        <v>505</v>
      </c>
      <c r="AF584" s="131" t="s">
        <v>716</v>
      </c>
      <c r="AG584" s="134">
        <v>43964</v>
      </c>
    </row>
    <row r="585" spans="1:33" ht="13" hidden="1" thickBot="1" x14ac:dyDescent="0.3">
      <c r="A585" s="130">
        <v>2020</v>
      </c>
      <c r="B585" s="130">
        <v>4</v>
      </c>
      <c r="C585" s="131" t="s">
        <v>3</v>
      </c>
      <c r="D585" s="131" t="s">
        <v>258</v>
      </c>
      <c r="E585" s="132">
        <v>-263.06</v>
      </c>
      <c r="F585" s="131" t="s">
        <v>707</v>
      </c>
      <c r="G585" s="133">
        <v>0</v>
      </c>
      <c r="H585" s="131" t="s">
        <v>707</v>
      </c>
      <c r="I585" s="131" t="s">
        <v>881</v>
      </c>
      <c r="J585" s="131" t="s">
        <v>731</v>
      </c>
      <c r="K585" s="131" t="s">
        <v>505</v>
      </c>
      <c r="L585" s="131" t="s">
        <v>810</v>
      </c>
      <c r="M585" s="131" t="s">
        <v>790</v>
      </c>
      <c r="N585" s="131" t="s">
        <v>791</v>
      </c>
      <c r="O585" s="131" t="s">
        <v>4</v>
      </c>
      <c r="P585" s="131" t="s">
        <v>505</v>
      </c>
      <c r="Q585" s="131" t="s">
        <v>505</v>
      </c>
      <c r="R585" s="131" t="s">
        <v>695</v>
      </c>
      <c r="S585" s="131" t="s">
        <v>720</v>
      </c>
      <c r="T585" s="131" t="s">
        <v>456</v>
      </c>
      <c r="U585" s="131" t="s">
        <v>570</v>
      </c>
      <c r="V585" s="134">
        <v>43951</v>
      </c>
      <c r="W585" s="135"/>
      <c r="X585" s="135"/>
      <c r="Y585" s="131" t="s">
        <v>505</v>
      </c>
      <c r="Z585" s="131" t="s">
        <v>505</v>
      </c>
      <c r="AA585" s="131" t="s">
        <v>505</v>
      </c>
      <c r="AB585" s="135"/>
      <c r="AC585" s="131" t="s">
        <v>505</v>
      </c>
      <c r="AD585" s="131" t="s">
        <v>720</v>
      </c>
      <c r="AE585" s="131" t="s">
        <v>505</v>
      </c>
      <c r="AF585" s="131" t="s">
        <v>716</v>
      </c>
      <c r="AG585" s="134">
        <v>43930</v>
      </c>
    </row>
    <row r="586" spans="1:33" ht="13" hidden="1" thickBot="1" x14ac:dyDescent="0.3">
      <c r="A586" s="130">
        <v>2020</v>
      </c>
      <c r="B586" s="130">
        <v>3</v>
      </c>
      <c r="C586" s="131" t="s">
        <v>3</v>
      </c>
      <c r="D586" s="131" t="s">
        <v>258</v>
      </c>
      <c r="E586" s="132">
        <v>-956.76</v>
      </c>
      <c r="F586" s="131" t="s">
        <v>707</v>
      </c>
      <c r="G586" s="133">
        <v>0</v>
      </c>
      <c r="H586" s="131" t="s">
        <v>707</v>
      </c>
      <c r="I586" s="131" t="s">
        <v>830</v>
      </c>
      <c r="J586" s="131" t="s">
        <v>731</v>
      </c>
      <c r="K586" s="131" t="s">
        <v>505</v>
      </c>
      <c r="L586" s="131" t="s">
        <v>810</v>
      </c>
      <c r="M586" s="131" t="s">
        <v>790</v>
      </c>
      <c r="N586" s="131" t="s">
        <v>791</v>
      </c>
      <c r="O586" s="131" t="s">
        <v>4</v>
      </c>
      <c r="P586" s="131" t="s">
        <v>505</v>
      </c>
      <c r="Q586" s="131" t="s">
        <v>505</v>
      </c>
      <c r="R586" s="131" t="s">
        <v>695</v>
      </c>
      <c r="S586" s="131" t="s">
        <v>720</v>
      </c>
      <c r="T586" s="131" t="s">
        <v>456</v>
      </c>
      <c r="U586" s="131" t="s">
        <v>570</v>
      </c>
      <c r="V586" s="134">
        <v>43921</v>
      </c>
      <c r="W586" s="135"/>
      <c r="X586" s="135"/>
      <c r="Y586" s="131" t="s">
        <v>505</v>
      </c>
      <c r="Z586" s="131" t="s">
        <v>505</v>
      </c>
      <c r="AA586" s="131" t="s">
        <v>505</v>
      </c>
      <c r="AB586" s="135"/>
      <c r="AC586" s="131" t="s">
        <v>505</v>
      </c>
      <c r="AD586" s="131" t="s">
        <v>720</v>
      </c>
      <c r="AE586" s="131" t="s">
        <v>505</v>
      </c>
      <c r="AF586" s="131" t="s">
        <v>716</v>
      </c>
      <c r="AG586" s="134">
        <v>43910</v>
      </c>
    </row>
    <row r="587" spans="1:33" ht="13" hidden="1" thickBot="1" x14ac:dyDescent="0.3">
      <c r="A587" s="130">
        <v>2020</v>
      </c>
      <c r="B587" s="130">
        <v>3</v>
      </c>
      <c r="C587" s="131" t="s">
        <v>3</v>
      </c>
      <c r="D587" s="131" t="s">
        <v>258</v>
      </c>
      <c r="E587" s="132">
        <v>-2510.04</v>
      </c>
      <c r="F587" s="131" t="s">
        <v>707</v>
      </c>
      <c r="G587" s="133">
        <v>0</v>
      </c>
      <c r="H587" s="131" t="s">
        <v>707</v>
      </c>
      <c r="I587" s="131" t="s">
        <v>1020</v>
      </c>
      <c r="J587" s="131" t="s">
        <v>731</v>
      </c>
      <c r="K587" s="131" t="s">
        <v>505</v>
      </c>
      <c r="L587" s="131" t="s">
        <v>810</v>
      </c>
      <c r="M587" s="131" t="s">
        <v>790</v>
      </c>
      <c r="N587" s="131" t="s">
        <v>791</v>
      </c>
      <c r="O587" s="131" t="s">
        <v>4</v>
      </c>
      <c r="P587" s="131" t="s">
        <v>505</v>
      </c>
      <c r="Q587" s="131" t="s">
        <v>505</v>
      </c>
      <c r="R587" s="131" t="s">
        <v>695</v>
      </c>
      <c r="S587" s="131" t="s">
        <v>720</v>
      </c>
      <c r="T587" s="131" t="s">
        <v>456</v>
      </c>
      <c r="U587" s="131" t="s">
        <v>570</v>
      </c>
      <c r="V587" s="134">
        <v>43921</v>
      </c>
      <c r="W587" s="135"/>
      <c r="X587" s="135"/>
      <c r="Y587" s="131" t="s">
        <v>505</v>
      </c>
      <c r="Z587" s="131" t="s">
        <v>505</v>
      </c>
      <c r="AA587" s="131" t="s">
        <v>505</v>
      </c>
      <c r="AB587" s="135"/>
      <c r="AC587" s="131" t="s">
        <v>505</v>
      </c>
      <c r="AD587" s="131" t="s">
        <v>720</v>
      </c>
      <c r="AE587" s="131" t="s">
        <v>505</v>
      </c>
      <c r="AF587" s="131" t="s">
        <v>716</v>
      </c>
      <c r="AG587" s="134">
        <v>43907</v>
      </c>
    </row>
    <row r="588" spans="1:33" ht="13" hidden="1" thickBot="1" x14ac:dyDescent="0.3">
      <c r="A588" s="130">
        <v>2020</v>
      </c>
      <c r="B588" s="130">
        <v>8</v>
      </c>
      <c r="C588" s="131" t="s">
        <v>3</v>
      </c>
      <c r="D588" s="131" t="s">
        <v>258</v>
      </c>
      <c r="E588" s="132">
        <v>-281.43</v>
      </c>
      <c r="F588" s="131" t="s">
        <v>707</v>
      </c>
      <c r="G588" s="133">
        <v>0</v>
      </c>
      <c r="H588" s="131" t="s">
        <v>707</v>
      </c>
      <c r="I588" s="131" t="s">
        <v>864</v>
      </c>
      <c r="J588" s="131" t="s">
        <v>731</v>
      </c>
      <c r="K588" s="131" t="s">
        <v>505</v>
      </c>
      <c r="L588" s="131" t="s">
        <v>789</v>
      </c>
      <c r="M588" s="131" t="s">
        <v>790</v>
      </c>
      <c r="N588" s="131" t="s">
        <v>791</v>
      </c>
      <c r="O588" s="131" t="s">
        <v>6</v>
      </c>
      <c r="P588" s="131" t="s">
        <v>505</v>
      </c>
      <c r="Q588" s="131" t="s">
        <v>505</v>
      </c>
      <c r="R588" s="131" t="s">
        <v>695</v>
      </c>
      <c r="S588" s="131" t="s">
        <v>720</v>
      </c>
      <c r="T588" s="131" t="s">
        <v>456</v>
      </c>
      <c r="U588" s="131" t="s">
        <v>570</v>
      </c>
      <c r="V588" s="134">
        <v>44074</v>
      </c>
      <c r="W588" s="135"/>
      <c r="X588" s="135"/>
      <c r="Y588" s="131" t="s">
        <v>505</v>
      </c>
      <c r="Z588" s="131" t="s">
        <v>505</v>
      </c>
      <c r="AA588" s="131" t="s">
        <v>505</v>
      </c>
      <c r="AB588" s="135"/>
      <c r="AC588" s="131" t="s">
        <v>505</v>
      </c>
      <c r="AD588" s="131" t="s">
        <v>720</v>
      </c>
      <c r="AE588" s="131" t="s">
        <v>505</v>
      </c>
      <c r="AF588" s="131" t="s">
        <v>716</v>
      </c>
      <c r="AG588" s="134">
        <v>44074</v>
      </c>
    </row>
    <row r="589" spans="1:33" ht="13" hidden="1" thickBot="1" x14ac:dyDescent="0.3">
      <c r="A589" s="130">
        <v>2020</v>
      </c>
      <c r="B589" s="130">
        <v>3</v>
      </c>
      <c r="C589" s="131" t="s">
        <v>3</v>
      </c>
      <c r="D589" s="131" t="s">
        <v>258</v>
      </c>
      <c r="E589" s="132">
        <v>-97.45</v>
      </c>
      <c r="F589" s="131" t="s">
        <v>707</v>
      </c>
      <c r="G589" s="133">
        <v>0</v>
      </c>
      <c r="H589" s="131" t="s">
        <v>707</v>
      </c>
      <c r="I589" s="131" t="s">
        <v>841</v>
      </c>
      <c r="J589" s="131" t="s">
        <v>731</v>
      </c>
      <c r="K589" s="131" t="s">
        <v>505</v>
      </c>
      <c r="L589" s="131" t="s">
        <v>789</v>
      </c>
      <c r="M589" s="131" t="s">
        <v>790</v>
      </c>
      <c r="N589" s="131" t="s">
        <v>791</v>
      </c>
      <c r="O589" s="131" t="s">
        <v>6</v>
      </c>
      <c r="P589" s="131" t="s">
        <v>505</v>
      </c>
      <c r="Q589" s="131" t="s">
        <v>505</v>
      </c>
      <c r="R589" s="131" t="s">
        <v>695</v>
      </c>
      <c r="S589" s="131" t="s">
        <v>720</v>
      </c>
      <c r="T589" s="131" t="s">
        <v>456</v>
      </c>
      <c r="U589" s="131" t="s">
        <v>570</v>
      </c>
      <c r="V589" s="134">
        <v>43921</v>
      </c>
      <c r="W589" s="135"/>
      <c r="X589" s="135"/>
      <c r="Y589" s="131" t="s">
        <v>505</v>
      </c>
      <c r="Z589" s="131" t="s">
        <v>505</v>
      </c>
      <c r="AA589" s="131" t="s">
        <v>505</v>
      </c>
      <c r="AB589" s="135"/>
      <c r="AC589" s="131" t="s">
        <v>505</v>
      </c>
      <c r="AD589" s="131" t="s">
        <v>720</v>
      </c>
      <c r="AE589" s="131" t="s">
        <v>505</v>
      </c>
      <c r="AF589" s="131" t="s">
        <v>716</v>
      </c>
      <c r="AG589" s="134">
        <v>43914</v>
      </c>
    </row>
    <row r="590" spans="1:33" ht="13" hidden="1" thickBot="1" x14ac:dyDescent="0.3">
      <c r="A590" s="130">
        <v>2020</v>
      </c>
      <c r="B590" s="130">
        <v>6</v>
      </c>
      <c r="C590" s="131" t="s">
        <v>3</v>
      </c>
      <c r="D590" s="131" t="s">
        <v>258</v>
      </c>
      <c r="E590" s="132">
        <v>-62.56</v>
      </c>
      <c r="F590" s="131" t="s">
        <v>707</v>
      </c>
      <c r="G590" s="133">
        <v>0</v>
      </c>
      <c r="H590" s="131" t="s">
        <v>707</v>
      </c>
      <c r="I590" s="131" t="s">
        <v>869</v>
      </c>
      <c r="J590" s="131" t="s">
        <v>731</v>
      </c>
      <c r="K590" s="131" t="s">
        <v>505</v>
      </c>
      <c r="L590" s="131" t="s">
        <v>789</v>
      </c>
      <c r="M590" s="131" t="s">
        <v>790</v>
      </c>
      <c r="N590" s="131" t="s">
        <v>791</v>
      </c>
      <c r="O590" s="131" t="s">
        <v>6</v>
      </c>
      <c r="P590" s="131" t="s">
        <v>505</v>
      </c>
      <c r="Q590" s="131" t="s">
        <v>505</v>
      </c>
      <c r="R590" s="131" t="s">
        <v>695</v>
      </c>
      <c r="S590" s="131" t="s">
        <v>720</v>
      </c>
      <c r="T590" s="131" t="s">
        <v>456</v>
      </c>
      <c r="U590" s="131" t="s">
        <v>570</v>
      </c>
      <c r="V590" s="134">
        <v>44012</v>
      </c>
      <c r="W590" s="135"/>
      <c r="X590" s="135"/>
      <c r="Y590" s="131" t="s">
        <v>505</v>
      </c>
      <c r="Z590" s="131" t="s">
        <v>505</v>
      </c>
      <c r="AA590" s="131" t="s">
        <v>505</v>
      </c>
      <c r="AB590" s="135"/>
      <c r="AC590" s="131" t="s">
        <v>505</v>
      </c>
      <c r="AD590" s="131" t="s">
        <v>720</v>
      </c>
      <c r="AE590" s="131" t="s">
        <v>505</v>
      </c>
      <c r="AF590" s="131" t="s">
        <v>716</v>
      </c>
      <c r="AG590" s="134">
        <v>44012</v>
      </c>
    </row>
    <row r="591" spans="1:33" ht="13" hidden="1" thickBot="1" x14ac:dyDescent="0.3">
      <c r="A591" s="130">
        <v>2020</v>
      </c>
      <c r="B591" s="130">
        <v>5</v>
      </c>
      <c r="C591" s="131" t="s">
        <v>3</v>
      </c>
      <c r="D591" s="131" t="s">
        <v>258</v>
      </c>
      <c r="E591" s="132">
        <v>-16.29</v>
      </c>
      <c r="F591" s="131" t="s">
        <v>707</v>
      </c>
      <c r="G591" s="133">
        <v>0</v>
      </c>
      <c r="H591" s="131" t="s">
        <v>707</v>
      </c>
      <c r="I591" s="131" t="s">
        <v>962</v>
      </c>
      <c r="J591" s="131" t="s">
        <v>731</v>
      </c>
      <c r="K591" s="131" t="s">
        <v>505</v>
      </c>
      <c r="L591" s="131" t="s">
        <v>789</v>
      </c>
      <c r="M591" s="131" t="s">
        <v>790</v>
      </c>
      <c r="N591" s="131" t="s">
        <v>791</v>
      </c>
      <c r="O591" s="131" t="s">
        <v>6</v>
      </c>
      <c r="P591" s="131" t="s">
        <v>505</v>
      </c>
      <c r="Q591" s="131" t="s">
        <v>505</v>
      </c>
      <c r="R591" s="131" t="s">
        <v>695</v>
      </c>
      <c r="S591" s="131" t="s">
        <v>720</v>
      </c>
      <c r="T591" s="131" t="s">
        <v>456</v>
      </c>
      <c r="U591" s="131" t="s">
        <v>570</v>
      </c>
      <c r="V591" s="134">
        <v>43982</v>
      </c>
      <c r="W591" s="135"/>
      <c r="X591" s="135"/>
      <c r="Y591" s="131" t="s">
        <v>505</v>
      </c>
      <c r="Z591" s="131" t="s">
        <v>505</v>
      </c>
      <c r="AA591" s="131" t="s">
        <v>505</v>
      </c>
      <c r="AB591" s="135"/>
      <c r="AC591" s="131" t="s">
        <v>505</v>
      </c>
      <c r="AD591" s="131" t="s">
        <v>720</v>
      </c>
      <c r="AE591" s="131" t="s">
        <v>505</v>
      </c>
      <c r="AF591" s="131" t="s">
        <v>716</v>
      </c>
      <c r="AG591" s="134">
        <v>43962</v>
      </c>
    </row>
    <row r="592" spans="1:33" ht="13" hidden="1" thickBot="1" x14ac:dyDescent="0.3">
      <c r="A592" s="130">
        <v>2020</v>
      </c>
      <c r="B592" s="130">
        <v>8</v>
      </c>
      <c r="C592" s="131" t="s">
        <v>3</v>
      </c>
      <c r="D592" s="131" t="s">
        <v>258</v>
      </c>
      <c r="E592" s="132">
        <v>-23.98</v>
      </c>
      <c r="F592" s="131" t="s">
        <v>707</v>
      </c>
      <c r="G592" s="133">
        <v>0</v>
      </c>
      <c r="H592" s="131" t="s">
        <v>707</v>
      </c>
      <c r="I592" s="131" t="s">
        <v>871</v>
      </c>
      <c r="J592" s="131" t="s">
        <v>731</v>
      </c>
      <c r="K592" s="131" t="s">
        <v>505</v>
      </c>
      <c r="L592" s="131" t="s">
        <v>789</v>
      </c>
      <c r="M592" s="131" t="s">
        <v>790</v>
      </c>
      <c r="N592" s="131" t="s">
        <v>791</v>
      </c>
      <c r="O592" s="131" t="s">
        <v>6</v>
      </c>
      <c r="P592" s="131" t="s">
        <v>505</v>
      </c>
      <c r="Q592" s="131" t="s">
        <v>505</v>
      </c>
      <c r="R592" s="131" t="s">
        <v>695</v>
      </c>
      <c r="S592" s="131" t="s">
        <v>720</v>
      </c>
      <c r="T592" s="131" t="s">
        <v>456</v>
      </c>
      <c r="U592" s="131" t="s">
        <v>570</v>
      </c>
      <c r="V592" s="134">
        <v>44074</v>
      </c>
      <c r="W592" s="135"/>
      <c r="X592" s="135"/>
      <c r="Y592" s="131" t="s">
        <v>505</v>
      </c>
      <c r="Z592" s="131" t="s">
        <v>505</v>
      </c>
      <c r="AA592" s="131" t="s">
        <v>505</v>
      </c>
      <c r="AB592" s="135"/>
      <c r="AC592" s="131" t="s">
        <v>505</v>
      </c>
      <c r="AD592" s="131" t="s">
        <v>720</v>
      </c>
      <c r="AE592" s="131" t="s">
        <v>505</v>
      </c>
      <c r="AF592" s="131" t="s">
        <v>716</v>
      </c>
      <c r="AG592" s="134">
        <v>44055</v>
      </c>
    </row>
    <row r="593" spans="1:33" ht="13" hidden="1" thickBot="1" x14ac:dyDescent="0.3">
      <c r="A593" s="130">
        <v>2020</v>
      </c>
      <c r="B593" s="130">
        <v>6</v>
      </c>
      <c r="C593" s="131" t="s">
        <v>3</v>
      </c>
      <c r="D593" s="131" t="s">
        <v>258</v>
      </c>
      <c r="E593" s="132">
        <v>-111.18</v>
      </c>
      <c r="F593" s="131" t="s">
        <v>707</v>
      </c>
      <c r="G593" s="133">
        <v>0</v>
      </c>
      <c r="H593" s="131" t="s">
        <v>707</v>
      </c>
      <c r="I593" s="131" t="s">
        <v>821</v>
      </c>
      <c r="J593" s="131" t="s">
        <v>731</v>
      </c>
      <c r="K593" s="131" t="s">
        <v>505</v>
      </c>
      <c r="L593" s="131" t="s">
        <v>789</v>
      </c>
      <c r="M593" s="131" t="s">
        <v>790</v>
      </c>
      <c r="N593" s="131" t="s">
        <v>791</v>
      </c>
      <c r="O593" s="131" t="s">
        <v>6</v>
      </c>
      <c r="P593" s="131" t="s">
        <v>505</v>
      </c>
      <c r="Q593" s="131" t="s">
        <v>505</v>
      </c>
      <c r="R593" s="131" t="s">
        <v>695</v>
      </c>
      <c r="S593" s="131" t="s">
        <v>720</v>
      </c>
      <c r="T593" s="131" t="s">
        <v>456</v>
      </c>
      <c r="U593" s="131" t="s">
        <v>570</v>
      </c>
      <c r="V593" s="134">
        <v>44012</v>
      </c>
      <c r="W593" s="135"/>
      <c r="X593" s="135"/>
      <c r="Y593" s="131" t="s">
        <v>505</v>
      </c>
      <c r="Z593" s="131" t="s">
        <v>505</v>
      </c>
      <c r="AA593" s="131" t="s">
        <v>505</v>
      </c>
      <c r="AB593" s="135"/>
      <c r="AC593" s="131" t="s">
        <v>505</v>
      </c>
      <c r="AD593" s="131" t="s">
        <v>720</v>
      </c>
      <c r="AE593" s="131" t="s">
        <v>505</v>
      </c>
      <c r="AF593" s="131" t="s">
        <v>716</v>
      </c>
      <c r="AG593" s="134">
        <v>44011</v>
      </c>
    </row>
    <row r="594" spans="1:33" ht="13" hidden="1" thickBot="1" x14ac:dyDescent="0.3">
      <c r="A594" s="130">
        <v>2020</v>
      </c>
      <c r="B594" s="130">
        <v>8</v>
      </c>
      <c r="C594" s="131" t="s">
        <v>3</v>
      </c>
      <c r="D594" s="131" t="s">
        <v>258</v>
      </c>
      <c r="E594" s="132">
        <v>198.34</v>
      </c>
      <c r="F594" s="131" t="s">
        <v>707</v>
      </c>
      <c r="G594" s="133">
        <v>0</v>
      </c>
      <c r="H594" s="131" t="s">
        <v>707</v>
      </c>
      <c r="I594" s="131" t="s">
        <v>822</v>
      </c>
      <c r="J594" s="131" t="s">
        <v>731</v>
      </c>
      <c r="K594" s="131" t="s">
        <v>505</v>
      </c>
      <c r="L594" s="131" t="s">
        <v>789</v>
      </c>
      <c r="M594" s="131" t="s">
        <v>790</v>
      </c>
      <c r="N594" s="131" t="s">
        <v>791</v>
      </c>
      <c r="O594" s="131" t="s">
        <v>6</v>
      </c>
      <c r="P594" s="131" t="s">
        <v>505</v>
      </c>
      <c r="Q594" s="131" t="s">
        <v>505</v>
      </c>
      <c r="R594" s="131" t="s">
        <v>695</v>
      </c>
      <c r="S594" s="131" t="s">
        <v>720</v>
      </c>
      <c r="T594" s="131" t="s">
        <v>456</v>
      </c>
      <c r="U594" s="131" t="s">
        <v>570</v>
      </c>
      <c r="V594" s="134">
        <v>44074</v>
      </c>
      <c r="W594" s="135"/>
      <c r="X594" s="135"/>
      <c r="Y594" s="131" t="s">
        <v>505</v>
      </c>
      <c r="Z594" s="131" t="s">
        <v>505</v>
      </c>
      <c r="AA594" s="131" t="s">
        <v>505</v>
      </c>
      <c r="AB594" s="135"/>
      <c r="AC594" s="131" t="s">
        <v>505</v>
      </c>
      <c r="AD594" s="131" t="s">
        <v>720</v>
      </c>
      <c r="AE594" s="131" t="s">
        <v>505</v>
      </c>
      <c r="AF594" s="131" t="s">
        <v>716</v>
      </c>
      <c r="AG594" s="134">
        <v>44053</v>
      </c>
    </row>
    <row r="595" spans="1:33" ht="13" hidden="1" thickBot="1" x14ac:dyDescent="0.3">
      <c r="A595" s="130">
        <v>2020</v>
      </c>
      <c r="B595" s="130">
        <v>3</v>
      </c>
      <c r="C595" s="131" t="s">
        <v>3</v>
      </c>
      <c r="D595" s="131" t="s">
        <v>258</v>
      </c>
      <c r="E595" s="132">
        <v>-16.14</v>
      </c>
      <c r="F595" s="131" t="s">
        <v>707</v>
      </c>
      <c r="G595" s="133">
        <v>0</v>
      </c>
      <c r="H595" s="131" t="s">
        <v>707</v>
      </c>
      <c r="I595" s="131" t="s">
        <v>804</v>
      </c>
      <c r="J595" s="131" t="s">
        <v>731</v>
      </c>
      <c r="K595" s="131" t="s">
        <v>505</v>
      </c>
      <c r="L595" s="131" t="s">
        <v>789</v>
      </c>
      <c r="M595" s="131" t="s">
        <v>790</v>
      </c>
      <c r="N595" s="131" t="s">
        <v>791</v>
      </c>
      <c r="O595" s="131" t="s">
        <v>6</v>
      </c>
      <c r="P595" s="131" t="s">
        <v>505</v>
      </c>
      <c r="Q595" s="131" t="s">
        <v>505</v>
      </c>
      <c r="R595" s="131" t="s">
        <v>695</v>
      </c>
      <c r="S595" s="131" t="s">
        <v>720</v>
      </c>
      <c r="T595" s="131" t="s">
        <v>456</v>
      </c>
      <c r="U595" s="131" t="s">
        <v>570</v>
      </c>
      <c r="V595" s="134">
        <v>43921</v>
      </c>
      <c r="W595" s="135"/>
      <c r="X595" s="135"/>
      <c r="Y595" s="131" t="s">
        <v>505</v>
      </c>
      <c r="Z595" s="131" t="s">
        <v>505</v>
      </c>
      <c r="AA595" s="131" t="s">
        <v>505</v>
      </c>
      <c r="AB595" s="135"/>
      <c r="AC595" s="131" t="s">
        <v>505</v>
      </c>
      <c r="AD595" s="131" t="s">
        <v>720</v>
      </c>
      <c r="AE595" s="131" t="s">
        <v>505</v>
      </c>
      <c r="AF595" s="131" t="s">
        <v>716</v>
      </c>
      <c r="AG595" s="134">
        <v>43916</v>
      </c>
    </row>
    <row r="596" spans="1:33" ht="13" hidden="1" thickBot="1" x14ac:dyDescent="0.3">
      <c r="A596" s="130">
        <v>2020</v>
      </c>
      <c r="B596" s="130">
        <v>6</v>
      </c>
      <c r="C596" s="131" t="s">
        <v>3</v>
      </c>
      <c r="D596" s="131" t="s">
        <v>258</v>
      </c>
      <c r="E596" s="132">
        <v>-20.260000000000002</v>
      </c>
      <c r="F596" s="131" t="s">
        <v>707</v>
      </c>
      <c r="G596" s="133">
        <v>0</v>
      </c>
      <c r="H596" s="131" t="s">
        <v>707</v>
      </c>
      <c r="I596" s="131" t="s">
        <v>863</v>
      </c>
      <c r="J596" s="131" t="s">
        <v>731</v>
      </c>
      <c r="K596" s="131" t="s">
        <v>505</v>
      </c>
      <c r="L596" s="131" t="s">
        <v>789</v>
      </c>
      <c r="M596" s="131" t="s">
        <v>790</v>
      </c>
      <c r="N596" s="131" t="s">
        <v>791</v>
      </c>
      <c r="O596" s="131" t="s">
        <v>6</v>
      </c>
      <c r="P596" s="131" t="s">
        <v>505</v>
      </c>
      <c r="Q596" s="131" t="s">
        <v>505</v>
      </c>
      <c r="R596" s="131" t="s">
        <v>695</v>
      </c>
      <c r="S596" s="131" t="s">
        <v>720</v>
      </c>
      <c r="T596" s="131" t="s">
        <v>456</v>
      </c>
      <c r="U596" s="131" t="s">
        <v>570</v>
      </c>
      <c r="V596" s="134">
        <v>44012</v>
      </c>
      <c r="W596" s="135"/>
      <c r="X596" s="135"/>
      <c r="Y596" s="131" t="s">
        <v>505</v>
      </c>
      <c r="Z596" s="131" t="s">
        <v>505</v>
      </c>
      <c r="AA596" s="131" t="s">
        <v>505</v>
      </c>
      <c r="AB596" s="135"/>
      <c r="AC596" s="131" t="s">
        <v>505</v>
      </c>
      <c r="AD596" s="131" t="s">
        <v>720</v>
      </c>
      <c r="AE596" s="131" t="s">
        <v>505</v>
      </c>
      <c r="AF596" s="131" t="s">
        <v>716</v>
      </c>
      <c r="AG596" s="134">
        <v>43992</v>
      </c>
    </row>
    <row r="597" spans="1:33" ht="13" hidden="1" thickBot="1" x14ac:dyDescent="0.3">
      <c r="A597" s="130">
        <v>2020</v>
      </c>
      <c r="B597" s="130">
        <v>8</v>
      </c>
      <c r="C597" s="131" t="s">
        <v>3</v>
      </c>
      <c r="D597" s="131" t="s">
        <v>258</v>
      </c>
      <c r="E597" s="132">
        <v>-126.42</v>
      </c>
      <c r="F597" s="131" t="s">
        <v>707</v>
      </c>
      <c r="G597" s="133">
        <v>0</v>
      </c>
      <c r="H597" s="131" t="s">
        <v>707</v>
      </c>
      <c r="I597" s="131" t="s">
        <v>812</v>
      </c>
      <c r="J597" s="131" t="s">
        <v>731</v>
      </c>
      <c r="K597" s="131" t="s">
        <v>505</v>
      </c>
      <c r="L597" s="131" t="s">
        <v>810</v>
      </c>
      <c r="M597" s="131" t="s">
        <v>790</v>
      </c>
      <c r="N597" s="131" t="s">
        <v>791</v>
      </c>
      <c r="O597" s="131" t="s">
        <v>6</v>
      </c>
      <c r="P597" s="131" t="s">
        <v>505</v>
      </c>
      <c r="Q597" s="131" t="s">
        <v>505</v>
      </c>
      <c r="R597" s="131" t="s">
        <v>695</v>
      </c>
      <c r="S597" s="131" t="s">
        <v>720</v>
      </c>
      <c r="T597" s="131" t="s">
        <v>456</v>
      </c>
      <c r="U597" s="131" t="s">
        <v>570</v>
      </c>
      <c r="V597" s="134">
        <v>44074</v>
      </c>
      <c r="W597" s="135"/>
      <c r="X597" s="135"/>
      <c r="Y597" s="131" t="s">
        <v>505</v>
      </c>
      <c r="Z597" s="131" t="s">
        <v>505</v>
      </c>
      <c r="AA597" s="131" t="s">
        <v>505</v>
      </c>
      <c r="AB597" s="135"/>
      <c r="AC597" s="131" t="s">
        <v>505</v>
      </c>
      <c r="AD597" s="131" t="s">
        <v>720</v>
      </c>
      <c r="AE597" s="131" t="s">
        <v>505</v>
      </c>
      <c r="AF597" s="131" t="s">
        <v>716</v>
      </c>
      <c r="AG597" s="134">
        <v>44049</v>
      </c>
    </row>
    <row r="598" spans="1:33" ht="13" hidden="1" thickBot="1" x14ac:dyDescent="0.3">
      <c r="A598" s="130">
        <v>2020</v>
      </c>
      <c r="B598" s="130">
        <v>6</v>
      </c>
      <c r="C598" s="131" t="s">
        <v>3</v>
      </c>
      <c r="D598" s="131" t="s">
        <v>258</v>
      </c>
      <c r="E598" s="132">
        <v>-384.61</v>
      </c>
      <c r="F598" s="131" t="s">
        <v>707</v>
      </c>
      <c r="G598" s="133">
        <v>0</v>
      </c>
      <c r="H598" s="131" t="s">
        <v>707</v>
      </c>
      <c r="I598" s="131" t="s">
        <v>792</v>
      </c>
      <c r="J598" s="131" t="s">
        <v>731</v>
      </c>
      <c r="K598" s="131" t="s">
        <v>505</v>
      </c>
      <c r="L598" s="131" t="s">
        <v>810</v>
      </c>
      <c r="M598" s="131" t="s">
        <v>790</v>
      </c>
      <c r="N598" s="131" t="s">
        <v>791</v>
      </c>
      <c r="O598" s="131" t="s">
        <v>6</v>
      </c>
      <c r="P598" s="131" t="s">
        <v>505</v>
      </c>
      <c r="Q598" s="131" t="s">
        <v>505</v>
      </c>
      <c r="R598" s="131" t="s">
        <v>695</v>
      </c>
      <c r="S598" s="131" t="s">
        <v>720</v>
      </c>
      <c r="T598" s="131" t="s">
        <v>456</v>
      </c>
      <c r="U598" s="131" t="s">
        <v>570</v>
      </c>
      <c r="V598" s="134">
        <v>44012</v>
      </c>
      <c r="W598" s="135"/>
      <c r="X598" s="135"/>
      <c r="Y598" s="131" t="s">
        <v>505</v>
      </c>
      <c r="Z598" s="131" t="s">
        <v>505</v>
      </c>
      <c r="AA598" s="131" t="s">
        <v>505</v>
      </c>
      <c r="AB598" s="135"/>
      <c r="AC598" s="131" t="s">
        <v>505</v>
      </c>
      <c r="AD598" s="131" t="s">
        <v>720</v>
      </c>
      <c r="AE598" s="131" t="s">
        <v>505</v>
      </c>
      <c r="AF598" s="131" t="s">
        <v>716</v>
      </c>
      <c r="AG598" s="134">
        <v>44007</v>
      </c>
    </row>
    <row r="599" spans="1:33" ht="13" hidden="1" thickBot="1" x14ac:dyDescent="0.3">
      <c r="A599" s="130">
        <v>2020</v>
      </c>
      <c r="B599" s="130">
        <v>4</v>
      </c>
      <c r="C599" s="131" t="s">
        <v>3</v>
      </c>
      <c r="D599" s="131" t="s">
        <v>258</v>
      </c>
      <c r="E599" s="132">
        <v>-144.82</v>
      </c>
      <c r="F599" s="131" t="s">
        <v>707</v>
      </c>
      <c r="G599" s="133">
        <v>0</v>
      </c>
      <c r="H599" s="131" t="s">
        <v>707</v>
      </c>
      <c r="I599" s="131" t="s">
        <v>866</v>
      </c>
      <c r="J599" s="131" t="s">
        <v>731</v>
      </c>
      <c r="K599" s="131" t="s">
        <v>505</v>
      </c>
      <c r="L599" s="131" t="s">
        <v>810</v>
      </c>
      <c r="M599" s="131" t="s">
        <v>790</v>
      </c>
      <c r="N599" s="131" t="s">
        <v>791</v>
      </c>
      <c r="O599" s="131" t="s">
        <v>6</v>
      </c>
      <c r="P599" s="131" t="s">
        <v>505</v>
      </c>
      <c r="Q599" s="131" t="s">
        <v>505</v>
      </c>
      <c r="R599" s="131" t="s">
        <v>695</v>
      </c>
      <c r="S599" s="131" t="s">
        <v>720</v>
      </c>
      <c r="T599" s="131" t="s">
        <v>456</v>
      </c>
      <c r="U599" s="131" t="s">
        <v>570</v>
      </c>
      <c r="V599" s="134">
        <v>43951</v>
      </c>
      <c r="W599" s="135"/>
      <c r="X599" s="135"/>
      <c r="Y599" s="131" t="s">
        <v>505</v>
      </c>
      <c r="Z599" s="131" t="s">
        <v>505</v>
      </c>
      <c r="AA599" s="131" t="s">
        <v>505</v>
      </c>
      <c r="AB599" s="135"/>
      <c r="AC599" s="131" t="s">
        <v>505</v>
      </c>
      <c r="AD599" s="131" t="s">
        <v>720</v>
      </c>
      <c r="AE599" s="131" t="s">
        <v>505</v>
      </c>
      <c r="AF599" s="131" t="s">
        <v>716</v>
      </c>
      <c r="AG599" s="134">
        <v>43943</v>
      </c>
    </row>
    <row r="600" spans="1:33" ht="13" hidden="1" thickBot="1" x14ac:dyDescent="0.3">
      <c r="A600" s="130">
        <v>2020</v>
      </c>
      <c r="B600" s="130">
        <v>4</v>
      </c>
      <c r="C600" s="131" t="s">
        <v>3</v>
      </c>
      <c r="D600" s="131" t="s">
        <v>258</v>
      </c>
      <c r="E600" s="132">
        <v>-244.92</v>
      </c>
      <c r="F600" s="131" t="s">
        <v>707</v>
      </c>
      <c r="G600" s="133">
        <v>0</v>
      </c>
      <c r="H600" s="131" t="s">
        <v>707</v>
      </c>
      <c r="I600" s="131" t="s">
        <v>833</v>
      </c>
      <c r="J600" s="131" t="s">
        <v>731</v>
      </c>
      <c r="K600" s="131" t="s">
        <v>505</v>
      </c>
      <c r="L600" s="131" t="s">
        <v>810</v>
      </c>
      <c r="M600" s="131" t="s">
        <v>790</v>
      </c>
      <c r="N600" s="131" t="s">
        <v>791</v>
      </c>
      <c r="O600" s="131" t="s">
        <v>6</v>
      </c>
      <c r="P600" s="131" t="s">
        <v>505</v>
      </c>
      <c r="Q600" s="131" t="s">
        <v>505</v>
      </c>
      <c r="R600" s="131" t="s">
        <v>695</v>
      </c>
      <c r="S600" s="131" t="s">
        <v>720</v>
      </c>
      <c r="T600" s="131" t="s">
        <v>456</v>
      </c>
      <c r="U600" s="131" t="s">
        <v>570</v>
      </c>
      <c r="V600" s="134">
        <v>43951</v>
      </c>
      <c r="W600" s="135"/>
      <c r="X600" s="135"/>
      <c r="Y600" s="131" t="s">
        <v>505</v>
      </c>
      <c r="Z600" s="131" t="s">
        <v>505</v>
      </c>
      <c r="AA600" s="131" t="s">
        <v>505</v>
      </c>
      <c r="AB600" s="135"/>
      <c r="AC600" s="131" t="s">
        <v>505</v>
      </c>
      <c r="AD600" s="131" t="s">
        <v>720</v>
      </c>
      <c r="AE600" s="131" t="s">
        <v>505</v>
      </c>
      <c r="AF600" s="131" t="s">
        <v>716</v>
      </c>
      <c r="AG600" s="134">
        <v>43950</v>
      </c>
    </row>
    <row r="601" spans="1:33" ht="13" hidden="1" thickBot="1" x14ac:dyDescent="0.3">
      <c r="A601" s="130">
        <v>2020</v>
      </c>
      <c r="B601" s="130">
        <v>4</v>
      </c>
      <c r="C601" s="131" t="s">
        <v>3</v>
      </c>
      <c r="D601" s="131" t="s">
        <v>258</v>
      </c>
      <c r="E601" s="132">
        <v>-5.99</v>
      </c>
      <c r="F601" s="131" t="s">
        <v>707</v>
      </c>
      <c r="G601" s="133">
        <v>0</v>
      </c>
      <c r="H601" s="131" t="s">
        <v>707</v>
      </c>
      <c r="I601" s="131" t="s">
        <v>1021</v>
      </c>
      <c r="J601" s="131" t="s">
        <v>731</v>
      </c>
      <c r="K601" s="131" t="s">
        <v>505</v>
      </c>
      <c r="L601" s="131" t="s">
        <v>810</v>
      </c>
      <c r="M601" s="131" t="s">
        <v>790</v>
      </c>
      <c r="N601" s="131" t="s">
        <v>791</v>
      </c>
      <c r="O601" s="131" t="s">
        <v>6</v>
      </c>
      <c r="P601" s="131" t="s">
        <v>505</v>
      </c>
      <c r="Q601" s="131" t="s">
        <v>505</v>
      </c>
      <c r="R601" s="131" t="s">
        <v>695</v>
      </c>
      <c r="S601" s="131" t="s">
        <v>720</v>
      </c>
      <c r="T601" s="131" t="s">
        <v>456</v>
      </c>
      <c r="U601" s="131" t="s">
        <v>570</v>
      </c>
      <c r="V601" s="134">
        <v>43951</v>
      </c>
      <c r="W601" s="135"/>
      <c r="X601" s="135"/>
      <c r="Y601" s="131" t="s">
        <v>505</v>
      </c>
      <c r="Z601" s="131" t="s">
        <v>505</v>
      </c>
      <c r="AA601" s="131" t="s">
        <v>505</v>
      </c>
      <c r="AB601" s="135"/>
      <c r="AC601" s="131" t="s">
        <v>505</v>
      </c>
      <c r="AD601" s="131" t="s">
        <v>720</v>
      </c>
      <c r="AE601" s="131" t="s">
        <v>505</v>
      </c>
      <c r="AF601" s="131" t="s">
        <v>716</v>
      </c>
      <c r="AG601" s="134">
        <v>43949</v>
      </c>
    </row>
    <row r="602" spans="1:33" ht="13" hidden="1" thickBot="1" x14ac:dyDescent="0.3">
      <c r="A602" s="130">
        <v>2020</v>
      </c>
      <c r="B602" s="130">
        <v>3</v>
      </c>
      <c r="C602" s="131" t="s">
        <v>3</v>
      </c>
      <c r="D602" s="131" t="s">
        <v>258</v>
      </c>
      <c r="E602" s="132">
        <v>-3.46</v>
      </c>
      <c r="F602" s="131" t="s">
        <v>707</v>
      </c>
      <c r="G602" s="133">
        <v>0</v>
      </c>
      <c r="H602" s="131" t="s">
        <v>707</v>
      </c>
      <c r="I602" s="131" t="s">
        <v>814</v>
      </c>
      <c r="J602" s="131" t="s">
        <v>731</v>
      </c>
      <c r="K602" s="131" t="s">
        <v>505</v>
      </c>
      <c r="L602" s="131" t="s">
        <v>810</v>
      </c>
      <c r="M602" s="131" t="s">
        <v>790</v>
      </c>
      <c r="N602" s="131" t="s">
        <v>791</v>
      </c>
      <c r="O602" s="131" t="s">
        <v>6</v>
      </c>
      <c r="P602" s="131" t="s">
        <v>505</v>
      </c>
      <c r="Q602" s="131" t="s">
        <v>505</v>
      </c>
      <c r="R602" s="131" t="s">
        <v>695</v>
      </c>
      <c r="S602" s="131" t="s">
        <v>720</v>
      </c>
      <c r="T602" s="131" t="s">
        <v>456</v>
      </c>
      <c r="U602" s="131" t="s">
        <v>570</v>
      </c>
      <c r="V602" s="134">
        <v>43921</v>
      </c>
      <c r="W602" s="135"/>
      <c r="X602" s="135"/>
      <c r="Y602" s="131" t="s">
        <v>505</v>
      </c>
      <c r="Z602" s="131" t="s">
        <v>505</v>
      </c>
      <c r="AA602" s="131" t="s">
        <v>505</v>
      </c>
      <c r="AB602" s="135"/>
      <c r="AC602" s="131" t="s">
        <v>505</v>
      </c>
      <c r="AD602" s="131" t="s">
        <v>720</v>
      </c>
      <c r="AE602" s="131" t="s">
        <v>505</v>
      </c>
      <c r="AF602" s="131" t="s">
        <v>716</v>
      </c>
      <c r="AG602" s="134">
        <v>43913</v>
      </c>
    </row>
    <row r="603" spans="1:33" ht="13" hidden="1" thickBot="1" x14ac:dyDescent="0.3">
      <c r="A603" s="130">
        <v>2020</v>
      </c>
      <c r="B603" s="130">
        <v>10</v>
      </c>
      <c r="C603" s="131" t="s">
        <v>3</v>
      </c>
      <c r="D603" s="131" t="s">
        <v>258</v>
      </c>
      <c r="E603" s="132">
        <v>85.1</v>
      </c>
      <c r="F603" s="131" t="s">
        <v>707</v>
      </c>
      <c r="G603" s="133">
        <v>0</v>
      </c>
      <c r="H603" s="131" t="s">
        <v>707</v>
      </c>
      <c r="I603" s="131" t="s">
        <v>969</v>
      </c>
      <c r="J603" s="131" t="s">
        <v>731</v>
      </c>
      <c r="K603" s="131" t="s">
        <v>505</v>
      </c>
      <c r="L603" s="131" t="s">
        <v>810</v>
      </c>
      <c r="M603" s="131" t="s">
        <v>790</v>
      </c>
      <c r="N603" s="131" t="s">
        <v>791</v>
      </c>
      <c r="O603" s="131" t="s">
        <v>6</v>
      </c>
      <c r="P603" s="131" t="s">
        <v>505</v>
      </c>
      <c r="Q603" s="131" t="s">
        <v>505</v>
      </c>
      <c r="R603" s="131" t="s">
        <v>695</v>
      </c>
      <c r="S603" s="131" t="s">
        <v>720</v>
      </c>
      <c r="T603" s="131" t="s">
        <v>456</v>
      </c>
      <c r="U603" s="131" t="s">
        <v>570</v>
      </c>
      <c r="V603" s="134">
        <v>44135</v>
      </c>
      <c r="W603" s="135"/>
      <c r="X603" s="135"/>
      <c r="Y603" s="131" t="s">
        <v>505</v>
      </c>
      <c r="Z603" s="131" t="s">
        <v>505</v>
      </c>
      <c r="AA603" s="131" t="s">
        <v>505</v>
      </c>
      <c r="AB603" s="135"/>
      <c r="AC603" s="131" t="s">
        <v>505</v>
      </c>
      <c r="AD603" s="131" t="s">
        <v>720</v>
      </c>
      <c r="AE603" s="131" t="s">
        <v>505</v>
      </c>
      <c r="AF603" s="131" t="s">
        <v>716</v>
      </c>
      <c r="AG603" s="134">
        <v>44123</v>
      </c>
    </row>
    <row r="604" spans="1:33" ht="13" hidden="1" thickBot="1" x14ac:dyDescent="0.3">
      <c r="A604" s="130">
        <v>2020</v>
      </c>
      <c r="B604" s="130">
        <v>8</v>
      </c>
      <c r="C604" s="131" t="s">
        <v>3</v>
      </c>
      <c r="D604" s="131" t="s">
        <v>258</v>
      </c>
      <c r="E604" s="132">
        <v>-48.32</v>
      </c>
      <c r="F604" s="131" t="s">
        <v>707</v>
      </c>
      <c r="G604" s="133">
        <v>0</v>
      </c>
      <c r="H604" s="131" t="s">
        <v>707</v>
      </c>
      <c r="I604" s="131" t="s">
        <v>960</v>
      </c>
      <c r="J604" s="131" t="s">
        <v>731</v>
      </c>
      <c r="K604" s="131" t="s">
        <v>505</v>
      </c>
      <c r="L604" s="131" t="s">
        <v>810</v>
      </c>
      <c r="M604" s="131" t="s">
        <v>790</v>
      </c>
      <c r="N604" s="131" t="s">
        <v>791</v>
      </c>
      <c r="O604" s="131" t="s">
        <v>6</v>
      </c>
      <c r="P604" s="131" t="s">
        <v>505</v>
      </c>
      <c r="Q604" s="131" t="s">
        <v>505</v>
      </c>
      <c r="R604" s="131" t="s">
        <v>695</v>
      </c>
      <c r="S604" s="131" t="s">
        <v>720</v>
      </c>
      <c r="T604" s="131" t="s">
        <v>456</v>
      </c>
      <c r="U604" s="131" t="s">
        <v>570</v>
      </c>
      <c r="V604" s="134">
        <v>44074</v>
      </c>
      <c r="W604" s="135"/>
      <c r="X604" s="135"/>
      <c r="Y604" s="131" t="s">
        <v>505</v>
      </c>
      <c r="Z604" s="131" t="s">
        <v>505</v>
      </c>
      <c r="AA604" s="131" t="s">
        <v>505</v>
      </c>
      <c r="AB604" s="135"/>
      <c r="AC604" s="131" t="s">
        <v>505</v>
      </c>
      <c r="AD604" s="131" t="s">
        <v>720</v>
      </c>
      <c r="AE604" s="131" t="s">
        <v>505</v>
      </c>
      <c r="AF604" s="131" t="s">
        <v>716</v>
      </c>
      <c r="AG604" s="134">
        <v>44054</v>
      </c>
    </row>
    <row r="605" spans="1:33" ht="13" hidden="1" thickBot="1" x14ac:dyDescent="0.3">
      <c r="A605" s="130">
        <v>2020</v>
      </c>
      <c r="B605" s="130">
        <v>10</v>
      </c>
      <c r="C605" s="131" t="s">
        <v>3</v>
      </c>
      <c r="D605" s="131" t="s">
        <v>258</v>
      </c>
      <c r="E605" s="132">
        <v>-15.12</v>
      </c>
      <c r="F605" s="131" t="s">
        <v>707</v>
      </c>
      <c r="G605" s="133">
        <v>0</v>
      </c>
      <c r="H605" s="131" t="s">
        <v>707</v>
      </c>
      <c r="I605" s="131" t="s">
        <v>798</v>
      </c>
      <c r="J605" s="131" t="s">
        <v>731</v>
      </c>
      <c r="K605" s="131" t="s">
        <v>505</v>
      </c>
      <c r="L605" s="131" t="s">
        <v>810</v>
      </c>
      <c r="M605" s="131" t="s">
        <v>790</v>
      </c>
      <c r="N605" s="131" t="s">
        <v>791</v>
      </c>
      <c r="O605" s="131" t="s">
        <v>6</v>
      </c>
      <c r="P605" s="131" t="s">
        <v>505</v>
      </c>
      <c r="Q605" s="131" t="s">
        <v>505</v>
      </c>
      <c r="R605" s="131" t="s">
        <v>695</v>
      </c>
      <c r="S605" s="131" t="s">
        <v>720</v>
      </c>
      <c r="T605" s="131" t="s">
        <v>456</v>
      </c>
      <c r="U605" s="131" t="s">
        <v>570</v>
      </c>
      <c r="V605" s="134">
        <v>44135</v>
      </c>
      <c r="W605" s="135"/>
      <c r="X605" s="135"/>
      <c r="Y605" s="131" t="s">
        <v>505</v>
      </c>
      <c r="Z605" s="131" t="s">
        <v>505</v>
      </c>
      <c r="AA605" s="131" t="s">
        <v>505</v>
      </c>
      <c r="AB605" s="135"/>
      <c r="AC605" s="131" t="s">
        <v>505</v>
      </c>
      <c r="AD605" s="131" t="s">
        <v>720</v>
      </c>
      <c r="AE605" s="131" t="s">
        <v>505</v>
      </c>
      <c r="AF605" s="131" t="s">
        <v>716</v>
      </c>
      <c r="AG605" s="134">
        <v>44118</v>
      </c>
    </row>
    <row r="606" spans="1:33" ht="13" hidden="1" thickBot="1" x14ac:dyDescent="0.3">
      <c r="A606" s="130">
        <v>2020</v>
      </c>
      <c r="B606" s="130">
        <v>6</v>
      </c>
      <c r="C606" s="131" t="s">
        <v>3</v>
      </c>
      <c r="D606" s="131" t="s">
        <v>258</v>
      </c>
      <c r="E606" s="132">
        <v>-168.65</v>
      </c>
      <c r="F606" s="131" t="s">
        <v>707</v>
      </c>
      <c r="G606" s="133">
        <v>0</v>
      </c>
      <c r="H606" s="131" t="s">
        <v>707</v>
      </c>
      <c r="I606" s="131" t="s">
        <v>878</v>
      </c>
      <c r="J606" s="131" t="s">
        <v>731</v>
      </c>
      <c r="K606" s="131" t="s">
        <v>505</v>
      </c>
      <c r="L606" s="131" t="s">
        <v>810</v>
      </c>
      <c r="M606" s="131" t="s">
        <v>790</v>
      </c>
      <c r="N606" s="131" t="s">
        <v>791</v>
      </c>
      <c r="O606" s="131" t="s">
        <v>6</v>
      </c>
      <c r="P606" s="131" t="s">
        <v>505</v>
      </c>
      <c r="Q606" s="131" t="s">
        <v>505</v>
      </c>
      <c r="R606" s="131" t="s">
        <v>695</v>
      </c>
      <c r="S606" s="131" t="s">
        <v>720</v>
      </c>
      <c r="T606" s="131" t="s">
        <v>456</v>
      </c>
      <c r="U606" s="131" t="s">
        <v>570</v>
      </c>
      <c r="V606" s="134">
        <v>44012</v>
      </c>
      <c r="W606" s="135"/>
      <c r="X606" s="135"/>
      <c r="Y606" s="131" t="s">
        <v>505</v>
      </c>
      <c r="Z606" s="131" t="s">
        <v>505</v>
      </c>
      <c r="AA606" s="131" t="s">
        <v>505</v>
      </c>
      <c r="AB606" s="135"/>
      <c r="AC606" s="131" t="s">
        <v>505</v>
      </c>
      <c r="AD606" s="131" t="s">
        <v>720</v>
      </c>
      <c r="AE606" s="131" t="s">
        <v>505</v>
      </c>
      <c r="AF606" s="131" t="s">
        <v>716</v>
      </c>
      <c r="AG606" s="134">
        <v>44006</v>
      </c>
    </row>
    <row r="607" spans="1:33" ht="13" hidden="1" thickBot="1" x14ac:dyDescent="0.3">
      <c r="A607" s="130">
        <v>2020</v>
      </c>
      <c r="B607" s="130">
        <v>10</v>
      </c>
      <c r="C607" s="131" t="s">
        <v>3</v>
      </c>
      <c r="D607" s="131" t="s">
        <v>258</v>
      </c>
      <c r="E607" s="132">
        <v>-32.25</v>
      </c>
      <c r="F607" s="131" t="s">
        <v>707</v>
      </c>
      <c r="G607" s="133">
        <v>0</v>
      </c>
      <c r="H607" s="131" t="s">
        <v>707</v>
      </c>
      <c r="I607" s="131" t="s">
        <v>963</v>
      </c>
      <c r="J607" s="131" t="s">
        <v>731</v>
      </c>
      <c r="K607" s="131" t="s">
        <v>505</v>
      </c>
      <c r="L607" s="131" t="s">
        <v>810</v>
      </c>
      <c r="M607" s="131" t="s">
        <v>790</v>
      </c>
      <c r="N607" s="131" t="s">
        <v>791</v>
      </c>
      <c r="O607" s="131" t="s">
        <v>6</v>
      </c>
      <c r="P607" s="131" t="s">
        <v>505</v>
      </c>
      <c r="Q607" s="131" t="s">
        <v>505</v>
      </c>
      <c r="R607" s="131" t="s">
        <v>695</v>
      </c>
      <c r="S607" s="131" t="s">
        <v>720</v>
      </c>
      <c r="T607" s="131" t="s">
        <v>456</v>
      </c>
      <c r="U607" s="131" t="s">
        <v>570</v>
      </c>
      <c r="V607" s="134">
        <v>44135</v>
      </c>
      <c r="W607" s="135"/>
      <c r="X607" s="135"/>
      <c r="Y607" s="131" t="s">
        <v>505</v>
      </c>
      <c r="Z607" s="131" t="s">
        <v>505</v>
      </c>
      <c r="AA607" s="131" t="s">
        <v>505</v>
      </c>
      <c r="AB607" s="135"/>
      <c r="AC607" s="131" t="s">
        <v>505</v>
      </c>
      <c r="AD607" s="131" t="s">
        <v>720</v>
      </c>
      <c r="AE607" s="131" t="s">
        <v>505</v>
      </c>
      <c r="AF607" s="131" t="s">
        <v>716</v>
      </c>
      <c r="AG607" s="134">
        <v>44118</v>
      </c>
    </row>
    <row r="608" spans="1:33" ht="13" hidden="1" thickBot="1" x14ac:dyDescent="0.3">
      <c r="A608" s="130">
        <v>2020</v>
      </c>
      <c r="B608" s="130">
        <v>10</v>
      </c>
      <c r="C608" s="131" t="s">
        <v>3</v>
      </c>
      <c r="D608" s="131" t="s">
        <v>258</v>
      </c>
      <c r="E608" s="132">
        <v>-5.33</v>
      </c>
      <c r="F608" s="131" t="s">
        <v>707</v>
      </c>
      <c r="G608" s="133">
        <v>0</v>
      </c>
      <c r="H608" s="131" t="s">
        <v>707</v>
      </c>
      <c r="I608" s="131" t="s">
        <v>800</v>
      </c>
      <c r="J608" s="131" t="s">
        <v>731</v>
      </c>
      <c r="K608" s="131" t="s">
        <v>505</v>
      </c>
      <c r="L608" s="131" t="s">
        <v>810</v>
      </c>
      <c r="M608" s="131" t="s">
        <v>790</v>
      </c>
      <c r="N608" s="131" t="s">
        <v>791</v>
      </c>
      <c r="O608" s="131" t="s">
        <v>6</v>
      </c>
      <c r="P608" s="131" t="s">
        <v>505</v>
      </c>
      <c r="Q608" s="131" t="s">
        <v>505</v>
      </c>
      <c r="R608" s="131" t="s">
        <v>695</v>
      </c>
      <c r="S608" s="131" t="s">
        <v>720</v>
      </c>
      <c r="T608" s="131" t="s">
        <v>456</v>
      </c>
      <c r="U608" s="131" t="s">
        <v>570</v>
      </c>
      <c r="V608" s="134">
        <v>44135</v>
      </c>
      <c r="W608" s="135"/>
      <c r="X608" s="135"/>
      <c r="Y608" s="131" t="s">
        <v>505</v>
      </c>
      <c r="Z608" s="131" t="s">
        <v>505</v>
      </c>
      <c r="AA608" s="131" t="s">
        <v>505</v>
      </c>
      <c r="AB608" s="135"/>
      <c r="AC608" s="131" t="s">
        <v>505</v>
      </c>
      <c r="AD608" s="131" t="s">
        <v>720</v>
      </c>
      <c r="AE608" s="131" t="s">
        <v>505</v>
      </c>
      <c r="AF608" s="131" t="s">
        <v>716</v>
      </c>
      <c r="AG608" s="134">
        <v>44112</v>
      </c>
    </row>
    <row r="609" spans="1:33" ht="13" hidden="1" thickBot="1" x14ac:dyDescent="0.3">
      <c r="A609" s="130">
        <v>2020</v>
      </c>
      <c r="B609" s="130">
        <v>6</v>
      </c>
      <c r="C609" s="131" t="s">
        <v>3</v>
      </c>
      <c r="D609" s="131" t="s">
        <v>258</v>
      </c>
      <c r="E609" s="132">
        <v>-53.46</v>
      </c>
      <c r="F609" s="131" t="s">
        <v>707</v>
      </c>
      <c r="G609" s="133">
        <v>0</v>
      </c>
      <c r="H609" s="131" t="s">
        <v>707</v>
      </c>
      <c r="I609" s="131" t="s">
        <v>821</v>
      </c>
      <c r="J609" s="131" t="s">
        <v>731</v>
      </c>
      <c r="K609" s="131" t="s">
        <v>505</v>
      </c>
      <c r="L609" s="131" t="s">
        <v>810</v>
      </c>
      <c r="M609" s="131" t="s">
        <v>790</v>
      </c>
      <c r="N609" s="131" t="s">
        <v>791</v>
      </c>
      <c r="O609" s="131" t="s">
        <v>6</v>
      </c>
      <c r="P609" s="131" t="s">
        <v>505</v>
      </c>
      <c r="Q609" s="131" t="s">
        <v>505</v>
      </c>
      <c r="R609" s="131" t="s">
        <v>695</v>
      </c>
      <c r="S609" s="131" t="s">
        <v>720</v>
      </c>
      <c r="T609" s="131" t="s">
        <v>456</v>
      </c>
      <c r="U609" s="131" t="s">
        <v>570</v>
      </c>
      <c r="V609" s="134">
        <v>44012</v>
      </c>
      <c r="W609" s="135"/>
      <c r="X609" s="135"/>
      <c r="Y609" s="131" t="s">
        <v>505</v>
      </c>
      <c r="Z609" s="131" t="s">
        <v>505</v>
      </c>
      <c r="AA609" s="131" t="s">
        <v>505</v>
      </c>
      <c r="AB609" s="135"/>
      <c r="AC609" s="131" t="s">
        <v>505</v>
      </c>
      <c r="AD609" s="131" t="s">
        <v>720</v>
      </c>
      <c r="AE609" s="131" t="s">
        <v>505</v>
      </c>
      <c r="AF609" s="131" t="s">
        <v>716</v>
      </c>
      <c r="AG609" s="134">
        <v>44011</v>
      </c>
    </row>
    <row r="610" spans="1:33" ht="13" hidden="1" thickBot="1" x14ac:dyDescent="0.3">
      <c r="A610" s="130">
        <v>2020</v>
      </c>
      <c r="B610" s="130">
        <v>4</v>
      </c>
      <c r="C610" s="131" t="s">
        <v>3</v>
      </c>
      <c r="D610" s="131" t="s">
        <v>258</v>
      </c>
      <c r="E610" s="133">
        <v>-138</v>
      </c>
      <c r="F610" s="131" t="s">
        <v>707</v>
      </c>
      <c r="G610" s="133">
        <v>0</v>
      </c>
      <c r="H610" s="131" t="s">
        <v>707</v>
      </c>
      <c r="I610" s="131" t="s">
        <v>952</v>
      </c>
      <c r="J610" s="131" t="s">
        <v>731</v>
      </c>
      <c r="K610" s="131" t="s">
        <v>505</v>
      </c>
      <c r="L610" s="131" t="s">
        <v>810</v>
      </c>
      <c r="M610" s="131" t="s">
        <v>790</v>
      </c>
      <c r="N610" s="131" t="s">
        <v>791</v>
      </c>
      <c r="O610" s="131" t="s">
        <v>6</v>
      </c>
      <c r="P610" s="131" t="s">
        <v>505</v>
      </c>
      <c r="Q610" s="131" t="s">
        <v>505</v>
      </c>
      <c r="R610" s="131" t="s">
        <v>695</v>
      </c>
      <c r="S610" s="131" t="s">
        <v>720</v>
      </c>
      <c r="T610" s="131" t="s">
        <v>456</v>
      </c>
      <c r="U610" s="131" t="s">
        <v>570</v>
      </c>
      <c r="V610" s="134">
        <v>43951</v>
      </c>
      <c r="W610" s="135"/>
      <c r="X610" s="135"/>
      <c r="Y610" s="131" t="s">
        <v>505</v>
      </c>
      <c r="Z610" s="131" t="s">
        <v>505</v>
      </c>
      <c r="AA610" s="131" t="s">
        <v>505</v>
      </c>
      <c r="AB610" s="135"/>
      <c r="AC610" s="131" t="s">
        <v>505</v>
      </c>
      <c r="AD610" s="131" t="s">
        <v>720</v>
      </c>
      <c r="AE610" s="131" t="s">
        <v>505</v>
      </c>
      <c r="AF610" s="131" t="s">
        <v>716</v>
      </c>
      <c r="AG610" s="134">
        <v>43936</v>
      </c>
    </row>
    <row r="611" spans="1:33" ht="13" hidden="1" thickBot="1" x14ac:dyDescent="0.3">
      <c r="A611" s="130">
        <v>2020</v>
      </c>
      <c r="B611" s="130">
        <v>4</v>
      </c>
      <c r="C611" s="131" t="s">
        <v>3</v>
      </c>
      <c r="D611" s="131" t="s">
        <v>258</v>
      </c>
      <c r="E611" s="132">
        <v>-0.68</v>
      </c>
      <c r="F611" s="131" t="s">
        <v>707</v>
      </c>
      <c r="G611" s="133">
        <v>0</v>
      </c>
      <c r="H611" s="131" t="s">
        <v>707</v>
      </c>
      <c r="I611" s="131" t="s">
        <v>825</v>
      </c>
      <c r="J611" s="131" t="s">
        <v>731</v>
      </c>
      <c r="K611" s="131" t="s">
        <v>505</v>
      </c>
      <c r="L611" s="131" t="s">
        <v>810</v>
      </c>
      <c r="M611" s="131" t="s">
        <v>790</v>
      </c>
      <c r="N611" s="131" t="s">
        <v>791</v>
      </c>
      <c r="O611" s="131" t="s">
        <v>6</v>
      </c>
      <c r="P611" s="131" t="s">
        <v>505</v>
      </c>
      <c r="Q611" s="131" t="s">
        <v>505</v>
      </c>
      <c r="R611" s="131" t="s">
        <v>695</v>
      </c>
      <c r="S611" s="131" t="s">
        <v>720</v>
      </c>
      <c r="T611" s="131" t="s">
        <v>456</v>
      </c>
      <c r="U611" s="131" t="s">
        <v>570</v>
      </c>
      <c r="V611" s="134">
        <v>43951</v>
      </c>
      <c r="W611" s="135"/>
      <c r="X611" s="135"/>
      <c r="Y611" s="131" t="s">
        <v>505</v>
      </c>
      <c r="Z611" s="131" t="s">
        <v>505</v>
      </c>
      <c r="AA611" s="131" t="s">
        <v>505</v>
      </c>
      <c r="AB611" s="135"/>
      <c r="AC611" s="131" t="s">
        <v>505</v>
      </c>
      <c r="AD611" s="131" t="s">
        <v>720</v>
      </c>
      <c r="AE611" s="131" t="s">
        <v>505</v>
      </c>
      <c r="AF611" s="131" t="s">
        <v>716</v>
      </c>
      <c r="AG611" s="134">
        <v>43934</v>
      </c>
    </row>
    <row r="612" spans="1:33" ht="13" hidden="1" thickBot="1" x14ac:dyDescent="0.3">
      <c r="A612" s="130">
        <v>2020</v>
      </c>
      <c r="B612" s="130">
        <v>9</v>
      </c>
      <c r="C612" s="131" t="s">
        <v>3</v>
      </c>
      <c r="D612" s="131" t="s">
        <v>258</v>
      </c>
      <c r="E612" s="132">
        <v>-16.04</v>
      </c>
      <c r="F612" s="131" t="s">
        <v>707</v>
      </c>
      <c r="G612" s="133">
        <v>0</v>
      </c>
      <c r="H612" s="131" t="s">
        <v>707</v>
      </c>
      <c r="I612" s="131" t="s">
        <v>826</v>
      </c>
      <c r="J612" s="131" t="s">
        <v>731</v>
      </c>
      <c r="K612" s="131" t="s">
        <v>505</v>
      </c>
      <c r="L612" s="131" t="s">
        <v>810</v>
      </c>
      <c r="M612" s="131" t="s">
        <v>790</v>
      </c>
      <c r="N612" s="131" t="s">
        <v>791</v>
      </c>
      <c r="O612" s="131" t="s">
        <v>6</v>
      </c>
      <c r="P612" s="131" t="s">
        <v>505</v>
      </c>
      <c r="Q612" s="131" t="s">
        <v>505</v>
      </c>
      <c r="R612" s="131" t="s">
        <v>695</v>
      </c>
      <c r="S612" s="131" t="s">
        <v>720</v>
      </c>
      <c r="T612" s="131" t="s">
        <v>456</v>
      </c>
      <c r="U612" s="131" t="s">
        <v>570</v>
      </c>
      <c r="V612" s="134">
        <v>44104</v>
      </c>
      <c r="W612" s="135"/>
      <c r="X612" s="135"/>
      <c r="Y612" s="131" t="s">
        <v>505</v>
      </c>
      <c r="Z612" s="131" t="s">
        <v>505</v>
      </c>
      <c r="AA612" s="131" t="s">
        <v>505</v>
      </c>
      <c r="AB612" s="135"/>
      <c r="AC612" s="131" t="s">
        <v>505</v>
      </c>
      <c r="AD612" s="131" t="s">
        <v>720</v>
      </c>
      <c r="AE612" s="131" t="s">
        <v>505</v>
      </c>
      <c r="AF612" s="131" t="s">
        <v>716</v>
      </c>
      <c r="AG612" s="134">
        <v>44076</v>
      </c>
    </row>
    <row r="613" spans="1:33" ht="13" hidden="1" thickBot="1" x14ac:dyDescent="0.3">
      <c r="A613" s="130">
        <v>2020</v>
      </c>
      <c r="B613" s="130">
        <v>9</v>
      </c>
      <c r="C613" s="131" t="s">
        <v>3</v>
      </c>
      <c r="D613" s="131" t="s">
        <v>258</v>
      </c>
      <c r="E613" s="132">
        <v>-308.23</v>
      </c>
      <c r="F613" s="131" t="s">
        <v>707</v>
      </c>
      <c r="G613" s="133">
        <v>0</v>
      </c>
      <c r="H613" s="131" t="s">
        <v>707</v>
      </c>
      <c r="I613" s="131" t="s">
        <v>826</v>
      </c>
      <c r="J613" s="131" t="s">
        <v>731</v>
      </c>
      <c r="K613" s="131" t="s">
        <v>505</v>
      </c>
      <c r="L613" s="131" t="s">
        <v>810</v>
      </c>
      <c r="M613" s="131" t="s">
        <v>790</v>
      </c>
      <c r="N613" s="131" t="s">
        <v>791</v>
      </c>
      <c r="O613" s="131" t="s">
        <v>6</v>
      </c>
      <c r="P613" s="131" t="s">
        <v>505</v>
      </c>
      <c r="Q613" s="131" t="s">
        <v>505</v>
      </c>
      <c r="R613" s="131" t="s">
        <v>695</v>
      </c>
      <c r="S613" s="131" t="s">
        <v>720</v>
      </c>
      <c r="T613" s="131" t="s">
        <v>456</v>
      </c>
      <c r="U613" s="131" t="s">
        <v>570</v>
      </c>
      <c r="V613" s="134">
        <v>44104</v>
      </c>
      <c r="W613" s="135"/>
      <c r="X613" s="135"/>
      <c r="Y613" s="131" t="s">
        <v>505</v>
      </c>
      <c r="Z613" s="131" t="s">
        <v>505</v>
      </c>
      <c r="AA613" s="131" t="s">
        <v>505</v>
      </c>
      <c r="AB613" s="135"/>
      <c r="AC613" s="131" t="s">
        <v>505</v>
      </c>
      <c r="AD613" s="131" t="s">
        <v>720</v>
      </c>
      <c r="AE613" s="131" t="s">
        <v>505</v>
      </c>
      <c r="AF613" s="131" t="s">
        <v>716</v>
      </c>
      <c r="AG613" s="134">
        <v>44082</v>
      </c>
    </row>
    <row r="614" spans="1:33" ht="13" hidden="1" thickBot="1" x14ac:dyDescent="0.3">
      <c r="A614" s="130">
        <v>2020</v>
      </c>
      <c r="B614" s="130">
        <v>6</v>
      </c>
      <c r="C614" s="131" t="s">
        <v>3</v>
      </c>
      <c r="D614" s="131" t="s">
        <v>258</v>
      </c>
      <c r="E614" s="132">
        <v>-567.61</v>
      </c>
      <c r="F614" s="131" t="s">
        <v>707</v>
      </c>
      <c r="G614" s="133">
        <v>0</v>
      </c>
      <c r="H614" s="131" t="s">
        <v>707</v>
      </c>
      <c r="I614" s="131" t="s">
        <v>863</v>
      </c>
      <c r="J614" s="131" t="s">
        <v>731</v>
      </c>
      <c r="K614" s="131" t="s">
        <v>505</v>
      </c>
      <c r="L614" s="131" t="s">
        <v>810</v>
      </c>
      <c r="M614" s="131" t="s">
        <v>790</v>
      </c>
      <c r="N614" s="131" t="s">
        <v>791</v>
      </c>
      <c r="O614" s="131" t="s">
        <v>6</v>
      </c>
      <c r="P614" s="131" t="s">
        <v>505</v>
      </c>
      <c r="Q614" s="131" t="s">
        <v>505</v>
      </c>
      <c r="R614" s="131" t="s">
        <v>695</v>
      </c>
      <c r="S614" s="131" t="s">
        <v>720</v>
      </c>
      <c r="T614" s="131" t="s">
        <v>456</v>
      </c>
      <c r="U614" s="131" t="s">
        <v>570</v>
      </c>
      <c r="V614" s="134">
        <v>44012</v>
      </c>
      <c r="W614" s="135"/>
      <c r="X614" s="135"/>
      <c r="Y614" s="131" t="s">
        <v>505</v>
      </c>
      <c r="Z614" s="131" t="s">
        <v>505</v>
      </c>
      <c r="AA614" s="131" t="s">
        <v>505</v>
      </c>
      <c r="AB614" s="135"/>
      <c r="AC614" s="131" t="s">
        <v>505</v>
      </c>
      <c r="AD614" s="131" t="s">
        <v>720</v>
      </c>
      <c r="AE614" s="131" t="s">
        <v>505</v>
      </c>
      <c r="AF614" s="131" t="s">
        <v>716</v>
      </c>
      <c r="AG614" s="134">
        <v>43992</v>
      </c>
    </row>
    <row r="615" spans="1:33" ht="13" hidden="1" thickBot="1" x14ac:dyDescent="0.3">
      <c r="A615" s="130">
        <v>2020</v>
      </c>
      <c r="B615" s="130">
        <v>3</v>
      </c>
      <c r="C615" s="131" t="s">
        <v>3</v>
      </c>
      <c r="D615" s="131" t="s">
        <v>258</v>
      </c>
      <c r="E615" s="132">
        <v>-315.94</v>
      </c>
      <c r="F615" s="131" t="s">
        <v>707</v>
      </c>
      <c r="G615" s="133">
        <v>0</v>
      </c>
      <c r="H615" s="131" t="s">
        <v>707</v>
      </c>
      <c r="I615" s="131" t="s">
        <v>1020</v>
      </c>
      <c r="J615" s="131" t="s">
        <v>731</v>
      </c>
      <c r="K615" s="131" t="s">
        <v>505</v>
      </c>
      <c r="L615" s="131" t="s">
        <v>810</v>
      </c>
      <c r="M615" s="131" t="s">
        <v>790</v>
      </c>
      <c r="N615" s="131" t="s">
        <v>791</v>
      </c>
      <c r="O615" s="131" t="s">
        <v>6</v>
      </c>
      <c r="P615" s="131" t="s">
        <v>505</v>
      </c>
      <c r="Q615" s="131" t="s">
        <v>505</v>
      </c>
      <c r="R615" s="131" t="s">
        <v>695</v>
      </c>
      <c r="S615" s="131" t="s">
        <v>720</v>
      </c>
      <c r="T615" s="131" t="s">
        <v>456</v>
      </c>
      <c r="U615" s="131" t="s">
        <v>570</v>
      </c>
      <c r="V615" s="134">
        <v>43921</v>
      </c>
      <c r="W615" s="135"/>
      <c r="X615" s="135"/>
      <c r="Y615" s="131" t="s">
        <v>505</v>
      </c>
      <c r="Z615" s="131" t="s">
        <v>505</v>
      </c>
      <c r="AA615" s="131" t="s">
        <v>505</v>
      </c>
      <c r="AB615" s="135"/>
      <c r="AC615" s="131" t="s">
        <v>505</v>
      </c>
      <c r="AD615" s="131" t="s">
        <v>720</v>
      </c>
      <c r="AE615" s="131" t="s">
        <v>505</v>
      </c>
      <c r="AF615" s="131" t="s">
        <v>716</v>
      </c>
      <c r="AG615" s="134">
        <v>43907</v>
      </c>
    </row>
    <row r="616" spans="1:33" ht="13" hidden="1" thickBot="1" x14ac:dyDescent="0.3">
      <c r="A616" s="130">
        <v>2020</v>
      </c>
      <c r="B616" s="130">
        <v>8</v>
      </c>
      <c r="C616" s="131" t="s">
        <v>3</v>
      </c>
      <c r="D616" s="131" t="s">
        <v>258</v>
      </c>
      <c r="E616" s="132">
        <v>-415.18</v>
      </c>
      <c r="F616" s="131" t="s">
        <v>707</v>
      </c>
      <c r="G616" s="133">
        <v>0</v>
      </c>
      <c r="H616" s="131" t="s">
        <v>707</v>
      </c>
      <c r="I616" s="131" t="s">
        <v>864</v>
      </c>
      <c r="J616" s="131" t="s">
        <v>731</v>
      </c>
      <c r="K616" s="131" t="s">
        <v>505</v>
      </c>
      <c r="L616" s="131" t="s">
        <v>719</v>
      </c>
      <c r="M616" s="131" t="s">
        <v>505</v>
      </c>
      <c r="N616" s="131" t="s">
        <v>505</v>
      </c>
      <c r="O616" s="131" t="s">
        <v>4</v>
      </c>
      <c r="P616" s="131" t="s">
        <v>505</v>
      </c>
      <c r="Q616" s="131" t="s">
        <v>505</v>
      </c>
      <c r="R616" s="131" t="s">
        <v>695</v>
      </c>
      <c r="S616" s="131" t="s">
        <v>720</v>
      </c>
      <c r="T616" s="131" t="s">
        <v>456</v>
      </c>
      <c r="U616" s="131" t="s">
        <v>527</v>
      </c>
      <c r="V616" s="134">
        <v>44074</v>
      </c>
      <c r="W616" s="135"/>
      <c r="X616" s="135"/>
      <c r="Y616" s="131" t="s">
        <v>505</v>
      </c>
      <c r="Z616" s="131" t="s">
        <v>505</v>
      </c>
      <c r="AA616" s="131" t="s">
        <v>505</v>
      </c>
      <c r="AB616" s="135"/>
      <c r="AC616" s="131" t="s">
        <v>505</v>
      </c>
      <c r="AD616" s="131" t="s">
        <v>720</v>
      </c>
      <c r="AE616" s="131" t="s">
        <v>505</v>
      </c>
      <c r="AF616" s="131" t="s">
        <v>716</v>
      </c>
      <c r="AG616" s="134">
        <v>44074</v>
      </c>
    </row>
    <row r="617" spans="1:33" ht="13" hidden="1" thickBot="1" x14ac:dyDescent="0.3">
      <c r="A617" s="130">
        <v>2020</v>
      </c>
      <c r="B617" s="130">
        <v>8</v>
      </c>
      <c r="C617" s="131" t="s">
        <v>3</v>
      </c>
      <c r="D617" s="131" t="s">
        <v>258</v>
      </c>
      <c r="E617" s="132">
        <v>-2674.85</v>
      </c>
      <c r="F617" s="131" t="s">
        <v>707</v>
      </c>
      <c r="G617" s="133">
        <v>0</v>
      </c>
      <c r="H617" s="131" t="s">
        <v>707</v>
      </c>
      <c r="I617" s="131" t="s">
        <v>788</v>
      </c>
      <c r="J617" s="131" t="s">
        <v>731</v>
      </c>
      <c r="K617" s="131" t="s">
        <v>505</v>
      </c>
      <c r="L617" s="131" t="s">
        <v>719</v>
      </c>
      <c r="M617" s="131" t="s">
        <v>505</v>
      </c>
      <c r="N617" s="131" t="s">
        <v>505</v>
      </c>
      <c r="O617" s="131" t="s">
        <v>4</v>
      </c>
      <c r="P617" s="131" t="s">
        <v>505</v>
      </c>
      <c r="Q617" s="131" t="s">
        <v>505</v>
      </c>
      <c r="R617" s="131" t="s">
        <v>695</v>
      </c>
      <c r="S617" s="131" t="s">
        <v>720</v>
      </c>
      <c r="T617" s="131" t="s">
        <v>456</v>
      </c>
      <c r="U617" s="131" t="s">
        <v>527</v>
      </c>
      <c r="V617" s="134">
        <v>44074</v>
      </c>
      <c r="W617" s="135"/>
      <c r="X617" s="135"/>
      <c r="Y617" s="131" t="s">
        <v>505</v>
      </c>
      <c r="Z617" s="131" t="s">
        <v>505</v>
      </c>
      <c r="AA617" s="131" t="s">
        <v>505</v>
      </c>
      <c r="AB617" s="135"/>
      <c r="AC617" s="131" t="s">
        <v>505</v>
      </c>
      <c r="AD617" s="131" t="s">
        <v>720</v>
      </c>
      <c r="AE617" s="131" t="s">
        <v>505</v>
      </c>
      <c r="AF617" s="131" t="s">
        <v>716</v>
      </c>
      <c r="AG617" s="134">
        <v>44062</v>
      </c>
    </row>
    <row r="618" spans="1:33" ht="13" hidden="1" thickBot="1" x14ac:dyDescent="0.3">
      <c r="A618" s="130">
        <v>2020</v>
      </c>
      <c r="B618" s="130">
        <v>4</v>
      </c>
      <c r="C618" s="131" t="s">
        <v>3</v>
      </c>
      <c r="D618" s="131" t="s">
        <v>258</v>
      </c>
      <c r="E618" s="132">
        <v>-2220.3200000000002</v>
      </c>
      <c r="F618" s="131" t="s">
        <v>707</v>
      </c>
      <c r="G618" s="133">
        <v>0</v>
      </c>
      <c r="H618" s="131" t="s">
        <v>707</v>
      </c>
      <c r="I618" s="131" t="s">
        <v>964</v>
      </c>
      <c r="J618" s="131" t="s">
        <v>731</v>
      </c>
      <c r="K618" s="131" t="s">
        <v>505</v>
      </c>
      <c r="L618" s="131" t="s">
        <v>719</v>
      </c>
      <c r="M618" s="131" t="s">
        <v>505</v>
      </c>
      <c r="N618" s="131" t="s">
        <v>505</v>
      </c>
      <c r="O618" s="131" t="s">
        <v>4</v>
      </c>
      <c r="P618" s="131" t="s">
        <v>505</v>
      </c>
      <c r="Q618" s="131" t="s">
        <v>505</v>
      </c>
      <c r="R618" s="131" t="s">
        <v>695</v>
      </c>
      <c r="S618" s="131" t="s">
        <v>720</v>
      </c>
      <c r="T618" s="131" t="s">
        <v>456</v>
      </c>
      <c r="U618" s="131" t="s">
        <v>527</v>
      </c>
      <c r="V618" s="134">
        <v>43951</v>
      </c>
      <c r="W618" s="135"/>
      <c r="X618" s="135"/>
      <c r="Y618" s="131" t="s">
        <v>505</v>
      </c>
      <c r="Z618" s="131" t="s">
        <v>505</v>
      </c>
      <c r="AA618" s="131" t="s">
        <v>505</v>
      </c>
      <c r="AB618" s="135"/>
      <c r="AC618" s="131" t="s">
        <v>505</v>
      </c>
      <c r="AD618" s="131" t="s">
        <v>720</v>
      </c>
      <c r="AE618" s="131" t="s">
        <v>505</v>
      </c>
      <c r="AF618" s="131" t="s">
        <v>716</v>
      </c>
      <c r="AG618" s="134">
        <v>43935</v>
      </c>
    </row>
    <row r="619" spans="1:33" ht="13" hidden="1" thickBot="1" x14ac:dyDescent="0.3">
      <c r="A619" s="130">
        <v>2020</v>
      </c>
      <c r="B619" s="130">
        <v>9</v>
      </c>
      <c r="C619" s="131" t="s">
        <v>3</v>
      </c>
      <c r="D619" s="131" t="s">
        <v>258</v>
      </c>
      <c r="E619" s="132">
        <v>-820.22</v>
      </c>
      <c r="F619" s="131" t="s">
        <v>707</v>
      </c>
      <c r="G619" s="133">
        <v>0</v>
      </c>
      <c r="H619" s="131" t="s">
        <v>707</v>
      </c>
      <c r="I619" s="131" t="s">
        <v>948</v>
      </c>
      <c r="J619" s="131" t="s">
        <v>731</v>
      </c>
      <c r="K619" s="131" t="s">
        <v>505</v>
      </c>
      <c r="L619" s="131" t="s">
        <v>719</v>
      </c>
      <c r="M619" s="131" t="s">
        <v>505</v>
      </c>
      <c r="N619" s="131" t="s">
        <v>505</v>
      </c>
      <c r="O619" s="131" t="s">
        <v>4</v>
      </c>
      <c r="P619" s="131" t="s">
        <v>505</v>
      </c>
      <c r="Q619" s="131" t="s">
        <v>505</v>
      </c>
      <c r="R619" s="131" t="s">
        <v>695</v>
      </c>
      <c r="S619" s="131" t="s">
        <v>720</v>
      </c>
      <c r="T619" s="131" t="s">
        <v>456</v>
      </c>
      <c r="U619" s="131" t="s">
        <v>527</v>
      </c>
      <c r="V619" s="134">
        <v>44104</v>
      </c>
      <c r="W619" s="135"/>
      <c r="X619" s="135"/>
      <c r="Y619" s="131" t="s">
        <v>505</v>
      </c>
      <c r="Z619" s="131" t="s">
        <v>505</v>
      </c>
      <c r="AA619" s="131" t="s">
        <v>505</v>
      </c>
      <c r="AB619" s="135"/>
      <c r="AC619" s="131" t="s">
        <v>505</v>
      </c>
      <c r="AD619" s="131" t="s">
        <v>720</v>
      </c>
      <c r="AE619" s="131" t="s">
        <v>505</v>
      </c>
      <c r="AF619" s="131" t="s">
        <v>716</v>
      </c>
      <c r="AG619" s="134">
        <v>44089</v>
      </c>
    </row>
    <row r="620" spans="1:33" ht="13" hidden="1" thickBot="1" x14ac:dyDescent="0.3">
      <c r="A620" s="130">
        <v>2020</v>
      </c>
      <c r="B620" s="130">
        <v>7</v>
      </c>
      <c r="C620" s="131" t="s">
        <v>3</v>
      </c>
      <c r="D620" s="131" t="s">
        <v>258</v>
      </c>
      <c r="E620" s="132">
        <v>-2345.0300000000002</v>
      </c>
      <c r="F620" s="131" t="s">
        <v>707</v>
      </c>
      <c r="G620" s="133">
        <v>0</v>
      </c>
      <c r="H620" s="131" t="s">
        <v>707</v>
      </c>
      <c r="I620" s="131" t="s">
        <v>935</v>
      </c>
      <c r="J620" s="131" t="s">
        <v>731</v>
      </c>
      <c r="K620" s="131" t="s">
        <v>505</v>
      </c>
      <c r="L620" s="131" t="s">
        <v>719</v>
      </c>
      <c r="M620" s="131" t="s">
        <v>505</v>
      </c>
      <c r="N620" s="131" t="s">
        <v>505</v>
      </c>
      <c r="O620" s="131" t="s">
        <v>4</v>
      </c>
      <c r="P620" s="131" t="s">
        <v>505</v>
      </c>
      <c r="Q620" s="131" t="s">
        <v>505</v>
      </c>
      <c r="R620" s="131" t="s">
        <v>695</v>
      </c>
      <c r="S620" s="131" t="s">
        <v>720</v>
      </c>
      <c r="T620" s="131" t="s">
        <v>456</v>
      </c>
      <c r="U620" s="131" t="s">
        <v>527</v>
      </c>
      <c r="V620" s="134">
        <v>44043</v>
      </c>
      <c r="W620" s="135"/>
      <c r="X620" s="135"/>
      <c r="Y620" s="131" t="s">
        <v>505</v>
      </c>
      <c r="Z620" s="131" t="s">
        <v>505</v>
      </c>
      <c r="AA620" s="131" t="s">
        <v>505</v>
      </c>
      <c r="AB620" s="135"/>
      <c r="AC620" s="131" t="s">
        <v>505</v>
      </c>
      <c r="AD620" s="131" t="s">
        <v>720</v>
      </c>
      <c r="AE620" s="131" t="s">
        <v>505</v>
      </c>
      <c r="AF620" s="131" t="s">
        <v>716</v>
      </c>
      <c r="AG620" s="134">
        <v>44028</v>
      </c>
    </row>
    <row r="621" spans="1:33" ht="13" hidden="1" thickBot="1" x14ac:dyDescent="0.3">
      <c r="A621" s="130">
        <v>2020</v>
      </c>
      <c r="B621" s="130">
        <v>4</v>
      </c>
      <c r="C621" s="131" t="s">
        <v>3</v>
      </c>
      <c r="D621" s="131" t="s">
        <v>258</v>
      </c>
      <c r="E621" s="132">
        <v>-2688.88</v>
      </c>
      <c r="F621" s="131" t="s">
        <v>707</v>
      </c>
      <c r="G621" s="133">
        <v>0</v>
      </c>
      <c r="H621" s="131" t="s">
        <v>707</v>
      </c>
      <c r="I621" s="131" t="s">
        <v>799</v>
      </c>
      <c r="J621" s="131" t="s">
        <v>731</v>
      </c>
      <c r="K621" s="131" t="s">
        <v>505</v>
      </c>
      <c r="L621" s="131" t="s">
        <v>719</v>
      </c>
      <c r="M621" s="131" t="s">
        <v>505</v>
      </c>
      <c r="N621" s="131" t="s">
        <v>505</v>
      </c>
      <c r="O621" s="131" t="s">
        <v>4</v>
      </c>
      <c r="P621" s="131" t="s">
        <v>505</v>
      </c>
      <c r="Q621" s="131" t="s">
        <v>505</v>
      </c>
      <c r="R621" s="131" t="s">
        <v>695</v>
      </c>
      <c r="S621" s="131" t="s">
        <v>720</v>
      </c>
      <c r="T621" s="131" t="s">
        <v>456</v>
      </c>
      <c r="U621" s="131" t="s">
        <v>527</v>
      </c>
      <c r="V621" s="134">
        <v>43951</v>
      </c>
      <c r="W621" s="135"/>
      <c r="X621" s="135"/>
      <c r="Y621" s="131" t="s">
        <v>505</v>
      </c>
      <c r="Z621" s="131" t="s">
        <v>505</v>
      </c>
      <c r="AA621" s="131" t="s">
        <v>505</v>
      </c>
      <c r="AB621" s="135"/>
      <c r="AC621" s="131" t="s">
        <v>505</v>
      </c>
      <c r="AD621" s="131" t="s">
        <v>720</v>
      </c>
      <c r="AE621" s="131" t="s">
        <v>505</v>
      </c>
      <c r="AF621" s="131" t="s">
        <v>716</v>
      </c>
      <c r="AG621" s="134">
        <v>43939</v>
      </c>
    </row>
    <row r="622" spans="1:33" ht="13" hidden="1" thickBot="1" x14ac:dyDescent="0.3">
      <c r="A622" s="130">
        <v>2020</v>
      </c>
      <c r="B622" s="130">
        <v>3</v>
      </c>
      <c r="C622" s="131" t="s">
        <v>3</v>
      </c>
      <c r="D622" s="131" t="s">
        <v>258</v>
      </c>
      <c r="E622" s="132">
        <v>-1776.11</v>
      </c>
      <c r="F622" s="131" t="s">
        <v>707</v>
      </c>
      <c r="G622" s="133">
        <v>0</v>
      </c>
      <c r="H622" s="131" t="s">
        <v>707</v>
      </c>
      <c r="I622" s="131" t="s">
        <v>820</v>
      </c>
      <c r="J622" s="131" t="s">
        <v>731</v>
      </c>
      <c r="K622" s="131" t="s">
        <v>505</v>
      </c>
      <c r="L622" s="131" t="s">
        <v>719</v>
      </c>
      <c r="M622" s="131" t="s">
        <v>505</v>
      </c>
      <c r="N622" s="131" t="s">
        <v>505</v>
      </c>
      <c r="O622" s="131" t="s">
        <v>4</v>
      </c>
      <c r="P622" s="131" t="s">
        <v>505</v>
      </c>
      <c r="Q622" s="131" t="s">
        <v>505</v>
      </c>
      <c r="R622" s="131" t="s">
        <v>695</v>
      </c>
      <c r="S622" s="131" t="s">
        <v>720</v>
      </c>
      <c r="T622" s="131" t="s">
        <v>456</v>
      </c>
      <c r="U622" s="131" t="s">
        <v>527</v>
      </c>
      <c r="V622" s="134">
        <v>43921</v>
      </c>
      <c r="W622" s="135"/>
      <c r="X622" s="135"/>
      <c r="Y622" s="131" t="s">
        <v>505</v>
      </c>
      <c r="Z622" s="131" t="s">
        <v>505</v>
      </c>
      <c r="AA622" s="131" t="s">
        <v>505</v>
      </c>
      <c r="AB622" s="135"/>
      <c r="AC622" s="131" t="s">
        <v>505</v>
      </c>
      <c r="AD622" s="131" t="s">
        <v>720</v>
      </c>
      <c r="AE622" s="131" t="s">
        <v>505</v>
      </c>
      <c r="AF622" s="131" t="s">
        <v>716</v>
      </c>
      <c r="AG622" s="134">
        <v>43906</v>
      </c>
    </row>
    <row r="623" spans="1:33" ht="13" hidden="1" thickBot="1" x14ac:dyDescent="0.3">
      <c r="A623" s="130">
        <v>2020</v>
      </c>
      <c r="B623" s="130">
        <v>10</v>
      </c>
      <c r="C623" s="131" t="s">
        <v>3</v>
      </c>
      <c r="D623" s="131" t="s">
        <v>258</v>
      </c>
      <c r="E623" s="132">
        <v>597.73</v>
      </c>
      <c r="F623" s="131" t="s">
        <v>707</v>
      </c>
      <c r="G623" s="133">
        <v>0</v>
      </c>
      <c r="H623" s="131" t="s">
        <v>707</v>
      </c>
      <c r="I623" s="131" t="s">
        <v>800</v>
      </c>
      <c r="J623" s="131" t="s">
        <v>731</v>
      </c>
      <c r="K623" s="131" t="s">
        <v>505</v>
      </c>
      <c r="L623" s="131" t="s">
        <v>719</v>
      </c>
      <c r="M623" s="131" t="s">
        <v>505</v>
      </c>
      <c r="N623" s="131" t="s">
        <v>505</v>
      </c>
      <c r="O623" s="131" t="s">
        <v>4</v>
      </c>
      <c r="P623" s="131" t="s">
        <v>505</v>
      </c>
      <c r="Q623" s="131" t="s">
        <v>505</v>
      </c>
      <c r="R623" s="131" t="s">
        <v>695</v>
      </c>
      <c r="S623" s="131" t="s">
        <v>720</v>
      </c>
      <c r="T623" s="131" t="s">
        <v>456</v>
      </c>
      <c r="U623" s="131" t="s">
        <v>527</v>
      </c>
      <c r="V623" s="134">
        <v>44135</v>
      </c>
      <c r="W623" s="135"/>
      <c r="X623" s="135"/>
      <c r="Y623" s="131" t="s">
        <v>505</v>
      </c>
      <c r="Z623" s="131" t="s">
        <v>505</v>
      </c>
      <c r="AA623" s="131" t="s">
        <v>505</v>
      </c>
      <c r="AB623" s="135"/>
      <c r="AC623" s="131" t="s">
        <v>505</v>
      </c>
      <c r="AD623" s="131" t="s">
        <v>720</v>
      </c>
      <c r="AE623" s="131" t="s">
        <v>505</v>
      </c>
      <c r="AF623" s="131" t="s">
        <v>716</v>
      </c>
      <c r="AG623" s="134">
        <v>44106</v>
      </c>
    </row>
    <row r="624" spans="1:33" ht="13" hidden="1" thickBot="1" x14ac:dyDescent="0.3">
      <c r="A624" s="130">
        <v>2020</v>
      </c>
      <c r="B624" s="130">
        <v>8</v>
      </c>
      <c r="C624" s="131" t="s">
        <v>3</v>
      </c>
      <c r="D624" s="131" t="s">
        <v>258</v>
      </c>
      <c r="E624" s="132">
        <v>-4260.3599999999997</v>
      </c>
      <c r="F624" s="131" t="s">
        <v>707</v>
      </c>
      <c r="G624" s="133">
        <v>0</v>
      </c>
      <c r="H624" s="131" t="s">
        <v>707</v>
      </c>
      <c r="I624" s="131" t="s">
        <v>880</v>
      </c>
      <c r="J624" s="131" t="s">
        <v>731</v>
      </c>
      <c r="K624" s="131" t="s">
        <v>505</v>
      </c>
      <c r="L624" s="131" t="s">
        <v>719</v>
      </c>
      <c r="M624" s="131" t="s">
        <v>505</v>
      </c>
      <c r="N624" s="131" t="s">
        <v>505</v>
      </c>
      <c r="O624" s="131" t="s">
        <v>4</v>
      </c>
      <c r="P624" s="131" t="s">
        <v>505</v>
      </c>
      <c r="Q624" s="131" t="s">
        <v>505</v>
      </c>
      <c r="R624" s="131" t="s">
        <v>695</v>
      </c>
      <c r="S624" s="131" t="s">
        <v>720</v>
      </c>
      <c r="T624" s="131" t="s">
        <v>456</v>
      </c>
      <c r="U624" s="131" t="s">
        <v>527</v>
      </c>
      <c r="V624" s="134">
        <v>44074</v>
      </c>
      <c r="W624" s="135"/>
      <c r="X624" s="135"/>
      <c r="Y624" s="131" t="s">
        <v>505</v>
      </c>
      <c r="Z624" s="131" t="s">
        <v>505</v>
      </c>
      <c r="AA624" s="131" t="s">
        <v>505</v>
      </c>
      <c r="AB624" s="135"/>
      <c r="AC624" s="131" t="s">
        <v>505</v>
      </c>
      <c r="AD624" s="131" t="s">
        <v>720</v>
      </c>
      <c r="AE624" s="131" t="s">
        <v>505</v>
      </c>
      <c r="AF624" s="131" t="s">
        <v>716</v>
      </c>
      <c r="AG624" s="134">
        <v>44069</v>
      </c>
    </row>
    <row r="625" spans="1:33" ht="13" hidden="1" thickBot="1" x14ac:dyDescent="0.3">
      <c r="A625" s="130">
        <v>2020</v>
      </c>
      <c r="B625" s="130">
        <v>8</v>
      </c>
      <c r="C625" s="131" t="s">
        <v>3</v>
      </c>
      <c r="D625" s="131" t="s">
        <v>258</v>
      </c>
      <c r="E625" s="132">
        <v>-1664.51</v>
      </c>
      <c r="F625" s="131" t="s">
        <v>707</v>
      </c>
      <c r="G625" s="133">
        <v>0</v>
      </c>
      <c r="H625" s="131" t="s">
        <v>707</v>
      </c>
      <c r="I625" s="131" t="s">
        <v>950</v>
      </c>
      <c r="J625" s="131" t="s">
        <v>731</v>
      </c>
      <c r="K625" s="131" t="s">
        <v>505</v>
      </c>
      <c r="L625" s="131" t="s">
        <v>719</v>
      </c>
      <c r="M625" s="131" t="s">
        <v>505</v>
      </c>
      <c r="N625" s="131" t="s">
        <v>505</v>
      </c>
      <c r="O625" s="131" t="s">
        <v>4</v>
      </c>
      <c r="P625" s="131" t="s">
        <v>505</v>
      </c>
      <c r="Q625" s="131" t="s">
        <v>505</v>
      </c>
      <c r="R625" s="131" t="s">
        <v>695</v>
      </c>
      <c r="S625" s="131" t="s">
        <v>720</v>
      </c>
      <c r="T625" s="131" t="s">
        <v>456</v>
      </c>
      <c r="U625" s="131" t="s">
        <v>527</v>
      </c>
      <c r="V625" s="134">
        <v>44074</v>
      </c>
      <c r="W625" s="135"/>
      <c r="X625" s="135"/>
      <c r="Y625" s="131" t="s">
        <v>505</v>
      </c>
      <c r="Z625" s="131" t="s">
        <v>505</v>
      </c>
      <c r="AA625" s="131" t="s">
        <v>505</v>
      </c>
      <c r="AB625" s="135"/>
      <c r="AC625" s="131" t="s">
        <v>505</v>
      </c>
      <c r="AD625" s="131" t="s">
        <v>720</v>
      </c>
      <c r="AE625" s="131" t="s">
        <v>505</v>
      </c>
      <c r="AF625" s="131" t="s">
        <v>716</v>
      </c>
      <c r="AG625" s="134">
        <v>44061</v>
      </c>
    </row>
    <row r="626" spans="1:33" ht="13" hidden="1" thickBot="1" x14ac:dyDescent="0.3">
      <c r="A626" s="130">
        <v>2020</v>
      </c>
      <c r="B626" s="130">
        <v>4</v>
      </c>
      <c r="C626" s="131" t="s">
        <v>3</v>
      </c>
      <c r="D626" s="131" t="s">
        <v>258</v>
      </c>
      <c r="E626" s="132">
        <v>-2938.4</v>
      </c>
      <c r="F626" s="131" t="s">
        <v>707</v>
      </c>
      <c r="G626" s="133">
        <v>0</v>
      </c>
      <c r="H626" s="131" t="s">
        <v>707</v>
      </c>
      <c r="I626" s="131" t="s">
        <v>823</v>
      </c>
      <c r="J626" s="131" t="s">
        <v>731</v>
      </c>
      <c r="K626" s="131" t="s">
        <v>505</v>
      </c>
      <c r="L626" s="131" t="s">
        <v>719</v>
      </c>
      <c r="M626" s="131" t="s">
        <v>505</v>
      </c>
      <c r="N626" s="131" t="s">
        <v>505</v>
      </c>
      <c r="O626" s="131" t="s">
        <v>4</v>
      </c>
      <c r="P626" s="131" t="s">
        <v>505</v>
      </c>
      <c r="Q626" s="131" t="s">
        <v>505</v>
      </c>
      <c r="R626" s="131" t="s">
        <v>695</v>
      </c>
      <c r="S626" s="131" t="s">
        <v>720</v>
      </c>
      <c r="T626" s="131" t="s">
        <v>456</v>
      </c>
      <c r="U626" s="131" t="s">
        <v>527</v>
      </c>
      <c r="V626" s="134">
        <v>43951</v>
      </c>
      <c r="W626" s="135"/>
      <c r="X626" s="135"/>
      <c r="Y626" s="131" t="s">
        <v>505</v>
      </c>
      <c r="Z626" s="131" t="s">
        <v>505</v>
      </c>
      <c r="AA626" s="131" t="s">
        <v>505</v>
      </c>
      <c r="AB626" s="135"/>
      <c r="AC626" s="131" t="s">
        <v>505</v>
      </c>
      <c r="AD626" s="131" t="s">
        <v>720</v>
      </c>
      <c r="AE626" s="131" t="s">
        <v>505</v>
      </c>
      <c r="AF626" s="131" t="s">
        <v>716</v>
      </c>
      <c r="AG626" s="134">
        <v>43937</v>
      </c>
    </row>
    <row r="627" spans="1:33" ht="13" hidden="1" thickBot="1" x14ac:dyDescent="0.3">
      <c r="A627" s="130">
        <v>2020</v>
      </c>
      <c r="B627" s="130">
        <v>5</v>
      </c>
      <c r="C627" s="131" t="s">
        <v>3</v>
      </c>
      <c r="D627" s="131" t="s">
        <v>258</v>
      </c>
      <c r="E627" s="132">
        <v>-1829.09</v>
      </c>
      <c r="F627" s="131" t="s">
        <v>707</v>
      </c>
      <c r="G627" s="133">
        <v>0</v>
      </c>
      <c r="H627" s="131" t="s">
        <v>707</v>
      </c>
      <c r="I627" s="131" t="s">
        <v>806</v>
      </c>
      <c r="J627" s="131" t="s">
        <v>731</v>
      </c>
      <c r="K627" s="131" t="s">
        <v>505</v>
      </c>
      <c r="L627" s="131" t="s">
        <v>719</v>
      </c>
      <c r="M627" s="131" t="s">
        <v>505</v>
      </c>
      <c r="N627" s="131" t="s">
        <v>505</v>
      </c>
      <c r="O627" s="131" t="s">
        <v>4</v>
      </c>
      <c r="P627" s="131" t="s">
        <v>505</v>
      </c>
      <c r="Q627" s="131" t="s">
        <v>505</v>
      </c>
      <c r="R627" s="131" t="s">
        <v>695</v>
      </c>
      <c r="S627" s="131" t="s">
        <v>720</v>
      </c>
      <c r="T627" s="131" t="s">
        <v>456</v>
      </c>
      <c r="U627" s="131" t="s">
        <v>527</v>
      </c>
      <c r="V627" s="134">
        <v>43982</v>
      </c>
      <c r="W627" s="135"/>
      <c r="X627" s="135"/>
      <c r="Y627" s="131" t="s">
        <v>505</v>
      </c>
      <c r="Z627" s="131" t="s">
        <v>505</v>
      </c>
      <c r="AA627" s="131" t="s">
        <v>505</v>
      </c>
      <c r="AB627" s="135"/>
      <c r="AC627" s="131" t="s">
        <v>505</v>
      </c>
      <c r="AD627" s="131" t="s">
        <v>720</v>
      </c>
      <c r="AE627" s="131" t="s">
        <v>505</v>
      </c>
      <c r="AF627" s="131" t="s">
        <v>716</v>
      </c>
      <c r="AG627" s="134">
        <v>43973</v>
      </c>
    </row>
    <row r="628" spans="1:33" ht="13" hidden="1" thickBot="1" x14ac:dyDescent="0.3">
      <c r="A628" s="130">
        <v>2020</v>
      </c>
      <c r="B628" s="130">
        <v>9</v>
      </c>
      <c r="C628" s="131" t="s">
        <v>3</v>
      </c>
      <c r="D628" s="131" t="s">
        <v>258</v>
      </c>
      <c r="E628" s="132">
        <v>-3263.41</v>
      </c>
      <c r="F628" s="131" t="s">
        <v>707</v>
      </c>
      <c r="G628" s="133">
        <v>0</v>
      </c>
      <c r="H628" s="131" t="s">
        <v>707</v>
      </c>
      <c r="I628" s="131" t="s">
        <v>945</v>
      </c>
      <c r="J628" s="131" t="s">
        <v>731</v>
      </c>
      <c r="K628" s="131" t="s">
        <v>505</v>
      </c>
      <c r="L628" s="131" t="s">
        <v>719</v>
      </c>
      <c r="M628" s="131" t="s">
        <v>505</v>
      </c>
      <c r="N628" s="131" t="s">
        <v>505</v>
      </c>
      <c r="O628" s="131" t="s">
        <v>4</v>
      </c>
      <c r="P628" s="131" t="s">
        <v>505</v>
      </c>
      <c r="Q628" s="131" t="s">
        <v>505</v>
      </c>
      <c r="R628" s="131" t="s">
        <v>695</v>
      </c>
      <c r="S628" s="131" t="s">
        <v>720</v>
      </c>
      <c r="T628" s="131" t="s">
        <v>456</v>
      </c>
      <c r="U628" s="131" t="s">
        <v>527</v>
      </c>
      <c r="V628" s="134">
        <v>44104</v>
      </c>
      <c r="W628" s="135"/>
      <c r="X628" s="135"/>
      <c r="Y628" s="131" t="s">
        <v>505</v>
      </c>
      <c r="Z628" s="131" t="s">
        <v>505</v>
      </c>
      <c r="AA628" s="131" t="s">
        <v>505</v>
      </c>
      <c r="AB628" s="135"/>
      <c r="AC628" s="131" t="s">
        <v>505</v>
      </c>
      <c r="AD628" s="131" t="s">
        <v>720</v>
      </c>
      <c r="AE628" s="131" t="s">
        <v>505</v>
      </c>
      <c r="AF628" s="131" t="s">
        <v>716</v>
      </c>
      <c r="AG628" s="134">
        <v>44104</v>
      </c>
    </row>
    <row r="629" spans="1:33" ht="13" hidden="1" thickBot="1" x14ac:dyDescent="0.3">
      <c r="A629" s="130">
        <v>2020</v>
      </c>
      <c r="B629" s="130">
        <v>8</v>
      </c>
      <c r="C629" s="131" t="s">
        <v>3</v>
      </c>
      <c r="D629" s="131" t="s">
        <v>258</v>
      </c>
      <c r="E629" s="132">
        <v>34.58</v>
      </c>
      <c r="F629" s="131" t="s">
        <v>707</v>
      </c>
      <c r="G629" s="133">
        <v>0</v>
      </c>
      <c r="H629" s="131" t="s">
        <v>707</v>
      </c>
      <c r="I629" s="131" t="s">
        <v>807</v>
      </c>
      <c r="J629" s="131" t="s">
        <v>731</v>
      </c>
      <c r="K629" s="131" t="s">
        <v>505</v>
      </c>
      <c r="L629" s="131" t="s">
        <v>719</v>
      </c>
      <c r="M629" s="131" t="s">
        <v>505</v>
      </c>
      <c r="N629" s="131" t="s">
        <v>505</v>
      </c>
      <c r="O629" s="131" t="s">
        <v>4</v>
      </c>
      <c r="P629" s="131" t="s">
        <v>505</v>
      </c>
      <c r="Q629" s="131" t="s">
        <v>505</v>
      </c>
      <c r="R629" s="131" t="s">
        <v>695</v>
      </c>
      <c r="S629" s="131" t="s">
        <v>720</v>
      </c>
      <c r="T629" s="131" t="s">
        <v>456</v>
      </c>
      <c r="U629" s="131" t="s">
        <v>527</v>
      </c>
      <c r="V629" s="134">
        <v>44074</v>
      </c>
      <c r="W629" s="135"/>
      <c r="X629" s="135"/>
      <c r="Y629" s="131" t="s">
        <v>505</v>
      </c>
      <c r="Z629" s="131" t="s">
        <v>505</v>
      </c>
      <c r="AA629" s="131" t="s">
        <v>505</v>
      </c>
      <c r="AB629" s="135"/>
      <c r="AC629" s="131" t="s">
        <v>505</v>
      </c>
      <c r="AD629" s="131" t="s">
        <v>720</v>
      </c>
      <c r="AE629" s="131" t="s">
        <v>505</v>
      </c>
      <c r="AF629" s="131" t="s">
        <v>716</v>
      </c>
      <c r="AG629" s="134">
        <v>44064</v>
      </c>
    </row>
    <row r="630" spans="1:33" ht="13" hidden="1" thickBot="1" x14ac:dyDescent="0.3">
      <c r="A630" s="130">
        <v>2020</v>
      </c>
      <c r="B630" s="130">
        <v>3</v>
      </c>
      <c r="C630" s="131" t="s">
        <v>3</v>
      </c>
      <c r="D630" s="131" t="s">
        <v>258</v>
      </c>
      <c r="E630" s="132">
        <v>-5261.63</v>
      </c>
      <c r="F630" s="131" t="s">
        <v>707</v>
      </c>
      <c r="G630" s="133">
        <v>0</v>
      </c>
      <c r="H630" s="131" t="s">
        <v>707</v>
      </c>
      <c r="I630" s="131" t="s">
        <v>940</v>
      </c>
      <c r="J630" s="131" t="s">
        <v>731</v>
      </c>
      <c r="K630" s="131" t="s">
        <v>505</v>
      </c>
      <c r="L630" s="131" t="s">
        <v>719</v>
      </c>
      <c r="M630" s="131" t="s">
        <v>505</v>
      </c>
      <c r="N630" s="131" t="s">
        <v>505</v>
      </c>
      <c r="O630" s="131" t="s">
        <v>4</v>
      </c>
      <c r="P630" s="131" t="s">
        <v>505</v>
      </c>
      <c r="Q630" s="131" t="s">
        <v>505</v>
      </c>
      <c r="R630" s="131" t="s">
        <v>695</v>
      </c>
      <c r="S630" s="131" t="s">
        <v>720</v>
      </c>
      <c r="T630" s="131" t="s">
        <v>456</v>
      </c>
      <c r="U630" s="131" t="s">
        <v>527</v>
      </c>
      <c r="V630" s="134">
        <v>43921</v>
      </c>
      <c r="W630" s="135"/>
      <c r="X630" s="135"/>
      <c r="Y630" s="131" t="s">
        <v>505</v>
      </c>
      <c r="Z630" s="131" t="s">
        <v>505</v>
      </c>
      <c r="AA630" s="131" t="s">
        <v>505</v>
      </c>
      <c r="AB630" s="135"/>
      <c r="AC630" s="131" t="s">
        <v>505</v>
      </c>
      <c r="AD630" s="131" t="s">
        <v>720</v>
      </c>
      <c r="AE630" s="131" t="s">
        <v>505</v>
      </c>
      <c r="AF630" s="131" t="s">
        <v>716</v>
      </c>
      <c r="AG630" s="134">
        <v>43917</v>
      </c>
    </row>
    <row r="631" spans="1:33" ht="13" hidden="1" thickBot="1" x14ac:dyDescent="0.3">
      <c r="A631" s="130">
        <v>2020</v>
      </c>
      <c r="B631" s="130">
        <v>8</v>
      </c>
      <c r="C631" s="131" t="s">
        <v>3</v>
      </c>
      <c r="D631" s="131" t="s">
        <v>258</v>
      </c>
      <c r="E631" s="132">
        <v>-1515.32</v>
      </c>
      <c r="F631" s="131" t="s">
        <v>707</v>
      </c>
      <c r="G631" s="133">
        <v>0</v>
      </c>
      <c r="H631" s="131" t="s">
        <v>707</v>
      </c>
      <c r="I631" s="131" t="s">
        <v>812</v>
      </c>
      <c r="J631" s="131" t="s">
        <v>731</v>
      </c>
      <c r="K631" s="131" t="s">
        <v>505</v>
      </c>
      <c r="L631" s="131" t="s">
        <v>865</v>
      </c>
      <c r="M631" s="131" t="s">
        <v>505</v>
      </c>
      <c r="N631" s="131" t="s">
        <v>505</v>
      </c>
      <c r="O631" s="131" t="s">
        <v>4</v>
      </c>
      <c r="P631" s="131" t="s">
        <v>505</v>
      </c>
      <c r="Q631" s="131" t="s">
        <v>505</v>
      </c>
      <c r="R631" s="131" t="s">
        <v>695</v>
      </c>
      <c r="S631" s="131" t="s">
        <v>720</v>
      </c>
      <c r="T631" s="131" t="s">
        <v>456</v>
      </c>
      <c r="U631" s="131" t="s">
        <v>527</v>
      </c>
      <c r="V631" s="134">
        <v>44074</v>
      </c>
      <c r="W631" s="135"/>
      <c r="X631" s="135"/>
      <c r="Y631" s="131" t="s">
        <v>505</v>
      </c>
      <c r="Z631" s="131" t="s">
        <v>505</v>
      </c>
      <c r="AA631" s="131" t="s">
        <v>505</v>
      </c>
      <c r="AB631" s="135"/>
      <c r="AC631" s="131" t="s">
        <v>505</v>
      </c>
      <c r="AD631" s="131" t="s">
        <v>720</v>
      </c>
      <c r="AE631" s="131" t="s">
        <v>505</v>
      </c>
      <c r="AF631" s="131" t="s">
        <v>716</v>
      </c>
      <c r="AG631" s="134">
        <v>44046</v>
      </c>
    </row>
    <row r="632" spans="1:33" ht="13" hidden="1" thickBot="1" x14ac:dyDescent="0.3">
      <c r="A632" s="130">
        <v>2020</v>
      </c>
      <c r="B632" s="130">
        <v>7</v>
      </c>
      <c r="C632" s="131" t="s">
        <v>3</v>
      </c>
      <c r="D632" s="131" t="s">
        <v>258</v>
      </c>
      <c r="E632" s="132">
        <v>-34238.44</v>
      </c>
      <c r="F632" s="131" t="s">
        <v>707</v>
      </c>
      <c r="G632" s="133">
        <v>0</v>
      </c>
      <c r="H632" s="131" t="s">
        <v>707</v>
      </c>
      <c r="I632" s="131" t="s">
        <v>941</v>
      </c>
      <c r="J632" s="131" t="s">
        <v>731</v>
      </c>
      <c r="K632" s="131" t="s">
        <v>505</v>
      </c>
      <c r="L632" s="131" t="s">
        <v>865</v>
      </c>
      <c r="M632" s="131" t="s">
        <v>505</v>
      </c>
      <c r="N632" s="131" t="s">
        <v>505</v>
      </c>
      <c r="O632" s="131" t="s">
        <v>4</v>
      </c>
      <c r="P632" s="131" t="s">
        <v>505</v>
      </c>
      <c r="Q632" s="131" t="s">
        <v>505</v>
      </c>
      <c r="R632" s="131" t="s">
        <v>695</v>
      </c>
      <c r="S632" s="131" t="s">
        <v>720</v>
      </c>
      <c r="T632" s="131" t="s">
        <v>456</v>
      </c>
      <c r="U632" s="131" t="s">
        <v>527</v>
      </c>
      <c r="V632" s="134">
        <v>44043</v>
      </c>
      <c r="W632" s="135"/>
      <c r="X632" s="135"/>
      <c r="Y632" s="131" t="s">
        <v>505</v>
      </c>
      <c r="Z632" s="131" t="s">
        <v>505</v>
      </c>
      <c r="AA632" s="131" t="s">
        <v>505</v>
      </c>
      <c r="AB632" s="135"/>
      <c r="AC632" s="131" t="s">
        <v>505</v>
      </c>
      <c r="AD632" s="131" t="s">
        <v>720</v>
      </c>
      <c r="AE632" s="131" t="s">
        <v>505</v>
      </c>
      <c r="AF632" s="131" t="s">
        <v>716</v>
      </c>
      <c r="AG632" s="134">
        <v>44027</v>
      </c>
    </row>
    <row r="633" spans="1:33" ht="13" hidden="1" thickBot="1" x14ac:dyDescent="0.3">
      <c r="A633" s="130">
        <v>2020</v>
      </c>
      <c r="B633" s="130">
        <v>6</v>
      </c>
      <c r="C633" s="131" t="s">
        <v>3</v>
      </c>
      <c r="D633" s="131" t="s">
        <v>258</v>
      </c>
      <c r="E633" s="132">
        <v>-1518.54</v>
      </c>
      <c r="F633" s="131" t="s">
        <v>707</v>
      </c>
      <c r="G633" s="133">
        <v>0</v>
      </c>
      <c r="H633" s="131" t="s">
        <v>707</v>
      </c>
      <c r="I633" s="131" t="s">
        <v>792</v>
      </c>
      <c r="J633" s="131" t="s">
        <v>731</v>
      </c>
      <c r="K633" s="131" t="s">
        <v>505</v>
      </c>
      <c r="L633" s="131" t="s">
        <v>865</v>
      </c>
      <c r="M633" s="131" t="s">
        <v>505</v>
      </c>
      <c r="N633" s="131" t="s">
        <v>505</v>
      </c>
      <c r="O633" s="131" t="s">
        <v>4</v>
      </c>
      <c r="P633" s="131" t="s">
        <v>505</v>
      </c>
      <c r="Q633" s="131" t="s">
        <v>505</v>
      </c>
      <c r="R633" s="131" t="s">
        <v>695</v>
      </c>
      <c r="S633" s="131" t="s">
        <v>720</v>
      </c>
      <c r="T633" s="131" t="s">
        <v>456</v>
      </c>
      <c r="U633" s="131" t="s">
        <v>527</v>
      </c>
      <c r="V633" s="134">
        <v>44012</v>
      </c>
      <c r="W633" s="135"/>
      <c r="X633" s="135"/>
      <c r="Y633" s="131" t="s">
        <v>505</v>
      </c>
      <c r="Z633" s="131" t="s">
        <v>505</v>
      </c>
      <c r="AA633" s="131" t="s">
        <v>505</v>
      </c>
      <c r="AB633" s="135"/>
      <c r="AC633" s="131" t="s">
        <v>505</v>
      </c>
      <c r="AD633" s="131" t="s">
        <v>720</v>
      </c>
      <c r="AE633" s="131" t="s">
        <v>505</v>
      </c>
      <c r="AF633" s="131" t="s">
        <v>716</v>
      </c>
      <c r="AG633" s="134">
        <v>44007</v>
      </c>
    </row>
    <row r="634" spans="1:33" ht="13" hidden="1" thickBot="1" x14ac:dyDescent="0.3">
      <c r="A634" s="130">
        <v>2020</v>
      </c>
      <c r="B634" s="130">
        <v>5</v>
      </c>
      <c r="C634" s="131" t="s">
        <v>3</v>
      </c>
      <c r="D634" s="131" t="s">
        <v>258</v>
      </c>
      <c r="E634" s="132">
        <v>-5018.7299999999996</v>
      </c>
      <c r="F634" s="131" t="s">
        <v>707</v>
      </c>
      <c r="G634" s="133">
        <v>0</v>
      </c>
      <c r="H634" s="131" t="s">
        <v>707</v>
      </c>
      <c r="I634" s="131" t="s">
        <v>933</v>
      </c>
      <c r="J634" s="131" t="s">
        <v>731</v>
      </c>
      <c r="K634" s="131" t="s">
        <v>505</v>
      </c>
      <c r="L634" s="131" t="s">
        <v>865</v>
      </c>
      <c r="M634" s="131" t="s">
        <v>505</v>
      </c>
      <c r="N634" s="131" t="s">
        <v>505</v>
      </c>
      <c r="O634" s="131" t="s">
        <v>4</v>
      </c>
      <c r="P634" s="131" t="s">
        <v>505</v>
      </c>
      <c r="Q634" s="131" t="s">
        <v>505</v>
      </c>
      <c r="R634" s="131" t="s">
        <v>695</v>
      </c>
      <c r="S634" s="131" t="s">
        <v>720</v>
      </c>
      <c r="T634" s="131" t="s">
        <v>456</v>
      </c>
      <c r="U634" s="131" t="s">
        <v>527</v>
      </c>
      <c r="V634" s="134">
        <v>43982</v>
      </c>
      <c r="W634" s="135"/>
      <c r="X634" s="135"/>
      <c r="Y634" s="131" t="s">
        <v>505</v>
      </c>
      <c r="Z634" s="131" t="s">
        <v>505</v>
      </c>
      <c r="AA634" s="131" t="s">
        <v>505</v>
      </c>
      <c r="AB634" s="135"/>
      <c r="AC634" s="131" t="s">
        <v>505</v>
      </c>
      <c r="AD634" s="131" t="s">
        <v>720</v>
      </c>
      <c r="AE634" s="131" t="s">
        <v>505</v>
      </c>
      <c r="AF634" s="131" t="s">
        <v>716</v>
      </c>
      <c r="AG634" s="134">
        <v>43965</v>
      </c>
    </row>
    <row r="635" spans="1:33" ht="13" hidden="1" thickBot="1" x14ac:dyDescent="0.3">
      <c r="A635" s="130">
        <v>2020</v>
      </c>
      <c r="B635" s="130">
        <v>9</v>
      </c>
      <c r="C635" s="131" t="s">
        <v>3</v>
      </c>
      <c r="D635" s="131" t="s">
        <v>258</v>
      </c>
      <c r="E635" s="132">
        <v>-2039.85</v>
      </c>
      <c r="F635" s="131" t="s">
        <v>707</v>
      </c>
      <c r="G635" s="133">
        <v>0</v>
      </c>
      <c r="H635" s="131" t="s">
        <v>707</v>
      </c>
      <c r="I635" s="131" t="s">
        <v>959</v>
      </c>
      <c r="J635" s="131" t="s">
        <v>731</v>
      </c>
      <c r="K635" s="131" t="s">
        <v>505</v>
      </c>
      <c r="L635" s="131" t="s">
        <v>865</v>
      </c>
      <c r="M635" s="131" t="s">
        <v>505</v>
      </c>
      <c r="N635" s="131" t="s">
        <v>505</v>
      </c>
      <c r="O635" s="131" t="s">
        <v>4</v>
      </c>
      <c r="P635" s="131" t="s">
        <v>505</v>
      </c>
      <c r="Q635" s="131" t="s">
        <v>505</v>
      </c>
      <c r="R635" s="131" t="s">
        <v>695</v>
      </c>
      <c r="S635" s="131" t="s">
        <v>720</v>
      </c>
      <c r="T635" s="131" t="s">
        <v>456</v>
      </c>
      <c r="U635" s="131" t="s">
        <v>527</v>
      </c>
      <c r="V635" s="134">
        <v>44104</v>
      </c>
      <c r="W635" s="135"/>
      <c r="X635" s="135"/>
      <c r="Y635" s="131" t="s">
        <v>505</v>
      </c>
      <c r="Z635" s="131" t="s">
        <v>505</v>
      </c>
      <c r="AA635" s="131" t="s">
        <v>505</v>
      </c>
      <c r="AB635" s="135"/>
      <c r="AC635" s="131" t="s">
        <v>505</v>
      </c>
      <c r="AD635" s="131" t="s">
        <v>720</v>
      </c>
      <c r="AE635" s="131" t="s">
        <v>505</v>
      </c>
      <c r="AF635" s="131" t="s">
        <v>716</v>
      </c>
      <c r="AG635" s="134">
        <v>44102</v>
      </c>
    </row>
    <row r="636" spans="1:33" ht="13" hidden="1" thickBot="1" x14ac:dyDescent="0.3">
      <c r="A636" s="130">
        <v>2020</v>
      </c>
      <c r="B636" s="130">
        <v>4</v>
      </c>
      <c r="C636" s="131" t="s">
        <v>3</v>
      </c>
      <c r="D636" s="131" t="s">
        <v>258</v>
      </c>
      <c r="E636" s="132">
        <v>-4926.66</v>
      </c>
      <c r="F636" s="131" t="s">
        <v>707</v>
      </c>
      <c r="G636" s="133">
        <v>0</v>
      </c>
      <c r="H636" s="131" t="s">
        <v>707</v>
      </c>
      <c r="I636" s="131" t="s">
        <v>833</v>
      </c>
      <c r="J636" s="131" t="s">
        <v>731</v>
      </c>
      <c r="K636" s="131" t="s">
        <v>505</v>
      </c>
      <c r="L636" s="131" t="s">
        <v>865</v>
      </c>
      <c r="M636" s="131" t="s">
        <v>505</v>
      </c>
      <c r="N636" s="131" t="s">
        <v>505</v>
      </c>
      <c r="O636" s="131" t="s">
        <v>4</v>
      </c>
      <c r="P636" s="131" t="s">
        <v>505</v>
      </c>
      <c r="Q636" s="131" t="s">
        <v>505</v>
      </c>
      <c r="R636" s="131" t="s">
        <v>695</v>
      </c>
      <c r="S636" s="131" t="s">
        <v>720</v>
      </c>
      <c r="T636" s="131" t="s">
        <v>456</v>
      </c>
      <c r="U636" s="131" t="s">
        <v>527</v>
      </c>
      <c r="V636" s="134">
        <v>43951</v>
      </c>
      <c r="W636" s="135"/>
      <c r="X636" s="135"/>
      <c r="Y636" s="131" t="s">
        <v>505</v>
      </c>
      <c r="Z636" s="131" t="s">
        <v>505</v>
      </c>
      <c r="AA636" s="131" t="s">
        <v>505</v>
      </c>
      <c r="AB636" s="135"/>
      <c r="AC636" s="131" t="s">
        <v>505</v>
      </c>
      <c r="AD636" s="131" t="s">
        <v>720</v>
      </c>
      <c r="AE636" s="131" t="s">
        <v>505</v>
      </c>
      <c r="AF636" s="131" t="s">
        <v>716</v>
      </c>
      <c r="AG636" s="134">
        <v>43950</v>
      </c>
    </row>
    <row r="637" spans="1:33" ht="13" hidden="1" thickBot="1" x14ac:dyDescent="0.3">
      <c r="A637" s="130">
        <v>2020</v>
      </c>
      <c r="B637" s="130">
        <v>5</v>
      </c>
      <c r="C637" s="131" t="s">
        <v>3</v>
      </c>
      <c r="D637" s="131" t="s">
        <v>258</v>
      </c>
      <c r="E637" s="132">
        <v>-5218.41</v>
      </c>
      <c r="F637" s="131" t="s">
        <v>707</v>
      </c>
      <c r="G637" s="133">
        <v>0</v>
      </c>
      <c r="H637" s="131" t="s">
        <v>707</v>
      </c>
      <c r="I637" s="131" t="s">
        <v>851</v>
      </c>
      <c r="J637" s="131" t="s">
        <v>731</v>
      </c>
      <c r="K637" s="131" t="s">
        <v>505</v>
      </c>
      <c r="L637" s="131" t="s">
        <v>865</v>
      </c>
      <c r="M637" s="131" t="s">
        <v>505</v>
      </c>
      <c r="N637" s="131" t="s">
        <v>505</v>
      </c>
      <c r="O637" s="131" t="s">
        <v>4</v>
      </c>
      <c r="P637" s="131" t="s">
        <v>505</v>
      </c>
      <c r="Q637" s="131" t="s">
        <v>505</v>
      </c>
      <c r="R637" s="131" t="s">
        <v>695</v>
      </c>
      <c r="S637" s="131" t="s">
        <v>720</v>
      </c>
      <c r="T637" s="131" t="s">
        <v>456</v>
      </c>
      <c r="U637" s="131" t="s">
        <v>527</v>
      </c>
      <c r="V637" s="134">
        <v>43982</v>
      </c>
      <c r="W637" s="135"/>
      <c r="X637" s="135"/>
      <c r="Y637" s="131" t="s">
        <v>505</v>
      </c>
      <c r="Z637" s="131" t="s">
        <v>505</v>
      </c>
      <c r="AA637" s="131" t="s">
        <v>505</v>
      </c>
      <c r="AB637" s="135"/>
      <c r="AC637" s="131" t="s">
        <v>505</v>
      </c>
      <c r="AD637" s="131" t="s">
        <v>720</v>
      </c>
      <c r="AE637" s="131" t="s">
        <v>505</v>
      </c>
      <c r="AF637" s="131" t="s">
        <v>716</v>
      </c>
      <c r="AG637" s="134">
        <v>43963</v>
      </c>
    </row>
    <row r="638" spans="1:33" ht="13" hidden="1" thickBot="1" x14ac:dyDescent="0.3">
      <c r="A638" s="130">
        <v>2020</v>
      </c>
      <c r="B638" s="130">
        <v>10</v>
      </c>
      <c r="C638" s="131" t="s">
        <v>3</v>
      </c>
      <c r="D638" s="131" t="s">
        <v>258</v>
      </c>
      <c r="E638" s="132">
        <v>-124.63</v>
      </c>
      <c r="F638" s="131" t="s">
        <v>707</v>
      </c>
      <c r="G638" s="133">
        <v>0</v>
      </c>
      <c r="H638" s="131" t="s">
        <v>707</v>
      </c>
      <c r="I638" s="131" t="s">
        <v>961</v>
      </c>
      <c r="J638" s="131" t="s">
        <v>731</v>
      </c>
      <c r="K638" s="131" t="s">
        <v>505</v>
      </c>
      <c r="L638" s="131" t="s">
        <v>865</v>
      </c>
      <c r="M638" s="131" t="s">
        <v>505</v>
      </c>
      <c r="N638" s="131" t="s">
        <v>505</v>
      </c>
      <c r="O638" s="131" t="s">
        <v>4</v>
      </c>
      <c r="P638" s="131" t="s">
        <v>505</v>
      </c>
      <c r="Q638" s="131" t="s">
        <v>505</v>
      </c>
      <c r="R638" s="131" t="s">
        <v>695</v>
      </c>
      <c r="S638" s="131" t="s">
        <v>720</v>
      </c>
      <c r="T638" s="131" t="s">
        <v>456</v>
      </c>
      <c r="U638" s="131" t="s">
        <v>527</v>
      </c>
      <c r="V638" s="134">
        <v>44135</v>
      </c>
      <c r="W638" s="135"/>
      <c r="X638" s="135"/>
      <c r="Y638" s="131" t="s">
        <v>505</v>
      </c>
      <c r="Z638" s="131" t="s">
        <v>505</v>
      </c>
      <c r="AA638" s="131" t="s">
        <v>505</v>
      </c>
      <c r="AB638" s="135"/>
      <c r="AC638" s="131" t="s">
        <v>505</v>
      </c>
      <c r="AD638" s="131" t="s">
        <v>720</v>
      </c>
      <c r="AE638" s="131" t="s">
        <v>505</v>
      </c>
      <c r="AF638" s="131" t="s">
        <v>716</v>
      </c>
      <c r="AG638" s="134">
        <v>44121</v>
      </c>
    </row>
    <row r="639" spans="1:33" ht="13" hidden="1" thickBot="1" x14ac:dyDescent="0.3">
      <c r="A639" s="130">
        <v>2020</v>
      </c>
      <c r="B639" s="130">
        <v>8</v>
      </c>
      <c r="C639" s="131" t="s">
        <v>3</v>
      </c>
      <c r="D639" s="131" t="s">
        <v>258</v>
      </c>
      <c r="E639" s="132">
        <v>-1454.51</v>
      </c>
      <c r="F639" s="131" t="s">
        <v>707</v>
      </c>
      <c r="G639" s="133">
        <v>0</v>
      </c>
      <c r="H639" s="131" t="s">
        <v>707</v>
      </c>
      <c r="I639" s="131" t="s">
        <v>818</v>
      </c>
      <c r="J639" s="131" t="s">
        <v>731</v>
      </c>
      <c r="K639" s="131" t="s">
        <v>505</v>
      </c>
      <c r="L639" s="131" t="s">
        <v>865</v>
      </c>
      <c r="M639" s="131" t="s">
        <v>505</v>
      </c>
      <c r="N639" s="131" t="s">
        <v>505</v>
      </c>
      <c r="O639" s="131" t="s">
        <v>4</v>
      </c>
      <c r="P639" s="131" t="s">
        <v>505</v>
      </c>
      <c r="Q639" s="131" t="s">
        <v>505</v>
      </c>
      <c r="R639" s="131" t="s">
        <v>695</v>
      </c>
      <c r="S639" s="131" t="s">
        <v>720</v>
      </c>
      <c r="T639" s="131" t="s">
        <v>456</v>
      </c>
      <c r="U639" s="131" t="s">
        <v>527</v>
      </c>
      <c r="V639" s="134">
        <v>44074</v>
      </c>
      <c r="W639" s="135"/>
      <c r="X639" s="135"/>
      <c r="Y639" s="131" t="s">
        <v>505</v>
      </c>
      <c r="Z639" s="131" t="s">
        <v>505</v>
      </c>
      <c r="AA639" s="131" t="s">
        <v>505</v>
      </c>
      <c r="AB639" s="135"/>
      <c r="AC639" s="131" t="s">
        <v>505</v>
      </c>
      <c r="AD639" s="131" t="s">
        <v>720</v>
      </c>
      <c r="AE639" s="131" t="s">
        <v>505</v>
      </c>
      <c r="AF639" s="131" t="s">
        <v>716</v>
      </c>
      <c r="AG639" s="134">
        <v>44055</v>
      </c>
    </row>
    <row r="640" spans="1:33" ht="13" hidden="1" thickBot="1" x14ac:dyDescent="0.3">
      <c r="A640" s="130">
        <v>2020</v>
      </c>
      <c r="B640" s="130">
        <v>7</v>
      </c>
      <c r="C640" s="131" t="s">
        <v>3</v>
      </c>
      <c r="D640" s="131" t="s">
        <v>258</v>
      </c>
      <c r="E640" s="132">
        <v>23722.04</v>
      </c>
      <c r="F640" s="131" t="s">
        <v>707</v>
      </c>
      <c r="G640" s="133">
        <v>0</v>
      </c>
      <c r="H640" s="131" t="s">
        <v>707</v>
      </c>
      <c r="I640" s="131" t="s">
        <v>935</v>
      </c>
      <c r="J640" s="131" t="s">
        <v>731</v>
      </c>
      <c r="K640" s="131" t="s">
        <v>505</v>
      </c>
      <c r="L640" s="131" t="s">
        <v>865</v>
      </c>
      <c r="M640" s="131" t="s">
        <v>505</v>
      </c>
      <c r="N640" s="131" t="s">
        <v>505</v>
      </c>
      <c r="O640" s="131" t="s">
        <v>4</v>
      </c>
      <c r="P640" s="131" t="s">
        <v>505</v>
      </c>
      <c r="Q640" s="131" t="s">
        <v>505</v>
      </c>
      <c r="R640" s="131" t="s">
        <v>695</v>
      </c>
      <c r="S640" s="131" t="s">
        <v>720</v>
      </c>
      <c r="T640" s="131" t="s">
        <v>456</v>
      </c>
      <c r="U640" s="131" t="s">
        <v>527</v>
      </c>
      <c r="V640" s="134">
        <v>44043</v>
      </c>
      <c r="W640" s="135"/>
      <c r="X640" s="135"/>
      <c r="Y640" s="131" t="s">
        <v>505</v>
      </c>
      <c r="Z640" s="131" t="s">
        <v>505</v>
      </c>
      <c r="AA640" s="131" t="s">
        <v>505</v>
      </c>
      <c r="AB640" s="135"/>
      <c r="AC640" s="131" t="s">
        <v>505</v>
      </c>
      <c r="AD640" s="131" t="s">
        <v>720</v>
      </c>
      <c r="AE640" s="131" t="s">
        <v>505</v>
      </c>
      <c r="AF640" s="131" t="s">
        <v>716</v>
      </c>
      <c r="AG640" s="134">
        <v>44028</v>
      </c>
    </row>
    <row r="641" spans="1:33" ht="13" hidden="1" thickBot="1" x14ac:dyDescent="0.3">
      <c r="A641" s="130">
        <v>2020</v>
      </c>
      <c r="B641" s="130">
        <v>4</v>
      </c>
      <c r="C641" s="131" t="s">
        <v>3</v>
      </c>
      <c r="D641" s="131" t="s">
        <v>258</v>
      </c>
      <c r="E641" s="132">
        <v>-2402.8200000000002</v>
      </c>
      <c r="F641" s="131" t="s">
        <v>707</v>
      </c>
      <c r="G641" s="133">
        <v>0</v>
      </c>
      <c r="H641" s="131" t="s">
        <v>707</v>
      </c>
      <c r="I641" s="131" t="s">
        <v>879</v>
      </c>
      <c r="J641" s="131" t="s">
        <v>731</v>
      </c>
      <c r="K641" s="131" t="s">
        <v>505</v>
      </c>
      <c r="L641" s="131" t="s">
        <v>865</v>
      </c>
      <c r="M641" s="131" t="s">
        <v>505</v>
      </c>
      <c r="N641" s="131" t="s">
        <v>505</v>
      </c>
      <c r="O641" s="131" t="s">
        <v>4</v>
      </c>
      <c r="P641" s="131" t="s">
        <v>505</v>
      </c>
      <c r="Q641" s="131" t="s">
        <v>505</v>
      </c>
      <c r="R641" s="131" t="s">
        <v>695</v>
      </c>
      <c r="S641" s="131" t="s">
        <v>720</v>
      </c>
      <c r="T641" s="131" t="s">
        <v>456</v>
      </c>
      <c r="U641" s="131" t="s">
        <v>527</v>
      </c>
      <c r="V641" s="134">
        <v>43951</v>
      </c>
      <c r="W641" s="135"/>
      <c r="X641" s="135"/>
      <c r="Y641" s="131" t="s">
        <v>505</v>
      </c>
      <c r="Z641" s="131" t="s">
        <v>505</v>
      </c>
      <c r="AA641" s="131" t="s">
        <v>505</v>
      </c>
      <c r="AB641" s="135"/>
      <c r="AC641" s="131" t="s">
        <v>505</v>
      </c>
      <c r="AD641" s="131" t="s">
        <v>720</v>
      </c>
      <c r="AE641" s="131" t="s">
        <v>505</v>
      </c>
      <c r="AF641" s="131" t="s">
        <v>716</v>
      </c>
      <c r="AG641" s="134">
        <v>43931</v>
      </c>
    </row>
    <row r="642" spans="1:33" ht="13" hidden="1" thickBot="1" x14ac:dyDescent="0.3">
      <c r="A642" s="130">
        <v>2020</v>
      </c>
      <c r="B642" s="130">
        <v>10</v>
      </c>
      <c r="C642" s="131" t="s">
        <v>3</v>
      </c>
      <c r="D642" s="131" t="s">
        <v>258</v>
      </c>
      <c r="E642" s="132">
        <v>-2302.71</v>
      </c>
      <c r="F642" s="131" t="s">
        <v>707</v>
      </c>
      <c r="G642" s="133">
        <v>0</v>
      </c>
      <c r="H642" s="131" t="s">
        <v>707</v>
      </c>
      <c r="I642" s="131" t="s">
        <v>800</v>
      </c>
      <c r="J642" s="131" t="s">
        <v>731</v>
      </c>
      <c r="K642" s="131" t="s">
        <v>505</v>
      </c>
      <c r="L642" s="131" t="s">
        <v>865</v>
      </c>
      <c r="M642" s="131" t="s">
        <v>505</v>
      </c>
      <c r="N642" s="131" t="s">
        <v>505</v>
      </c>
      <c r="O642" s="131" t="s">
        <v>4</v>
      </c>
      <c r="P642" s="131" t="s">
        <v>505</v>
      </c>
      <c r="Q642" s="131" t="s">
        <v>505</v>
      </c>
      <c r="R642" s="131" t="s">
        <v>695</v>
      </c>
      <c r="S642" s="131" t="s">
        <v>720</v>
      </c>
      <c r="T642" s="131" t="s">
        <v>456</v>
      </c>
      <c r="U642" s="131" t="s">
        <v>527</v>
      </c>
      <c r="V642" s="134">
        <v>44135</v>
      </c>
      <c r="W642" s="135"/>
      <c r="X642" s="135"/>
      <c r="Y642" s="131" t="s">
        <v>505</v>
      </c>
      <c r="Z642" s="131" t="s">
        <v>505</v>
      </c>
      <c r="AA642" s="131" t="s">
        <v>505</v>
      </c>
      <c r="AB642" s="135"/>
      <c r="AC642" s="131" t="s">
        <v>505</v>
      </c>
      <c r="AD642" s="131" t="s">
        <v>720</v>
      </c>
      <c r="AE642" s="131" t="s">
        <v>505</v>
      </c>
      <c r="AF642" s="131" t="s">
        <v>716</v>
      </c>
      <c r="AG642" s="134">
        <v>44105</v>
      </c>
    </row>
    <row r="643" spans="1:33" ht="13" hidden="1" thickBot="1" x14ac:dyDescent="0.3">
      <c r="A643" s="130">
        <v>2020</v>
      </c>
      <c r="B643" s="130">
        <v>5</v>
      </c>
      <c r="C643" s="131" t="s">
        <v>3</v>
      </c>
      <c r="D643" s="131" t="s">
        <v>258</v>
      </c>
      <c r="E643" s="132">
        <v>-5652.44</v>
      </c>
      <c r="F643" s="131" t="s">
        <v>707</v>
      </c>
      <c r="G643" s="133">
        <v>0</v>
      </c>
      <c r="H643" s="131" t="s">
        <v>707</v>
      </c>
      <c r="I643" s="131" t="s">
        <v>955</v>
      </c>
      <c r="J643" s="131" t="s">
        <v>731</v>
      </c>
      <c r="K643" s="131" t="s">
        <v>505</v>
      </c>
      <c r="L643" s="131" t="s">
        <v>865</v>
      </c>
      <c r="M643" s="131" t="s">
        <v>505</v>
      </c>
      <c r="N643" s="131" t="s">
        <v>505</v>
      </c>
      <c r="O643" s="131" t="s">
        <v>4</v>
      </c>
      <c r="P643" s="131" t="s">
        <v>505</v>
      </c>
      <c r="Q643" s="131" t="s">
        <v>505</v>
      </c>
      <c r="R643" s="131" t="s">
        <v>695</v>
      </c>
      <c r="S643" s="131" t="s">
        <v>720</v>
      </c>
      <c r="T643" s="131" t="s">
        <v>456</v>
      </c>
      <c r="U643" s="131" t="s">
        <v>527</v>
      </c>
      <c r="V643" s="134">
        <v>43982</v>
      </c>
      <c r="W643" s="135"/>
      <c r="X643" s="135"/>
      <c r="Y643" s="131" t="s">
        <v>505</v>
      </c>
      <c r="Z643" s="131" t="s">
        <v>505</v>
      </c>
      <c r="AA643" s="131" t="s">
        <v>505</v>
      </c>
      <c r="AB643" s="135"/>
      <c r="AC643" s="131" t="s">
        <v>505</v>
      </c>
      <c r="AD643" s="131" t="s">
        <v>720</v>
      </c>
      <c r="AE643" s="131" t="s">
        <v>505</v>
      </c>
      <c r="AF643" s="131" t="s">
        <v>716</v>
      </c>
      <c r="AG643" s="134">
        <v>43979</v>
      </c>
    </row>
    <row r="644" spans="1:33" ht="13" hidden="1" thickBot="1" x14ac:dyDescent="0.3">
      <c r="A644" s="130">
        <v>2020</v>
      </c>
      <c r="B644" s="130">
        <v>3</v>
      </c>
      <c r="C644" s="131" t="s">
        <v>3</v>
      </c>
      <c r="D644" s="131" t="s">
        <v>258</v>
      </c>
      <c r="E644" s="132">
        <v>-1715.06</v>
      </c>
      <c r="F644" s="131" t="s">
        <v>707</v>
      </c>
      <c r="G644" s="133">
        <v>0</v>
      </c>
      <c r="H644" s="131" t="s">
        <v>707</v>
      </c>
      <c r="I644" s="131" t="s">
        <v>943</v>
      </c>
      <c r="J644" s="131" t="s">
        <v>731</v>
      </c>
      <c r="K644" s="131" t="s">
        <v>505</v>
      </c>
      <c r="L644" s="131" t="s">
        <v>865</v>
      </c>
      <c r="M644" s="131" t="s">
        <v>505</v>
      </c>
      <c r="N644" s="131" t="s">
        <v>505</v>
      </c>
      <c r="O644" s="131" t="s">
        <v>4</v>
      </c>
      <c r="P644" s="131" t="s">
        <v>505</v>
      </c>
      <c r="Q644" s="131" t="s">
        <v>505</v>
      </c>
      <c r="R644" s="131" t="s">
        <v>695</v>
      </c>
      <c r="S644" s="131" t="s">
        <v>720</v>
      </c>
      <c r="T644" s="131" t="s">
        <v>456</v>
      </c>
      <c r="U644" s="131" t="s">
        <v>527</v>
      </c>
      <c r="V644" s="134">
        <v>43921</v>
      </c>
      <c r="W644" s="135"/>
      <c r="X644" s="135"/>
      <c r="Y644" s="131" t="s">
        <v>505</v>
      </c>
      <c r="Z644" s="131" t="s">
        <v>505</v>
      </c>
      <c r="AA644" s="131" t="s">
        <v>505</v>
      </c>
      <c r="AB644" s="135"/>
      <c r="AC644" s="131" t="s">
        <v>505</v>
      </c>
      <c r="AD644" s="131" t="s">
        <v>720</v>
      </c>
      <c r="AE644" s="131" t="s">
        <v>505</v>
      </c>
      <c r="AF644" s="131" t="s">
        <v>716</v>
      </c>
      <c r="AG644" s="134">
        <v>43908</v>
      </c>
    </row>
    <row r="645" spans="1:33" ht="13" hidden="1" thickBot="1" x14ac:dyDescent="0.3">
      <c r="A645" s="130">
        <v>2020</v>
      </c>
      <c r="B645" s="130">
        <v>7</v>
      </c>
      <c r="C645" s="131" t="s">
        <v>3</v>
      </c>
      <c r="D645" s="131" t="s">
        <v>258</v>
      </c>
      <c r="E645" s="132">
        <v>-4797.0200000000004</v>
      </c>
      <c r="F645" s="131" t="s">
        <v>707</v>
      </c>
      <c r="G645" s="133">
        <v>0</v>
      </c>
      <c r="H645" s="131" t="s">
        <v>707</v>
      </c>
      <c r="I645" s="131" t="s">
        <v>802</v>
      </c>
      <c r="J645" s="131" t="s">
        <v>731</v>
      </c>
      <c r="K645" s="131" t="s">
        <v>505</v>
      </c>
      <c r="L645" s="131" t="s">
        <v>865</v>
      </c>
      <c r="M645" s="131" t="s">
        <v>505</v>
      </c>
      <c r="N645" s="131" t="s">
        <v>505</v>
      </c>
      <c r="O645" s="131" t="s">
        <v>4</v>
      </c>
      <c r="P645" s="131" t="s">
        <v>505</v>
      </c>
      <c r="Q645" s="131" t="s">
        <v>505</v>
      </c>
      <c r="R645" s="131" t="s">
        <v>695</v>
      </c>
      <c r="S645" s="131" t="s">
        <v>720</v>
      </c>
      <c r="T645" s="131" t="s">
        <v>456</v>
      </c>
      <c r="U645" s="131" t="s">
        <v>527</v>
      </c>
      <c r="V645" s="134">
        <v>44043</v>
      </c>
      <c r="W645" s="135"/>
      <c r="X645" s="135"/>
      <c r="Y645" s="131" t="s">
        <v>505</v>
      </c>
      <c r="Z645" s="131" t="s">
        <v>505</v>
      </c>
      <c r="AA645" s="131" t="s">
        <v>505</v>
      </c>
      <c r="AB645" s="135"/>
      <c r="AC645" s="131" t="s">
        <v>505</v>
      </c>
      <c r="AD645" s="131" t="s">
        <v>720</v>
      </c>
      <c r="AE645" s="131" t="s">
        <v>505</v>
      </c>
      <c r="AF645" s="131" t="s">
        <v>716</v>
      </c>
      <c r="AG645" s="134">
        <v>44021</v>
      </c>
    </row>
    <row r="646" spans="1:33" ht="13" hidden="1" thickBot="1" x14ac:dyDescent="0.3">
      <c r="A646" s="130">
        <v>2020</v>
      </c>
      <c r="B646" s="130">
        <v>7</v>
      </c>
      <c r="C646" s="131" t="s">
        <v>3</v>
      </c>
      <c r="D646" s="131" t="s">
        <v>258</v>
      </c>
      <c r="E646" s="132">
        <v>-826.04</v>
      </c>
      <c r="F646" s="131" t="s">
        <v>707</v>
      </c>
      <c r="G646" s="133">
        <v>0</v>
      </c>
      <c r="H646" s="131" t="s">
        <v>707</v>
      </c>
      <c r="I646" s="131" t="s">
        <v>802</v>
      </c>
      <c r="J646" s="131" t="s">
        <v>731</v>
      </c>
      <c r="K646" s="131" t="s">
        <v>505</v>
      </c>
      <c r="L646" s="131" t="s">
        <v>865</v>
      </c>
      <c r="M646" s="131" t="s">
        <v>505</v>
      </c>
      <c r="N646" s="131" t="s">
        <v>505</v>
      </c>
      <c r="O646" s="131" t="s">
        <v>4</v>
      </c>
      <c r="P646" s="131" t="s">
        <v>505</v>
      </c>
      <c r="Q646" s="131" t="s">
        <v>505</v>
      </c>
      <c r="R646" s="131" t="s">
        <v>695</v>
      </c>
      <c r="S646" s="131" t="s">
        <v>720</v>
      </c>
      <c r="T646" s="131" t="s">
        <v>456</v>
      </c>
      <c r="U646" s="131" t="s">
        <v>527</v>
      </c>
      <c r="V646" s="134">
        <v>44043</v>
      </c>
      <c r="W646" s="135"/>
      <c r="X646" s="135"/>
      <c r="Y646" s="131" t="s">
        <v>505</v>
      </c>
      <c r="Z646" s="131" t="s">
        <v>505</v>
      </c>
      <c r="AA646" s="131" t="s">
        <v>505</v>
      </c>
      <c r="AB646" s="135"/>
      <c r="AC646" s="131" t="s">
        <v>505</v>
      </c>
      <c r="AD646" s="131" t="s">
        <v>720</v>
      </c>
      <c r="AE646" s="131" t="s">
        <v>505</v>
      </c>
      <c r="AF646" s="131" t="s">
        <v>716</v>
      </c>
      <c r="AG646" s="134">
        <v>44019</v>
      </c>
    </row>
    <row r="647" spans="1:33" ht="13" hidden="1" thickBot="1" x14ac:dyDescent="0.3">
      <c r="A647" s="130">
        <v>2020</v>
      </c>
      <c r="B647" s="130">
        <v>6</v>
      </c>
      <c r="C647" s="131" t="s">
        <v>3</v>
      </c>
      <c r="D647" s="131" t="s">
        <v>258</v>
      </c>
      <c r="E647" s="132">
        <v>-4650.3900000000003</v>
      </c>
      <c r="F647" s="131" t="s">
        <v>707</v>
      </c>
      <c r="G647" s="133">
        <v>0</v>
      </c>
      <c r="H647" s="131" t="s">
        <v>707</v>
      </c>
      <c r="I647" s="131" t="s">
        <v>937</v>
      </c>
      <c r="J647" s="131" t="s">
        <v>731</v>
      </c>
      <c r="K647" s="131" t="s">
        <v>505</v>
      </c>
      <c r="L647" s="131" t="s">
        <v>865</v>
      </c>
      <c r="M647" s="131" t="s">
        <v>505</v>
      </c>
      <c r="N647" s="131" t="s">
        <v>505</v>
      </c>
      <c r="O647" s="131" t="s">
        <v>4</v>
      </c>
      <c r="P647" s="131" t="s">
        <v>505</v>
      </c>
      <c r="Q647" s="131" t="s">
        <v>505</v>
      </c>
      <c r="R647" s="131" t="s">
        <v>695</v>
      </c>
      <c r="S647" s="131" t="s">
        <v>720</v>
      </c>
      <c r="T647" s="131" t="s">
        <v>456</v>
      </c>
      <c r="U647" s="131" t="s">
        <v>527</v>
      </c>
      <c r="V647" s="134">
        <v>44012</v>
      </c>
      <c r="W647" s="135"/>
      <c r="X647" s="135"/>
      <c r="Y647" s="131" t="s">
        <v>505</v>
      </c>
      <c r="Z647" s="131" t="s">
        <v>505</v>
      </c>
      <c r="AA647" s="131" t="s">
        <v>505</v>
      </c>
      <c r="AB647" s="135"/>
      <c r="AC647" s="131" t="s">
        <v>505</v>
      </c>
      <c r="AD647" s="131" t="s">
        <v>720</v>
      </c>
      <c r="AE647" s="131" t="s">
        <v>505</v>
      </c>
      <c r="AF647" s="131" t="s">
        <v>716</v>
      </c>
      <c r="AG647" s="134">
        <v>43999</v>
      </c>
    </row>
    <row r="648" spans="1:33" ht="13" hidden="1" thickBot="1" x14ac:dyDescent="0.3">
      <c r="A648" s="130">
        <v>2020</v>
      </c>
      <c r="B648" s="130">
        <v>5</v>
      </c>
      <c r="C648" s="131" t="s">
        <v>3</v>
      </c>
      <c r="D648" s="131" t="s">
        <v>258</v>
      </c>
      <c r="E648" s="132">
        <v>-52.6</v>
      </c>
      <c r="F648" s="131" t="s">
        <v>707</v>
      </c>
      <c r="G648" s="133">
        <v>0</v>
      </c>
      <c r="H648" s="131" t="s">
        <v>707</v>
      </c>
      <c r="I648" s="131" t="s">
        <v>803</v>
      </c>
      <c r="J648" s="131" t="s">
        <v>731</v>
      </c>
      <c r="K648" s="131" t="s">
        <v>505</v>
      </c>
      <c r="L648" s="131" t="s">
        <v>865</v>
      </c>
      <c r="M648" s="131" t="s">
        <v>505</v>
      </c>
      <c r="N648" s="131" t="s">
        <v>505</v>
      </c>
      <c r="O648" s="131" t="s">
        <v>4</v>
      </c>
      <c r="P648" s="131" t="s">
        <v>505</v>
      </c>
      <c r="Q648" s="131" t="s">
        <v>505</v>
      </c>
      <c r="R648" s="131" t="s">
        <v>695</v>
      </c>
      <c r="S648" s="131" t="s">
        <v>720</v>
      </c>
      <c r="T648" s="131" t="s">
        <v>456</v>
      </c>
      <c r="U648" s="131" t="s">
        <v>527</v>
      </c>
      <c r="V648" s="134">
        <v>43982</v>
      </c>
      <c r="W648" s="135"/>
      <c r="X648" s="135"/>
      <c r="Y648" s="131" t="s">
        <v>505</v>
      </c>
      <c r="Z648" s="131" t="s">
        <v>505</v>
      </c>
      <c r="AA648" s="131" t="s">
        <v>505</v>
      </c>
      <c r="AB648" s="135"/>
      <c r="AC648" s="131" t="s">
        <v>505</v>
      </c>
      <c r="AD648" s="131" t="s">
        <v>720</v>
      </c>
      <c r="AE648" s="131" t="s">
        <v>505</v>
      </c>
      <c r="AF648" s="131" t="s">
        <v>716</v>
      </c>
      <c r="AG648" s="134">
        <v>43981</v>
      </c>
    </row>
    <row r="649" spans="1:33" ht="13" hidden="1" thickBot="1" x14ac:dyDescent="0.3">
      <c r="A649" s="130">
        <v>2020</v>
      </c>
      <c r="B649" s="130">
        <v>5</v>
      </c>
      <c r="C649" s="131" t="s">
        <v>3</v>
      </c>
      <c r="D649" s="131" t="s">
        <v>258</v>
      </c>
      <c r="E649" s="132">
        <v>-2540.4</v>
      </c>
      <c r="F649" s="131" t="s">
        <v>707</v>
      </c>
      <c r="G649" s="133">
        <v>0</v>
      </c>
      <c r="H649" s="131" t="s">
        <v>707</v>
      </c>
      <c r="I649" s="131" t="s">
        <v>845</v>
      </c>
      <c r="J649" s="131" t="s">
        <v>731</v>
      </c>
      <c r="K649" s="131" t="s">
        <v>505</v>
      </c>
      <c r="L649" s="131" t="s">
        <v>865</v>
      </c>
      <c r="M649" s="131" t="s">
        <v>505</v>
      </c>
      <c r="N649" s="131" t="s">
        <v>505</v>
      </c>
      <c r="O649" s="131" t="s">
        <v>4</v>
      </c>
      <c r="P649" s="131" t="s">
        <v>505</v>
      </c>
      <c r="Q649" s="131" t="s">
        <v>505</v>
      </c>
      <c r="R649" s="131" t="s">
        <v>695</v>
      </c>
      <c r="S649" s="131" t="s">
        <v>720</v>
      </c>
      <c r="T649" s="131" t="s">
        <v>456</v>
      </c>
      <c r="U649" s="131" t="s">
        <v>527</v>
      </c>
      <c r="V649" s="134">
        <v>43982</v>
      </c>
      <c r="W649" s="135"/>
      <c r="X649" s="135"/>
      <c r="Y649" s="131" t="s">
        <v>505</v>
      </c>
      <c r="Z649" s="131" t="s">
        <v>505</v>
      </c>
      <c r="AA649" s="131" t="s">
        <v>505</v>
      </c>
      <c r="AB649" s="135"/>
      <c r="AC649" s="131" t="s">
        <v>505</v>
      </c>
      <c r="AD649" s="131" t="s">
        <v>720</v>
      </c>
      <c r="AE649" s="131" t="s">
        <v>505</v>
      </c>
      <c r="AF649" s="131" t="s">
        <v>716</v>
      </c>
      <c r="AG649" s="134">
        <v>43959</v>
      </c>
    </row>
    <row r="650" spans="1:33" ht="13" hidden="1" thickBot="1" x14ac:dyDescent="0.3">
      <c r="A650" s="130">
        <v>2020</v>
      </c>
      <c r="B650" s="130">
        <v>9</v>
      </c>
      <c r="C650" s="131" t="s">
        <v>3</v>
      </c>
      <c r="D650" s="131" t="s">
        <v>258</v>
      </c>
      <c r="E650" s="132">
        <v>-2403.33</v>
      </c>
      <c r="F650" s="131" t="s">
        <v>707</v>
      </c>
      <c r="G650" s="133">
        <v>0</v>
      </c>
      <c r="H650" s="131" t="s">
        <v>707</v>
      </c>
      <c r="I650" s="131" t="s">
        <v>838</v>
      </c>
      <c r="J650" s="131" t="s">
        <v>731</v>
      </c>
      <c r="K650" s="131" t="s">
        <v>505</v>
      </c>
      <c r="L650" s="131" t="s">
        <v>865</v>
      </c>
      <c r="M650" s="131" t="s">
        <v>505</v>
      </c>
      <c r="N650" s="131" t="s">
        <v>505</v>
      </c>
      <c r="O650" s="131" t="s">
        <v>4</v>
      </c>
      <c r="P650" s="131" t="s">
        <v>505</v>
      </c>
      <c r="Q650" s="131" t="s">
        <v>505</v>
      </c>
      <c r="R650" s="131" t="s">
        <v>695</v>
      </c>
      <c r="S650" s="131" t="s">
        <v>720</v>
      </c>
      <c r="T650" s="131" t="s">
        <v>456</v>
      </c>
      <c r="U650" s="131" t="s">
        <v>527</v>
      </c>
      <c r="V650" s="134">
        <v>44104</v>
      </c>
      <c r="W650" s="135"/>
      <c r="X650" s="135"/>
      <c r="Y650" s="131" t="s">
        <v>505</v>
      </c>
      <c r="Z650" s="131" t="s">
        <v>505</v>
      </c>
      <c r="AA650" s="131" t="s">
        <v>505</v>
      </c>
      <c r="AB650" s="135"/>
      <c r="AC650" s="131" t="s">
        <v>505</v>
      </c>
      <c r="AD650" s="131" t="s">
        <v>720</v>
      </c>
      <c r="AE650" s="131" t="s">
        <v>505</v>
      </c>
      <c r="AF650" s="131" t="s">
        <v>716</v>
      </c>
      <c r="AG650" s="134">
        <v>44091</v>
      </c>
    </row>
    <row r="651" spans="1:33" ht="13" hidden="1" thickBot="1" x14ac:dyDescent="0.3">
      <c r="A651" s="130">
        <v>2020</v>
      </c>
      <c r="B651" s="130">
        <v>8</v>
      </c>
      <c r="C651" s="131" t="s">
        <v>3</v>
      </c>
      <c r="D651" s="131" t="s">
        <v>258</v>
      </c>
      <c r="E651" s="132">
        <v>2356.89</v>
      </c>
      <c r="F651" s="131" t="s">
        <v>707</v>
      </c>
      <c r="G651" s="133">
        <v>0</v>
      </c>
      <c r="H651" s="131" t="s">
        <v>707</v>
      </c>
      <c r="I651" s="131" t="s">
        <v>807</v>
      </c>
      <c r="J651" s="131" t="s">
        <v>731</v>
      </c>
      <c r="K651" s="131" t="s">
        <v>505</v>
      </c>
      <c r="L651" s="131" t="s">
        <v>865</v>
      </c>
      <c r="M651" s="131" t="s">
        <v>505</v>
      </c>
      <c r="N651" s="131" t="s">
        <v>505</v>
      </c>
      <c r="O651" s="131" t="s">
        <v>4</v>
      </c>
      <c r="P651" s="131" t="s">
        <v>505</v>
      </c>
      <c r="Q651" s="131" t="s">
        <v>505</v>
      </c>
      <c r="R651" s="131" t="s">
        <v>695</v>
      </c>
      <c r="S651" s="131" t="s">
        <v>720</v>
      </c>
      <c r="T651" s="131" t="s">
        <v>456</v>
      </c>
      <c r="U651" s="131" t="s">
        <v>527</v>
      </c>
      <c r="V651" s="134">
        <v>44074</v>
      </c>
      <c r="W651" s="135"/>
      <c r="X651" s="135"/>
      <c r="Y651" s="131" t="s">
        <v>505</v>
      </c>
      <c r="Z651" s="131" t="s">
        <v>505</v>
      </c>
      <c r="AA651" s="131" t="s">
        <v>505</v>
      </c>
      <c r="AB651" s="135"/>
      <c r="AC651" s="131" t="s">
        <v>505</v>
      </c>
      <c r="AD651" s="131" t="s">
        <v>720</v>
      </c>
      <c r="AE651" s="131" t="s">
        <v>505</v>
      </c>
      <c r="AF651" s="131" t="s">
        <v>716</v>
      </c>
      <c r="AG651" s="134">
        <v>44064</v>
      </c>
    </row>
    <row r="652" spans="1:33" ht="13" hidden="1" thickBot="1" x14ac:dyDescent="0.3">
      <c r="A652" s="130">
        <v>2020</v>
      </c>
      <c r="B652" s="130">
        <v>8</v>
      </c>
      <c r="C652" s="131" t="s">
        <v>3</v>
      </c>
      <c r="D652" s="131" t="s">
        <v>258</v>
      </c>
      <c r="E652" s="132">
        <v>-2056.81</v>
      </c>
      <c r="F652" s="131" t="s">
        <v>707</v>
      </c>
      <c r="G652" s="133">
        <v>0</v>
      </c>
      <c r="H652" s="131" t="s">
        <v>707</v>
      </c>
      <c r="I652" s="131" t="s">
        <v>847</v>
      </c>
      <c r="J652" s="131" t="s">
        <v>731</v>
      </c>
      <c r="K652" s="131" t="s">
        <v>505</v>
      </c>
      <c r="L652" s="131" t="s">
        <v>810</v>
      </c>
      <c r="M652" s="131" t="s">
        <v>505</v>
      </c>
      <c r="N652" s="131" t="s">
        <v>505</v>
      </c>
      <c r="O652" s="131" t="s">
        <v>4</v>
      </c>
      <c r="P652" s="131" t="s">
        <v>505</v>
      </c>
      <c r="Q652" s="131" t="s">
        <v>505</v>
      </c>
      <c r="R652" s="131" t="s">
        <v>695</v>
      </c>
      <c r="S652" s="131" t="s">
        <v>720</v>
      </c>
      <c r="T652" s="131" t="s">
        <v>456</v>
      </c>
      <c r="U652" s="131" t="s">
        <v>527</v>
      </c>
      <c r="V652" s="134">
        <v>44074</v>
      </c>
      <c r="W652" s="135"/>
      <c r="X652" s="135"/>
      <c r="Y652" s="131" t="s">
        <v>505</v>
      </c>
      <c r="Z652" s="131" t="s">
        <v>505</v>
      </c>
      <c r="AA652" s="131" t="s">
        <v>505</v>
      </c>
      <c r="AB652" s="135"/>
      <c r="AC652" s="131" t="s">
        <v>505</v>
      </c>
      <c r="AD652" s="131" t="s">
        <v>720</v>
      </c>
      <c r="AE652" s="131" t="s">
        <v>505</v>
      </c>
      <c r="AF652" s="131" t="s">
        <v>716</v>
      </c>
      <c r="AG652" s="134">
        <v>44067</v>
      </c>
    </row>
    <row r="653" spans="1:33" ht="13" hidden="1" thickBot="1" x14ac:dyDescent="0.3">
      <c r="A653" s="130">
        <v>2020</v>
      </c>
      <c r="B653" s="130">
        <v>8</v>
      </c>
      <c r="C653" s="131" t="s">
        <v>3</v>
      </c>
      <c r="D653" s="131" t="s">
        <v>258</v>
      </c>
      <c r="E653" s="132">
        <v>-35.61</v>
      </c>
      <c r="F653" s="131" t="s">
        <v>707</v>
      </c>
      <c r="G653" s="133">
        <v>0</v>
      </c>
      <c r="H653" s="131" t="s">
        <v>707</v>
      </c>
      <c r="I653" s="131" t="s">
        <v>812</v>
      </c>
      <c r="J653" s="131" t="s">
        <v>731</v>
      </c>
      <c r="K653" s="131" t="s">
        <v>505</v>
      </c>
      <c r="L653" s="131" t="s">
        <v>810</v>
      </c>
      <c r="M653" s="131" t="s">
        <v>505</v>
      </c>
      <c r="N653" s="131" t="s">
        <v>505</v>
      </c>
      <c r="O653" s="131" t="s">
        <v>4</v>
      </c>
      <c r="P653" s="131" t="s">
        <v>505</v>
      </c>
      <c r="Q653" s="131" t="s">
        <v>505</v>
      </c>
      <c r="R653" s="131" t="s">
        <v>695</v>
      </c>
      <c r="S653" s="131" t="s">
        <v>720</v>
      </c>
      <c r="T653" s="131" t="s">
        <v>456</v>
      </c>
      <c r="U653" s="131" t="s">
        <v>527</v>
      </c>
      <c r="V653" s="134">
        <v>44074</v>
      </c>
      <c r="W653" s="135"/>
      <c r="X653" s="135"/>
      <c r="Y653" s="131" t="s">
        <v>505</v>
      </c>
      <c r="Z653" s="131" t="s">
        <v>505</v>
      </c>
      <c r="AA653" s="131" t="s">
        <v>505</v>
      </c>
      <c r="AB653" s="135"/>
      <c r="AC653" s="131" t="s">
        <v>505</v>
      </c>
      <c r="AD653" s="131" t="s">
        <v>720</v>
      </c>
      <c r="AE653" s="131" t="s">
        <v>505</v>
      </c>
      <c r="AF653" s="131" t="s">
        <v>716</v>
      </c>
      <c r="AG653" s="134">
        <v>44044</v>
      </c>
    </row>
    <row r="654" spans="1:33" ht="13" hidden="1" thickBot="1" x14ac:dyDescent="0.3">
      <c r="A654" s="130">
        <v>2020</v>
      </c>
      <c r="B654" s="130">
        <v>7</v>
      </c>
      <c r="C654" s="131" t="s">
        <v>3</v>
      </c>
      <c r="D654" s="131" t="s">
        <v>258</v>
      </c>
      <c r="E654" s="132">
        <v>-3103.85</v>
      </c>
      <c r="F654" s="131" t="s">
        <v>707</v>
      </c>
      <c r="G654" s="133">
        <v>0</v>
      </c>
      <c r="H654" s="131" t="s">
        <v>707</v>
      </c>
      <c r="I654" s="131" t="s">
        <v>941</v>
      </c>
      <c r="J654" s="131" t="s">
        <v>731</v>
      </c>
      <c r="K654" s="131" t="s">
        <v>505</v>
      </c>
      <c r="L654" s="131" t="s">
        <v>810</v>
      </c>
      <c r="M654" s="131" t="s">
        <v>505</v>
      </c>
      <c r="N654" s="131" t="s">
        <v>505</v>
      </c>
      <c r="O654" s="131" t="s">
        <v>4</v>
      </c>
      <c r="P654" s="131" t="s">
        <v>505</v>
      </c>
      <c r="Q654" s="131" t="s">
        <v>505</v>
      </c>
      <c r="R654" s="131" t="s">
        <v>695</v>
      </c>
      <c r="S654" s="131" t="s">
        <v>720</v>
      </c>
      <c r="T654" s="131" t="s">
        <v>456</v>
      </c>
      <c r="U654" s="131" t="s">
        <v>527</v>
      </c>
      <c r="V654" s="134">
        <v>44043</v>
      </c>
      <c r="W654" s="135"/>
      <c r="X654" s="135"/>
      <c r="Y654" s="131" t="s">
        <v>505</v>
      </c>
      <c r="Z654" s="131" t="s">
        <v>505</v>
      </c>
      <c r="AA654" s="131" t="s">
        <v>505</v>
      </c>
      <c r="AB654" s="135"/>
      <c r="AC654" s="131" t="s">
        <v>505</v>
      </c>
      <c r="AD654" s="131" t="s">
        <v>720</v>
      </c>
      <c r="AE654" s="131" t="s">
        <v>505</v>
      </c>
      <c r="AF654" s="131" t="s">
        <v>716</v>
      </c>
      <c r="AG654" s="134">
        <v>44027</v>
      </c>
    </row>
    <row r="655" spans="1:33" ht="13" hidden="1" thickBot="1" x14ac:dyDescent="0.3">
      <c r="A655" s="130">
        <v>2020</v>
      </c>
      <c r="B655" s="130">
        <v>7</v>
      </c>
      <c r="C655" s="131" t="s">
        <v>3</v>
      </c>
      <c r="D655" s="131" t="s">
        <v>258</v>
      </c>
      <c r="E655" s="132">
        <v>-2554.06</v>
      </c>
      <c r="F655" s="131" t="s">
        <v>707</v>
      </c>
      <c r="G655" s="133">
        <v>0</v>
      </c>
      <c r="H655" s="131" t="s">
        <v>707</v>
      </c>
      <c r="I655" s="131" t="s">
        <v>932</v>
      </c>
      <c r="J655" s="131" t="s">
        <v>731</v>
      </c>
      <c r="K655" s="131" t="s">
        <v>505</v>
      </c>
      <c r="L655" s="131" t="s">
        <v>810</v>
      </c>
      <c r="M655" s="131" t="s">
        <v>505</v>
      </c>
      <c r="N655" s="131" t="s">
        <v>505</v>
      </c>
      <c r="O655" s="131" t="s">
        <v>4</v>
      </c>
      <c r="P655" s="131" t="s">
        <v>505</v>
      </c>
      <c r="Q655" s="131" t="s">
        <v>505</v>
      </c>
      <c r="R655" s="131" t="s">
        <v>695</v>
      </c>
      <c r="S655" s="131" t="s">
        <v>720</v>
      </c>
      <c r="T655" s="131" t="s">
        <v>456</v>
      </c>
      <c r="U655" s="131" t="s">
        <v>527</v>
      </c>
      <c r="V655" s="134">
        <v>44043</v>
      </c>
      <c r="W655" s="135"/>
      <c r="X655" s="135"/>
      <c r="Y655" s="131" t="s">
        <v>505</v>
      </c>
      <c r="Z655" s="131" t="s">
        <v>505</v>
      </c>
      <c r="AA655" s="131" t="s">
        <v>505</v>
      </c>
      <c r="AB655" s="135"/>
      <c r="AC655" s="131" t="s">
        <v>505</v>
      </c>
      <c r="AD655" s="131" t="s">
        <v>720</v>
      </c>
      <c r="AE655" s="131" t="s">
        <v>505</v>
      </c>
      <c r="AF655" s="131" t="s">
        <v>716</v>
      </c>
      <c r="AG655" s="134">
        <v>44025</v>
      </c>
    </row>
    <row r="656" spans="1:33" ht="13" hidden="1" thickBot="1" x14ac:dyDescent="0.3">
      <c r="A656" s="130">
        <v>2020</v>
      </c>
      <c r="B656" s="130">
        <v>7</v>
      </c>
      <c r="C656" s="131" t="s">
        <v>3</v>
      </c>
      <c r="D656" s="131" t="s">
        <v>258</v>
      </c>
      <c r="E656" s="132">
        <v>-982.29</v>
      </c>
      <c r="F656" s="131" t="s">
        <v>707</v>
      </c>
      <c r="G656" s="133">
        <v>0</v>
      </c>
      <c r="H656" s="131" t="s">
        <v>707</v>
      </c>
      <c r="I656" s="131" t="s">
        <v>1018</v>
      </c>
      <c r="J656" s="131" t="s">
        <v>731</v>
      </c>
      <c r="K656" s="131" t="s">
        <v>505</v>
      </c>
      <c r="L656" s="131" t="s">
        <v>810</v>
      </c>
      <c r="M656" s="131" t="s">
        <v>505</v>
      </c>
      <c r="N656" s="131" t="s">
        <v>505</v>
      </c>
      <c r="O656" s="131" t="s">
        <v>4</v>
      </c>
      <c r="P656" s="131" t="s">
        <v>505</v>
      </c>
      <c r="Q656" s="131" t="s">
        <v>505</v>
      </c>
      <c r="R656" s="131" t="s">
        <v>695</v>
      </c>
      <c r="S656" s="131" t="s">
        <v>720</v>
      </c>
      <c r="T656" s="131" t="s">
        <v>456</v>
      </c>
      <c r="U656" s="131" t="s">
        <v>527</v>
      </c>
      <c r="V656" s="134">
        <v>44043</v>
      </c>
      <c r="W656" s="135"/>
      <c r="X656" s="135"/>
      <c r="Y656" s="131" t="s">
        <v>505</v>
      </c>
      <c r="Z656" s="131" t="s">
        <v>505</v>
      </c>
      <c r="AA656" s="131" t="s">
        <v>505</v>
      </c>
      <c r="AB656" s="135"/>
      <c r="AC656" s="131" t="s">
        <v>505</v>
      </c>
      <c r="AD656" s="131" t="s">
        <v>720</v>
      </c>
      <c r="AE656" s="131" t="s">
        <v>505</v>
      </c>
      <c r="AF656" s="131" t="s">
        <v>716</v>
      </c>
      <c r="AG656" s="134">
        <v>44033</v>
      </c>
    </row>
    <row r="657" spans="1:33" ht="13" hidden="1" thickBot="1" x14ac:dyDescent="0.3">
      <c r="A657" s="130">
        <v>2020</v>
      </c>
      <c r="B657" s="130">
        <v>4</v>
      </c>
      <c r="C657" s="131" t="s">
        <v>3</v>
      </c>
      <c r="D657" s="131" t="s">
        <v>258</v>
      </c>
      <c r="E657" s="132">
        <v>-3033.19</v>
      </c>
      <c r="F657" s="131" t="s">
        <v>707</v>
      </c>
      <c r="G657" s="133">
        <v>0</v>
      </c>
      <c r="H657" s="131" t="s">
        <v>707</v>
      </c>
      <c r="I657" s="131" t="s">
        <v>834</v>
      </c>
      <c r="J657" s="131" t="s">
        <v>731</v>
      </c>
      <c r="K657" s="131" t="s">
        <v>505</v>
      </c>
      <c r="L657" s="131" t="s">
        <v>810</v>
      </c>
      <c r="M657" s="131" t="s">
        <v>505</v>
      </c>
      <c r="N657" s="131" t="s">
        <v>505</v>
      </c>
      <c r="O657" s="131" t="s">
        <v>4</v>
      </c>
      <c r="P657" s="131" t="s">
        <v>505</v>
      </c>
      <c r="Q657" s="131" t="s">
        <v>505</v>
      </c>
      <c r="R657" s="131" t="s">
        <v>695</v>
      </c>
      <c r="S657" s="131" t="s">
        <v>720</v>
      </c>
      <c r="T657" s="131" t="s">
        <v>456</v>
      </c>
      <c r="U657" s="131" t="s">
        <v>527</v>
      </c>
      <c r="V657" s="134">
        <v>43951</v>
      </c>
      <c r="W657" s="135"/>
      <c r="X657" s="135"/>
      <c r="Y657" s="131" t="s">
        <v>505</v>
      </c>
      <c r="Z657" s="131" t="s">
        <v>505</v>
      </c>
      <c r="AA657" s="131" t="s">
        <v>505</v>
      </c>
      <c r="AB657" s="135"/>
      <c r="AC657" s="131" t="s">
        <v>505</v>
      </c>
      <c r="AD657" s="131" t="s">
        <v>720</v>
      </c>
      <c r="AE657" s="131" t="s">
        <v>505</v>
      </c>
      <c r="AF657" s="131" t="s">
        <v>716</v>
      </c>
      <c r="AG657" s="134">
        <v>43948</v>
      </c>
    </row>
    <row r="658" spans="1:33" ht="13" hidden="1" thickBot="1" x14ac:dyDescent="0.3">
      <c r="A658" s="130">
        <v>2020</v>
      </c>
      <c r="B658" s="130">
        <v>9</v>
      </c>
      <c r="C658" s="131" t="s">
        <v>3</v>
      </c>
      <c r="D658" s="131" t="s">
        <v>258</v>
      </c>
      <c r="E658" s="132">
        <v>26838.52</v>
      </c>
      <c r="F658" s="131" t="s">
        <v>707</v>
      </c>
      <c r="G658" s="133">
        <v>0</v>
      </c>
      <c r="H658" s="131" t="s">
        <v>707</v>
      </c>
      <c r="I658" s="131" t="s">
        <v>948</v>
      </c>
      <c r="J658" s="131" t="s">
        <v>731</v>
      </c>
      <c r="K658" s="131" t="s">
        <v>505</v>
      </c>
      <c r="L658" s="131" t="s">
        <v>810</v>
      </c>
      <c r="M658" s="131" t="s">
        <v>505</v>
      </c>
      <c r="N658" s="131" t="s">
        <v>505</v>
      </c>
      <c r="O658" s="131" t="s">
        <v>4</v>
      </c>
      <c r="P658" s="131" t="s">
        <v>505</v>
      </c>
      <c r="Q658" s="131" t="s">
        <v>505</v>
      </c>
      <c r="R658" s="131" t="s">
        <v>695</v>
      </c>
      <c r="S658" s="131" t="s">
        <v>720</v>
      </c>
      <c r="T658" s="131" t="s">
        <v>456</v>
      </c>
      <c r="U658" s="131" t="s">
        <v>527</v>
      </c>
      <c r="V658" s="134">
        <v>44104</v>
      </c>
      <c r="W658" s="135"/>
      <c r="X658" s="135"/>
      <c r="Y658" s="131" t="s">
        <v>505</v>
      </c>
      <c r="Z658" s="131" t="s">
        <v>505</v>
      </c>
      <c r="AA658" s="131" t="s">
        <v>505</v>
      </c>
      <c r="AB658" s="135"/>
      <c r="AC658" s="131" t="s">
        <v>505</v>
      </c>
      <c r="AD658" s="131" t="s">
        <v>720</v>
      </c>
      <c r="AE658" s="131" t="s">
        <v>505</v>
      </c>
      <c r="AF658" s="131" t="s">
        <v>716</v>
      </c>
      <c r="AG658" s="134">
        <v>44089</v>
      </c>
    </row>
    <row r="659" spans="1:33" ht="13" hidden="1" thickBot="1" x14ac:dyDescent="0.3">
      <c r="A659" s="130">
        <v>2020</v>
      </c>
      <c r="B659" s="130">
        <v>6</v>
      </c>
      <c r="C659" s="131" t="s">
        <v>3</v>
      </c>
      <c r="D659" s="131" t="s">
        <v>258</v>
      </c>
      <c r="E659" s="132">
        <v>-2562.25</v>
      </c>
      <c r="F659" s="131" t="s">
        <v>707</v>
      </c>
      <c r="G659" s="133">
        <v>0</v>
      </c>
      <c r="H659" s="131" t="s">
        <v>707</v>
      </c>
      <c r="I659" s="131" t="s">
        <v>844</v>
      </c>
      <c r="J659" s="131" t="s">
        <v>731</v>
      </c>
      <c r="K659" s="131" t="s">
        <v>505</v>
      </c>
      <c r="L659" s="131" t="s">
        <v>810</v>
      </c>
      <c r="M659" s="131" t="s">
        <v>505</v>
      </c>
      <c r="N659" s="131" t="s">
        <v>505</v>
      </c>
      <c r="O659" s="131" t="s">
        <v>4</v>
      </c>
      <c r="P659" s="131" t="s">
        <v>505</v>
      </c>
      <c r="Q659" s="131" t="s">
        <v>505</v>
      </c>
      <c r="R659" s="131" t="s">
        <v>695</v>
      </c>
      <c r="S659" s="131" t="s">
        <v>720</v>
      </c>
      <c r="T659" s="131" t="s">
        <v>456</v>
      </c>
      <c r="U659" s="131" t="s">
        <v>527</v>
      </c>
      <c r="V659" s="134">
        <v>44012</v>
      </c>
      <c r="W659" s="135"/>
      <c r="X659" s="135"/>
      <c r="Y659" s="131" t="s">
        <v>505</v>
      </c>
      <c r="Z659" s="131" t="s">
        <v>505</v>
      </c>
      <c r="AA659" s="131" t="s">
        <v>505</v>
      </c>
      <c r="AB659" s="135"/>
      <c r="AC659" s="131" t="s">
        <v>505</v>
      </c>
      <c r="AD659" s="131" t="s">
        <v>720</v>
      </c>
      <c r="AE659" s="131" t="s">
        <v>505</v>
      </c>
      <c r="AF659" s="131" t="s">
        <v>716</v>
      </c>
      <c r="AG659" s="134">
        <v>43985</v>
      </c>
    </row>
    <row r="660" spans="1:33" ht="13" hidden="1" thickBot="1" x14ac:dyDescent="0.3">
      <c r="A660" s="130">
        <v>2020</v>
      </c>
      <c r="B660" s="130">
        <v>6</v>
      </c>
      <c r="C660" s="131" t="s">
        <v>3</v>
      </c>
      <c r="D660" s="131" t="s">
        <v>258</v>
      </c>
      <c r="E660" s="132">
        <v>-4865.71</v>
      </c>
      <c r="F660" s="131" t="s">
        <v>707</v>
      </c>
      <c r="G660" s="133">
        <v>0</v>
      </c>
      <c r="H660" s="131" t="s">
        <v>707</v>
      </c>
      <c r="I660" s="131" t="s">
        <v>844</v>
      </c>
      <c r="J660" s="131" t="s">
        <v>731</v>
      </c>
      <c r="K660" s="131" t="s">
        <v>505</v>
      </c>
      <c r="L660" s="131" t="s">
        <v>810</v>
      </c>
      <c r="M660" s="131" t="s">
        <v>505</v>
      </c>
      <c r="N660" s="131" t="s">
        <v>505</v>
      </c>
      <c r="O660" s="131" t="s">
        <v>4</v>
      </c>
      <c r="P660" s="131" t="s">
        <v>505</v>
      </c>
      <c r="Q660" s="131" t="s">
        <v>505</v>
      </c>
      <c r="R660" s="131" t="s">
        <v>695</v>
      </c>
      <c r="S660" s="131" t="s">
        <v>720</v>
      </c>
      <c r="T660" s="131" t="s">
        <v>456</v>
      </c>
      <c r="U660" s="131" t="s">
        <v>527</v>
      </c>
      <c r="V660" s="134">
        <v>44012</v>
      </c>
      <c r="W660" s="135"/>
      <c r="X660" s="135"/>
      <c r="Y660" s="131" t="s">
        <v>505</v>
      </c>
      <c r="Z660" s="131" t="s">
        <v>505</v>
      </c>
      <c r="AA660" s="131" t="s">
        <v>505</v>
      </c>
      <c r="AB660" s="135"/>
      <c r="AC660" s="131" t="s">
        <v>505</v>
      </c>
      <c r="AD660" s="131" t="s">
        <v>720</v>
      </c>
      <c r="AE660" s="131" t="s">
        <v>505</v>
      </c>
      <c r="AF660" s="131" t="s">
        <v>716</v>
      </c>
      <c r="AG660" s="134">
        <v>43984</v>
      </c>
    </row>
    <row r="661" spans="1:33" ht="13" hidden="1" thickBot="1" x14ac:dyDescent="0.3">
      <c r="A661" s="130">
        <v>2020</v>
      </c>
      <c r="B661" s="130">
        <v>4</v>
      </c>
      <c r="C661" s="131" t="s">
        <v>3</v>
      </c>
      <c r="D661" s="131" t="s">
        <v>258</v>
      </c>
      <c r="E661" s="132">
        <v>-1639.53</v>
      </c>
      <c r="F661" s="131" t="s">
        <v>707</v>
      </c>
      <c r="G661" s="133">
        <v>0</v>
      </c>
      <c r="H661" s="131" t="s">
        <v>707</v>
      </c>
      <c r="I661" s="131" t="s">
        <v>799</v>
      </c>
      <c r="J661" s="131" t="s">
        <v>731</v>
      </c>
      <c r="K661" s="131" t="s">
        <v>505</v>
      </c>
      <c r="L661" s="131" t="s">
        <v>810</v>
      </c>
      <c r="M661" s="131" t="s">
        <v>505</v>
      </c>
      <c r="N661" s="131" t="s">
        <v>505</v>
      </c>
      <c r="O661" s="131" t="s">
        <v>4</v>
      </c>
      <c r="P661" s="131" t="s">
        <v>505</v>
      </c>
      <c r="Q661" s="131" t="s">
        <v>505</v>
      </c>
      <c r="R661" s="131" t="s">
        <v>695</v>
      </c>
      <c r="S661" s="131" t="s">
        <v>720</v>
      </c>
      <c r="T661" s="131" t="s">
        <v>456</v>
      </c>
      <c r="U661" s="131" t="s">
        <v>527</v>
      </c>
      <c r="V661" s="134">
        <v>43951</v>
      </c>
      <c r="W661" s="135"/>
      <c r="X661" s="135"/>
      <c r="Y661" s="131" t="s">
        <v>505</v>
      </c>
      <c r="Z661" s="131" t="s">
        <v>505</v>
      </c>
      <c r="AA661" s="131" t="s">
        <v>505</v>
      </c>
      <c r="AB661" s="135"/>
      <c r="AC661" s="131" t="s">
        <v>505</v>
      </c>
      <c r="AD661" s="131" t="s">
        <v>720</v>
      </c>
      <c r="AE661" s="131" t="s">
        <v>505</v>
      </c>
      <c r="AF661" s="131" t="s">
        <v>716</v>
      </c>
      <c r="AG661" s="134">
        <v>43938</v>
      </c>
    </row>
    <row r="662" spans="1:33" ht="13" hidden="1" thickBot="1" x14ac:dyDescent="0.3">
      <c r="A662" s="130">
        <v>2020</v>
      </c>
      <c r="B662" s="130">
        <v>4</v>
      </c>
      <c r="C662" s="131" t="s">
        <v>3</v>
      </c>
      <c r="D662" s="131" t="s">
        <v>258</v>
      </c>
      <c r="E662" s="132">
        <v>-1744.98</v>
      </c>
      <c r="F662" s="131" t="s">
        <v>707</v>
      </c>
      <c r="G662" s="133">
        <v>0</v>
      </c>
      <c r="H662" s="131" t="s">
        <v>707</v>
      </c>
      <c r="I662" s="131" t="s">
        <v>819</v>
      </c>
      <c r="J662" s="131" t="s">
        <v>731</v>
      </c>
      <c r="K662" s="131" t="s">
        <v>505</v>
      </c>
      <c r="L662" s="131" t="s">
        <v>810</v>
      </c>
      <c r="M662" s="131" t="s">
        <v>505</v>
      </c>
      <c r="N662" s="131" t="s">
        <v>505</v>
      </c>
      <c r="O662" s="131" t="s">
        <v>4</v>
      </c>
      <c r="P662" s="131" t="s">
        <v>505</v>
      </c>
      <c r="Q662" s="131" t="s">
        <v>505</v>
      </c>
      <c r="R662" s="131" t="s">
        <v>695</v>
      </c>
      <c r="S662" s="131" t="s">
        <v>720</v>
      </c>
      <c r="T662" s="131" t="s">
        <v>456</v>
      </c>
      <c r="U662" s="131" t="s">
        <v>527</v>
      </c>
      <c r="V662" s="134">
        <v>43951</v>
      </c>
      <c r="W662" s="135"/>
      <c r="X662" s="135"/>
      <c r="Y662" s="131" t="s">
        <v>505</v>
      </c>
      <c r="Z662" s="131" t="s">
        <v>505</v>
      </c>
      <c r="AA662" s="131" t="s">
        <v>505</v>
      </c>
      <c r="AB662" s="135"/>
      <c r="AC662" s="131" t="s">
        <v>505</v>
      </c>
      <c r="AD662" s="131" t="s">
        <v>720</v>
      </c>
      <c r="AE662" s="131" t="s">
        <v>505</v>
      </c>
      <c r="AF662" s="131" t="s">
        <v>716</v>
      </c>
      <c r="AG662" s="134">
        <v>43923</v>
      </c>
    </row>
    <row r="663" spans="1:33" ht="13" hidden="1" thickBot="1" x14ac:dyDescent="0.3">
      <c r="A663" s="130">
        <v>2020</v>
      </c>
      <c r="B663" s="130">
        <v>3</v>
      </c>
      <c r="C663" s="131" t="s">
        <v>3</v>
      </c>
      <c r="D663" s="131" t="s">
        <v>258</v>
      </c>
      <c r="E663" s="132">
        <v>-358.05</v>
      </c>
      <c r="F663" s="131" t="s">
        <v>707</v>
      </c>
      <c r="G663" s="133">
        <v>0</v>
      </c>
      <c r="H663" s="131" t="s">
        <v>707</v>
      </c>
      <c r="I663" s="131" t="s">
        <v>820</v>
      </c>
      <c r="J663" s="131" t="s">
        <v>731</v>
      </c>
      <c r="K663" s="131" t="s">
        <v>505</v>
      </c>
      <c r="L663" s="131" t="s">
        <v>810</v>
      </c>
      <c r="M663" s="131" t="s">
        <v>505</v>
      </c>
      <c r="N663" s="131" t="s">
        <v>505</v>
      </c>
      <c r="O663" s="131" t="s">
        <v>4</v>
      </c>
      <c r="P663" s="131" t="s">
        <v>505</v>
      </c>
      <c r="Q663" s="131" t="s">
        <v>505</v>
      </c>
      <c r="R663" s="131" t="s">
        <v>695</v>
      </c>
      <c r="S663" s="131" t="s">
        <v>720</v>
      </c>
      <c r="T663" s="131" t="s">
        <v>456</v>
      </c>
      <c r="U663" s="131" t="s">
        <v>527</v>
      </c>
      <c r="V663" s="134">
        <v>43921</v>
      </c>
      <c r="W663" s="135"/>
      <c r="X663" s="135"/>
      <c r="Y663" s="131" t="s">
        <v>505</v>
      </c>
      <c r="Z663" s="131" t="s">
        <v>505</v>
      </c>
      <c r="AA663" s="131" t="s">
        <v>505</v>
      </c>
      <c r="AB663" s="135"/>
      <c r="AC663" s="131" t="s">
        <v>505</v>
      </c>
      <c r="AD663" s="131" t="s">
        <v>720</v>
      </c>
      <c r="AE663" s="131" t="s">
        <v>505</v>
      </c>
      <c r="AF663" s="131" t="s">
        <v>716</v>
      </c>
      <c r="AG663" s="134">
        <v>43906</v>
      </c>
    </row>
    <row r="664" spans="1:33" ht="13" hidden="1" thickBot="1" x14ac:dyDescent="0.3">
      <c r="A664" s="130">
        <v>2020</v>
      </c>
      <c r="B664" s="130">
        <v>10</v>
      </c>
      <c r="C664" s="131" t="s">
        <v>3</v>
      </c>
      <c r="D664" s="131" t="s">
        <v>258</v>
      </c>
      <c r="E664" s="132">
        <v>-1374.14</v>
      </c>
      <c r="F664" s="131" t="s">
        <v>707</v>
      </c>
      <c r="G664" s="133">
        <v>0</v>
      </c>
      <c r="H664" s="131" t="s">
        <v>707</v>
      </c>
      <c r="I664" s="131" t="s">
        <v>800</v>
      </c>
      <c r="J664" s="131" t="s">
        <v>731</v>
      </c>
      <c r="K664" s="131" t="s">
        <v>505</v>
      </c>
      <c r="L664" s="131" t="s">
        <v>810</v>
      </c>
      <c r="M664" s="131" t="s">
        <v>505</v>
      </c>
      <c r="N664" s="131" t="s">
        <v>505</v>
      </c>
      <c r="O664" s="131" t="s">
        <v>4</v>
      </c>
      <c r="P664" s="131" t="s">
        <v>505</v>
      </c>
      <c r="Q664" s="131" t="s">
        <v>505</v>
      </c>
      <c r="R664" s="131" t="s">
        <v>695</v>
      </c>
      <c r="S664" s="131" t="s">
        <v>720</v>
      </c>
      <c r="T664" s="131" t="s">
        <v>456</v>
      </c>
      <c r="U664" s="131" t="s">
        <v>527</v>
      </c>
      <c r="V664" s="134">
        <v>44135</v>
      </c>
      <c r="W664" s="135"/>
      <c r="X664" s="135"/>
      <c r="Y664" s="131" t="s">
        <v>505</v>
      </c>
      <c r="Z664" s="131" t="s">
        <v>505</v>
      </c>
      <c r="AA664" s="131" t="s">
        <v>505</v>
      </c>
      <c r="AB664" s="135"/>
      <c r="AC664" s="131" t="s">
        <v>505</v>
      </c>
      <c r="AD664" s="131" t="s">
        <v>720</v>
      </c>
      <c r="AE664" s="131" t="s">
        <v>505</v>
      </c>
      <c r="AF664" s="131" t="s">
        <v>716</v>
      </c>
      <c r="AG664" s="134">
        <v>44109</v>
      </c>
    </row>
    <row r="665" spans="1:33" ht="13" hidden="1" thickBot="1" x14ac:dyDescent="0.3">
      <c r="A665" s="130">
        <v>2020</v>
      </c>
      <c r="B665" s="130">
        <v>9</v>
      </c>
      <c r="C665" s="131" t="s">
        <v>3</v>
      </c>
      <c r="D665" s="131" t="s">
        <v>258</v>
      </c>
      <c r="E665" s="132">
        <v>-300.63</v>
      </c>
      <c r="F665" s="131" t="s">
        <v>707</v>
      </c>
      <c r="G665" s="133">
        <v>0</v>
      </c>
      <c r="H665" s="131" t="s">
        <v>707</v>
      </c>
      <c r="I665" s="131" t="s">
        <v>855</v>
      </c>
      <c r="J665" s="131" t="s">
        <v>731</v>
      </c>
      <c r="K665" s="131" t="s">
        <v>505</v>
      </c>
      <c r="L665" s="131" t="s">
        <v>810</v>
      </c>
      <c r="M665" s="131" t="s">
        <v>505</v>
      </c>
      <c r="N665" s="131" t="s">
        <v>505</v>
      </c>
      <c r="O665" s="131" t="s">
        <v>4</v>
      </c>
      <c r="P665" s="131" t="s">
        <v>505</v>
      </c>
      <c r="Q665" s="131" t="s">
        <v>505</v>
      </c>
      <c r="R665" s="131" t="s">
        <v>695</v>
      </c>
      <c r="S665" s="131" t="s">
        <v>720</v>
      </c>
      <c r="T665" s="131" t="s">
        <v>456</v>
      </c>
      <c r="U665" s="131" t="s">
        <v>527</v>
      </c>
      <c r="V665" s="134">
        <v>44104</v>
      </c>
      <c r="W665" s="135"/>
      <c r="X665" s="135"/>
      <c r="Y665" s="131" t="s">
        <v>505</v>
      </c>
      <c r="Z665" s="131" t="s">
        <v>505</v>
      </c>
      <c r="AA665" s="131" t="s">
        <v>505</v>
      </c>
      <c r="AB665" s="135"/>
      <c r="AC665" s="131" t="s">
        <v>505</v>
      </c>
      <c r="AD665" s="131" t="s">
        <v>720</v>
      </c>
      <c r="AE665" s="131" t="s">
        <v>505</v>
      </c>
      <c r="AF665" s="131" t="s">
        <v>716</v>
      </c>
      <c r="AG665" s="134">
        <v>44090</v>
      </c>
    </row>
    <row r="666" spans="1:33" ht="13" hidden="1" thickBot="1" x14ac:dyDescent="0.3">
      <c r="A666" s="130">
        <v>2020</v>
      </c>
      <c r="B666" s="130">
        <v>8</v>
      </c>
      <c r="C666" s="131" t="s">
        <v>3</v>
      </c>
      <c r="D666" s="131" t="s">
        <v>258</v>
      </c>
      <c r="E666" s="132">
        <v>-1376.45</v>
      </c>
      <c r="F666" s="131" t="s">
        <v>707</v>
      </c>
      <c r="G666" s="133">
        <v>0</v>
      </c>
      <c r="H666" s="131" t="s">
        <v>707</v>
      </c>
      <c r="I666" s="131" t="s">
        <v>871</v>
      </c>
      <c r="J666" s="131" t="s">
        <v>731</v>
      </c>
      <c r="K666" s="131" t="s">
        <v>505</v>
      </c>
      <c r="L666" s="131" t="s">
        <v>810</v>
      </c>
      <c r="M666" s="131" t="s">
        <v>505</v>
      </c>
      <c r="N666" s="131" t="s">
        <v>505</v>
      </c>
      <c r="O666" s="131" t="s">
        <v>4</v>
      </c>
      <c r="P666" s="131" t="s">
        <v>505</v>
      </c>
      <c r="Q666" s="131" t="s">
        <v>505</v>
      </c>
      <c r="R666" s="131" t="s">
        <v>695</v>
      </c>
      <c r="S666" s="131" t="s">
        <v>720</v>
      </c>
      <c r="T666" s="131" t="s">
        <v>456</v>
      </c>
      <c r="U666" s="131" t="s">
        <v>527</v>
      </c>
      <c r="V666" s="134">
        <v>44074</v>
      </c>
      <c r="W666" s="135"/>
      <c r="X666" s="135"/>
      <c r="Y666" s="131" t="s">
        <v>505</v>
      </c>
      <c r="Z666" s="131" t="s">
        <v>505</v>
      </c>
      <c r="AA666" s="131" t="s">
        <v>505</v>
      </c>
      <c r="AB666" s="135"/>
      <c r="AC666" s="131" t="s">
        <v>505</v>
      </c>
      <c r="AD666" s="131" t="s">
        <v>720</v>
      </c>
      <c r="AE666" s="131" t="s">
        <v>505</v>
      </c>
      <c r="AF666" s="131" t="s">
        <v>716</v>
      </c>
      <c r="AG666" s="134">
        <v>44055</v>
      </c>
    </row>
    <row r="667" spans="1:33" ht="13" hidden="1" thickBot="1" x14ac:dyDescent="0.3">
      <c r="A667" s="130">
        <v>2020</v>
      </c>
      <c r="B667" s="130">
        <v>8</v>
      </c>
      <c r="C667" s="131" t="s">
        <v>3</v>
      </c>
      <c r="D667" s="131" t="s">
        <v>258</v>
      </c>
      <c r="E667" s="132">
        <v>1007.06</v>
      </c>
      <c r="F667" s="131" t="s">
        <v>707</v>
      </c>
      <c r="G667" s="133">
        <v>0</v>
      </c>
      <c r="H667" s="131" t="s">
        <v>707</v>
      </c>
      <c r="I667" s="131" t="s">
        <v>801</v>
      </c>
      <c r="J667" s="131" t="s">
        <v>731</v>
      </c>
      <c r="K667" s="131" t="s">
        <v>505</v>
      </c>
      <c r="L667" s="131" t="s">
        <v>810</v>
      </c>
      <c r="M667" s="131" t="s">
        <v>505</v>
      </c>
      <c r="N667" s="131" t="s">
        <v>505</v>
      </c>
      <c r="O667" s="131" t="s">
        <v>4</v>
      </c>
      <c r="P667" s="131" t="s">
        <v>505</v>
      </c>
      <c r="Q667" s="131" t="s">
        <v>505</v>
      </c>
      <c r="R667" s="131" t="s">
        <v>695</v>
      </c>
      <c r="S667" s="131" t="s">
        <v>720</v>
      </c>
      <c r="T667" s="131" t="s">
        <v>456</v>
      </c>
      <c r="U667" s="131" t="s">
        <v>527</v>
      </c>
      <c r="V667" s="134">
        <v>44074</v>
      </c>
      <c r="W667" s="135"/>
      <c r="X667" s="135"/>
      <c r="Y667" s="131" t="s">
        <v>505</v>
      </c>
      <c r="Z667" s="131" t="s">
        <v>505</v>
      </c>
      <c r="AA667" s="131" t="s">
        <v>505</v>
      </c>
      <c r="AB667" s="135"/>
      <c r="AC667" s="131" t="s">
        <v>505</v>
      </c>
      <c r="AD667" s="131" t="s">
        <v>720</v>
      </c>
      <c r="AE667" s="131" t="s">
        <v>505</v>
      </c>
      <c r="AF667" s="131" t="s">
        <v>716</v>
      </c>
      <c r="AG667" s="134">
        <v>44057</v>
      </c>
    </row>
    <row r="668" spans="1:33" ht="13" hidden="1" thickBot="1" x14ac:dyDescent="0.3">
      <c r="A668" s="130">
        <v>2020</v>
      </c>
      <c r="B668" s="130">
        <v>8</v>
      </c>
      <c r="C668" s="131" t="s">
        <v>3</v>
      </c>
      <c r="D668" s="131" t="s">
        <v>258</v>
      </c>
      <c r="E668" s="132">
        <v>-1619.52</v>
      </c>
      <c r="F668" s="131" t="s">
        <v>707</v>
      </c>
      <c r="G668" s="133">
        <v>0</v>
      </c>
      <c r="H668" s="131" t="s">
        <v>707</v>
      </c>
      <c r="I668" s="131" t="s">
        <v>822</v>
      </c>
      <c r="J668" s="131" t="s">
        <v>731</v>
      </c>
      <c r="K668" s="131" t="s">
        <v>505</v>
      </c>
      <c r="L668" s="131" t="s">
        <v>810</v>
      </c>
      <c r="M668" s="131" t="s">
        <v>505</v>
      </c>
      <c r="N668" s="131" t="s">
        <v>505</v>
      </c>
      <c r="O668" s="131" t="s">
        <v>4</v>
      </c>
      <c r="P668" s="131" t="s">
        <v>505</v>
      </c>
      <c r="Q668" s="131" t="s">
        <v>505</v>
      </c>
      <c r="R668" s="131" t="s">
        <v>695</v>
      </c>
      <c r="S668" s="131" t="s">
        <v>720</v>
      </c>
      <c r="T668" s="131" t="s">
        <v>456</v>
      </c>
      <c r="U668" s="131" t="s">
        <v>527</v>
      </c>
      <c r="V668" s="134">
        <v>44074</v>
      </c>
      <c r="W668" s="135"/>
      <c r="X668" s="135"/>
      <c r="Y668" s="131" t="s">
        <v>505</v>
      </c>
      <c r="Z668" s="131" t="s">
        <v>505</v>
      </c>
      <c r="AA668" s="131" t="s">
        <v>505</v>
      </c>
      <c r="AB668" s="135"/>
      <c r="AC668" s="131" t="s">
        <v>505</v>
      </c>
      <c r="AD668" s="131" t="s">
        <v>720</v>
      </c>
      <c r="AE668" s="131" t="s">
        <v>505</v>
      </c>
      <c r="AF668" s="131" t="s">
        <v>716</v>
      </c>
      <c r="AG668" s="134">
        <v>44053</v>
      </c>
    </row>
    <row r="669" spans="1:33" ht="13" hidden="1" thickBot="1" x14ac:dyDescent="0.3">
      <c r="A669" s="130">
        <v>2020</v>
      </c>
      <c r="B669" s="130">
        <v>7</v>
      </c>
      <c r="C669" s="131" t="s">
        <v>3</v>
      </c>
      <c r="D669" s="131" t="s">
        <v>258</v>
      </c>
      <c r="E669" s="132">
        <v>-4279.34</v>
      </c>
      <c r="F669" s="131" t="s">
        <v>707</v>
      </c>
      <c r="G669" s="133">
        <v>0</v>
      </c>
      <c r="H669" s="131" t="s">
        <v>707</v>
      </c>
      <c r="I669" s="131" t="s">
        <v>802</v>
      </c>
      <c r="J669" s="131" t="s">
        <v>731</v>
      </c>
      <c r="K669" s="131" t="s">
        <v>505</v>
      </c>
      <c r="L669" s="131" t="s">
        <v>810</v>
      </c>
      <c r="M669" s="131" t="s">
        <v>505</v>
      </c>
      <c r="N669" s="131" t="s">
        <v>505</v>
      </c>
      <c r="O669" s="131" t="s">
        <v>4</v>
      </c>
      <c r="P669" s="131" t="s">
        <v>505</v>
      </c>
      <c r="Q669" s="131" t="s">
        <v>505</v>
      </c>
      <c r="R669" s="131" t="s">
        <v>695</v>
      </c>
      <c r="S669" s="131" t="s">
        <v>720</v>
      </c>
      <c r="T669" s="131" t="s">
        <v>456</v>
      </c>
      <c r="U669" s="131" t="s">
        <v>527</v>
      </c>
      <c r="V669" s="134">
        <v>44043</v>
      </c>
      <c r="W669" s="135"/>
      <c r="X669" s="135"/>
      <c r="Y669" s="131" t="s">
        <v>505</v>
      </c>
      <c r="Z669" s="131" t="s">
        <v>505</v>
      </c>
      <c r="AA669" s="131" t="s">
        <v>505</v>
      </c>
      <c r="AB669" s="135"/>
      <c r="AC669" s="131" t="s">
        <v>505</v>
      </c>
      <c r="AD669" s="131" t="s">
        <v>720</v>
      </c>
      <c r="AE669" s="131" t="s">
        <v>505</v>
      </c>
      <c r="AF669" s="131" t="s">
        <v>716</v>
      </c>
      <c r="AG669" s="134">
        <v>44014</v>
      </c>
    </row>
    <row r="670" spans="1:33" ht="13" hidden="1" thickBot="1" x14ac:dyDescent="0.3">
      <c r="A670" s="130">
        <v>2020</v>
      </c>
      <c r="B670" s="130">
        <v>7</v>
      </c>
      <c r="C670" s="131" t="s">
        <v>3</v>
      </c>
      <c r="D670" s="131" t="s">
        <v>258</v>
      </c>
      <c r="E670" s="132">
        <v>-96.6</v>
      </c>
      <c r="F670" s="131" t="s">
        <v>707</v>
      </c>
      <c r="G670" s="133">
        <v>0</v>
      </c>
      <c r="H670" s="131" t="s">
        <v>707</v>
      </c>
      <c r="I670" s="131" t="s">
        <v>802</v>
      </c>
      <c r="J670" s="131" t="s">
        <v>731</v>
      </c>
      <c r="K670" s="131" t="s">
        <v>505</v>
      </c>
      <c r="L670" s="131" t="s">
        <v>810</v>
      </c>
      <c r="M670" s="131" t="s">
        <v>505</v>
      </c>
      <c r="N670" s="131" t="s">
        <v>505</v>
      </c>
      <c r="O670" s="131" t="s">
        <v>4</v>
      </c>
      <c r="P670" s="131" t="s">
        <v>505</v>
      </c>
      <c r="Q670" s="131" t="s">
        <v>505</v>
      </c>
      <c r="R670" s="131" t="s">
        <v>695</v>
      </c>
      <c r="S670" s="131" t="s">
        <v>720</v>
      </c>
      <c r="T670" s="131" t="s">
        <v>456</v>
      </c>
      <c r="U670" s="131" t="s">
        <v>527</v>
      </c>
      <c r="V670" s="134">
        <v>44043</v>
      </c>
      <c r="W670" s="135"/>
      <c r="X670" s="135"/>
      <c r="Y670" s="131" t="s">
        <v>505</v>
      </c>
      <c r="Z670" s="131" t="s">
        <v>505</v>
      </c>
      <c r="AA670" s="131" t="s">
        <v>505</v>
      </c>
      <c r="AB670" s="135"/>
      <c r="AC670" s="131" t="s">
        <v>505</v>
      </c>
      <c r="AD670" s="131" t="s">
        <v>720</v>
      </c>
      <c r="AE670" s="131" t="s">
        <v>505</v>
      </c>
      <c r="AF670" s="131" t="s">
        <v>716</v>
      </c>
      <c r="AG670" s="134">
        <v>44015</v>
      </c>
    </row>
    <row r="671" spans="1:33" ht="13" hidden="1" thickBot="1" x14ac:dyDescent="0.3">
      <c r="A671" s="130">
        <v>2020</v>
      </c>
      <c r="B671" s="130">
        <v>5</v>
      </c>
      <c r="C671" s="131" t="s">
        <v>3</v>
      </c>
      <c r="D671" s="131" t="s">
        <v>258</v>
      </c>
      <c r="E671" s="132">
        <v>-3650.16</v>
      </c>
      <c r="F671" s="131" t="s">
        <v>707</v>
      </c>
      <c r="G671" s="133">
        <v>0</v>
      </c>
      <c r="H671" s="131" t="s">
        <v>707</v>
      </c>
      <c r="I671" s="131" t="s">
        <v>845</v>
      </c>
      <c r="J671" s="131" t="s">
        <v>731</v>
      </c>
      <c r="K671" s="131" t="s">
        <v>505</v>
      </c>
      <c r="L671" s="131" t="s">
        <v>810</v>
      </c>
      <c r="M671" s="131" t="s">
        <v>505</v>
      </c>
      <c r="N671" s="131" t="s">
        <v>505</v>
      </c>
      <c r="O671" s="131" t="s">
        <v>4</v>
      </c>
      <c r="P671" s="131" t="s">
        <v>505</v>
      </c>
      <c r="Q671" s="131" t="s">
        <v>505</v>
      </c>
      <c r="R671" s="131" t="s">
        <v>695</v>
      </c>
      <c r="S671" s="131" t="s">
        <v>720</v>
      </c>
      <c r="T671" s="131" t="s">
        <v>456</v>
      </c>
      <c r="U671" s="131" t="s">
        <v>527</v>
      </c>
      <c r="V671" s="134">
        <v>43982</v>
      </c>
      <c r="W671" s="135"/>
      <c r="X671" s="135"/>
      <c r="Y671" s="131" t="s">
        <v>505</v>
      </c>
      <c r="Z671" s="131" t="s">
        <v>505</v>
      </c>
      <c r="AA671" s="131" t="s">
        <v>505</v>
      </c>
      <c r="AB671" s="135"/>
      <c r="AC671" s="131" t="s">
        <v>505</v>
      </c>
      <c r="AD671" s="131" t="s">
        <v>720</v>
      </c>
      <c r="AE671" s="131" t="s">
        <v>505</v>
      </c>
      <c r="AF671" s="131" t="s">
        <v>716</v>
      </c>
      <c r="AG671" s="134">
        <v>43959</v>
      </c>
    </row>
    <row r="672" spans="1:33" ht="13" hidden="1" thickBot="1" x14ac:dyDescent="0.3">
      <c r="A672" s="130">
        <v>2020</v>
      </c>
      <c r="B672" s="130">
        <v>3</v>
      </c>
      <c r="C672" s="131" t="s">
        <v>3</v>
      </c>
      <c r="D672" s="131" t="s">
        <v>258</v>
      </c>
      <c r="E672" s="132">
        <v>8195.6</v>
      </c>
      <c r="F672" s="131" t="s">
        <v>707</v>
      </c>
      <c r="G672" s="133">
        <v>0</v>
      </c>
      <c r="H672" s="131" t="s">
        <v>707</v>
      </c>
      <c r="I672" s="131" t="s">
        <v>956</v>
      </c>
      <c r="J672" s="131" t="s">
        <v>731</v>
      </c>
      <c r="K672" s="131" t="s">
        <v>505</v>
      </c>
      <c r="L672" s="131" t="s">
        <v>810</v>
      </c>
      <c r="M672" s="131" t="s">
        <v>505</v>
      </c>
      <c r="N672" s="131" t="s">
        <v>505</v>
      </c>
      <c r="O672" s="131" t="s">
        <v>4</v>
      </c>
      <c r="P672" s="131" t="s">
        <v>505</v>
      </c>
      <c r="Q672" s="131" t="s">
        <v>505</v>
      </c>
      <c r="R672" s="131" t="s">
        <v>695</v>
      </c>
      <c r="S672" s="131" t="s">
        <v>720</v>
      </c>
      <c r="T672" s="131" t="s">
        <v>456</v>
      </c>
      <c r="U672" s="131" t="s">
        <v>527</v>
      </c>
      <c r="V672" s="134">
        <v>43921</v>
      </c>
      <c r="W672" s="135"/>
      <c r="X672" s="135"/>
      <c r="Y672" s="131" t="s">
        <v>505</v>
      </c>
      <c r="Z672" s="131" t="s">
        <v>505</v>
      </c>
      <c r="AA672" s="131" t="s">
        <v>505</v>
      </c>
      <c r="AB672" s="135"/>
      <c r="AC672" s="131" t="s">
        <v>505</v>
      </c>
      <c r="AD672" s="131" t="s">
        <v>720</v>
      </c>
      <c r="AE672" s="131" t="s">
        <v>505</v>
      </c>
      <c r="AF672" s="131" t="s">
        <v>716</v>
      </c>
      <c r="AG672" s="134">
        <v>43901</v>
      </c>
    </row>
    <row r="673" spans="1:33" ht="13" hidden="1" thickBot="1" x14ac:dyDescent="0.3">
      <c r="A673" s="130">
        <v>2020</v>
      </c>
      <c r="B673" s="130">
        <v>10</v>
      </c>
      <c r="C673" s="131" t="s">
        <v>3</v>
      </c>
      <c r="D673" s="131" t="s">
        <v>258</v>
      </c>
      <c r="E673" s="132">
        <v>-1426.53</v>
      </c>
      <c r="F673" s="131" t="s">
        <v>707</v>
      </c>
      <c r="G673" s="133">
        <v>0</v>
      </c>
      <c r="H673" s="131" t="s">
        <v>707</v>
      </c>
      <c r="I673" s="131" t="s">
        <v>858</v>
      </c>
      <c r="J673" s="131" t="s">
        <v>731</v>
      </c>
      <c r="K673" s="131" t="s">
        <v>505</v>
      </c>
      <c r="L673" s="131" t="s">
        <v>810</v>
      </c>
      <c r="M673" s="131" t="s">
        <v>505</v>
      </c>
      <c r="N673" s="131" t="s">
        <v>505</v>
      </c>
      <c r="O673" s="131" t="s">
        <v>4</v>
      </c>
      <c r="P673" s="131" t="s">
        <v>505</v>
      </c>
      <c r="Q673" s="131" t="s">
        <v>505</v>
      </c>
      <c r="R673" s="131" t="s">
        <v>695</v>
      </c>
      <c r="S673" s="131" t="s">
        <v>720</v>
      </c>
      <c r="T673" s="131" t="s">
        <v>456</v>
      </c>
      <c r="U673" s="131" t="s">
        <v>527</v>
      </c>
      <c r="V673" s="134">
        <v>44135</v>
      </c>
      <c r="W673" s="135"/>
      <c r="X673" s="135"/>
      <c r="Y673" s="131" t="s">
        <v>505</v>
      </c>
      <c r="Z673" s="131" t="s">
        <v>505</v>
      </c>
      <c r="AA673" s="131" t="s">
        <v>505</v>
      </c>
      <c r="AB673" s="135"/>
      <c r="AC673" s="131" t="s">
        <v>505</v>
      </c>
      <c r="AD673" s="131" t="s">
        <v>720</v>
      </c>
      <c r="AE673" s="131" t="s">
        <v>505</v>
      </c>
      <c r="AF673" s="131" t="s">
        <v>716</v>
      </c>
      <c r="AG673" s="134">
        <v>44133</v>
      </c>
    </row>
    <row r="674" spans="1:33" ht="13" hidden="1" thickBot="1" x14ac:dyDescent="0.3">
      <c r="A674" s="130">
        <v>2020</v>
      </c>
      <c r="B674" s="130">
        <v>9</v>
      </c>
      <c r="C674" s="131" t="s">
        <v>3</v>
      </c>
      <c r="D674" s="131" t="s">
        <v>258</v>
      </c>
      <c r="E674" s="132">
        <v>-3896.05</v>
      </c>
      <c r="F674" s="131" t="s">
        <v>707</v>
      </c>
      <c r="G674" s="133">
        <v>0</v>
      </c>
      <c r="H674" s="131" t="s">
        <v>707</v>
      </c>
      <c r="I674" s="131" t="s">
        <v>859</v>
      </c>
      <c r="J674" s="131" t="s">
        <v>731</v>
      </c>
      <c r="K674" s="131" t="s">
        <v>505</v>
      </c>
      <c r="L674" s="131" t="s">
        <v>810</v>
      </c>
      <c r="M674" s="131" t="s">
        <v>505</v>
      </c>
      <c r="N674" s="131" t="s">
        <v>505</v>
      </c>
      <c r="O674" s="131" t="s">
        <v>4</v>
      </c>
      <c r="P674" s="131" t="s">
        <v>505</v>
      </c>
      <c r="Q674" s="131" t="s">
        <v>505</v>
      </c>
      <c r="R674" s="131" t="s">
        <v>695</v>
      </c>
      <c r="S674" s="131" t="s">
        <v>720</v>
      </c>
      <c r="T674" s="131" t="s">
        <v>456</v>
      </c>
      <c r="U674" s="131" t="s">
        <v>527</v>
      </c>
      <c r="V674" s="134">
        <v>44104</v>
      </c>
      <c r="W674" s="135"/>
      <c r="X674" s="135"/>
      <c r="Y674" s="131" t="s">
        <v>505</v>
      </c>
      <c r="Z674" s="131" t="s">
        <v>505</v>
      </c>
      <c r="AA674" s="131" t="s">
        <v>505</v>
      </c>
      <c r="AB674" s="135"/>
      <c r="AC674" s="131" t="s">
        <v>505</v>
      </c>
      <c r="AD674" s="131" t="s">
        <v>720</v>
      </c>
      <c r="AE674" s="131" t="s">
        <v>505</v>
      </c>
      <c r="AF674" s="131" t="s">
        <v>716</v>
      </c>
      <c r="AG674" s="134">
        <v>44084</v>
      </c>
    </row>
    <row r="675" spans="1:33" ht="13" hidden="1" thickBot="1" x14ac:dyDescent="0.3">
      <c r="A675" s="130">
        <v>2020</v>
      </c>
      <c r="B675" s="130">
        <v>6</v>
      </c>
      <c r="C675" s="131" t="s">
        <v>3</v>
      </c>
      <c r="D675" s="131" t="s">
        <v>258</v>
      </c>
      <c r="E675" s="132">
        <v>-1716.21</v>
      </c>
      <c r="F675" s="131" t="s">
        <v>707</v>
      </c>
      <c r="G675" s="133">
        <v>0</v>
      </c>
      <c r="H675" s="131" t="s">
        <v>707</v>
      </c>
      <c r="I675" s="131" t="s">
        <v>860</v>
      </c>
      <c r="J675" s="131" t="s">
        <v>731</v>
      </c>
      <c r="K675" s="131" t="s">
        <v>505</v>
      </c>
      <c r="L675" s="131" t="s">
        <v>810</v>
      </c>
      <c r="M675" s="131" t="s">
        <v>505</v>
      </c>
      <c r="N675" s="131" t="s">
        <v>505</v>
      </c>
      <c r="O675" s="131" t="s">
        <v>4</v>
      </c>
      <c r="P675" s="131" t="s">
        <v>505</v>
      </c>
      <c r="Q675" s="131" t="s">
        <v>505</v>
      </c>
      <c r="R675" s="131" t="s">
        <v>695</v>
      </c>
      <c r="S675" s="131" t="s">
        <v>720</v>
      </c>
      <c r="T675" s="131" t="s">
        <v>456</v>
      </c>
      <c r="U675" s="131" t="s">
        <v>527</v>
      </c>
      <c r="V675" s="134">
        <v>44012</v>
      </c>
      <c r="W675" s="135"/>
      <c r="X675" s="135"/>
      <c r="Y675" s="131" t="s">
        <v>505</v>
      </c>
      <c r="Z675" s="131" t="s">
        <v>505</v>
      </c>
      <c r="AA675" s="131" t="s">
        <v>505</v>
      </c>
      <c r="AB675" s="135"/>
      <c r="AC675" s="131" t="s">
        <v>505</v>
      </c>
      <c r="AD675" s="131" t="s">
        <v>720</v>
      </c>
      <c r="AE675" s="131" t="s">
        <v>505</v>
      </c>
      <c r="AF675" s="131" t="s">
        <v>716</v>
      </c>
      <c r="AG675" s="134">
        <v>44005</v>
      </c>
    </row>
    <row r="676" spans="1:33" ht="13" hidden="1" thickBot="1" x14ac:dyDescent="0.3">
      <c r="A676" s="130">
        <v>2020</v>
      </c>
      <c r="B676" s="130">
        <v>6</v>
      </c>
      <c r="C676" s="131" t="s">
        <v>3</v>
      </c>
      <c r="D676" s="131" t="s">
        <v>258</v>
      </c>
      <c r="E676" s="132">
        <v>-2418.73</v>
      </c>
      <c r="F676" s="131" t="s">
        <v>707</v>
      </c>
      <c r="G676" s="133">
        <v>0</v>
      </c>
      <c r="H676" s="131" t="s">
        <v>707</v>
      </c>
      <c r="I676" s="131" t="s">
        <v>861</v>
      </c>
      <c r="J676" s="131" t="s">
        <v>731</v>
      </c>
      <c r="K676" s="131" t="s">
        <v>505</v>
      </c>
      <c r="L676" s="131" t="s">
        <v>810</v>
      </c>
      <c r="M676" s="131" t="s">
        <v>505</v>
      </c>
      <c r="N676" s="131" t="s">
        <v>505</v>
      </c>
      <c r="O676" s="131" t="s">
        <v>4</v>
      </c>
      <c r="P676" s="131" t="s">
        <v>505</v>
      </c>
      <c r="Q676" s="131" t="s">
        <v>505</v>
      </c>
      <c r="R676" s="131" t="s">
        <v>695</v>
      </c>
      <c r="S676" s="131" t="s">
        <v>720</v>
      </c>
      <c r="T676" s="131" t="s">
        <v>456</v>
      </c>
      <c r="U676" s="131" t="s">
        <v>527</v>
      </c>
      <c r="V676" s="134">
        <v>44012</v>
      </c>
      <c r="W676" s="135"/>
      <c r="X676" s="135"/>
      <c r="Y676" s="131" t="s">
        <v>505</v>
      </c>
      <c r="Z676" s="131" t="s">
        <v>505</v>
      </c>
      <c r="AA676" s="131" t="s">
        <v>505</v>
      </c>
      <c r="AB676" s="135"/>
      <c r="AC676" s="131" t="s">
        <v>505</v>
      </c>
      <c r="AD676" s="131" t="s">
        <v>720</v>
      </c>
      <c r="AE676" s="131" t="s">
        <v>505</v>
      </c>
      <c r="AF676" s="131" t="s">
        <v>716</v>
      </c>
      <c r="AG676" s="134">
        <v>43997</v>
      </c>
    </row>
    <row r="677" spans="1:33" ht="13" hidden="1" thickBot="1" x14ac:dyDescent="0.3">
      <c r="A677" s="130">
        <v>2020</v>
      </c>
      <c r="B677" s="130">
        <v>9</v>
      </c>
      <c r="C677" s="131" t="s">
        <v>3</v>
      </c>
      <c r="D677" s="131" t="s">
        <v>258</v>
      </c>
      <c r="E677" s="132">
        <v>-3579.03</v>
      </c>
      <c r="F677" s="131" t="s">
        <v>707</v>
      </c>
      <c r="G677" s="133">
        <v>0</v>
      </c>
      <c r="H677" s="131" t="s">
        <v>707</v>
      </c>
      <c r="I677" s="131" t="s">
        <v>826</v>
      </c>
      <c r="J677" s="131" t="s">
        <v>731</v>
      </c>
      <c r="K677" s="131" t="s">
        <v>505</v>
      </c>
      <c r="L677" s="131" t="s">
        <v>810</v>
      </c>
      <c r="M677" s="131" t="s">
        <v>505</v>
      </c>
      <c r="N677" s="131" t="s">
        <v>505</v>
      </c>
      <c r="O677" s="131" t="s">
        <v>4</v>
      </c>
      <c r="P677" s="131" t="s">
        <v>505</v>
      </c>
      <c r="Q677" s="131" t="s">
        <v>505</v>
      </c>
      <c r="R677" s="131" t="s">
        <v>695</v>
      </c>
      <c r="S677" s="131" t="s">
        <v>720</v>
      </c>
      <c r="T677" s="131" t="s">
        <v>456</v>
      </c>
      <c r="U677" s="131" t="s">
        <v>527</v>
      </c>
      <c r="V677" s="134">
        <v>44104</v>
      </c>
      <c r="W677" s="135"/>
      <c r="X677" s="135"/>
      <c r="Y677" s="131" t="s">
        <v>505</v>
      </c>
      <c r="Z677" s="131" t="s">
        <v>505</v>
      </c>
      <c r="AA677" s="131" t="s">
        <v>505</v>
      </c>
      <c r="AB677" s="135"/>
      <c r="AC677" s="131" t="s">
        <v>505</v>
      </c>
      <c r="AD677" s="131" t="s">
        <v>720</v>
      </c>
      <c r="AE677" s="131" t="s">
        <v>505</v>
      </c>
      <c r="AF677" s="131" t="s">
        <v>716</v>
      </c>
      <c r="AG677" s="134">
        <v>44078</v>
      </c>
    </row>
    <row r="678" spans="1:33" ht="13" hidden="1" thickBot="1" x14ac:dyDescent="0.3">
      <c r="A678" s="130">
        <v>2020</v>
      </c>
      <c r="B678" s="130">
        <v>4</v>
      </c>
      <c r="C678" s="131" t="s">
        <v>3</v>
      </c>
      <c r="D678" s="131" t="s">
        <v>257</v>
      </c>
      <c r="E678" s="133">
        <v>-490123</v>
      </c>
      <c r="F678" s="131" t="s">
        <v>707</v>
      </c>
      <c r="G678" s="133">
        <v>0</v>
      </c>
      <c r="H678" s="131" t="s">
        <v>707</v>
      </c>
      <c r="I678" s="131" t="s">
        <v>926</v>
      </c>
      <c r="J678" s="131" t="s">
        <v>253</v>
      </c>
      <c r="K678" s="131" t="s">
        <v>588</v>
      </c>
      <c r="L678" s="131" t="s">
        <v>710</v>
      </c>
      <c r="M678" s="131" t="s">
        <v>505</v>
      </c>
      <c r="N678" s="131" t="s">
        <v>505</v>
      </c>
      <c r="O678" s="131" t="s">
        <v>4</v>
      </c>
      <c r="P678" s="131" t="s">
        <v>505</v>
      </c>
      <c r="Q678" s="131" t="s">
        <v>505</v>
      </c>
      <c r="R678" s="131" t="s">
        <v>695</v>
      </c>
      <c r="S678" s="131" t="s">
        <v>720</v>
      </c>
      <c r="T678" s="131" t="s">
        <v>456</v>
      </c>
      <c r="U678" s="131" t="s">
        <v>527</v>
      </c>
      <c r="V678" s="134">
        <v>43951</v>
      </c>
      <c r="W678" s="135"/>
      <c r="X678" s="135"/>
      <c r="Y678" s="131" t="s">
        <v>505</v>
      </c>
      <c r="Z678" s="131" t="s">
        <v>505</v>
      </c>
      <c r="AA678" s="131" t="s">
        <v>505</v>
      </c>
      <c r="AB678" s="135"/>
      <c r="AC678" s="131" t="s">
        <v>505</v>
      </c>
      <c r="AD678" s="131" t="s">
        <v>720</v>
      </c>
      <c r="AE678" s="131" t="s">
        <v>505</v>
      </c>
      <c r="AF678" s="131" t="s">
        <v>768</v>
      </c>
      <c r="AG678" s="134">
        <v>43951</v>
      </c>
    </row>
    <row r="679" spans="1:33" ht="13" hidden="1" thickBot="1" x14ac:dyDescent="0.3">
      <c r="A679" s="130">
        <v>2020</v>
      </c>
      <c r="B679" s="130">
        <v>5</v>
      </c>
      <c r="C679" s="131" t="s">
        <v>3</v>
      </c>
      <c r="D679" s="131" t="s">
        <v>257</v>
      </c>
      <c r="E679" s="133">
        <v>-671000</v>
      </c>
      <c r="F679" s="131" t="s">
        <v>707</v>
      </c>
      <c r="G679" s="133">
        <v>0</v>
      </c>
      <c r="H679" s="131" t="s">
        <v>707</v>
      </c>
      <c r="I679" s="131" t="s">
        <v>1022</v>
      </c>
      <c r="J679" s="131" t="s">
        <v>253</v>
      </c>
      <c r="K679" s="131" t="s">
        <v>588</v>
      </c>
      <c r="L679" s="131" t="s">
        <v>710</v>
      </c>
      <c r="M679" s="131" t="s">
        <v>505</v>
      </c>
      <c r="N679" s="131" t="s">
        <v>505</v>
      </c>
      <c r="O679" s="131" t="s">
        <v>4</v>
      </c>
      <c r="P679" s="131" t="s">
        <v>505</v>
      </c>
      <c r="Q679" s="131" t="s">
        <v>505</v>
      </c>
      <c r="R679" s="131" t="s">
        <v>695</v>
      </c>
      <c r="S679" s="131" t="s">
        <v>720</v>
      </c>
      <c r="T679" s="131" t="s">
        <v>456</v>
      </c>
      <c r="U679" s="131" t="s">
        <v>527</v>
      </c>
      <c r="V679" s="134">
        <v>43982</v>
      </c>
      <c r="W679" s="135"/>
      <c r="X679" s="135"/>
      <c r="Y679" s="131" t="s">
        <v>505</v>
      </c>
      <c r="Z679" s="131" t="s">
        <v>505</v>
      </c>
      <c r="AA679" s="131" t="s">
        <v>505</v>
      </c>
      <c r="AB679" s="135"/>
      <c r="AC679" s="131" t="s">
        <v>505</v>
      </c>
      <c r="AD679" s="131" t="s">
        <v>720</v>
      </c>
      <c r="AE679" s="131" t="s">
        <v>505</v>
      </c>
      <c r="AF679" s="131" t="s">
        <v>768</v>
      </c>
      <c r="AG679" s="134">
        <v>43982</v>
      </c>
    </row>
    <row r="680" spans="1:33" ht="13" thickBot="1" x14ac:dyDescent="0.3">
      <c r="A680" s="130">
        <v>2020</v>
      </c>
      <c r="B680" s="130">
        <v>6</v>
      </c>
      <c r="C680" s="131" t="s">
        <v>14</v>
      </c>
      <c r="D680" s="131" t="s">
        <v>455</v>
      </c>
      <c r="E680" s="133">
        <v>0</v>
      </c>
      <c r="F680" s="131" t="s">
        <v>707</v>
      </c>
      <c r="G680" s="133">
        <v>0</v>
      </c>
      <c r="H680" s="131" t="s">
        <v>707</v>
      </c>
      <c r="I680" s="131" t="s">
        <v>708</v>
      </c>
      <c r="J680" s="131" t="s">
        <v>709</v>
      </c>
      <c r="K680" s="131" t="s">
        <v>505</v>
      </c>
      <c r="L680" s="131" t="s">
        <v>710</v>
      </c>
      <c r="M680" s="131" t="s">
        <v>711</v>
      </c>
      <c r="N680" s="131" t="s">
        <v>712</v>
      </c>
      <c r="O680" s="131" t="s">
        <v>4</v>
      </c>
      <c r="P680" s="131" t="s">
        <v>505</v>
      </c>
      <c r="Q680" s="131" t="s">
        <v>505</v>
      </c>
      <c r="R680" s="131" t="s">
        <v>695</v>
      </c>
      <c r="S680" s="131" t="s">
        <v>713</v>
      </c>
      <c r="T680" s="131" t="s">
        <v>509</v>
      </c>
      <c r="U680" s="131" t="s">
        <v>507</v>
      </c>
      <c r="V680" s="134">
        <v>44012</v>
      </c>
      <c r="W680" s="135"/>
      <c r="X680" s="135"/>
      <c r="Y680" s="131" t="s">
        <v>505</v>
      </c>
      <c r="Z680" s="131" t="s">
        <v>505</v>
      </c>
      <c r="AA680" s="131" t="s">
        <v>505</v>
      </c>
      <c r="AB680" s="135"/>
      <c r="AC680" s="131" t="s">
        <v>714</v>
      </c>
      <c r="AD680" s="131" t="s">
        <v>715</v>
      </c>
      <c r="AE680" s="131" t="s">
        <v>714</v>
      </c>
      <c r="AF680" s="131" t="s">
        <v>716</v>
      </c>
      <c r="AG680" s="134">
        <v>44012</v>
      </c>
    </row>
    <row r="681" spans="1:33" ht="13" thickBot="1" x14ac:dyDescent="0.3">
      <c r="A681" s="130">
        <v>2020</v>
      </c>
      <c r="B681" s="130">
        <v>8</v>
      </c>
      <c r="C681" s="131" t="s">
        <v>14</v>
      </c>
      <c r="D681" s="131" t="s">
        <v>455</v>
      </c>
      <c r="E681" s="132">
        <v>-0.62</v>
      </c>
      <c r="F681" s="131" t="s">
        <v>707</v>
      </c>
      <c r="G681" s="133">
        <v>0</v>
      </c>
      <c r="H681" s="131" t="s">
        <v>707</v>
      </c>
      <c r="I681" s="131" t="s">
        <v>888</v>
      </c>
      <c r="J681" s="131" t="s">
        <v>709</v>
      </c>
      <c r="K681" s="131" t="s">
        <v>505</v>
      </c>
      <c r="L681" s="131" t="s">
        <v>710</v>
      </c>
      <c r="M681" s="131" t="s">
        <v>711</v>
      </c>
      <c r="N681" s="131" t="s">
        <v>712</v>
      </c>
      <c r="O681" s="131" t="s">
        <v>6</v>
      </c>
      <c r="P681" s="131" t="s">
        <v>505</v>
      </c>
      <c r="Q681" s="131" t="s">
        <v>505</v>
      </c>
      <c r="R681" s="131" t="s">
        <v>695</v>
      </c>
      <c r="S681" s="131" t="s">
        <v>713</v>
      </c>
      <c r="T681" s="131" t="s">
        <v>509</v>
      </c>
      <c r="U681" s="131" t="s">
        <v>507</v>
      </c>
      <c r="V681" s="134">
        <v>44074</v>
      </c>
      <c r="W681" s="135"/>
      <c r="X681" s="135"/>
      <c r="Y681" s="131" t="s">
        <v>505</v>
      </c>
      <c r="Z681" s="131" t="s">
        <v>505</v>
      </c>
      <c r="AA681" s="131" t="s">
        <v>505</v>
      </c>
      <c r="AB681" s="135"/>
      <c r="AC681" s="131" t="s">
        <v>714</v>
      </c>
      <c r="AD681" s="131" t="s">
        <v>715</v>
      </c>
      <c r="AE681" s="131" t="s">
        <v>714</v>
      </c>
      <c r="AF681" s="131" t="s">
        <v>716</v>
      </c>
      <c r="AG681" s="134">
        <v>44050</v>
      </c>
    </row>
    <row r="682" spans="1:33" ht="13" thickBot="1" x14ac:dyDescent="0.3">
      <c r="A682" s="130">
        <v>2020</v>
      </c>
      <c r="B682" s="130">
        <v>3</v>
      </c>
      <c r="C682" s="131" t="s">
        <v>14</v>
      </c>
      <c r="D682" s="131" t="s">
        <v>455</v>
      </c>
      <c r="E682" s="132">
        <v>-114.91</v>
      </c>
      <c r="F682" s="131" t="s">
        <v>707</v>
      </c>
      <c r="G682" s="133">
        <v>0</v>
      </c>
      <c r="H682" s="131" t="s">
        <v>707</v>
      </c>
      <c r="I682" s="131" t="s">
        <v>718</v>
      </c>
      <c r="J682" s="131" t="s">
        <v>253</v>
      </c>
      <c r="K682" s="131" t="s">
        <v>645</v>
      </c>
      <c r="L682" s="131" t="s">
        <v>719</v>
      </c>
      <c r="M682" s="131" t="s">
        <v>505</v>
      </c>
      <c r="N682" s="131" t="s">
        <v>505</v>
      </c>
      <c r="O682" s="131" t="s">
        <v>4</v>
      </c>
      <c r="P682" s="131" t="s">
        <v>505</v>
      </c>
      <c r="Q682" s="131" t="s">
        <v>505</v>
      </c>
      <c r="R682" s="131" t="s">
        <v>695</v>
      </c>
      <c r="S682" s="131" t="s">
        <v>720</v>
      </c>
      <c r="T682" s="131" t="s">
        <v>456</v>
      </c>
      <c r="U682" s="131" t="s">
        <v>531</v>
      </c>
      <c r="V682" s="134">
        <v>43921</v>
      </c>
      <c r="W682" s="135"/>
      <c r="X682" s="135"/>
      <c r="Y682" s="131" t="s">
        <v>505</v>
      </c>
      <c r="Z682" s="131" t="s">
        <v>505</v>
      </c>
      <c r="AA682" s="131" t="s">
        <v>505</v>
      </c>
      <c r="AB682" s="135"/>
      <c r="AC682" s="131" t="s">
        <v>505</v>
      </c>
      <c r="AD682" s="131" t="s">
        <v>720</v>
      </c>
      <c r="AE682" s="131" t="s">
        <v>505</v>
      </c>
      <c r="AF682" s="131" t="s">
        <v>721</v>
      </c>
      <c r="AG682" s="134">
        <v>43921</v>
      </c>
    </row>
    <row r="683" spans="1:33" ht="13" thickBot="1" x14ac:dyDescent="0.3">
      <c r="A683" s="130">
        <v>2020</v>
      </c>
      <c r="B683" s="130">
        <v>9</v>
      </c>
      <c r="C683" s="131" t="s">
        <v>14</v>
      </c>
      <c r="D683" s="131" t="s">
        <v>455</v>
      </c>
      <c r="E683" s="133">
        <v>-408</v>
      </c>
      <c r="F683" s="131" t="s">
        <v>707</v>
      </c>
      <c r="G683" s="133">
        <v>0</v>
      </c>
      <c r="H683" s="131" t="s">
        <v>707</v>
      </c>
      <c r="I683" s="131" t="s">
        <v>1023</v>
      </c>
      <c r="J683" s="131" t="s">
        <v>1024</v>
      </c>
      <c r="K683" s="131" t="s">
        <v>505</v>
      </c>
      <c r="L683" s="131" t="s">
        <v>710</v>
      </c>
      <c r="M683" s="131" t="s">
        <v>505</v>
      </c>
      <c r="N683" s="131" t="s">
        <v>505</v>
      </c>
      <c r="O683" s="131" t="s">
        <v>6</v>
      </c>
      <c r="P683" s="131" t="s">
        <v>505</v>
      </c>
      <c r="Q683" s="131" t="s">
        <v>505</v>
      </c>
      <c r="R683" s="131" t="s">
        <v>695</v>
      </c>
      <c r="S683" s="131" t="s">
        <v>715</v>
      </c>
      <c r="T683" s="131" t="s">
        <v>509</v>
      </c>
      <c r="U683" s="131" t="s">
        <v>620</v>
      </c>
      <c r="V683" s="134">
        <v>44104</v>
      </c>
      <c r="W683" s="135"/>
      <c r="X683" s="135"/>
      <c r="Y683" s="131" t="s">
        <v>505</v>
      </c>
      <c r="Z683" s="131" t="s">
        <v>505</v>
      </c>
      <c r="AA683" s="131" t="s">
        <v>505</v>
      </c>
      <c r="AB683" s="135"/>
      <c r="AC683" s="131" t="s">
        <v>1025</v>
      </c>
      <c r="AD683" s="131" t="s">
        <v>715</v>
      </c>
      <c r="AE683" s="131" t="s">
        <v>1025</v>
      </c>
      <c r="AF683" s="131" t="s">
        <v>716</v>
      </c>
      <c r="AG683" s="134">
        <v>44104</v>
      </c>
    </row>
    <row r="684" spans="1:33" ht="13" thickBot="1" x14ac:dyDescent="0.3">
      <c r="A684" s="130">
        <v>2020</v>
      </c>
      <c r="B684" s="130">
        <v>4</v>
      </c>
      <c r="C684" s="131" t="s">
        <v>14</v>
      </c>
      <c r="D684" s="131" t="s">
        <v>455</v>
      </c>
      <c r="E684" s="132">
        <v>3344.5</v>
      </c>
      <c r="F684" s="131" t="s">
        <v>707</v>
      </c>
      <c r="G684" s="133">
        <v>0</v>
      </c>
      <c r="H684" s="131" t="s">
        <v>707</v>
      </c>
      <c r="I684" s="131" t="s">
        <v>1026</v>
      </c>
      <c r="J684" s="131" t="s">
        <v>723</v>
      </c>
      <c r="K684" s="131" t="s">
        <v>505</v>
      </c>
      <c r="L684" s="131" t="s">
        <v>710</v>
      </c>
      <c r="M684" s="131" t="s">
        <v>505</v>
      </c>
      <c r="N684" s="131" t="s">
        <v>505</v>
      </c>
      <c r="O684" s="131" t="s">
        <v>4</v>
      </c>
      <c r="P684" s="131" t="s">
        <v>505</v>
      </c>
      <c r="Q684" s="131" t="s">
        <v>505</v>
      </c>
      <c r="R684" s="131" t="s">
        <v>695</v>
      </c>
      <c r="S684" s="131" t="s">
        <v>715</v>
      </c>
      <c r="T684" s="131" t="s">
        <v>509</v>
      </c>
      <c r="U684" s="131" t="s">
        <v>579</v>
      </c>
      <c r="V684" s="134">
        <v>43924</v>
      </c>
      <c r="W684" s="135"/>
      <c r="X684" s="135"/>
      <c r="Y684" s="131" t="s">
        <v>505</v>
      </c>
      <c r="Z684" s="131" t="s">
        <v>505</v>
      </c>
      <c r="AA684" s="131" t="s">
        <v>505</v>
      </c>
      <c r="AB684" s="135"/>
      <c r="AC684" s="131" t="s">
        <v>505</v>
      </c>
      <c r="AD684" s="131" t="s">
        <v>715</v>
      </c>
      <c r="AE684" s="131" t="s">
        <v>505</v>
      </c>
      <c r="AF684" s="131" t="s">
        <v>716</v>
      </c>
      <c r="AG684" s="135"/>
    </row>
    <row r="685" spans="1:33" ht="13" thickBot="1" x14ac:dyDescent="0.3">
      <c r="A685" s="130">
        <v>2020</v>
      </c>
      <c r="B685" s="130">
        <v>6</v>
      </c>
      <c r="C685" s="131" t="s">
        <v>14</v>
      </c>
      <c r="D685" s="131" t="s">
        <v>455</v>
      </c>
      <c r="E685" s="133">
        <v>20</v>
      </c>
      <c r="F685" s="131" t="s">
        <v>707</v>
      </c>
      <c r="G685" s="133">
        <v>0</v>
      </c>
      <c r="H685" s="131" t="s">
        <v>707</v>
      </c>
      <c r="I685" s="131" t="s">
        <v>1027</v>
      </c>
      <c r="J685" s="131" t="s">
        <v>723</v>
      </c>
      <c r="K685" s="131" t="s">
        <v>505</v>
      </c>
      <c r="L685" s="131" t="s">
        <v>710</v>
      </c>
      <c r="M685" s="131" t="s">
        <v>505</v>
      </c>
      <c r="N685" s="131" t="s">
        <v>505</v>
      </c>
      <c r="O685" s="131" t="s">
        <v>4</v>
      </c>
      <c r="P685" s="131" t="s">
        <v>505</v>
      </c>
      <c r="Q685" s="131" t="s">
        <v>505</v>
      </c>
      <c r="R685" s="131" t="s">
        <v>695</v>
      </c>
      <c r="S685" s="131" t="s">
        <v>715</v>
      </c>
      <c r="T685" s="131" t="s">
        <v>509</v>
      </c>
      <c r="U685" s="131" t="s">
        <v>579</v>
      </c>
      <c r="V685" s="134">
        <v>43985</v>
      </c>
      <c r="W685" s="135"/>
      <c r="X685" s="135"/>
      <c r="Y685" s="131" t="s">
        <v>505</v>
      </c>
      <c r="Z685" s="131" t="s">
        <v>505</v>
      </c>
      <c r="AA685" s="131" t="s">
        <v>505</v>
      </c>
      <c r="AB685" s="135"/>
      <c r="AC685" s="131" t="s">
        <v>505</v>
      </c>
      <c r="AD685" s="131" t="s">
        <v>715</v>
      </c>
      <c r="AE685" s="131" t="s">
        <v>505</v>
      </c>
      <c r="AF685" s="131" t="s">
        <v>716</v>
      </c>
      <c r="AG685" s="135"/>
    </row>
    <row r="686" spans="1:33" ht="13" thickBot="1" x14ac:dyDescent="0.3">
      <c r="A686" s="130">
        <v>2020</v>
      </c>
      <c r="B686" s="130">
        <v>4</v>
      </c>
      <c r="C686" s="131" t="s">
        <v>14</v>
      </c>
      <c r="D686" s="131" t="s">
        <v>455</v>
      </c>
      <c r="E686" s="132">
        <v>14813.62</v>
      </c>
      <c r="F686" s="131" t="s">
        <v>707</v>
      </c>
      <c r="G686" s="133">
        <v>0</v>
      </c>
      <c r="H686" s="131" t="s">
        <v>707</v>
      </c>
      <c r="I686" s="131" t="s">
        <v>1028</v>
      </c>
      <c r="J686" s="131" t="s">
        <v>723</v>
      </c>
      <c r="K686" s="131" t="s">
        <v>505</v>
      </c>
      <c r="L686" s="131" t="s">
        <v>710</v>
      </c>
      <c r="M686" s="131" t="s">
        <v>505</v>
      </c>
      <c r="N686" s="131" t="s">
        <v>505</v>
      </c>
      <c r="O686" s="131" t="s">
        <v>4</v>
      </c>
      <c r="P686" s="131" t="s">
        <v>505</v>
      </c>
      <c r="Q686" s="131" t="s">
        <v>505</v>
      </c>
      <c r="R686" s="131" t="s">
        <v>695</v>
      </c>
      <c r="S686" s="131" t="s">
        <v>715</v>
      </c>
      <c r="T686" s="131" t="s">
        <v>509</v>
      </c>
      <c r="U686" s="131" t="s">
        <v>579</v>
      </c>
      <c r="V686" s="134">
        <v>43948</v>
      </c>
      <c r="W686" s="135"/>
      <c r="X686" s="135"/>
      <c r="Y686" s="131" t="s">
        <v>505</v>
      </c>
      <c r="Z686" s="131" t="s">
        <v>505</v>
      </c>
      <c r="AA686" s="131" t="s">
        <v>505</v>
      </c>
      <c r="AB686" s="135"/>
      <c r="AC686" s="131" t="s">
        <v>505</v>
      </c>
      <c r="AD686" s="131" t="s">
        <v>715</v>
      </c>
      <c r="AE686" s="131" t="s">
        <v>505</v>
      </c>
      <c r="AF686" s="131" t="s">
        <v>716</v>
      </c>
      <c r="AG686" s="135"/>
    </row>
    <row r="687" spans="1:33" ht="13" thickBot="1" x14ac:dyDescent="0.3">
      <c r="A687" s="130">
        <v>2020</v>
      </c>
      <c r="B687" s="130">
        <v>5</v>
      </c>
      <c r="C687" s="131" t="s">
        <v>14</v>
      </c>
      <c r="D687" s="131" t="s">
        <v>455</v>
      </c>
      <c r="E687" s="132">
        <v>1043.72</v>
      </c>
      <c r="F687" s="131" t="s">
        <v>707</v>
      </c>
      <c r="G687" s="133">
        <v>0</v>
      </c>
      <c r="H687" s="131" t="s">
        <v>707</v>
      </c>
      <c r="I687" s="131" t="s">
        <v>1029</v>
      </c>
      <c r="J687" s="131" t="s">
        <v>723</v>
      </c>
      <c r="K687" s="131" t="s">
        <v>505</v>
      </c>
      <c r="L687" s="131" t="s">
        <v>710</v>
      </c>
      <c r="M687" s="131" t="s">
        <v>505</v>
      </c>
      <c r="N687" s="131" t="s">
        <v>505</v>
      </c>
      <c r="O687" s="131" t="s">
        <v>4</v>
      </c>
      <c r="P687" s="131" t="s">
        <v>505</v>
      </c>
      <c r="Q687" s="131" t="s">
        <v>505</v>
      </c>
      <c r="R687" s="131" t="s">
        <v>695</v>
      </c>
      <c r="S687" s="131" t="s">
        <v>715</v>
      </c>
      <c r="T687" s="131" t="s">
        <v>509</v>
      </c>
      <c r="U687" s="131" t="s">
        <v>579</v>
      </c>
      <c r="V687" s="134">
        <v>43963</v>
      </c>
      <c r="W687" s="135"/>
      <c r="X687" s="135"/>
      <c r="Y687" s="131" t="s">
        <v>505</v>
      </c>
      <c r="Z687" s="131" t="s">
        <v>505</v>
      </c>
      <c r="AA687" s="131" t="s">
        <v>505</v>
      </c>
      <c r="AB687" s="135"/>
      <c r="AC687" s="131" t="s">
        <v>505</v>
      </c>
      <c r="AD687" s="131" t="s">
        <v>715</v>
      </c>
      <c r="AE687" s="131" t="s">
        <v>505</v>
      </c>
      <c r="AF687" s="131" t="s">
        <v>716</v>
      </c>
      <c r="AG687" s="135"/>
    </row>
    <row r="688" spans="1:33" ht="13" thickBot="1" x14ac:dyDescent="0.3">
      <c r="A688" s="130">
        <v>2020</v>
      </c>
      <c r="B688" s="130">
        <v>4</v>
      </c>
      <c r="C688" s="131" t="s">
        <v>14</v>
      </c>
      <c r="D688" s="131" t="s">
        <v>259</v>
      </c>
      <c r="E688" s="133">
        <v>167195</v>
      </c>
      <c r="F688" s="131" t="s">
        <v>707</v>
      </c>
      <c r="G688" s="133">
        <v>0</v>
      </c>
      <c r="H688" s="131" t="s">
        <v>707</v>
      </c>
      <c r="I688" s="131" t="s">
        <v>1002</v>
      </c>
      <c r="J688" s="131" t="s">
        <v>253</v>
      </c>
      <c r="K688" s="131" t="s">
        <v>589</v>
      </c>
      <c r="L688" s="131" t="s">
        <v>710</v>
      </c>
      <c r="M688" s="131" t="s">
        <v>505</v>
      </c>
      <c r="N688" s="131" t="s">
        <v>505</v>
      </c>
      <c r="O688" s="131" t="s">
        <v>4</v>
      </c>
      <c r="P688" s="131" t="s">
        <v>505</v>
      </c>
      <c r="Q688" s="131" t="s">
        <v>505</v>
      </c>
      <c r="R688" s="131" t="s">
        <v>695</v>
      </c>
      <c r="S688" s="131" t="s">
        <v>720</v>
      </c>
      <c r="T688" s="131" t="s">
        <v>456</v>
      </c>
      <c r="U688" s="131" t="s">
        <v>531</v>
      </c>
      <c r="V688" s="134">
        <v>43951</v>
      </c>
      <c r="W688" s="135"/>
      <c r="X688" s="135"/>
      <c r="Y688" s="131" t="s">
        <v>505</v>
      </c>
      <c r="Z688" s="131" t="s">
        <v>505</v>
      </c>
      <c r="AA688" s="131" t="s">
        <v>505</v>
      </c>
      <c r="AB688" s="135"/>
      <c r="AC688" s="131" t="s">
        <v>505</v>
      </c>
      <c r="AD688" s="131" t="s">
        <v>720</v>
      </c>
      <c r="AE688" s="131" t="s">
        <v>505</v>
      </c>
      <c r="AF688" s="131" t="s">
        <v>721</v>
      </c>
      <c r="AG688" s="134">
        <v>43951</v>
      </c>
    </row>
    <row r="689" spans="1:33" ht="13" hidden="1" thickBot="1" x14ac:dyDescent="0.3">
      <c r="A689" s="130">
        <v>2020</v>
      </c>
      <c r="B689" s="130">
        <v>3</v>
      </c>
      <c r="C689" s="131" t="s">
        <v>14</v>
      </c>
      <c r="D689" s="131" t="s">
        <v>258</v>
      </c>
      <c r="E689" s="132">
        <v>-180.47</v>
      </c>
      <c r="F689" s="131" t="s">
        <v>707</v>
      </c>
      <c r="G689" s="133">
        <v>0</v>
      </c>
      <c r="H689" s="131" t="s">
        <v>707</v>
      </c>
      <c r="I689" s="131" t="s">
        <v>1030</v>
      </c>
      <c r="J689" s="131" t="s">
        <v>731</v>
      </c>
      <c r="K689" s="131" t="s">
        <v>505</v>
      </c>
      <c r="L689" s="131" t="s">
        <v>719</v>
      </c>
      <c r="M689" s="131" t="s">
        <v>505</v>
      </c>
      <c r="N689" s="131" t="s">
        <v>505</v>
      </c>
      <c r="O689" s="131" t="s">
        <v>4</v>
      </c>
      <c r="P689" s="131" t="s">
        <v>505</v>
      </c>
      <c r="Q689" s="131" t="s">
        <v>505</v>
      </c>
      <c r="R689" s="131" t="s">
        <v>695</v>
      </c>
      <c r="S689" s="131" t="s">
        <v>720</v>
      </c>
      <c r="T689" s="131" t="s">
        <v>456</v>
      </c>
      <c r="U689" s="131" t="s">
        <v>531</v>
      </c>
      <c r="V689" s="134">
        <v>43921</v>
      </c>
      <c r="W689" s="135"/>
      <c r="X689" s="135"/>
      <c r="Y689" s="131" t="s">
        <v>505</v>
      </c>
      <c r="Z689" s="131" t="s">
        <v>505</v>
      </c>
      <c r="AA689" s="131" t="s">
        <v>505</v>
      </c>
      <c r="AB689" s="135"/>
      <c r="AC689" s="131" t="s">
        <v>505</v>
      </c>
      <c r="AD689" s="131" t="s">
        <v>720</v>
      </c>
      <c r="AE689" s="131" t="s">
        <v>505</v>
      </c>
      <c r="AF689" s="131" t="s">
        <v>716</v>
      </c>
      <c r="AG689" s="134">
        <v>43900</v>
      </c>
    </row>
    <row r="690" spans="1:33" ht="13" hidden="1" thickBot="1" x14ac:dyDescent="0.3">
      <c r="A690" s="130">
        <v>2020</v>
      </c>
      <c r="B690" s="130">
        <v>3</v>
      </c>
      <c r="C690" s="131" t="s">
        <v>14</v>
      </c>
      <c r="D690" s="131" t="s">
        <v>258</v>
      </c>
      <c r="E690" s="132">
        <v>28.78</v>
      </c>
      <c r="F690" s="131" t="s">
        <v>707</v>
      </c>
      <c r="G690" s="133">
        <v>0</v>
      </c>
      <c r="H690" s="131" t="s">
        <v>707</v>
      </c>
      <c r="I690" s="131" t="s">
        <v>758</v>
      </c>
      <c r="J690" s="131" t="s">
        <v>731</v>
      </c>
      <c r="K690" s="131" t="s">
        <v>505</v>
      </c>
      <c r="L690" s="131" t="s">
        <v>719</v>
      </c>
      <c r="M690" s="131" t="s">
        <v>505</v>
      </c>
      <c r="N690" s="131" t="s">
        <v>505</v>
      </c>
      <c r="O690" s="131" t="s">
        <v>4</v>
      </c>
      <c r="P690" s="131" t="s">
        <v>505</v>
      </c>
      <c r="Q690" s="131" t="s">
        <v>505</v>
      </c>
      <c r="R690" s="131" t="s">
        <v>695</v>
      </c>
      <c r="S690" s="131" t="s">
        <v>720</v>
      </c>
      <c r="T690" s="131" t="s">
        <v>456</v>
      </c>
      <c r="U690" s="131" t="s">
        <v>531</v>
      </c>
      <c r="V690" s="134">
        <v>43921</v>
      </c>
      <c r="W690" s="135"/>
      <c r="X690" s="135"/>
      <c r="Y690" s="131" t="s">
        <v>505</v>
      </c>
      <c r="Z690" s="131" t="s">
        <v>505</v>
      </c>
      <c r="AA690" s="131" t="s">
        <v>505</v>
      </c>
      <c r="AB690" s="135"/>
      <c r="AC690" s="131" t="s">
        <v>505</v>
      </c>
      <c r="AD690" s="131" t="s">
        <v>720</v>
      </c>
      <c r="AE690" s="131" t="s">
        <v>505</v>
      </c>
      <c r="AF690" s="131" t="s">
        <v>716</v>
      </c>
      <c r="AG690" s="134">
        <v>43893</v>
      </c>
    </row>
    <row r="691" spans="1:33" ht="13" hidden="1" thickBot="1" x14ac:dyDescent="0.3">
      <c r="A691" s="130">
        <v>2020</v>
      </c>
      <c r="B691" s="130">
        <v>9</v>
      </c>
      <c r="C691" s="131" t="s">
        <v>14</v>
      </c>
      <c r="D691" s="131" t="s">
        <v>258</v>
      </c>
      <c r="E691" s="132">
        <v>-2113.1</v>
      </c>
      <c r="F691" s="131" t="s">
        <v>707</v>
      </c>
      <c r="G691" s="133">
        <v>0</v>
      </c>
      <c r="H691" s="131" t="s">
        <v>707</v>
      </c>
      <c r="I691" s="131" t="s">
        <v>1031</v>
      </c>
      <c r="J691" s="131" t="s">
        <v>731</v>
      </c>
      <c r="K691" s="131" t="s">
        <v>505</v>
      </c>
      <c r="L691" s="131" t="s">
        <v>719</v>
      </c>
      <c r="M691" s="131" t="s">
        <v>733</v>
      </c>
      <c r="N691" s="131" t="s">
        <v>734</v>
      </c>
      <c r="O691" s="131" t="s">
        <v>4</v>
      </c>
      <c r="P691" s="131" t="s">
        <v>505</v>
      </c>
      <c r="Q691" s="131" t="s">
        <v>505</v>
      </c>
      <c r="R691" s="131" t="s">
        <v>695</v>
      </c>
      <c r="S691" s="131" t="s">
        <v>720</v>
      </c>
      <c r="T691" s="131" t="s">
        <v>456</v>
      </c>
      <c r="U691" s="131" t="s">
        <v>531</v>
      </c>
      <c r="V691" s="134">
        <v>44104</v>
      </c>
      <c r="W691" s="135"/>
      <c r="X691" s="135"/>
      <c r="Y691" s="131" t="s">
        <v>505</v>
      </c>
      <c r="Z691" s="131" t="s">
        <v>505</v>
      </c>
      <c r="AA691" s="131" t="s">
        <v>505</v>
      </c>
      <c r="AB691" s="135"/>
      <c r="AC691" s="131" t="s">
        <v>505</v>
      </c>
      <c r="AD691" s="131" t="s">
        <v>720</v>
      </c>
      <c r="AE691" s="131" t="s">
        <v>505</v>
      </c>
      <c r="AF691" s="131" t="s">
        <v>716</v>
      </c>
      <c r="AG691" s="134">
        <v>44085</v>
      </c>
    </row>
    <row r="692" spans="1:33" ht="13" hidden="1" thickBot="1" x14ac:dyDescent="0.3">
      <c r="A692" s="130">
        <v>2020</v>
      </c>
      <c r="B692" s="130">
        <v>8</v>
      </c>
      <c r="C692" s="131" t="s">
        <v>14</v>
      </c>
      <c r="D692" s="131" t="s">
        <v>258</v>
      </c>
      <c r="E692" s="132">
        <v>-5382.17</v>
      </c>
      <c r="F692" s="131" t="s">
        <v>707</v>
      </c>
      <c r="G692" s="133">
        <v>0</v>
      </c>
      <c r="H692" s="131" t="s">
        <v>707</v>
      </c>
      <c r="I692" s="131" t="s">
        <v>1032</v>
      </c>
      <c r="J692" s="131" t="s">
        <v>731</v>
      </c>
      <c r="K692" s="131" t="s">
        <v>505</v>
      </c>
      <c r="L692" s="131" t="s">
        <v>719</v>
      </c>
      <c r="M692" s="131" t="s">
        <v>733</v>
      </c>
      <c r="N692" s="131" t="s">
        <v>734</v>
      </c>
      <c r="O692" s="131" t="s">
        <v>4</v>
      </c>
      <c r="P692" s="131" t="s">
        <v>505</v>
      </c>
      <c r="Q692" s="131" t="s">
        <v>505</v>
      </c>
      <c r="R692" s="131" t="s">
        <v>695</v>
      </c>
      <c r="S692" s="131" t="s">
        <v>720</v>
      </c>
      <c r="T692" s="131" t="s">
        <v>456</v>
      </c>
      <c r="U692" s="131" t="s">
        <v>531</v>
      </c>
      <c r="V692" s="134">
        <v>44074</v>
      </c>
      <c r="W692" s="135"/>
      <c r="X692" s="135"/>
      <c r="Y692" s="131" t="s">
        <v>505</v>
      </c>
      <c r="Z692" s="131" t="s">
        <v>505</v>
      </c>
      <c r="AA692" s="131" t="s">
        <v>505</v>
      </c>
      <c r="AB692" s="135"/>
      <c r="AC692" s="131" t="s">
        <v>505</v>
      </c>
      <c r="AD692" s="131" t="s">
        <v>720</v>
      </c>
      <c r="AE692" s="131" t="s">
        <v>505</v>
      </c>
      <c r="AF692" s="131" t="s">
        <v>716</v>
      </c>
      <c r="AG692" s="134">
        <v>44053</v>
      </c>
    </row>
    <row r="693" spans="1:33" ht="13" hidden="1" thickBot="1" x14ac:dyDescent="0.3">
      <c r="A693" s="130">
        <v>2020</v>
      </c>
      <c r="B693" s="130">
        <v>3</v>
      </c>
      <c r="C693" s="131" t="s">
        <v>14</v>
      </c>
      <c r="D693" s="131" t="s">
        <v>258</v>
      </c>
      <c r="E693" s="132">
        <v>-5671.36</v>
      </c>
      <c r="F693" s="131" t="s">
        <v>707</v>
      </c>
      <c r="G693" s="133">
        <v>0</v>
      </c>
      <c r="H693" s="131" t="s">
        <v>707</v>
      </c>
      <c r="I693" s="131" t="s">
        <v>1033</v>
      </c>
      <c r="J693" s="131" t="s">
        <v>731</v>
      </c>
      <c r="K693" s="131" t="s">
        <v>505</v>
      </c>
      <c r="L693" s="131" t="s">
        <v>719</v>
      </c>
      <c r="M693" s="131" t="s">
        <v>733</v>
      </c>
      <c r="N693" s="131" t="s">
        <v>734</v>
      </c>
      <c r="O693" s="131" t="s">
        <v>4</v>
      </c>
      <c r="P693" s="131" t="s">
        <v>505</v>
      </c>
      <c r="Q693" s="131" t="s">
        <v>505</v>
      </c>
      <c r="R693" s="131" t="s">
        <v>695</v>
      </c>
      <c r="S693" s="131" t="s">
        <v>720</v>
      </c>
      <c r="T693" s="131" t="s">
        <v>456</v>
      </c>
      <c r="U693" s="131" t="s">
        <v>531</v>
      </c>
      <c r="V693" s="134">
        <v>43921</v>
      </c>
      <c r="W693" s="135"/>
      <c r="X693" s="135"/>
      <c r="Y693" s="131" t="s">
        <v>505</v>
      </c>
      <c r="Z693" s="131" t="s">
        <v>505</v>
      </c>
      <c r="AA693" s="131" t="s">
        <v>505</v>
      </c>
      <c r="AB693" s="135"/>
      <c r="AC693" s="131" t="s">
        <v>505</v>
      </c>
      <c r="AD693" s="131" t="s">
        <v>720</v>
      </c>
      <c r="AE693" s="131" t="s">
        <v>505</v>
      </c>
      <c r="AF693" s="131" t="s">
        <v>716</v>
      </c>
      <c r="AG693" s="134">
        <v>43907</v>
      </c>
    </row>
    <row r="694" spans="1:33" ht="13" hidden="1" thickBot="1" x14ac:dyDescent="0.3">
      <c r="A694" s="130">
        <v>2020</v>
      </c>
      <c r="B694" s="130">
        <v>9</v>
      </c>
      <c r="C694" s="131" t="s">
        <v>14</v>
      </c>
      <c r="D694" s="131" t="s">
        <v>258</v>
      </c>
      <c r="E694" s="132">
        <v>-6313.36</v>
      </c>
      <c r="F694" s="131" t="s">
        <v>707</v>
      </c>
      <c r="G694" s="133">
        <v>0</v>
      </c>
      <c r="H694" s="131" t="s">
        <v>707</v>
      </c>
      <c r="I694" s="131" t="s">
        <v>737</v>
      </c>
      <c r="J694" s="131" t="s">
        <v>731</v>
      </c>
      <c r="K694" s="131" t="s">
        <v>505</v>
      </c>
      <c r="L694" s="131" t="s">
        <v>719</v>
      </c>
      <c r="M694" s="131" t="s">
        <v>733</v>
      </c>
      <c r="N694" s="131" t="s">
        <v>734</v>
      </c>
      <c r="O694" s="131" t="s">
        <v>4</v>
      </c>
      <c r="P694" s="131" t="s">
        <v>505</v>
      </c>
      <c r="Q694" s="131" t="s">
        <v>505</v>
      </c>
      <c r="R694" s="131" t="s">
        <v>695</v>
      </c>
      <c r="S694" s="131" t="s">
        <v>720</v>
      </c>
      <c r="T694" s="131" t="s">
        <v>456</v>
      </c>
      <c r="U694" s="131" t="s">
        <v>531</v>
      </c>
      <c r="V694" s="134">
        <v>44104</v>
      </c>
      <c r="W694" s="135"/>
      <c r="X694" s="135"/>
      <c r="Y694" s="131" t="s">
        <v>505</v>
      </c>
      <c r="Z694" s="131" t="s">
        <v>505</v>
      </c>
      <c r="AA694" s="131" t="s">
        <v>505</v>
      </c>
      <c r="AB694" s="135"/>
      <c r="AC694" s="131" t="s">
        <v>505</v>
      </c>
      <c r="AD694" s="131" t="s">
        <v>720</v>
      </c>
      <c r="AE694" s="131" t="s">
        <v>505</v>
      </c>
      <c r="AF694" s="131" t="s">
        <v>716</v>
      </c>
      <c r="AG694" s="134">
        <v>44078</v>
      </c>
    </row>
    <row r="695" spans="1:33" ht="13" hidden="1" thickBot="1" x14ac:dyDescent="0.3">
      <c r="A695" s="130">
        <v>2020</v>
      </c>
      <c r="B695" s="130">
        <v>6</v>
      </c>
      <c r="C695" s="131" t="s">
        <v>14</v>
      </c>
      <c r="D695" s="131" t="s">
        <v>258</v>
      </c>
      <c r="E695" s="132">
        <v>-6652.06</v>
      </c>
      <c r="F695" s="131" t="s">
        <v>707</v>
      </c>
      <c r="G695" s="133">
        <v>0</v>
      </c>
      <c r="H695" s="131" t="s">
        <v>707</v>
      </c>
      <c r="I695" s="131" t="s">
        <v>1034</v>
      </c>
      <c r="J695" s="131" t="s">
        <v>731</v>
      </c>
      <c r="K695" s="131" t="s">
        <v>505</v>
      </c>
      <c r="L695" s="131" t="s">
        <v>719</v>
      </c>
      <c r="M695" s="131" t="s">
        <v>733</v>
      </c>
      <c r="N695" s="131" t="s">
        <v>734</v>
      </c>
      <c r="O695" s="131" t="s">
        <v>4</v>
      </c>
      <c r="P695" s="131" t="s">
        <v>505</v>
      </c>
      <c r="Q695" s="131" t="s">
        <v>505</v>
      </c>
      <c r="R695" s="131" t="s">
        <v>695</v>
      </c>
      <c r="S695" s="131" t="s">
        <v>720</v>
      </c>
      <c r="T695" s="131" t="s">
        <v>456</v>
      </c>
      <c r="U695" s="131" t="s">
        <v>531</v>
      </c>
      <c r="V695" s="134">
        <v>44012</v>
      </c>
      <c r="W695" s="135"/>
      <c r="X695" s="135"/>
      <c r="Y695" s="131" t="s">
        <v>505</v>
      </c>
      <c r="Z695" s="131" t="s">
        <v>505</v>
      </c>
      <c r="AA695" s="131" t="s">
        <v>505</v>
      </c>
      <c r="AB695" s="135"/>
      <c r="AC695" s="131" t="s">
        <v>505</v>
      </c>
      <c r="AD695" s="131" t="s">
        <v>720</v>
      </c>
      <c r="AE695" s="131" t="s">
        <v>505</v>
      </c>
      <c r="AF695" s="131" t="s">
        <v>716</v>
      </c>
      <c r="AG695" s="134">
        <v>43997</v>
      </c>
    </row>
    <row r="696" spans="1:33" ht="13" hidden="1" thickBot="1" x14ac:dyDescent="0.3">
      <c r="A696" s="130">
        <v>2020</v>
      </c>
      <c r="B696" s="130">
        <v>5</v>
      </c>
      <c r="C696" s="131" t="s">
        <v>14</v>
      </c>
      <c r="D696" s="131" t="s">
        <v>258</v>
      </c>
      <c r="E696" s="132">
        <v>-5891.33</v>
      </c>
      <c r="F696" s="131" t="s">
        <v>707</v>
      </c>
      <c r="G696" s="133">
        <v>0</v>
      </c>
      <c r="H696" s="131" t="s">
        <v>707</v>
      </c>
      <c r="I696" s="131" t="s">
        <v>1035</v>
      </c>
      <c r="J696" s="131" t="s">
        <v>731</v>
      </c>
      <c r="K696" s="131" t="s">
        <v>505</v>
      </c>
      <c r="L696" s="131" t="s">
        <v>719</v>
      </c>
      <c r="M696" s="131" t="s">
        <v>733</v>
      </c>
      <c r="N696" s="131" t="s">
        <v>734</v>
      </c>
      <c r="O696" s="131" t="s">
        <v>4</v>
      </c>
      <c r="P696" s="131" t="s">
        <v>505</v>
      </c>
      <c r="Q696" s="131" t="s">
        <v>505</v>
      </c>
      <c r="R696" s="131" t="s">
        <v>695</v>
      </c>
      <c r="S696" s="131" t="s">
        <v>720</v>
      </c>
      <c r="T696" s="131" t="s">
        <v>456</v>
      </c>
      <c r="U696" s="131" t="s">
        <v>531</v>
      </c>
      <c r="V696" s="134">
        <v>43982</v>
      </c>
      <c r="W696" s="135"/>
      <c r="X696" s="135"/>
      <c r="Y696" s="131" t="s">
        <v>505</v>
      </c>
      <c r="Z696" s="131" t="s">
        <v>505</v>
      </c>
      <c r="AA696" s="131" t="s">
        <v>505</v>
      </c>
      <c r="AB696" s="135"/>
      <c r="AC696" s="131" t="s">
        <v>505</v>
      </c>
      <c r="AD696" s="131" t="s">
        <v>720</v>
      </c>
      <c r="AE696" s="131" t="s">
        <v>505</v>
      </c>
      <c r="AF696" s="131" t="s">
        <v>716</v>
      </c>
      <c r="AG696" s="134">
        <v>43969</v>
      </c>
    </row>
    <row r="697" spans="1:33" ht="13" hidden="1" thickBot="1" x14ac:dyDescent="0.3">
      <c r="A697" s="130">
        <v>2020</v>
      </c>
      <c r="B697" s="130">
        <v>4</v>
      </c>
      <c r="C697" s="131" t="s">
        <v>14</v>
      </c>
      <c r="D697" s="131" t="s">
        <v>258</v>
      </c>
      <c r="E697" s="132">
        <v>-5602.45</v>
      </c>
      <c r="F697" s="131" t="s">
        <v>707</v>
      </c>
      <c r="G697" s="133">
        <v>0</v>
      </c>
      <c r="H697" s="131" t="s">
        <v>707</v>
      </c>
      <c r="I697" s="131" t="s">
        <v>1036</v>
      </c>
      <c r="J697" s="131" t="s">
        <v>731</v>
      </c>
      <c r="K697" s="131" t="s">
        <v>505</v>
      </c>
      <c r="L697" s="131" t="s">
        <v>719</v>
      </c>
      <c r="M697" s="131" t="s">
        <v>733</v>
      </c>
      <c r="N697" s="131" t="s">
        <v>734</v>
      </c>
      <c r="O697" s="131" t="s">
        <v>4</v>
      </c>
      <c r="P697" s="131" t="s">
        <v>505</v>
      </c>
      <c r="Q697" s="131" t="s">
        <v>505</v>
      </c>
      <c r="R697" s="131" t="s">
        <v>695</v>
      </c>
      <c r="S697" s="131" t="s">
        <v>720</v>
      </c>
      <c r="T697" s="131" t="s">
        <v>456</v>
      </c>
      <c r="U697" s="131" t="s">
        <v>531</v>
      </c>
      <c r="V697" s="134">
        <v>43951</v>
      </c>
      <c r="W697" s="135"/>
      <c r="X697" s="135"/>
      <c r="Y697" s="131" t="s">
        <v>505</v>
      </c>
      <c r="Z697" s="131" t="s">
        <v>505</v>
      </c>
      <c r="AA697" s="131" t="s">
        <v>505</v>
      </c>
      <c r="AB697" s="135"/>
      <c r="AC697" s="131" t="s">
        <v>505</v>
      </c>
      <c r="AD697" s="131" t="s">
        <v>720</v>
      </c>
      <c r="AE697" s="131" t="s">
        <v>505</v>
      </c>
      <c r="AF697" s="131" t="s">
        <v>716</v>
      </c>
      <c r="AG697" s="134">
        <v>43949</v>
      </c>
    </row>
    <row r="698" spans="1:33" ht="13" hidden="1" thickBot="1" x14ac:dyDescent="0.3">
      <c r="A698" s="130">
        <v>2020</v>
      </c>
      <c r="B698" s="130">
        <v>4</v>
      </c>
      <c r="C698" s="131" t="s">
        <v>14</v>
      </c>
      <c r="D698" s="131" t="s">
        <v>258</v>
      </c>
      <c r="E698" s="132">
        <v>-2063.96</v>
      </c>
      <c r="F698" s="131" t="s">
        <v>707</v>
      </c>
      <c r="G698" s="133">
        <v>0</v>
      </c>
      <c r="H698" s="131" t="s">
        <v>707</v>
      </c>
      <c r="I698" s="131" t="s">
        <v>1037</v>
      </c>
      <c r="J698" s="131" t="s">
        <v>731</v>
      </c>
      <c r="K698" s="131" t="s">
        <v>505</v>
      </c>
      <c r="L698" s="131" t="s">
        <v>719</v>
      </c>
      <c r="M698" s="131" t="s">
        <v>733</v>
      </c>
      <c r="N698" s="131" t="s">
        <v>734</v>
      </c>
      <c r="O698" s="131" t="s">
        <v>4</v>
      </c>
      <c r="P698" s="131" t="s">
        <v>505</v>
      </c>
      <c r="Q698" s="131" t="s">
        <v>505</v>
      </c>
      <c r="R698" s="131" t="s">
        <v>695</v>
      </c>
      <c r="S698" s="131" t="s">
        <v>720</v>
      </c>
      <c r="T698" s="131" t="s">
        <v>456</v>
      </c>
      <c r="U698" s="131" t="s">
        <v>531</v>
      </c>
      <c r="V698" s="134">
        <v>43951</v>
      </c>
      <c r="W698" s="135"/>
      <c r="X698" s="135"/>
      <c r="Y698" s="131" t="s">
        <v>505</v>
      </c>
      <c r="Z698" s="131" t="s">
        <v>505</v>
      </c>
      <c r="AA698" s="131" t="s">
        <v>505</v>
      </c>
      <c r="AB698" s="135"/>
      <c r="AC698" s="131" t="s">
        <v>505</v>
      </c>
      <c r="AD698" s="131" t="s">
        <v>720</v>
      </c>
      <c r="AE698" s="131" t="s">
        <v>505</v>
      </c>
      <c r="AF698" s="131" t="s">
        <v>716</v>
      </c>
      <c r="AG698" s="134">
        <v>43944</v>
      </c>
    </row>
    <row r="699" spans="1:33" ht="13" hidden="1" thickBot="1" x14ac:dyDescent="0.3">
      <c r="A699" s="130">
        <v>2020</v>
      </c>
      <c r="B699" s="130">
        <v>8</v>
      </c>
      <c r="C699" s="131" t="s">
        <v>14</v>
      </c>
      <c r="D699" s="131" t="s">
        <v>258</v>
      </c>
      <c r="E699" s="132">
        <v>-7342.46</v>
      </c>
      <c r="F699" s="131" t="s">
        <v>707</v>
      </c>
      <c r="G699" s="133">
        <v>0</v>
      </c>
      <c r="H699" s="131" t="s">
        <v>707</v>
      </c>
      <c r="I699" s="131" t="s">
        <v>1038</v>
      </c>
      <c r="J699" s="131" t="s">
        <v>731</v>
      </c>
      <c r="K699" s="131" t="s">
        <v>505</v>
      </c>
      <c r="L699" s="131" t="s">
        <v>719</v>
      </c>
      <c r="M699" s="131" t="s">
        <v>733</v>
      </c>
      <c r="N699" s="131" t="s">
        <v>734</v>
      </c>
      <c r="O699" s="131" t="s">
        <v>4</v>
      </c>
      <c r="P699" s="131" t="s">
        <v>505</v>
      </c>
      <c r="Q699" s="131" t="s">
        <v>505</v>
      </c>
      <c r="R699" s="131" t="s">
        <v>695</v>
      </c>
      <c r="S699" s="131" t="s">
        <v>720</v>
      </c>
      <c r="T699" s="131" t="s">
        <v>456</v>
      </c>
      <c r="U699" s="131" t="s">
        <v>531</v>
      </c>
      <c r="V699" s="134">
        <v>44074</v>
      </c>
      <c r="W699" s="135"/>
      <c r="X699" s="135"/>
      <c r="Y699" s="131" t="s">
        <v>505</v>
      </c>
      <c r="Z699" s="131" t="s">
        <v>505</v>
      </c>
      <c r="AA699" s="131" t="s">
        <v>505</v>
      </c>
      <c r="AB699" s="135"/>
      <c r="AC699" s="131" t="s">
        <v>505</v>
      </c>
      <c r="AD699" s="131" t="s">
        <v>720</v>
      </c>
      <c r="AE699" s="131" t="s">
        <v>505</v>
      </c>
      <c r="AF699" s="131" t="s">
        <v>716</v>
      </c>
      <c r="AG699" s="134">
        <v>44074</v>
      </c>
    </row>
    <row r="700" spans="1:33" ht="13" hidden="1" thickBot="1" x14ac:dyDescent="0.3">
      <c r="A700" s="130">
        <v>2020</v>
      </c>
      <c r="B700" s="130">
        <v>8</v>
      </c>
      <c r="C700" s="131" t="s">
        <v>14</v>
      </c>
      <c r="D700" s="131" t="s">
        <v>258</v>
      </c>
      <c r="E700" s="132">
        <v>-3178.5</v>
      </c>
      <c r="F700" s="131" t="s">
        <v>707</v>
      </c>
      <c r="G700" s="133">
        <v>0</v>
      </c>
      <c r="H700" s="131" t="s">
        <v>707</v>
      </c>
      <c r="I700" s="131" t="s">
        <v>1039</v>
      </c>
      <c r="J700" s="131" t="s">
        <v>731</v>
      </c>
      <c r="K700" s="131" t="s">
        <v>505</v>
      </c>
      <c r="L700" s="131" t="s">
        <v>719</v>
      </c>
      <c r="M700" s="131" t="s">
        <v>733</v>
      </c>
      <c r="N700" s="131" t="s">
        <v>734</v>
      </c>
      <c r="O700" s="131" t="s">
        <v>4</v>
      </c>
      <c r="P700" s="131" t="s">
        <v>505</v>
      </c>
      <c r="Q700" s="131" t="s">
        <v>505</v>
      </c>
      <c r="R700" s="131" t="s">
        <v>695</v>
      </c>
      <c r="S700" s="131" t="s">
        <v>720</v>
      </c>
      <c r="T700" s="131" t="s">
        <v>456</v>
      </c>
      <c r="U700" s="131" t="s">
        <v>531</v>
      </c>
      <c r="V700" s="134">
        <v>44074</v>
      </c>
      <c r="W700" s="135"/>
      <c r="X700" s="135"/>
      <c r="Y700" s="131" t="s">
        <v>505</v>
      </c>
      <c r="Z700" s="131" t="s">
        <v>505</v>
      </c>
      <c r="AA700" s="131" t="s">
        <v>505</v>
      </c>
      <c r="AB700" s="135"/>
      <c r="AC700" s="131" t="s">
        <v>505</v>
      </c>
      <c r="AD700" s="131" t="s">
        <v>720</v>
      </c>
      <c r="AE700" s="131" t="s">
        <v>505</v>
      </c>
      <c r="AF700" s="131" t="s">
        <v>716</v>
      </c>
      <c r="AG700" s="134">
        <v>44067</v>
      </c>
    </row>
    <row r="701" spans="1:33" ht="13" hidden="1" thickBot="1" x14ac:dyDescent="0.3">
      <c r="A701" s="130">
        <v>2020</v>
      </c>
      <c r="B701" s="130">
        <v>6</v>
      </c>
      <c r="C701" s="131" t="s">
        <v>14</v>
      </c>
      <c r="D701" s="131" t="s">
        <v>258</v>
      </c>
      <c r="E701" s="132">
        <v>-401.9</v>
      </c>
      <c r="F701" s="131" t="s">
        <v>707</v>
      </c>
      <c r="G701" s="133">
        <v>0</v>
      </c>
      <c r="H701" s="131" t="s">
        <v>707</v>
      </c>
      <c r="I701" s="131" t="s">
        <v>1040</v>
      </c>
      <c r="J701" s="131" t="s">
        <v>731</v>
      </c>
      <c r="K701" s="131" t="s">
        <v>505</v>
      </c>
      <c r="L701" s="131" t="s">
        <v>719</v>
      </c>
      <c r="M701" s="131" t="s">
        <v>733</v>
      </c>
      <c r="N701" s="131" t="s">
        <v>734</v>
      </c>
      <c r="O701" s="131" t="s">
        <v>4</v>
      </c>
      <c r="P701" s="131" t="s">
        <v>505</v>
      </c>
      <c r="Q701" s="131" t="s">
        <v>505</v>
      </c>
      <c r="R701" s="131" t="s">
        <v>695</v>
      </c>
      <c r="S701" s="131" t="s">
        <v>720</v>
      </c>
      <c r="T701" s="131" t="s">
        <v>456</v>
      </c>
      <c r="U701" s="131" t="s">
        <v>531</v>
      </c>
      <c r="V701" s="134">
        <v>44012</v>
      </c>
      <c r="W701" s="135"/>
      <c r="X701" s="135"/>
      <c r="Y701" s="131" t="s">
        <v>505</v>
      </c>
      <c r="Z701" s="131" t="s">
        <v>505</v>
      </c>
      <c r="AA701" s="131" t="s">
        <v>505</v>
      </c>
      <c r="AB701" s="135"/>
      <c r="AC701" s="131" t="s">
        <v>505</v>
      </c>
      <c r="AD701" s="131" t="s">
        <v>720</v>
      </c>
      <c r="AE701" s="131" t="s">
        <v>505</v>
      </c>
      <c r="AF701" s="131" t="s">
        <v>716</v>
      </c>
      <c r="AG701" s="134">
        <v>43995</v>
      </c>
    </row>
    <row r="702" spans="1:33" ht="13" hidden="1" thickBot="1" x14ac:dyDescent="0.3">
      <c r="A702" s="130">
        <v>2020</v>
      </c>
      <c r="B702" s="130">
        <v>4</v>
      </c>
      <c r="C702" s="131" t="s">
        <v>14</v>
      </c>
      <c r="D702" s="131" t="s">
        <v>258</v>
      </c>
      <c r="E702" s="132">
        <v>-74.72</v>
      </c>
      <c r="F702" s="131" t="s">
        <v>707</v>
      </c>
      <c r="G702" s="133">
        <v>0</v>
      </c>
      <c r="H702" s="131" t="s">
        <v>707</v>
      </c>
      <c r="I702" s="131" t="s">
        <v>991</v>
      </c>
      <c r="J702" s="131" t="s">
        <v>731</v>
      </c>
      <c r="K702" s="131" t="s">
        <v>505</v>
      </c>
      <c r="L702" s="131" t="s">
        <v>719</v>
      </c>
      <c r="M702" s="131" t="s">
        <v>733</v>
      </c>
      <c r="N702" s="131" t="s">
        <v>734</v>
      </c>
      <c r="O702" s="131" t="s">
        <v>4</v>
      </c>
      <c r="P702" s="131" t="s">
        <v>505</v>
      </c>
      <c r="Q702" s="131" t="s">
        <v>505</v>
      </c>
      <c r="R702" s="131" t="s">
        <v>695</v>
      </c>
      <c r="S702" s="131" t="s">
        <v>720</v>
      </c>
      <c r="T702" s="131" t="s">
        <v>456</v>
      </c>
      <c r="U702" s="131" t="s">
        <v>531</v>
      </c>
      <c r="V702" s="134">
        <v>43951</v>
      </c>
      <c r="W702" s="135"/>
      <c r="X702" s="135"/>
      <c r="Y702" s="131" t="s">
        <v>505</v>
      </c>
      <c r="Z702" s="131" t="s">
        <v>505</v>
      </c>
      <c r="AA702" s="131" t="s">
        <v>505</v>
      </c>
      <c r="AB702" s="135"/>
      <c r="AC702" s="131" t="s">
        <v>505</v>
      </c>
      <c r="AD702" s="131" t="s">
        <v>720</v>
      </c>
      <c r="AE702" s="131" t="s">
        <v>505</v>
      </c>
      <c r="AF702" s="131" t="s">
        <v>716</v>
      </c>
      <c r="AG702" s="134">
        <v>43925</v>
      </c>
    </row>
    <row r="703" spans="1:33" ht="13" hidden="1" thickBot="1" x14ac:dyDescent="0.3">
      <c r="A703" s="130">
        <v>2020</v>
      </c>
      <c r="B703" s="130">
        <v>4</v>
      </c>
      <c r="C703" s="131" t="s">
        <v>14</v>
      </c>
      <c r="D703" s="131" t="s">
        <v>258</v>
      </c>
      <c r="E703" s="132">
        <v>-1552.33</v>
      </c>
      <c r="F703" s="131" t="s">
        <v>707</v>
      </c>
      <c r="G703" s="133">
        <v>0</v>
      </c>
      <c r="H703" s="131" t="s">
        <v>707</v>
      </c>
      <c r="I703" s="131" t="s">
        <v>991</v>
      </c>
      <c r="J703" s="131" t="s">
        <v>731</v>
      </c>
      <c r="K703" s="131" t="s">
        <v>505</v>
      </c>
      <c r="L703" s="131" t="s">
        <v>719</v>
      </c>
      <c r="M703" s="131" t="s">
        <v>733</v>
      </c>
      <c r="N703" s="131" t="s">
        <v>734</v>
      </c>
      <c r="O703" s="131" t="s">
        <v>4</v>
      </c>
      <c r="P703" s="131" t="s">
        <v>505</v>
      </c>
      <c r="Q703" s="131" t="s">
        <v>505</v>
      </c>
      <c r="R703" s="131" t="s">
        <v>695</v>
      </c>
      <c r="S703" s="131" t="s">
        <v>720</v>
      </c>
      <c r="T703" s="131" t="s">
        <v>456</v>
      </c>
      <c r="U703" s="131" t="s">
        <v>531</v>
      </c>
      <c r="V703" s="134">
        <v>43951</v>
      </c>
      <c r="W703" s="135"/>
      <c r="X703" s="135"/>
      <c r="Y703" s="131" t="s">
        <v>505</v>
      </c>
      <c r="Z703" s="131" t="s">
        <v>505</v>
      </c>
      <c r="AA703" s="131" t="s">
        <v>505</v>
      </c>
      <c r="AB703" s="135"/>
      <c r="AC703" s="131" t="s">
        <v>505</v>
      </c>
      <c r="AD703" s="131" t="s">
        <v>720</v>
      </c>
      <c r="AE703" s="131" t="s">
        <v>505</v>
      </c>
      <c r="AF703" s="131" t="s">
        <v>716</v>
      </c>
      <c r="AG703" s="134">
        <v>43929</v>
      </c>
    </row>
    <row r="704" spans="1:33" ht="13" hidden="1" thickBot="1" x14ac:dyDescent="0.3">
      <c r="A704" s="130">
        <v>2020</v>
      </c>
      <c r="B704" s="130">
        <v>3</v>
      </c>
      <c r="C704" s="131" t="s">
        <v>14</v>
      </c>
      <c r="D704" s="131" t="s">
        <v>258</v>
      </c>
      <c r="E704" s="132">
        <v>9603.0300000000007</v>
      </c>
      <c r="F704" s="131" t="s">
        <v>707</v>
      </c>
      <c r="G704" s="133">
        <v>0</v>
      </c>
      <c r="H704" s="131" t="s">
        <v>707</v>
      </c>
      <c r="I704" s="131" t="s">
        <v>1041</v>
      </c>
      <c r="J704" s="131" t="s">
        <v>731</v>
      </c>
      <c r="K704" s="131" t="s">
        <v>505</v>
      </c>
      <c r="L704" s="131" t="s">
        <v>719</v>
      </c>
      <c r="M704" s="131" t="s">
        <v>733</v>
      </c>
      <c r="N704" s="131" t="s">
        <v>734</v>
      </c>
      <c r="O704" s="131" t="s">
        <v>4</v>
      </c>
      <c r="P704" s="131" t="s">
        <v>505</v>
      </c>
      <c r="Q704" s="131" t="s">
        <v>505</v>
      </c>
      <c r="R704" s="131" t="s">
        <v>695</v>
      </c>
      <c r="S704" s="131" t="s">
        <v>720</v>
      </c>
      <c r="T704" s="131" t="s">
        <v>456</v>
      </c>
      <c r="U704" s="131" t="s">
        <v>531</v>
      </c>
      <c r="V704" s="134">
        <v>43921</v>
      </c>
      <c r="W704" s="135"/>
      <c r="X704" s="135"/>
      <c r="Y704" s="131" t="s">
        <v>505</v>
      </c>
      <c r="Z704" s="131" t="s">
        <v>505</v>
      </c>
      <c r="AA704" s="131" t="s">
        <v>505</v>
      </c>
      <c r="AB704" s="135"/>
      <c r="AC704" s="131" t="s">
        <v>505</v>
      </c>
      <c r="AD704" s="131" t="s">
        <v>720</v>
      </c>
      <c r="AE704" s="131" t="s">
        <v>505</v>
      </c>
      <c r="AF704" s="131" t="s">
        <v>716</v>
      </c>
      <c r="AG704" s="134">
        <v>43902</v>
      </c>
    </row>
    <row r="705" spans="1:33" ht="13" hidden="1" thickBot="1" x14ac:dyDescent="0.3">
      <c r="A705" s="130">
        <v>2020</v>
      </c>
      <c r="B705" s="130">
        <v>10</v>
      </c>
      <c r="C705" s="131" t="s">
        <v>14</v>
      </c>
      <c r="D705" s="131" t="s">
        <v>258</v>
      </c>
      <c r="E705" s="132">
        <v>-2011.62</v>
      </c>
      <c r="F705" s="131" t="s">
        <v>707</v>
      </c>
      <c r="G705" s="133">
        <v>0</v>
      </c>
      <c r="H705" s="131" t="s">
        <v>707</v>
      </c>
      <c r="I705" s="131" t="s">
        <v>905</v>
      </c>
      <c r="J705" s="131" t="s">
        <v>731</v>
      </c>
      <c r="K705" s="131" t="s">
        <v>505</v>
      </c>
      <c r="L705" s="131" t="s">
        <v>719</v>
      </c>
      <c r="M705" s="131" t="s">
        <v>733</v>
      </c>
      <c r="N705" s="131" t="s">
        <v>734</v>
      </c>
      <c r="O705" s="131" t="s">
        <v>4</v>
      </c>
      <c r="P705" s="131" t="s">
        <v>505</v>
      </c>
      <c r="Q705" s="131" t="s">
        <v>505</v>
      </c>
      <c r="R705" s="131" t="s">
        <v>695</v>
      </c>
      <c r="S705" s="131" t="s">
        <v>720</v>
      </c>
      <c r="T705" s="131" t="s">
        <v>456</v>
      </c>
      <c r="U705" s="131" t="s">
        <v>531</v>
      </c>
      <c r="V705" s="134">
        <v>44135</v>
      </c>
      <c r="W705" s="135"/>
      <c r="X705" s="135"/>
      <c r="Y705" s="131" t="s">
        <v>505</v>
      </c>
      <c r="Z705" s="131" t="s">
        <v>505</v>
      </c>
      <c r="AA705" s="131" t="s">
        <v>505</v>
      </c>
      <c r="AB705" s="135"/>
      <c r="AC705" s="131" t="s">
        <v>505</v>
      </c>
      <c r="AD705" s="131" t="s">
        <v>720</v>
      </c>
      <c r="AE705" s="131" t="s">
        <v>505</v>
      </c>
      <c r="AF705" s="131" t="s">
        <v>716</v>
      </c>
      <c r="AG705" s="134">
        <v>44134</v>
      </c>
    </row>
    <row r="706" spans="1:33" ht="13" hidden="1" thickBot="1" x14ac:dyDescent="0.3">
      <c r="A706" s="130">
        <v>2020</v>
      </c>
      <c r="B706" s="130">
        <v>10</v>
      </c>
      <c r="C706" s="131" t="s">
        <v>14</v>
      </c>
      <c r="D706" s="131" t="s">
        <v>258</v>
      </c>
      <c r="E706" s="132">
        <v>-3334.51</v>
      </c>
      <c r="F706" s="131" t="s">
        <v>707</v>
      </c>
      <c r="G706" s="133">
        <v>0</v>
      </c>
      <c r="H706" s="131" t="s">
        <v>707</v>
      </c>
      <c r="I706" s="131" t="s">
        <v>1042</v>
      </c>
      <c r="J706" s="131" t="s">
        <v>731</v>
      </c>
      <c r="K706" s="131" t="s">
        <v>505</v>
      </c>
      <c r="L706" s="131" t="s">
        <v>719</v>
      </c>
      <c r="M706" s="131" t="s">
        <v>733</v>
      </c>
      <c r="N706" s="131" t="s">
        <v>734</v>
      </c>
      <c r="O706" s="131" t="s">
        <v>4</v>
      </c>
      <c r="P706" s="131" t="s">
        <v>505</v>
      </c>
      <c r="Q706" s="131" t="s">
        <v>505</v>
      </c>
      <c r="R706" s="131" t="s">
        <v>695</v>
      </c>
      <c r="S706" s="131" t="s">
        <v>720</v>
      </c>
      <c r="T706" s="131" t="s">
        <v>456</v>
      </c>
      <c r="U706" s="131" t="s">
        <v>531</v>
      </c>
      <c r="V706" s="134">
        <v>44135</v>
      </c>
      <c r="W706" s="135"/>
      <c r="X706" s="135"/>
      <c r="Y706" s="131" t="s">
        <v>505</v>
      </c>
      <c r="Z706" s="131" t="s">
        <v>505</v>
      </c>
      <c r="AA706" s="131" t="s">
        <v>505</v>
      </c>
      <c r="AB706" s="135"/>
      <c r="AC706" s="131" t="s">
        <v>505</v>
      </c>
      <c r="AD706" s="131" t="s">
        <v>720</v>
      </c>
      <c r="AE706" s="131" t="s">
        <v>505</v>
      </c>
      <c r="AF706" s="131" t="s">
        <v>716</v>
      </c>
      <c r="AG706" s="134">
        <v>44130</v>
      </c>
    </row>
    <row r="707" spans="1:33" ht="13" hidden="1" thickBot="1" x14ac:dyDescent="0.3">
      <c r="A707" s="130">
        <v>2020</v>
      </c>
      <c r="B707" s="130">
        <v>9</v>
      </c>
      <c r="C707" s="131" t="s">
        <v>14</v>
      </c>
      <c r="D707" s="131" t="s">
        <v>258</v>
      </c>
      <c r="E707" s="132">
        <v>-3023.17</v>
      </c>
      <c r="F707" s="131" t="s">
        <v>707</v>
      </c>
      <c r="G707" s="133">
        <v>0</v>
      </c>
      <c r="H707" s="131" t="s">
        <v>707</v>
      </c>
      <c r="I707" s="131" t="s">
        <v>1043</v>
      </c>
      <c r="J707" s="131" t="s">
        <v>731</v>
      </c>
      <c r="K707" s="131" t="s">
        <v>505</v>
      </c>
      <c r="L707" s="131" t="s">
        <v>719</v>
      </c>
      <c r="M707" s="131" t="s">
        <v>733</v>
      </c>
      <c r="N707" s="131" t="s">
        <v>734</v>
      </c>
      <c r="O707" s="131" t="s">
        <v>4</v>
      </c>
      <c r="P707" s="131" t="s">
        <v>505</v>
      </c>
      <c r="Q707" s="131" t="s">
        <v>505</v>
      </c>
      <c r="R707" s="131" t="s">
        <v>695</v>
      </c>
      <c r="S707" s="131" t="s">
        <v>720</v>
      </c>
      <c r="T707" s="131" t="s">
        <v>456</v>
      </c>
      <c r="U707" s="131" t="s">
        <v>531</v>
      </c>
      <c r="V707" s="134">
        <v>44104</v>
      </c>
      <c r="W707" s="135"/>
      <c r="X707" s="135"/>
      <c r="Y707" s="131" t="s">
        <v>505</v>
      </c>
      <c r="Z707" s="131" t="s">
        <v>505</v>
      </c>
      <c r="AA707" s="131" t="s">
        <v>505</v>
      </c>
      <c r="AB707" s="135"/>
      <c r="AC707" s="131" t="s">
        <v>505</v>
      </c>
      <c r="AD707" s="131" t="s">
        <v>720</v>
      </c>
      <c r="AE707" s="131" t="s">
        <v>505</v>
      </c>
      <c r="AF707" s="131" t="s">
        <v>716</v>
      </c>
      <c r="AG707" s="134">
        <v>44098</v>
      </c>
    </row>
    <row r="708" spans="1:33" ht="13" hidden="1" thickBot="1" x14ac:dyDescent="0.3">
      <c r="A708" s="130">
        <v>2020</v>
      </c>
      <c r="B708" s="130">
        <v>4</v>
      </c>
      <c r="C708" s="131" t="s">
        <v>14</v>
      </c>
      <c r="D708" s="131" t="s">
        <v>258</v>
      </c>
      <c r="E708" s="132">
        <v>-5772.6</v>
      </c>
      <c r="F708" s="131" t="s">
        <v>707</v>
      </c>
      <c r="G708" s="133">
        <v>0</v>
      </c>
      <c r="H708" s="131" t="s">
        <v>707</v>
      </c>
      <c r="I708" s="131" t="s">
        <v>980</v>
      </c>
      <c r="J708" s="131" t="s">
        <v>731</v>
      </c>
      <c r="K708" s="131" t="s">
        <v>505</v>
      </c>
      <c r="L708" s="131" t="s">
        <v>719</v>
      </c>
      <c r="M708" s="131" t="s">
        <v>733</v>
      </c>
      <c r="N708" s="131" t="s">
        <v>734</v>
      </c>
      <c r="O708" s="131" t="s">
        <v>4</v>
      </c>
      <c r="P708" s="131" t="s">
        <v>505</v>
      </c>
      <c r="Q708" s="131" t="s">
        <v>505</v>
      </c>
      <c r="R708" s="131" t="s">
        <v>695</v>
      </c>
      <c r="S708" s="131" t="s">
        <v>720</v>
      </c>
      <c r="T708" s="131" t="s">
        <v>456</v>
      </c>
      <c r="U708" s="131" t="s">
        <v>531</v>
      </c>
      <c r="V708" s="134">
        <v>43951</v>
      </c>
      <c r="W708" s="135"/>
      <c r="X708" s="135"/>
      <c r="Y708" s="131" t="s">
        <v>505</v>
      </c>
      <c r="Z708" s="131" t="s">
        <v>505</v>
      </c>
      <c r="AA708" s="131" t="s">
        <v>505</v>
      </c>
      <c r="AB708" s="135"/>
      <c r="AC708" s="131" t="s">
        <v>505</v>
      </c>
      <c r="AD708" s="131" t="s">
        <v>720</v>
      </c>
      <c r="AE708" s="131" t="s">
        <v>505</v>
      </c>
      <c r="AF708" s="131" t="s">
        <v>716</v>
      </c>
      <c r="AG708" s="134">
        <v>43937</v>
      </c>
    </row>
    <row r="709" spans="1:33" ht="13" hidden="1" thickBot="1" x14ac:dyDescent="0.3">
      <c r="A709" s="130">
        <v>2020</v>
      </c>
      <c r="B709" s="130">
        <v>6</v>
      </c>
      <c r="C709" s="131" t="s">
        <v>14</v>
      </c>
      <c r="D709" s="131" t="s">
        <v>258</v>
      </c>
      <c r="E709" s="132">
        <v>-3694.4</v>
      </c>
      <c r="F709" s="131" t="s">
        <v>707</v>
      </c>
      <c r="G709" s="133">
        <v>0</v>
      </c>
      <c r="H709" s="131" t="s">
        <v>707</v>
      </c>
      <c r="I709" s="131" t="s">
        <v>1044</v>
      </c>
      <c r="J709" s="131" t="s">
        <v>731</v>
      </c>
      <c r="K709" s="131" t="s">
        <v>505</v>
      </c>
      <c r="L709" s="131" t="s">
        <v>719</v>
      </c>
      <c r="M709" s="131" t="s">
        <v>733</v>
      </c>
      <c r="N709" s="131" t="s">
        <v>734</v>
      </c>
      <c r="O709" s="131" t="s">
        <v>4</v>
      </c>
      <c r="P709" s="131" t="s">
        <v>505</v>
      </c>
      <c r="Q709" s="131" t="s">
        <v>505</v>
      </c>
      <c r="R709" s="131" t="s">
        <v>695</v>
      </c>
      <c r="S709" s="131" t="s">
        <v>720</v>
      </c>
      <c r="T709" s="131" t="s">
        <v>456</v>
      </c>
      <c r="U709" s="131" t="s">
        <v>531</v>
      </c>
      <c r="V709" s="134">
        <v>44012</v>
      </c>
      <c r="W709" s="135"/>
      <c r="X709" s="135"/>
      <c r="Y709" s="131" t="s">
        <v>505</v>
      </c>
      <c r="Z709" s="131" t="s">
        <v>505</v>
      </c>
      <c r="AA709" s="131" t="s">
        <v>505</v>
      </c>
      <c r="AB709" s="135"/>
      <c r="AC709" s="131" t="s">
        <v>505</v>
      </c>
      <c r="AD709" s="131" t="s">
        <v>720</v>
      </c>
      <c r="AE709" s="131" t="s">
        <v>505</v>
      </c>
      <c r="AF709" s="131" t="s">
        <v>716</v>
      </c>
      <c r="AG709" s="134">
        <v>44007</v>
      </c>
    </row>
    <row r="710" spans="1:33" ht="13" hidden="1" thickBot="1" x14ac:dyDescent="0.3">
      <c r="A710" s="130">
        <v>2020</v>
      </c>
      <c r="B710" s="130">
        <v>6</v>
      </c>
      <c r="C710" s="131" t="s">
        <v>14</v>
      </c>
      <c r="D710" s="131" t="s">
        <v>258</v>
      </c>
      <c r="E710" s="132">
        <v>-4862.08</v>
      </c>
      <c r="F710" s="131" t="s">
        <v>707</v>
      </c>
      <c r="G710" s="133">
        <v>0</v>
      </c>
      <c r="H710" s="131" t="s">
        <v>707</v>
      </c>
      <c r="I710" s="131" t="s">
        <v>914</v>
      </c>
      <c r="J710" s="131" t="s">
        <v>731</v>
      </c>
      <c r="K710" s="131" t="s">
        <v>505</v>
      </c>
      <c r="L710" s="131" t="s">
        <v>719</v>
      </c>
      <c r="M710" s="131" t="s">
        <v>733</v>
      </c>
      <c r="N710" s="131" t="s">
        <v>734</v>
      </c>
      <c r="O710" s="131" t="s">
        <v>4</v>
      </c>
      <c r="P710" s="131" t="s">
        <v>505</v>
      </c>
      <c r="Q710" s="131" t="s">
        <v>505</v>
      </c>
      <c r="R710" s="131" t="s">
        <v>695</v>
      </c>
      <c r="S710" s="131" t="s">
        <v>720</v>
      </c>
      <c r="T710" s="131" t="s">
        <v>456</v>
      </c>
      <c r="U710" s="131" t="s">
        <v>531</v>
      </c>
      <c r="V710" s="134">
        <v>44012</v>
      </c>
      <c r="W710" s="135"/>
      <c r="X710" s="135"/>
      <c r="Y710" s="131" t="s">
        <v>505</v>
      </c>
      <c r="Z710" s="131" t="s">
        <v>505</v>
      </c>
      <c r="AA710" s="131" t="s">
        <v>505</v>
      </c>
      <c r="AB710" s="135"/>
      <c r="AC710" s="131" t="s">
        <v>505</v>
      </c>
      <c r="AD710" s="131" t="s">
        <v>720</v>
      </c>
      <c r="AE710" s="131" t="s">
        <v>505</v>
      </c>
      <c r="AF710" s="131" t="s">
        <v>716</v>
      </c>
      <c r="AG710" s="134">
        <v>43985</v>
      </c>
    </row>
    <row r="711" spans="1:33" ht="13" hidden="1" thickBot="1" x14ac:dyDescent="0.3">
      <c r="A711" s="130">
        <v>2020</v>
      </c>
      <c r="B711" s="130">
        <v>5</v>
      </c>
      <c r="C711" s="131" t="s">
        <v>14</v>
      </c>
      <c r="D711" s="131" t="s">
        <v>258</v>
      </c>
      <c r="E711" s="132">
        <v>-1.51</v>
      </c>
      <c r="F711" s="131" t="s">
        <v>707</v>
      </c>
      <c r="G711" s="133">
        <v>0</v>
      </c>
      <c r="H711" s="131" t="s">
        <v>707</v>
      </c>
      <c r="I711" s="131" t="s">
        <v>744</v>
      </c>
      <c r="J711" s="131" t="s">
        <v>731</v>
      </c>
      <c r="K711" s="131" t="s">
        <v>505</v>
      </c>
      <c r="L711" s="131" t="s">
        <v>719</v>
      </c>
      <c r="M711" s="131" t="s">
        <v>733</v>
      </c>
      <c r="N711" s="131" t="s">
        <v>734</v>
      </c>
      <c r="O711" s="131" t="s">
        <v>4</v>
      </c>
      <c r="P711" s="131" t="s">
        <v>505</v>
      </c>
      <c r="Q711" s="131" t="s">
        <v>505</v>
      </c>
      <c r="R711" s="131" t="s">
        <v>695</v>
      </c>
      <c r="S711" s="131" t="s">
        <v>720</v>
      </c>
      <c r="T711" s="131" t="s">
        <v>456</v>
      </c>
      <c r="U711" s="131" t="s">
        <v>531</v>
      </c>
      <c r="V711" s="134">
        <v>43982</v>
      </c>
      <c r="W711" s="135"/>
      <c r="X711" s="135"/>
      <c r="Y711" s="131" t="s">
        <v>505</v>
      </c>
      <c r="Z711" s="131" t="s">
        <v>505</v>
      </c>
      <c r="AA711" s="131" t="s">
        <v>505</v>
      </c>
      <c r="AB711" s="135"/>
      <c r="AC711" s="131" t="s">
        <v>505</v>
      </c>
      <c r="AD711" s="131" t="s">
        <v>720</v>
      </c>
      <c r="AE711" s="131" t="s">
        <v>505</v>
      </c>
      <c r="AF711" s="131" t="s">
        <v>716</v>
      </c>
      <c r="AG711" s="134">
        <v>43953</v>
      </c>
    </row>
    <row r="712" spans="1:33" ht="13" hidden="1" thickBot="1" x14ac:dyDescent="0.3">
      <c r="A712" s="130">
        <v>2020</v>
      </c>
      <c r="B712" s="130">
        <v>7</v>
      </c>
      <c r="C712" s="131" t="s">
        <v>14</v>
      </c>
      <c r="D712" s="131" t="s">
        <v>258</v>
      </c>
      <c r="E712" s="132">
        <v>-4731.41</v>
      </c>
      <c r="F712" s="131" t="s">
        <v>707</v>
      </c>
      <c r="G712" s="133">
        <v>0</v>
      </c>
      <c r="H712" s="131" t="s">
        <v>707</v>
      </c>
      <c r="I712" s="131" t="s">
        <v>1045</v>
      </c>
      <c r="J712" s="131" t="s">
        <v>731</v>
      </c>
      <c r="K712" s="131" t="s">
        <v>505</v>
      </c>
      <c r="L712" s="131" t="s">
        <v>719</v>
      </c>
      <c r="M712" s="131" t="s">
        <v>733</v>
      </c>
      <c r="N712" s="131" t="s">
        <v>734</v>
      </c>
      <c r="O712" s="131" t="s">
        <v>4</v>
      </c>
      <c r="P712" s="131" t="s">
        <v>505</v>
      </c>
      <c r="Q712" s="131" t="s">
        <v>505</v>
      </c>
      <c r="R712" s="131" t="s">
        <v>695</v>
      </c>
      <c r="S712" s="131" t="s">
        <v>720</v>
      </c>
      <c r="T712" s="131" t="s">
        <v>456</v>
      </c>
      <c r="U712" s="131" t="s">
        <v>531</v>
      </c>
      <c r="V712" s="134">
        <v>44043</v>
      </c>
      <c r="W712" s="135"/>
      <c r="X712" s="135"/>
      <c r="Y712" s="131" t="s">
        <v>505</v>
      </c>
      <c r="Z712" s="131" t="s">
        <v>505</v>
      </c>
      <c r="AA712" s="131" t="s">
        <v>505</v>
      </c>
      <c r="AB712" s="135"/>
      <c r="AC712" s="131" t="s">
        <v>505</v>
      </c>
      <c r="AD712" s="131" t="s">
        <v>720</v>
      </c>
      <c r="AE712" s="131" t="s">
        <v>505</v>
      </c>
      <c r="AF712" s="131" t="s">
        <v>716</v>
      </c>
      <c r="AG712" s="134">
        <v>44026</v>
      </c>
    </row>
    <row r="713" spans="1:33" ht="13" hidden="1" thickBot="1" x14ac:dyDescent="0.3">
      <c r="A713" s="130">
        <v>2020</v>
      </c>
      <c r="B713" s="130">
        <v>10</v>
      </c>
      <c r="C713" s="131" t="s">
        <v>14</v>
      </c>
      <c r="D713" s="131" t="s">
        <v>258</v>
      </c>
      <c r="E713" s="132">
        <v>370.37</v>
      </c>
      <c r="F713" s="131" t="s">
        <v>707</v>
      </c>
      <c r="G713" s="133">
        <v>0</v>
      </c>
      <c r="H713" s="131" t="s">
        <v>707</v>
      </c>
      <c r="I713" s="131" t="s">
        <v>1046</v>
      </c>
      <c r="J713" s="131" t="s">
        <v>731</v>
      </c>
      <c r="K713" s="131" t="s">
        <v>505</v>
      </c>
      <c r="L713" s="131" t="s">
        <v>719</v>
      </c>
      <c r="M713" s="131" t="s">
        <v>733</v>
      </c>
      <c r="N713" s="131" t="s">
        <v>734</v>
      </c>
      <c r="O713" s="131" t="s">
        <v>4</v>
      </c>
      <c r="P713" s="131" t="s">
        <v>505</v>
      </c>
      <c r="Q713" s="131" t="s">
        <v>505</v>
      </c>
      <c r="R713" s="131" t="s">
        <v>695</v>
      </c>
      <c r="S713" s="131" t="s">
        <v>720</v>
      </c>
      <c r="T713" s="131" t="s">
        <v>456</v>
      </c>
      <c r="U713" s="131" t="s">
        <v>531</v>
      </c>
      <c r="V713" s="134">
        <v>44135</v>
      </c>
      <c r="W713" s="135"/>
      <c r="X713" s="135"/>
      <c r="Y713" s="131" t="s">
        <v>505</v>
      </c>
      <c r="Z713" s="131" t="s">
        <v>505</v>
      </c>
      <c r="AA713" s="131" t="s">
        <v>505</v>
      </c>
      <c r="AB713" s="135"/>
      <c r="AC713" s="131" t="s">
        <v>505</v>
      </c>
      <c r="AD713" s="131" t="s">
        <v>720</v>
      </c>
      <c r="AE713" s="131" t="s">
        <v>505</v>
      </c>
      <c r="AF713" s="131" t="s">
        <v>716</v>
      </c>
      <c r="AG713" s="134">
        <v>44127</v>
      </c>
    </row>
    <row r="714" spans="1:33" ht="13" hidden="1" thickBot="1" x14ac:dyDescent="0.3">
      <c r="A714" s="130">
        <v>2020</v>
      </c>
      <c r="B714" s="130">
        <v>8</v>
      </c>
      <c r="C714" s="131" t="s">
        <v>14</v>
      </c>
      <c r="D714" s="131" t="s">
        <v>258</v>
      </c>
      <c r="E714" s="132">
        <v>-45.31</v>
      </c>
      <c r="F714" s="131" t="s">
        <v>707</v>
      </c>
      <c r="G714" s="133">
        <v>0</v>
      </c>
      <c r="H714" s="131" t="s">
        <v>707</v>
      </c>
      <c r="I714" s="131" t="s">
        <v>1047</v>
      </c>
      <c r="J714" s="131" t="s">
        <v>731</v>
      </c>
      <c r="K714" s="131" t="s">
        <v>505</v>
      </c>
      <c r="L714" s="131" t="s">
        <v>719</v>
      </c>
      <c r="M714" s="131" t="s">
        <v>733</v>
      </c>
      <c r="N714" s="131" t="s">
        <v>734</v>
      </c>
      <c r="O714" s="131" t="s">
        <v>4</v>
      </c>
      <c r="P714" s="131" t="s">
        <v>505</v>
      </c>
      <c r="Q714" s="131" t="s">
        <v>505</v>
      </c>
      <c r="R714" s="131" t="s">
        <v>695</v>
      </c>
      <c r="S714" s="131" t="s">
        <v>720</v>
      </c>
      <c r="T714" s="131" t="s">
        <v>456</v>
      </c>
      <c r="U714" s="131" t="s">
        <v>531</v>
      </c>
      <c r="V714" s="134">
        <v>44074</v>
      </c>
      <c r="W714" s="135"/>
      <c r="X714" s="135"/>
      <c r="Y714" s="131" t="s">
        <v>505</v>
      </c>
      <c r="Z714" s="131" t="s">
        <v>505</v>
      </c>
      <c r="AA714" s="131" t="s">
        <v>505</v>
      </c>
      <c r="AB714" s="135"/>
      <c r="AC714" s="131" t="s">
        <v>505</v>
      </c>
      <c r="AD714" s="131" t="s">
        <v>720</v>
      </c>
      <c r="AE714" s="131" t="s">
        <v>505</v>
      </c>
      <c r="AF714" s="131" t="s">
        <v>716</v>
      </c>
      <c r="AG714" s="134">
        <v>44058</v>
      </c>
    </row>
    <row r="715" spans="1:33" ht="13" hidden="1" thickBot="1" x14ac:dyDescent="0.3">
      <c r="A715" s="130">
        <v>2020</v>
      </c>
      <c r="B715" s="130">
        <v>8</v>
      </c>
      <c r="C715" s="131" t="s">
        <v>14</v>
      </c>
      <c r="D715" s="131" t="s">
        <v>258</v>
      </c>
      <c r="E715" s="132">
        <v>-1948.15</v>
      </c>
      <c r="F715" s="131" t="s">
        <v>707</v>
      </c>
      <c r="G715" s="133">
        <v>0</v>
      </c>
      <c r="H715" s="131" t="s">
        <v>707</v>
      </c>
      <c r="I715" s="131" t="s">
        <v>1047</v>
      </c>
      <c r="J715" s="131" t="s">
        <v>731</v>
      </c>
      <c r="K715" s="131" t="s">
        <v>505</v>
      </c>
      <c r="L715" s="131" t="s">
        <v>719</v>
      </c>
      <c r="M715" s="131" t="s">
        <v>733</v>
      </c>
      <c r="N715" s="131" t="s">
        <v>734</v>
      </c>
      <c r="O715" s="131" t="s">
        <v>4</v>
      </c>
      <c r="P715" s="131" t="s">
        <v>505</v>
      </c>
      <c r="Q715" s="131" t="s">
        <v>505</v>
      </c>
      <c r="R715" s="131" t="s">
        <v>695</v>
      </c>
      <c r="S715" s="131" t="s">
        <v>720</v>
      </c>
      <c r="T715" s="131" t="s">
        <v>456</v>
      </c>
      <c r="U715" s="131" t="s">
        <v>531</v>
      </c>
      <c r="V715" s="134">
        <v>44074</v>
      </c>
      <c r="W715" s="135"/>
      <c r="X715" s="135"/>
      <c r="Y715" s="131" t="s">
        <v>505</v>
      </c>
      <c r="Z715" s="131" t="s">
        <v>505</v>
      </c>
      <c r="AA715" s="131" t="s">
        <v>505</v>
      </c>
      <c r="AB715" s="135"/>
      <c r="AC715" s="131" t="s">
        <v>505</v>
      </c>
      <c r="AD715" s="131" t="s">
        <v>720</v>
      </c>
      <c r="AE715" s="131" t="s">
        <v>505</v>
      </c>
      <c r="AF715" s="131" t="s">
        <v>716</v>
      </c>
      <c r="AG715" s="134">
        <v>44056</v>
      </c>
    </row>
    <row r="716" spans="1:33" ht="13" hidden="1" thickBot="1" x14ac:dyDescent="0.3">
      <c r="A716" s="130">
        <v>2020</v>
      </c>
      <c r="B716" s="130">
        <v>7</v>
      </c>
      <c r="C716" s="131" t="s">
        <v>14</v>
      </c>
      <c r="D716" s="131" t="s">
        <v>258</v>
      </c>
      <c r="E716" s="132">
        <v>-2135.98</v>
      </c>
      <c r="F716" s="131" t="s">
        <v>707</v>
      </c>
      <c r="G716" s="133">
        <v>0</v>
      </c>
      <c r="H716" s="131" t="s">
        <v>707</v>
      </c>
      <c r="I716" s="131" t="s">
        <v>754</v>
      </c>
      <c r="J716" s="131" t="s">
        <v>731</v>
      </c>
      <c r="K716" s="131" t="s">
        <v>505</v>
      </c>
      <c r="L716" s="131" t="s">
        <v>719</v>
      </c>
      <c r="M716" s="131" t="s">
        <v>733</v>
      </c>
      <c r="N716" s="131" t="s">
        <v>734</v>
      </c>
      <c r="O716" s="131" t="s">
        <v>4</v>
      </c>
      <c r="P716" s="131" t="s">
        <v>505</v>
      </c>
      <c r="Q716" s="131" t="s">
        <v>505</v>
      </c>
      <c r="R716" s="131" t="s">
        <v>695</v>
      </c>
      <c r="S716" s="131" t="s">
        <v>720</v>
      </c>
      <c r="T716" s="131" t="s">
        <v>456</v>
      </c>
      <c r="U716" s="131" t="s">
        <v>531</v>
      </c>
      <c r="V716" s="134">
        <v>44043</v>
      </c>
      <c r="W716" s="135"/>
      <c r="X716" s="135"/>
      <c r="Y716" s="131" t="s">
        <v>505</v>
      </c>
      <c r="Z716" s="131" t="s">
        <v>505</v>
      </c>
      <c r="AA716" s="131" t="s">
        <v>505</v>
      </c>
      <c r="AB716" s="135"/>
      <c r="AC716" s="131" t="s">
        <v>505</v>
      </c>
      <c r="AD716" s="131" t="s">
        <v>720</v>
      </c>
      <c r="AE716" s="131" t="s">
        <v>505</v>
      </c>
      <c r="AF716" s="131" t="s">
        <v>716</v>
      </c>
      <c r="AG716" s="134">
        <v>44015</v>
      </c>
    </row>
    <row r="717" spans="1:33" ht="13" hidden="1" thickBot="1" x14ac:dyDescent="0.3">
      <c r="A717" s="130">
        <v>2020</v>
      </c>
      <c r="B717" s="130">
        <v>10</v>
      </c>
      <c r="C717" s="131" t="s">
        <v>14</v>
      </c>
      <c r="D717" s="131" t="s">
        <v>258</v>
      </c>
      <c r="E717" s="132">
        <v>-2546.84</v>
      </c>
      <c r="F717" s="131" t="s">
        <v>707</v>
      </c>
      <c r="G717" s="133">
        <v>0</v>
      </c>
      <c r="H717" s="131" t="s">
        <v>707</v>
      </c>
      <c r="I717" s="131" t="s">
        <v>755</v>
      </c>
      <c r="J717" s="131" t="s">
        <v>731</v>
      </c>
      <c r="K717" s="131" t="s">
        <v>505</v>
      </c>
      <c r="L717" s="131" t="s">
        <v>719</v>
      </c>
      <c r="M717" s="131" t="s">
        <v>733</v>
      </c>
      <c r="N717" s="131" t="s">
        <v>734</v>
      </c>
      <c r="O717" s="131" t="s">
        <v>4</v>
      </c>
      <c r="P717" s="131" t="s">
        <v>505</v>
      </c>
      <c r="Q717" s="131" t="s">
        <v>505</v>
      </c>
      <c r="R717" s="131" t="s">
        <v>695</v>
      </c>
      <c r="S717" s="131" t="s">
        <v>720</v>
      </c>
      <c r="T717" s="131" t="s">
        <v>456</v>
      </c>
      <c r="U717" s="131" t="s">
        <v>531</v>
      </c>
      <c r="V717" s="134">
        <v>44135</v>
      </c>
      <c r="W717" s="135"/>
      <c r="X717" s="135"/>
      <c r="Y717" s="131" t="s">
        <v>505</v>
      </c>
      <c r="Z717" s="131" t="s">
        <v>505</v>
      </c>
      <c r="AA717" s="131" t="s">
        <v>505</v>
      </c>
      <c r="AB717" s="135"/>
      <c r="AC717" s="131" t="s">
        <v>505</v>
      </c>
      <c r="AD717" s="131" t="s">
        <v>720</v>
      </c>
      <c r="AE717" s="131" t="s">
        <v>505</v>
      </c>
      <c r="AF717" s="131" t="s">
        <v>716</v>
      </c>
      <c r="AG717" s="134">
        <v>44112</v>
      </c>
    </row>
    <row r="718" spans="1:33" ht="13" hidden="1" thickBot="1" x14ac:dyDescent="0.3">
      <c r="A718" s="130">
        <v>2020</v>
      </c>
      <c r="B718" s="130">
        <v>3</v>
      </c>
      <c r="C718" s="131" t="s">
        <v>14</v>
      </c>
      <c r="D718" s="131" t="s">
        <v>258</v>
      </c>
      <c r="E718" s="132">
        <v>12927.66</v>
      </c>
      <c r="F718" s="131" t="s">
        <v>707</v>
      </c>
      <c r="G718" s="133">
        <v>0</v>
      </c>
      <c r="H718" s="131" t="s">
        <v>707</v>
      </c>
      <c r="I718" s="131" t="s">
        <v>758</v>
      </c>
      <c r="J718" s="131" t="s">
        <v>731</v>
      </c>
      <c r="K718" s="131" t="s">
        <v>505</v>
      </c>
      <c r="L718" s="131" t="s">
        <v>719</v>
      </c>
      <c r="M718" s="131" t="s">
        <v>733</v>
      </c>
      <c r="N718" s="131" t="s">
        <v>734</v>
      </c>
      <c r="O718" s="131" t="s">
        <v>4</v>
      </c>
      <c r="P718" s="131" t="s">
        <v>505</v>
      </c>
      <c r="Q718" s="131" t="s">
        <v>505</v>
      </c>
      <c r="R718" s="131" t="s">
        <v>695</v>
      </c>
      <c r="S718" s="131" t="s">
        <v>720</v>
      </c>
      <c r="T718" s="131" t="s">
        <v>456</v>
      </c>
      <c r="U718" s="131" t="s">
        <v>531</v>
      </c>
      <c r="V718" s="134">
        <v>43921</v>
      </c>
      <c r="W718" s="135"/>
      <c r="X718" s="135"/>
      <c r="Y718" s="131" t="s">
        <v>505</v>
      </c>
      <c r="Z718" s="131" t="s">
        <v>505</v>
      </c>
      <c r="AA718" s="131" t="s">
        <v>505</v>
      </c>
      <c r="AB718" s="135"/>
      <c r="AC718" s="131" t="s">
        <v>505</v>
      </c>
      <c r="AD718" s="131" t="s">
        <v>720</v>
      </c>
      <c r="AE718" s="131" t="s">
        <v>505</v>
      </c>
      <c r="AF718" s="131" t="s">
        <v>716</v>
      </c>
      <c r="AG718" s="134">
        <v>43892</v>
      </c>
    </row>
    <row r="719" spans="1:33" ht="13" hidden="1" thickBot="1" x14ac:dyDescent="0.3">
      <c r="A719" s="130">
        <v>2020</v>
      </c>
      <c r="B719" s="130">
        <v>8</v>
      </c>
      <c r="C719" s="131" t="s">
        <v>14</v>
      </c>
      <c r="D719" s="131" t="s">
        <v>258</v>
      </c>
      <c r="E719" s="132">
        <v>0.8</v>
      </c>
      <c r="F719" s="131" t="s">
        <v>707</v>
      </c>
      <c r="G719" s="133">
        <v>0</v>
      </c>
      <c r="H719" s="131" t="s">
        <v>707</v>
      </c>
      <c r="I719" s="131" t="s">
        <v>1048</v>
      </c>
      <c r="J719" s="131" t="s">
        <v>1049</v>
      </c>
      <c r="K719" s="131" t="s">
        <v>457</v>
      </c>
      <c r="L719" s="131" t="s">
        <v>505</v>
      </c>
      <c r="M719" s="131" t="s">
        <v>505</v>
      </c>
      <c r="N719" s="131" t="s">
        <v>505</v>
      </c>
      <c r="O719" s="131" t="s">
        <v>4</v>
      </c>
      <c r="P719" s="131" t="s">
        <v>505</v>
      </c>
      <c r="Q719" s="131" t="s">
        <v>505</v>
      </c>
      <c r="R719" s="131" t="s">
        <v>695</v>
      </c>
      <c r="S719" s="131" t="s">
        <v>727</v>
      </c>
      <c r="T719" s="131" t="s">
        <v>456</v>
      </c>
      <c r="U719" s="131" t="s">
        <v>640</v>
      </c>
      <c r="V719" s="134">
        <v>44074</v>
      </c>
      <c r="W719" s="135"/>
      <c r="X719" s="135"/>
      <c r="Y719" s="131" t="s">
        <v>505</v>
      </c>
      <c r="Z719" s="131" t="s">
        <v>505</v>
      </c>
      <c r="AA719" s="131" t="s">
        <v>505</v>
      </c>
      <c r="AB719" s="135"/>
      <c r="AC719" s="131" t="s">
        <v>505</v>
      </c>
      <c r="AD719" s="131" t="s">
        <v>727</v>
      </c>
      <c r="AE719" s="131" t="s">
        <v>505</v>
      </c>
      <c r="AF719" s="131" t="s">
        <v>1050</v>
      </c>
      <c r="AG719" s="134">
        <v>44074</v>
      </c>
    </row>
    <row r="720" spans="1:33" ht="13" thickBot="1" x14ac:dyDescent="0.3">
      <c r="A720" s="130">
        <v>2020</v>
      </c>
      <c r="B720" s="130">
        <v>5</v>
      </c>
      <c r="C720" s="131" t="s">
        <v>3</v>
      </c>
      <c r="D720" s="131" t="s">
        <v>455</v>
      </c>
      <c r="E720" s="133">
        <v>0</v>
      </c>
      <c r="F720" s="131" t="s">
        <v>707</v>
      </c>
      <c r="G720" s="133">
        <v>0</v>
      </c>
      <c r="H720" s="131" t="s">
        <v>707</v>
      </c>
      <c r="I720" s="131" t="s">
        <v>760</v>
      </c>
      <c r="J720" s="131" t="s">
        <v>709</v>
      </c>
      <c r="K720" s="131" t="s">
        <v>505</v>
      </c>
      <c r="L720" s="131" t="s">
        <v>761</v>
      </c>
      <c r="M720" s="131" t="s">
        <v>711</v>
      </c>
      <c r="N720" s="131" t="s">
        <v>712</v>
      </c>
      <c r="O720" s="131" t="s">
        <v>4</v>
      </c>
      <c r="P720" s="131" t="s">
        <v>505</v>
      </c>
      <c r="Q720" s="131" t="s">
        <v>505</v>
      </c>
      <c r="R720" s="131" t="s">
        <v>695</v>
      </c>
      <c r="S720" s="131" t="s">
        <v>713</v>
      </c>
      <c r="T720" s="131" t="s">
        <v>509</v>
      </c>
      <c r="U720" s="131" t="s">
        <v>507</v>
      </c>
      <c r="V720" s="134">
        <v>43982</v>
      </c>
      <c r="W720" s="135"/>
      <c r="X720" s="135"/>
      <c r="Y720" s="131" t="s">
        <v>505</v>
      </c>
      <c r="Z720" s="131" t="s">
        <v>505</v>
      </c>
      <c r="AA720" s="131" t="s">
        <v>505</v>
      </c>
      <c r="AB720" s="135"/>
      <c r="AC720" s="131" t="s">
        <v>714</v>
      </c>
      <c r="AD720" s="131" t="s">
        <v>715</v>
      </c>
      <c r="AE720" s="131" t="s">
        <v>714</v>
      </c>
      <c r="AF720" s="131" t="s">
        <v>716</v>
      </c>
      <c r="AG720" s="134">
        <v>43970</v>
      </c>
    </row>
    <row r="721" spans="1:33" ht="13" thickBot="1" x14ac:dyDescent="0.3">
      <c r="A721" s="130">
        <v>2020</v>
      </c>
      <c r="B721" s="130">
        <v>5</v>
      </c>
      <c r="C721" s="131" t="s">
        <v>3</v>
      </c>
      <c r="D721" s="131" t="s">
        <v>455</v>
      </c>
      <c r="E721" s="133">
        <v>0</v>
      </c>
      <c r="F721" s="131" t="s">
        <v>707</v>
      </c>
      <c r="G721" s="133">
        <v>0</v>
      </c>
      <c r="H721" s="131" t="s">
        <v>707</v>
      </c>
      <c r="I721" s="131" t="s">
        <v>760</v>
      </c>
      <c r="J721" s="131" t="s">
        <v>709</v>
      </c>
      <c r="K721" s="131" t="s">
        <v>505</v>
      </c>
      <c r="L721" s="131" t="s">
        <v>764</v>
      </c>
      <c r="M721" s="131" t="s">
        <v>711</v>
      </c>
      <c r="N721" s="131" t="s">
        <v>712</v>
      </c>
      <c r="O721" s="131" t="s">
        <v>4</v>
      </c>
      <c r="P721" s="131" t="s">
        <v>505</v>
      </c>
      <c r="Q721" s="131" t="s">
        <v>505</v>
      </c>
      <c r="R721" s="131" t="s">
        <v>695</v>
      </c>
      <c r="S721" s="131" t="s">
        <v>713</v>
      </c>
      <c r="T721" s="131" t="s">
        <v>509</v>
      </c>
      <c r="U721" s="131" t="s">
        <v>507</v>
      </c>
      <c r="V721" s="134">
        <v>43982</v>
      </c>
      <c r="W721" s="135"/>
      <c r="X721" s="135"/>
      <c r="Y721" s="131" t="s">
        <v>505</v>
      </c>
      <c r="Z721" s="131" t="s">
        <v>505</v>
      </c>
      <c r="AA721" s="131" t="s">
        <v>505</v>
      </c>
      <c r="AB721" s="135"/>
      <c r="AC721" s="131" t="s">
        <v>714</v>
      </c>
      <c r="AD721" s="131" t="s">
        <v>715</v>
      </c>
      <c r="AE721" s="131" t="s">
        <v>714</v>
      </c>
      <c r="AF721" s="131" t="s">
        <v>716</v>
      </c>
      <c r="AG721" s="134">
        <v>43971</v>
      </c>
    </row>
    <row r="722" spans="1:33" ht="13" thickBot="1" x14ac:dyDescent="0.3">
      <c r="A722" s="130">
        <v>2020</v>
      </c>
      <c r="B722" s="130">
        <v>6</v>
      </c>
      <c r="C722" s="131" t="s">
        <v>3</v>
      </c>
      <c r="D722" s="131" t="s">
        <v>455</v>
      </c>
      <c r="E722" s="133">
        <v>0</v>
      </c>
      <c r="F722" s="131" t="s">
        <v>707</v>
      </c>
      <c r="G722" s="133">
        <v>0</v>
      </c>
      <c r="H722" s="131" t="s">
        <v>707</v>
      </c>
      <c r="I722" s="131" t="s">
        <v>762</v>
      </c>
      <c r="J722" s="131" t="s">
        <v>709</v>
      </c>
      <c r="K722" s="131" t="s">
        <v>505</v>
      </c>
      <c r="L722" s="131" t="s">
        <v>764</v>
      </c>
      <c r="M722" s="131" t="s">
        <v>711</v>
      </c>
      <c r="N722" s="131" t="s">
        <v>712</v>
      </c>
      <c r="O722" s="131" t="s">
        <v>4</v>
      </c>
      <c r="P722" s="131" t="s">
        <v>505</v>
      </c>
      <c r="Q722" s="131" t="s">
        <v>505</v>
      </c>
      <c r="R722" s="131" t="s">
        <v>695</v>
      </c>
      <c r="S722" s="131" t="s">
        <v>713</v>
      </c>
      <c r="T722" s="131" t="s">
        <v>509</v>
      </c>
      <c r="U722" s="131" t="s">
        <v>507</v>
      </c>
      <c r="V722" s="134">
        <v>44012</v>
      </c>
      <c r="W722" s="135"/>
      <c r="X722" s="135"/>
      <c r="Y722" s="131" t="s">
        <v>505</v>
      </c>
      <c r="Z722" s="131" t="s">
        <v>505</v>
      </c>
      <c r="AA722" s="131" t="s">
        <v>505</v>
      </c>
      <c r="AB722" s="135"/>
      <c r="AC722" s="131" t="s">
        <v>714</v>
      </c>
      <c r="AD722" s="131" t="s">
        <v>715</v>
      </c>
      <c r="AE722" s="131" t="s">
        <v>714</v>
      </c>
      <c r="AF722" s="131" t="s">
        <v>716</v>
      </c>
      <c r="AG722" s="134">
        <v>44008</v>
      </c>
    </row>
    <row r="723" spans="1:33" ht="13" thickBot="1" x14ac:dyDescent="0.3">
      <c r="A723" s="130">
        <v>2020</v>
      </c>
      <c r="B723" s="130">
        <v>5</v>
      </c>
      <c r="C723" s="131" t="s">
        <v>3</v>
      </c>
      <c r="D723" s="131" t="s">
        <v>455</v>
      </c>
      <c r="E723" s="133">
        <v>0</v>
      </c>
      <c r="F723" s="131" t="s">
        <v>707</v>
      </c>
      <c r="G723" s="133">
        <v>0</v>
      </c>
      <c r="H723" s="131" t="s">
        <v>707</v>
      </c>
      <c r="I723" s="131" t="s">
        <v>760</v>
      </c>
      <c r="J723" s="131" t="s">
        <v>709</v>
      </c>
      <c r="K723" s="131" t="s">
        <v>505</v>
      </c>
      <c r="L723" s="131" t="s">
        <v>710</v>
      </c>
      <c r="M723" s="131" t="s">
        <v>711</v>
      </c>
      <c r="N723" s="131" t="s">
        <v>712</v>
      </c>
      <c r="O723" s="131" t="s">
        <v>4</v>
      </c>
      <c r="P723" s="131" t="s">
        <v>505</v>
      </c>
      <c r="Q723" s="131" t="s">
        <v>505</v>
      </c>
      <c r="R723" s="131" t="s">
        <v>695</v>
      </c>
      <c r="S723" s="131" t="s">
        <v>713</v>
      </c>
      <c r="T723" s="131" t="s">
        <v>509</v>
      </c>
      <c r="U723" s="131" t="s">
        <v>507</v>
      </c>
      <c r="V723" s="134">
        <v>43982</v>
      </c>
      <c r="W723" s="135"/>
      <c r="X723" s="135"/>
      <c r="Y723" s="131" t="s">
        <v>505</v>
      </c>
      <c r="Z723" s="131" t="s">
        <v>505</v>
      </c>
      <c r="AA723" s="131" t="s">
        <v>505</v>
      </c>
      <c r="AB723" s="135"/>
      <c r="AC723" s="131" t="s">
        <v>714</v>
      </c>
      <c r="AD723" s="131" t="s">
        <v>715</v>
      </c>
      <c r="AE723" s="131" t="s">
        <v>714</v>
      </c>
      <c r="AF723" s="131" t="s">
        <v>716</v>
      </c>
      <c r="AG723" s="134">
        <v>43971</v>
      </c>
    </row>
    <row r="724" spans="1:33" ht="13" thickBot="1" x14ac:dyDescent="0.3">
      <c r="A724" s="130">
        <v>2020</v>
      </c>
      <c r="B724" s="130">
        <v>6</v>
      </c>
      <c r="C724" s="131" t="s">
        <v>3</v>
      </c>
      <c r="D724" s="131" t="s">
        <v>455</v>
      </c>
      <c r="E724" s="132">
        <v>-11.26</v>
      </c>
      <c r="F724" s="131" t="s">
        <v>707</v>
      </c>
      <c r="G724" s="133">
        <v>0</v>
      </c>
      <c r="H724" s="131" t="s">
        <v>707</v>
      </c>
      <c r="I724" s="131" t="s">
        <v>762</v>
      </c>
      <c r="J724" s="131" t="s">
        <v>709</v>
      </c>
      <c r="K724" s="131" t="s">
        <v>505</v>
      </c>
      <c r="L724" s="131" t="s">
        <v>710</v>
      </c>
      <c r="M724" s="131" t="s">
        <v>711</v>
      </c>
      <c r="N724" s="131" t="s">
        <v>712</v>
      </c>
      <c r="O724" s="131" t="s">
        <v>4</v>
      </c>
      <c r="P724" s="131" t="s">
        <v>505</v>
      </c>
      <c r="Q724" s="131" t="s">
        <v>505</v>
      </c>
      <c r="R724" s="131" t="s">
        <v>695</v>
      </c>
      <c r="S724" s="131" t="s">
        <v>713</v>
      </c>
      <c r="T724" s="131" t="s">
        <v>509</v>
      </c>
      <c r="U724" s="131" t="s">
        <v>507</v>
      </c>
      <c r="V724" s="134">
        <v>44012</v>
      </c>
      <c r="W724" s="135"/>
      <c r="X724" s="135"/>
      <c r="Y724" s="131" t="s">
        <v>505</v>
      </c>
      <c r="Z724" s="131" t="s">
        <v>505</v>
      </c>
      <c r="AA724" s="131" t="s">
        <v>505</v>
      </c>
      <c r="AB724" s="135"/>
      <c r="AC724" s="131" t="s">
        <v>714</v>
      </c>
      <c r="AD724" s="131" t="s">
        <v>715</v>
      </c>
      <c r="AE724" s="131" t="s">
        <v>714</v>
      </c>
      <c r="AF724" s="131" t="s">
        <v>716</v>
      </c>
      <c r="AG724" s="134">
        <v>44000</v>
      </c>
    </row>
    <row r="725" spans="1:33" ht="13" thickBot="1" x14ac:dyDescent="0.3">
      <c r="A725" s="130">
        <v>2020</v>
      </c>
      <c r="B725" s="130">
        <v>5</v>
      </c>
      <c r="C725" s="131" t="s">
        <v>3</v>
      </c>
      <c r="D725" s="131" t="s">
        <v>455</v>
      </c>
      <c r="E725" s="133">
        <v>0</v>
      </c>
      <c r="F725" s="131" t="s">
        <v>707</v>
      </c>
      <c r="G725" s="133">
        <v>0</v>
      </c>
      <c r="H725" s="131" t="s">
        <v>707</v>
      </c>
      <c r="I725" s="131" t="s">
        <v>760</v>
      </c>
      <c r="J725" s="131" t="s">
        <v>709</v>
      </c>
      <c r="K725" s="131" t="s">
        <v>505</v>
      </c>
      <c r="L725" s="131" t="s">
        <v>710</v>
      </c>
      <c r="M725" s="131" t="s">
        <v>711</v>
      </c>
      <c r="N725" s="131" t="s">
        <v>712</v>
      </c>
      <c r="O725" s="131" t="s">
        <v>6</v>
      </c>
      <c r="P725" s="131" t="s">
        <v>505</v>
      </c>
      <c r="Q725" s="131" t="s">
        <v>505</v>
      </c>
      <c r="R725" s="131" t="s">
        <v>695</v>
      </c>
      <c r="S725" s="131" t="s">
        <v>713</v>
      </c>
      <c r="T725" s="131" t="s">
        <v>509</v>
      </c>
      <c r="U725" s="131" t="s">
        <v>507</v>
      </c>
      <c r="V725" s="134">
        <v>43982</v>
      </c>
      <c r="W725" s="135"/>
      <c r="X725" s="135"/>
      <c r="Y725" s="131" t="s">
        <v>505</v>
      </c>
      <c r="Z725" s="131" t="s">
        <v>505</v>
      </c>
      <c r="AA725" s="131" t="s">
        <v>505</v>
      </c>
      <c r="AB725" s="135"/>
      <c r="AC725" s="131" t="s">
        <v>714</v>
      </c>
      <c r="AD725" s="131" t="s">
        <v>715</v>
      </c>
      <c r="AE725" s="131" t="s">
        <v>714</v>
      </c>
      <c r="AF725" s="131" t="s">
        <v>716</v>
      </c>
      <c r="AG725" s="134">
        <v>43973</v>
      </c>
    </row>
    <row r="726" spans="1:33" ht="13" thickBot="1" x14ac:dyDescent="0.3">
      <c r="A726" s="130">
        <v>2020</v>
      </c>
      <c r="B726" s="130">
        <v>6</v>
      </c>
      <c r="C726" s="131" t="s">
        <v>3</v>
      </c>
      <c r="D726" s="131" t="s">
        <v>455</v>
      </c>
      <c r="E726" s="133">
        <v>0</v>
      </c>
      <c r="F726" s="131" t="s">
        <v>707</v>
      </c>
      <c r="G726" s="133">
        <v>0</v>
      </c>
      <c r="H726" s="131" t="s">
        <v>707</v>
      </c>
      <c r="I726" s="131" t="s">
        <v>762</v>
      </c>
      <c r="J726" s="131" t="s">
        <v>709</v>
      </c>
      <c r="K726" s="131" t="s">
        <v>505</v>
      </c>
      <c r="L726" s="131" t="s">
        <v>710</v>
      </c>
      <c r="M726" s="131" t="s">
        <v>711</v>
      </c>
      <c r="N726" s="131" t="s">
        <v>712</v>
      </c>
      <c r="O726" s="131" t="s">
        <v>6</v>
      </c>
      <c r="P726" s="131" t="s">
        <v>505</v>
      </c>
      <c r="Q726" s="131" t="s">
        <v>505</v>
      </c>
      <c r="R726" s="131" t="s">
        <v>695</v>
      </c>
      <c r="S726" s="131" t="s">
        <v>713</v>
      </c>
      <c r="T726" s="131" t="s">
        <v>509</v>
      </c>
      <c r="U726" s="131" t="s">
        <v>507</v>
      </c>
      <c r="V726" s="134">
        <v>44012</v>
      </c>
      <c r="W726" s="135"/>
      <c r="X726" s="135"/>
      <c r="Y726" s="131" t="s">
        <v>505</v>
      </c>
      <c r="Z726" s="131" t="s">
        <v>505</v>
      </c>
      <c r="AA726" s="131" t="s">
        <v>505</v>
      </c>
      <c r="AB726" s="135"/>
      <c r="AC726" s="131" t="s">
        <v>714</v>
      </c>
      <c r="AD726" s="131" t="s">
        <v>715</v>
      </c>
      <c r="AE726" s="131" t="s">
        <v>714</v>
      </c>
      <c r="AF726" s="131" t="s">
        <v>716</v>
      </c>
      <c r="AG726" s="134">
        <v>44004</v>
      </c>
    </row>
    <row r="727" spans="1:33" ht="13" thickBot="1" x14ac:dyDescent="0.3">
      <c r="A727" s="130">
        <v>2020</v>
      </c>
      <c r="B727" s="130">
        <v>5</v>
      </c>
      <c r="C727" s="131" t="s">
        <v>3</v>
      </c>
      <c r="D727" s="131" t="s">
        <v>455</v>
      </c>
      <c r="E727" s="132">
        <v>425.86</v>
      </c>
      <c r="F727" s="131" t="s">
        <v>707</v>
      </c>
      <c r="G727" s="133">
        <v>0</v>
      </c>
      <c r="H727" s="131" t="s">
        <v>707</v>
      </c>
      <c r="I727" s="131" t="s">
        <v>760</v>
      </c>
      <c r="J727" s="131" t="s">
        <v>709</v>
      </c>
      <c r="K727" s="131" t="s">
        <v>505</v>
      </c>
      <c r="L727" s="131" t="s">
        <v>764</v>
      </c>
      <c r="M727" s="131" t="s">
        <v>890</v>
      </c>
      <c r="N727" s="131" t="s">
        <v>891</v>
      </c>
      <c r="O727" s="131" t="s">
        <v>4</v>
      </c>
      <c r="P727" s="131" t="s">
        <v>505</v>
      </c>
      <c r="Q727" s="131" t="s">
        <v>505</v>
      </c>
      <c r="R727" s="131" t="s">
        <v>695</v>
      </c>
      <c r="S727" s="131" t="s">
        <v>713</v>
      </c>
      <c r="T727" s="131" t="s">
        <v>509</v>
      </c>
      <c r="U727" s="131" t="s">
        <v>559</v>
      </c>
      <c r="V727" s="134">
        <v>43982</v>
      </c>
      <c r="W727" s="135"/>
      <c r="X727" s="135"/>
      <c r="Y727" s="131" t="s">
        <v>505</v>
      </c>
      <c r="Z727" s="131" t="s">
        <v>505</v>
      </c>
      <c r="AA727" s="131" t="s">
        <v>505</v>
      </c>
      <c r="AB727" s="135"/>
      <c r="AC727" s="131" t="s">
        <v>714</v>
      </c>
      <c r="AD727" s="131" t="s">
        <v>715</v>
      </c>
      <c r="AE727" s="131" t="s">
        <v>714</v>
      </c>
      <c r="AF727" s="131" t="s">
        <v>716</v>
      </c>
      <c r="AG727" s="134">
        <v>43978</v>
      </c>
    </row>
    <row r="728" spans="1:33" ht="13" thickBot="1" x14ac:dyDescent="0.3">
      <c r="A728" s="130">
        <v>2020</v>
      </c>
      <c r="B728" s="130">
        <v>4</v>
      </c>
      <c r="C728" s="131" t="s">
        <v>3</v>
      </c>
      <c r="D728" s="131" t="s">
        <v>455</v>
      </c>
      <c r="E728" s="132">
        <v>2459.19</v>
      </c>
      <c r="F728" s="131" t="s">
        <v>707</v>
      </c>
      <c r="G728" s="133">
        <v>0</v>
      </c>
      <c r="H728" s="131" t="s">
        <v>707</v>
      </c>
      <c r="I728" s="131" t="s">
        <v>919</v>
      </c>
      <c r="J728" s="131" t="s">
        <v>709</v>
      </c>
      <c r="K728" s="131" t="s">
        <v>505</v>
      </c>
      <c r="L728" s="131" t="s">
        <v>761</v>
      </c>
      <c r="M728" s="131" t="s">
        <v>890</v>
      </c>
      <c r="N728" s="131" t="s">
        <v>891</v>
      </c>
      <c r="O728" s="131" t="s">
        <v>4</v>
      </c>
      <c r="P728" s="131" t="s">
        <v>505</v>
      </c>
      <c r="Q728" s="131" t="s">
        <v>505</v>
      </c>
      <c r="R728" s="131" t="s">
        <v>695</v>
      </c>
      <c r="S728" s="131" t="s">
        <v>713</v>
      </c>
      <c r="T728" s="131" t="s">
        <v>509</v>
      </c>
      <c r="U728" s="131" t="s">
        <v>597</v>
      </c>
      <c r="V728" s="134">
        <v>43951</v>
      </c>
      <c r="W728" s="135"/>
      <c r="X728" s="135"/>
      <c r="Y728" s="131" t="s">
        <v>505</v>
      </c>
      <c r="Z728" s="131" t="s">
        <v>505</v>
      </c>
      <c r="AA728" s="131" t="s">
        <v>505</v>
      </c>
      <c r="AB728" s="135"/>
      <c r="AC728" s="131" t="s">
        <v>714</v>
      </c>
      <c r="AD728" s="131" t="s">
        <v>715</v>
      </c>
      <c r="AE728" s="131" t="s">
        <v>714</v>
      </c>
      <c r="AF728" s="131" t="s">
        <v>716</v>
      </c>
      <c r="AG728" s="134">
        <v>43934</v>
      </c>
    </row>
    <row r="729" spans="1:33" ht="13" thickBot="1" x14ac:dyDescent="0.3">
      <c r="A729" s="130">
        <v>2020</v>
      </c>
      <c r="B729" s="130">
        <v>6</v>
      </c>
      <c r="C729" s="131" t="s">
        <v>3</v>
      </c>
      <c r="D729" s="131" t="s">
        <v>455</v>
      </c>
      <c r="E729" s="133">
        <v>0</v>
      </c>
      <c r="F729" s="131" t="s">
        <v>707</v>
      </c>
      <c r="G729" s="133">
        <v>0</v>
      </c>
      <c r="H729" s="131" t="s">
        <v>707</v>
      </c>
      <c r="I729" s="131" t="s">
        <v>1051</v>
      </c>
      <c r="J729" s="131" t="s">
        <v>253</v>
      </c>
      <c r="K729" s="131" t="s">
        <v>610</v>
      </c>
      <c r="L729" s="131" t="s">
        <v>767</v>
      </c>
      <c r="M729" s="131" t="s">
        <v>505</v>
      </c>
      <c r="N729" s="131" t="s">
        <v>505</v>
      </c>
      <c r="O729" s="131" t="s">
        <v>4</v>
      </c>
      <c r="P729" s="131" t="s">
        <v>505</v>
      </c>
      <c r="Q729" s="131" t="s">
        <v>505</v>
      </c>
      <c r="R729" s="131" t="s">
        <v>695</v>
      </c>
      <c r="S729" s="131" t="s">
        <v>720</v>
      </c>
      <c r="T729" s="131" t="s">
        <v>456</v>
      </c>
      <c r="U729" s="131" t="s">
        <v>527</v>
      </c>
      <c r="V729" s="134">
        <v>44012</v>
      </c>
      <c r="W729" s="135"/>
      <c r="X729" s="135"/>
      <c r="Y729" s="131" t="s">
        <v>505</v>
      </c>
      <c r="Z729" s="131" t="s">
        <v>505</v>
      </c>
      <c r="AA729" s="131" t="s">
        <v>505</v>
      </c>
      <c r="AB729" s="135"/>
      <c r="AC729" s="131" t="s">
        <v>505</v>
      </c>
      <c r="AD729" s="131" t="s">
        <v>720</v>
      </c>
      <c r="AE729" s="131" t="s">
        <v>505</v>
      </c>
      <c r="AF729" s="131" t="s">
        <v>768</v>
      </c>
      <c r="AG729" s="134">
        <v>44012</v>
      </c>
    </row>
    <row r="730" spans="1:33" ht="13" thickBot="1" x14ac:dyDescent="0.3">
      <c r="A730" s="130">
        <v>2020</v>
      </c>
      <c r="B730" s="130">
        <v>4</v>
      </c>
      <c r="C730" s="131" t="s">
        <v>3</v>
      </c>
      <c r="D730" s="131" t="s">
        <v>455</v>
      </c>
      <c r="E730" s="133">
        <v>0</v>
      </c>
      <c r="F730" s="131" t="s">
        <v>707</v>
      </c>
      <c r="G730" s="133">
        <v>0</v>
      </c>
      <c r="H730" s="131" t="s">
        <v>707</v>
      </c>
      <c r="I730" s="131" t="s">
        <v>929</v>
      </c>
      <c r="J730" s="131" t="s">
        <v>253</v>
      </c>
      <c r="K730" s="131" t="s">
        <v>610</v>
      </c>
      <c r="L730" s="131" t="s">
        <v>767</v>
      </c>
      <c r="M730" s="131" t="s">
        <v>505</v>
      </c>
      <c r="N730" s="131" t="s">
        <v>505</v>
      </c>
      <c r="O730" s="131" t="s">
        <v>4</v>
      </c>
      <c r="P730" s="131" t="s">
        <v>505</v>
      </c>
      <c r="Q730" s="131" t="s">
        <v>505</v>
      </c>
      <c r="R730" s="131" t="s">
        <v>695</v>
      </c>
      <c r="S730" s="131" t="s">
        <v>720</v>
      </c>
      <c r="T730" s="131" t="s">
        <v>456</v>
      </c>
      <c r="U730" s="131" t="s">
        <v>527</v>
      </c>
      <c r="V730" s="134">
        <v>43951</v>
      </c>
      <c r="W730" s="135"/>
      <c r="X730" s="135"/>
      <c r="Y730" s="131" t="s">
        <v>505</v>
      </c>
      <c r="Z730" s="131" t="s">
        <v>505</v>
      </c>
      <c r="AA730" s="131" t="s">
        <v>505</v>
      </c>
      <c r="AB730" s="135"/>
      <c r="AC730" s="131" t="s">
        <v>505</v>
      </c>
      <c r="AD730" s="131" t="s">
        <v>720</v>
      </c>
      <c r="AE730" s="131" t="s">
        <v>505</v>
      </c>
      <c r="AF730" s="131" t="s">
        <v>768</v>
      </c>
      <c r="AG730" s="134">
        <v>43951</v>
      </c>
    </row>
    <row r="731" spans="1:33" ht="13" thickBot="1" x14ac:dyDescent="0.3">
      <c r="A731" s="130">
        <v>2020</v>
      </c>
      <c r="B731" s="130">
        <v>10</v>
      </c>
      <c r="C731" s="131" t="s">
        <v>3</v>
      </c>
      <c r="D731" s="131" t="s">
        <v>455</v>
      </c>
      <c r="E731" s="132">
        <v>372.62</v>
      </c>
      <c r="F731" s="131" t="s">
        <v>707</v>
      </c>
      <c r="G731" s="133">
        <v>0</v>
      </c>
      <c r="H731" s="131" t="s">
        <v>707</v>
      </c>
      <c r="I731" s="131" t="s">
        <v>1052</v>
      </c>
      <c r="J731" s="131" t="s">
        <v>723</v>
      </c>
      <c r="K731" s="131" t="s">
        <v>505</v>
      </c>
      <c r="L731" s="131" t="s">
        <v>710</v>
      </c>
      <c r="M731" s="131" t="s">
        <v>505</v>
      </c>
      <c r="N731" s="131" t="s">
        <v>505</v>
      </c>
      <c r="O731" s="131" t="s">
        <v>4</v>
      </c>
      <c r="P731" s="131" t="s">
        <v>505</v>
      </c>
      <c r="Q731" s="131" t="s">
        <v>505</v>
      </c>
      <c r="R731" s="131" t="s">
        <v>695</v>
      </c>
      <c r="S731" s="131" t="s">
        <v>715</v>
      </c>
      <c r="T731" s="131" t="s">
        <v>509</v>
      </c>
      <c r="U731" s="131" t="s">
        <v>565</v>
      </c>
      <c r="V731" s="134">
        <v>44110</v>
      </c>
      <c r="W731" s="135"/>
      <c r="X731" s="135"/>
      <c r="Y731" s="131" t="s">
        <v>505</v>
      </c>
      <c r="Z731" s="131" t="s">
        <v>505</v>
      </c>
      <c r="AA731" s="131" t="s">
        <v>505</v>
      </c>
      <c r="AB731" s="135"/>
      <c r="AC731" s="131" t="s">
        <v>505</v>
      </c>
      <c r="AD731" s="131" t="s">
        <v>715</v>
      </c>
      <c r="AE731" s="131" t="s">
        <v>505</v>
      </c>
      <c r="AF731" s="131" t="s">
        <v>716</v>
      </c>
      <c r="AG731" s="135"/>
    </row>
    <row r="732" spans="1:33" ht="13" thickBot="1" x14ac:dyDescent="0.3">
      <c r="A732" s="130">
        <v>2020</v>
      </c>
      <c r="B732" s="130">
        <v>9</v>
      </c>
      <c r="C732" s="131" t="s">
        <v>3</v>
      </c>
      <c r="D732" s="131" t="s">
        <v>455</v>
      </c>
      <c r="E732" s="132">
        <v>168.7</v>
      </c>
      <c r="F732" s="131" t="s">
        <v>707</v>
      </c>
      <c r="G732" s="133">
        <v>0</v>
      </c>
      <c r="H732" s="131" t="s">
        <v>707</v>
      </c>
      <c r="I732" s="131" t="s">
        <v>1053</v>
      </c>
      <c r="J732" s="131" t="s">
        <v>723</v>
      </c>
      <c r="K732" s="131" t="s">
        <v>505</v>
      </c>
      <c r="L732" s="131" t="s">
        <v>710</v>
      </c>
      <c r="M732" s="131" t="s">
        <v>505</v>
      </c>
      <c r="N732" s="131" t="s">
        <v>505</v>
      </c>
      <c r="O732" s="131" t="s">
        <v>4</v>
      </c>
      <c r="P732" s="131" t="s">
        <v>505</v>
      </c>
      <c r="Q732" s="131" t="s">
        <v>505</v>
      </c>
      <c r="R732" s="131" t="s">
        <v>695</v>
      </c>
      <c r="S732" s="131" t="s">
        <v>715</v>
      </c>
      <c r="T732" s="131" t="s">
        <v>509</v>
      </c>
      <c r="U732" s="131" t="s">
        <v>565</v>
      </c>
      <c r="V732" s="134">
        <v>44082</v>
      </c>
      <c r="W732" s="135"/>
      <c r="X732" s="135"/>
      <c r="Y732" s="131" t="s">
        <v>505</v>
      </c>
      <c r="Z732" s="131" t="s">
        <v>505</v>
      </c>
      <c r="AA732" s="131" t="s">
        <v>505</v>
      </c>
      <c r="AB732" s="135"/>
      <c r="AC732" s="131" t="s">
        <v>505</v>
      </c>
      <c r="AD732" s="131" t="s">
        <v>715</v>
      </c>
      <c r="AE732" s="131" t="s">
        <v>505</v>
      </c>
      <c r="AF732" s="131" t="s">
        <v>716</v>
      </c>
      <c r="AG732" s="135"/>
    </row>
    <row r="733" spans="1:33" ht="13" thickBot="1" x14ac:dyDescent="0.3">
      <c r="A733" s="130">
        <v>2020</v>
      </c>
      <c r="B733" s="130">
        <v>7</v>
      </c>
      <c r="C733" s="131" t="s">
        <v>3</v>
      </c>
      <c r="D733" s="131" t="s">
        <v>455</v>
      </c>
      <c r="E733" s="132">
        <v>3467.08</v>
      </c>
      <c r="F733" s="131" t="s">
        <v>707</v>
      </c>
      <c r="G733" s="133">
        <v>0</v>
      </c>
      <c r="H733" s="131" t="s">
        <v>707</v>
      </c>
      <c r="I733" s="131" t="s">
        <v>1054</v>
      </c>
      <c r="J733" s="131" t="s">
        <v>723</v>
      </c>
      <c r="K733" s="131" t="s">
        <v>505</v>
      </c>
      <c r="L733" s="131" t="s">
        <v>710</v>
      </c>
      <c r="M733" s="131" t="s">
        <v>505</v>
      </c>
      <c r="N733" s="131" t="s">
        <v>505</v>
      </c>
      <c r="O733" s="131" t="s">
        <v>4</v>
      </c>
      <c r="P733" s="131" t="s">
        <v>505</v>
      </c>
      <c r="Q733" s="131" t="s">
        <v>505</v>
      </c>
      <c r="R733" s="131" t="s">
        <v>695</v>
      </c>
      <c r="S733" s="131" t="s">
        <v>715</v>
      </c>
      <c r="T733" s="131" t="s">
        <v>509</v>
      </c>
      <c r="U733" s="131" t="s">
        <v>565</v>
      </c>
      <c r="V733" s="134">
        <v>44032</v>
      </c>
      <c r="W733" s="135"/>
      <c r="X733" s="135"/>
      <c r="Y733" s="131" t="s">
        <v>505</v>
      </c>
      <c r="Z733" s="131" t="s">
        <v>505</v>
      </c>
      <c r="AA733" s="131" t="s">
        <v>505</v>
      </c>
      <c r="AB733" s="135"/>
      <c r="AC733" s="131" t="s">
        <v>505</v>
      </c>
      <c r="AD733" s="131" t="s">
        <v>715</v>
      </c>
      <c r="AE733" s="131" t="s">
        <v>505</v>
      </c>
      <c r="AF733" s="131" t="s">
        <v>716</v>
      </c>
      <c r="AG733" s="135"/>
    </row>
    <row r="734" spans="1:33" ht="13" thickBot="1" x14ac:dyDescent="0.3">
      <c r="A734" s="130">
        <v>2020</v>
      </c>
      <c r="B734" s="130">
        <v>7</v>
      </c>
      <c r="C734" s="131" t="s">
        <v>3</v>
      </c>
      <c r="D734" s="131" t="s">
        <v>455</v>
      </c>
      <c r="E734" s="132">
        <v>52937.89</v>
      </c>
      <c r="F734" s="131" t="s">
        <v>707</v>
      </c>
      <c r="G734" s="133">
        <v>0</v>
      </c>
      <c r="H734" s="131" t="s">
        <v>707</v>
      </c>
      <c r="I734" s="131" t="s">
        <v>1055</v>
      </c>
      <c r="J734" s="131" t="s">
        <v>723</v>
      </c>
      <c r="K734" s="131" t="s">
        <v>505</v>
      </c>
      <c r="L734" s="131" t="s">
        <v>710</v>
      </c>
      <c r="M734" s="131" t="s">
        <v>505</v>
      </c>
      <c r="N734" s="131" t="s">
        <v>505</v>
      </c>
      <c r="O734" s="131" t="s">
        <v>4</v>
      </c>
      <c r="P734" s="131" t="s">
        <v>505</v>
      </c>
      <c r="Q734" s="131" t="s">
        <v>505</v>
      </c>
      <c r="R734" s="131" t="s">
        <v>695</v>
      </c>
      <c r="S734" s="131" t="s">
        <v>715</v>
      </c>
      <c r="T734" s="131" t="s">
        <v>509</v>
      </c>
      <c r="U734" s="131" t="s">
        <v>565</v>
      </c>
      <c r="V734" s="134">
        <v>44041</v>
      </c>
      <c r="W734" s="135"/>
      <c r="X734" s="135"/>
      <c r="Y734" s="131" t="s">
        <v>505</v>
      </c>
      <c r="Z734" s="131" t="s">
        <v>505</v>
      </c>
      <c r="AA734" s="131" t="s">
        <v>505</v>
      </c>
      <c r="AB734" s="135"/>
      <c r="AC734" s="131" t="s">
        <v>505</v>
      </c>
      <c r="AD734" s="131" t="s">
        <v>715</v>
      </c>
      <c r="AE734" s="131" t="s">
        <v>505</v>
      </c>
      <c r="AF734" s="131" t="s">
        <v>716</v>
      </c>
      <c r="AG734" s="135"/>
    </row>
    <row r="735" spans="1:33" ht="13" thickBot="1" x14ac:dyDescent="0.3">
      <c r="A735" s="130">
        <v>2020</v>
      </c>
      <c r="B735" s="130">
        <v>3</v>
      </c>
      <c r="C735" s="131" t="s">
        <v>3</v>
      </c>
      <c r="D735" s="131" t="s">
        <v>455</v>
      </c>
      <c r="E735" s="132">
        <v>-28.19</v>
      </c>
      <c r="F735" s="131" t="s">
        <v>707</v>
      </c>
      <c r="G735" s="133">
        <v>0</v>
      </c>
      <c r="H735" s="131" t="s">
        <v>707</v>
      </c>
      <c r="I735" s="131" t="s">
        <v>1056</v>
      </c>
      <c r="J735" s="131" t="s">
        <v>1004</v>
      </c>
      <c r="K735" s="131" t="s">
        <v>505</v>
      </c>
      <c r="L735" s="131" t="s">
        <v>710</v>
      </c>
      <c r="M735" s="131" t="s">
        <v>711</v>
      </c>
      <c r="N735" s="131" t="s">
        <v>712</v>
      </c>
      <c r="O735" s="131" t="s">
        <v>4</v>
      </c>
      <c r="P735" s="131" t="s">
        <v>505</v>
      </c>
      <c r="Q735" s="131" t="s">
        <v>505</v>
      </c>
      <c r="R735" s="131" t="s">
        <v>695</v>
      </c>
      <c r="S735" s="131" t="s">
        <v>715</v>
      </c>
      <c r="T735" s="131" t="s">
        <v>509</v>
      </c>
      <c r="U735" s="131" t="s">
        <v>507</v>
      </c>
      <c r="V735" s="134">
        <v>43913</v>
      </c>
      <c r="W735" s="135"/>
      <c r="X735" s="135"/>
      <c r="Y735" s="131" t="s">
        <v>505</v>
      </c>
      <c r="Z735" s="131" t="s">
        <v>505</v>
      </c>
      <c r="AA735" s="131" t="s">
        <v>505</v>
      </c>
      <c r="AB735" s="135"/>
      <c r="AC735" s="131" t="s">
        <v>505</v>
      </c>
      <c r="AD735" s="131" t="s">
        <v>715</v>
      </c>
      <c r="AE735" s="131" t="s">
        <v>505</v>
      </c>
      <c r="AF735" s="131" t="s">
        <v>716</v>
      </c>
      <c r="AG735" s="135"/>
    </row>
    <row r="736" spans="1:33" ht="13" thickBot="1" x14ac:dyDescent="0.3">
      <c r="A736" s="130">
        <v>2020</v>
      </c>
      <c r="B736" s="130">
        <v>3</v>
      </c>
      <c r="C736" s="131" t="s">
        <v>3</v>
      </c>
      <c r="D736" s="131" t="s">
        <v>455</v>
      </c>
      <c r="E736" s="132">
        <v>28.19</v>
      </c>
      <c r="F736" s="131" t="s">
        <v>707</v>
      </c>
      <c r="G736" s="133">
        <v>0</v>
      </c>
      <c r="H736" s="131" t="s">
        <v>707</v>
      </c>
      <c r="I736" s="131" t="s">
        <v>1057</v>
      </c>
      <c r="J736" s="131" t="s">
        <v>723</v>
      </c>
      <c r="K736" s="131" t="s">
        <v>505</v>
      </c>
      <c r="L736" s="131" t="s">
        <v>710</v>
      </c>
      <c r="M736" s="131" t="s">
        <v>711</v>
      </c>
      <c r="N736" s="131" t="s">
        <v>712</v>
      </c>
      <c r="O736" s="131" t="s">
        <v>4</v>
      </c>
      <c r="P736" s="131" t="s">
        <v>505</v>
      </c>
      <c r="Q736" s="131" t="s">
        <v>505</v>
      </c>
      <c r="R736" s="131" t="s">
        <v>695</v>
      </c>
      <c r="S736" s="131" t="s">
        <v>715</v>
      </c>
      <c r="T736" s="131" t="s">
        <v>509</v>
      </c>
      <c r="U736" s="131" t="s">
        <v>507</v>
      </c>
      <c r="V736" s="134">
        <v>43900</v>
      </c>
      <c r="W736" s="135"/>
      <c r="X736" s="135"/>
      <c r="Y736" s="131" t="s">
        <v>505</v>
      </c>
      <c r="Z736" s="131" t="s">
        <v>505</v>
      </c>
      <c r="AA736" s="131" t="s">
        <v>505</v>
      </c>
      <c r="AB736" s="135"/>
      <c r="AC736" s="131" t="s">
        <v>505</v>
      </c>
      <c r="AD736" s="131" t="s">
        <v>715</v>
      </c>
      <c r="AE736" s="131" t="s">
        <v>505</v>
      </c>
      <c r="AF736" s="131" t="s">
        <v>716</v>
      </c>
      <c r="AG736" s="135"/>
    </row>
    <row r="737" spans="1:33" ht="13" thickBot="1" x14ac:dyDescent="0.3">
      <c r="A737" s="130">
        <v>2020</v>
      </c>
      <c r="B737" s="130">
        <v>5</v>
      </c>
      <c r="C737" s="131" t="s">
        <v>3</v>
      </c>
      <c r="D737" s="131" t="s">
        <v>455</v>
      </c>
      <c r="E737" s="132">
        <v>400.06</v>
      </c>
      <c r="F737" s="131" t="s">
        <v>707</v>
      </c>
      <c r="G737" s="133">
        <v>0</v>
      </c>
      <c r="H737" s="131" t="s">
        <v>707</v>
      </c>
      <c r="I737" s="131" t="s">
        <v>1058</v>
      </c>
      <c r="J737" s="131" t="s">
        <v>723</v>
      </c>
      <c r="K737" s="131" t="s">
        <v>505</v>
      </c>
      <c r="L737" s="131" t="s">
        <v>505</v>
      </c>
      <c r="M737" s="131" t="s">
        <v>1059</v>
      </c>
      <c r="N737" s="131" t="s">
        <v>1060</v>
      </c>
      <c r="O737" s="131" t="s">
        <v>4</v>
      </c>
      <c r="P737" s="131" t="s">
        <v>505</v>
      </c>
      <c r="Q737" s="131" t="s">
        <v>505</v>
      </c>
      <c r="R737" s="131" t="s">
        <v>695</v>
      </c>
      <c r="S737" s="131" t="s">
        <v>1016</v>
      </c>
      <c r="T737" s="131" t="s">
        <v>602</v>
      </c>
      <c r="U737" s="131" t="s">
        <v>604</v>
      </c>
      <c r="V737" s="134">
        <v>43964</v>
      </c>
      <c r="W737" s="135"/>
      <c r="X737" s="135"/>
      <c r="Y737" s="131" t="s">
        <v>505</v>
      </c>
      <c r="Z737" s="131" t="s">
        <v>505</v>
      </c>
      <c r="AA737" s="131" t="s">
        <v>505</v>
      </c>
      <c r="AB737" s="135"/>
      <c r="AC737" s="131" t="s">
        <v>505</v>
      </c>
      <c r="AD737" s="131" t="s">
        <v>1016</v>
      </c>
      <c r="AE737" s="131" t="s">
        <v>505</v>
      </c>
      <c r="AF737" s="131" t="s">
        <v>716</v>
      </c>
      <c r="AG737" s="135"/>
    </row>
    <row r="738" spans="1:33" ht="13" thickBot="1" x14ac:dyDescent="0.3">
      <c r="A738" s="130">
        <v>2020</v>
      </c>
      <c r="B738" s="130">
        <v>4</v>
      </c>
      <c r="C738" s="131" t="s">
        <v>3</v>
      </c>
      <c r="D738" s="131" t="s">
        <v>455</v>
      </c>
      <c r="E738" s="133">
        <v>-29700</v>
      </c>
      <c r="F738" s="131" t="s">
        <v>707</v>
      </c>
      <c r="G738" s="133">
        <v>0</v>
      </c>
      <c r="H738" s="131" t="s">
        <v>707</v>
      </c>
      <c r="I738" s="131" t="s">
        <v>1061</v>
      </c>
      <c r="J738" s="131" t="s">
        <v>1004</v>
      </c>
      <c r="K738" s="131" t="s">
        <v>505</v>
      </c>
      <c r="L738" s="131" t="s">
        <v>1013</v>
      </c>
      <c r="M738" s="131" t="s">
        <v>1014</v>
      </c>
      <c r="N738" s="131" t="s">
        <v>1015</v>
      </c>
      <c r="O738" s="131" t="s">
        <v>4</v>
      </c>
      <c r="P738" s="131" t="s">
        <v>505</v>
      </c>
      <c r="Q738" s="131" t="s">
        <v>505</v>
      </c>
      <c r="R738" s="131" t="s">
        <v>695</v>
      </c>
      <c r="S738" s="131" t="s">
        <v>1016</v>
      </c>
      <c r="T738" s="131" t="s">
        <v>543</v>
      </c>
      <c r="U738" s="131" t="s">
        <v>545</v>
      </c>
      <c r="V738" s="134">
        <v>43941</v>
      </c>
      <c r="W738" s="135"/>
      <c r="X738" s="135"/>
      <c r="Y738" s="131" t="s">
        <v>505</v>
      </c>
      <c r="Z738" s="131" t="s">
        <v>505</v>
      </c>
      <c r="AA738" s="131" t="s">
        <v>505</v>
      </c>
      <c r="AB738" s="135"/>
      <c r="AC738" s="131" t="s">
        <v>505</v>
      </c>
      <c r="AD738" s="131" t="s">
        <v>1016</v>
      </c>
      <c r="AE738" s="131" t="s">
        <v>505</v>
      </c>
      <c r="AF738" s="131" t="s">
        <v>716</v>
      </c>
      <c r="AG738" s="135"/>
    </row>
    <row r="739" spans="1:33" ht="13" thickBot="1" x14ac:dyDescent="0.3">
      <c r="A739" s="130">
        <v>2020</v>
      </c>
      <c r="B739" s="130">
        <v>3</v>
      </c>
      <c r="C739" s="131" t="s">
        <v>3</v>
      </c>
      <c r="D739" s="131" t="s">
        <v>455</v>
      </c>
      <c r="E739" s="132">
        <v>70934.960000000006</v>
      </c>
      <c r="F739" s="131" t="s">
        <v>707</v>
      </c>
      <c r="G739" s="133">
        <v>0</v>
      </c>
      <c r="H739" s="131" t="s">
        <v>707</v>
      </c>
      <c r="I739" s="131" t="s">
        <v>1062</v>
      </c>
      <c r="J739" s="131" t="s">
        <v>723</v>
      </c>
      <c r="K739" s="131" t="s">
        <v>505</v>
      </c>
      <c r="L739" s="131" t="s">
        <v>1063</v>
      </c>
      <c r="M739" s="131" t="s">
        <v>1064</v>
      </c>
      <c r="N739" s="131" t="s">
        <v>1065</v>
      </c>
      <c r="O739" s="131" t="s">
        <v>4</v>
      </c>
      <c r="P739" s="131" t="s">
        <v>505</v>
      </c>
      <c r="Q739" s="131" t="s">
        <v>505</v>
      </c>
      <c r="R739" s="131" t="s">
        <v>695</v>
      </c>
      <c r="S739" s="131" t="s">
        <v>1066</v>
      </c>
      <c r="T739" s="131" t="s">
        <v>602</v>
      </c>
      <c r="U739" s="131" t="s">
        <v>604</v>
      </c>
      <c r="V739" s="134">
        <v>43899</v>
      </c>
      <c r="W739" s="135"/>
      <c r="X739" s="135"/>
      <c r="Y739" s="131" t="s">
        <v>505</v>
      </c>
      <c r="Z739" s="131" t="s">
        <v>505</v>
      </c>
      <c r="AA739" s="131" t="s">
        <v>505</v>
      </c>
      <c r="AB739" s="135"/>
      <c r="AC739" s="131" t="s">
        <v>505</v>
      </c>
      <c r="AD739" s="131" t="s">
        <v>1066</v>
      </c>
      <c r="AE739" s="131" t="s">
        <v>505</v>
      </c>
      <c r="AF739" s="131" t="s">
        <v>716</v>
      </c>
      <c r="AG739" s="135"/>
    </row>
    <row r="740" spans="1:33" ht="13" hidden="1" thickBot="1" x14ac:dyDescent="0.3">
      <c r="A740" s="130">
        <v>2020</v>
      </c>
      <c r="B740" s="130">
        <v>10</v>
      </c>
      <c r="C740" s="131" t="s">
        <v>3</v>
      </c>
      <c r="D740" s="131" t="s">
        <v>782</v>
      </c>
      <c r="E740" s="132">
        <v>4878056.28</v>
      </c>
      <c r="F740" s="131" t="s">
        <v>707</v>
      </c>
      <c r="G740" s="133">
        <v>0</v>
      </c>
      <c r="H740" s="131" t="s">
        <v>707</v>
      </c>
      <c r="I740" s="131" t="s">
        <v>1067</v>
      </c>
      <c r="J740" s="131" t="s">
        <v>253</v>
      </c>
      <c r="K740" s="131" t="s">
        <v>784</v>
      </c>
      <c r="L740" s="131" t="s">
        <v>505</v>
      </c>
      <c r="M740" s="131" t="s">
        <v>505</v>
      </c>
      <c r="N740" s="131" t="s">
        <v>505</v>
      </c>
      <c r="O740" s="131" t="s">
        <v>4</v>
      </c>
      <c r="P740" s="131" t="s">
        <v>505</v>
      </c>
      <c r="Q740" s="131" t="s">
        <v>505</v>
      </c>
      <c r="R740" s="131" t="s">
        <v>695</v>
      </c>
      <c r="S740" s="131" t="s">
        <v>727</v>
      </c>
      <c r="T740" s="131" t="s">
        <v>459</v>
      </c>
      <c r="U740" s="131" t="s">
        <v>505</v>
      </c>
      <c r="V740" s="134">
        <v>44135</v>
      </c>
      <c r="W740" s="135"/>
      <c r="X740" s="135"/>
      <c r="Y740" s="131" t="s">
        <v>505</v>
      </c>
      <c r="Z740" s="131" t="s">
        <v>505</v>
      </c>
      <c r="AA740" s="131" t="s">
        <v>505</v>
      </c>
      <c r="AB740" s="135"/>
      <c r="AC740" s="131" t="s">
        <v>505</v>
      </c>
      <c r="AD740" s="131" t="s">
        <v>727</v>
      </c>
      <c r="AE740" s="131" t="s">
        <v>505</v>
      </c>
      <c r="AF740" s="131" t="s">
        <v>768</v>
      </c>
      <c r="AG740" s="134">
        <v>44135</v>
      </c>
    </row>
    <row r="741" spans="1:33" ht="13" hidden="1" thickBot="1" x14ac:dyDescent="0.3">
      <c r="A741" s="130">
        <v>2020</v>
      </c>
      <c r="B741" s="130">
        <v>7</v>
      </c>
      <c r="C741" s="131" t="s">
        <v>3</v>
      </c>
      <c r="D741" s="131" t="s">
        <v>11</v>
      </c>
      <c r="E741" s="133">
        <v>2553522</v>
      </c>
      <c r="F741" s="131" t="s">
        <v>707</v>
      </c>
      <c r="G741" s="133">
        <v>0</v>
      </c>
      <c r="H741" s="131" t="s">
        <v>707</v>
      </c>
      <c r="I741" s="131" t="s">
        <v>930</v>
      </c>
      <c r="J741" s="131" t="s">
        <v>253</v>
      </c>
      <c r="K741" s="131" t="s">
        <v>520</v>
      </c>
      <c r="L741" s="131" t="s">
        <v>505</v>
      </c>
      <c r="M741" s="131" t="s">
        <v>505</v>
      </c>
      <c r="N741" s="131" t="s">
        <v>505</v>
      </c>
      <c r="O741" s="131" t="s">
        <v>4</v>
      </c>
      <c r="P741" s="131" t="s">
        <v>505</v>
      </c>
      <c r="Q741" s="131" t="s">
        <v>505</v>
      </c>
      <c r="R741" s="131" t="s">
        <v>695</v>
      </c>
      <c r="S741" s="131" t="s">
        <v>727</v>
      </c>
      <c r="T741" s="131" t="s">
        <v>459</v>
      </c>
      <c r="U741" s="131" t="s">
        <v>505</v>
      </c>
      <c r="V741" s="134">
        <v>44043</v>
      </c>
      <c r="W741" s="135"/>
      <c r="X741" s="135"/>
      <c r="Y741" s="131" t="s">
        <v>505</v>
      </c>
      <c r="Z741" s="131" t="s">
        <v>505</v>
      </c>
      <c r="AA741" s="131" t="s">
        <v>505</v>
      </c>
      <c r="AB741" s="135"/>
      <c r="AC741" s="131" t="s">
        <v>505</v>
      </c>
      <c r="AD741" s="131" t="s">
        <v>727</v>
      </c>
      <c r="AE741" s="131" t="s">
        <v>505</v>
      </c>
      <c r="AF741" s="131" t="s">
        <v>768</v>
      </c>
      <c r="AG741" s="134">
        <v>44043</v>
      </c>
    </row>
    <row r="742" spans="1:33" ht="13" hidden="1" thickBot="1" x14ac:dyDescent="0.3">
      <c r="A742" s="130">
        <v>2020</v>
      </c>
      <c r="B742" s="130">
        <v>6</v>
      </c>
      <c r="C742" s="131" t="s">
        <v>3</v>
      </c>
      <c r="D742" s="131" t="s">
        <v>256</v>
      </c>
      <c r="E742" s="133">
        <v>-11395532</v>
      </c>
      <c r="F742" s="131" t="s">
        <v>707</v>
      </c>
      <c r="G742" s="133">
        <v>0</v>
      </c>
      <c r="H742" s="131" t="s">
        <v>707</v>
      </c>
      <c r="I742" s="131" t="s">
        <v>1051</v>
      </c>
      <c r="J742" s="131" t="s">
        <v>253</v>
      </c>
      <c r="K742" s="131" t="s">
        <v>529</v>
      </c>
      <c r="L742" s="131" t="s">
        <v>505</v>
      </c>
      <c r="M742" s="131" t="s">
        <v>505</v>
      </c>
      <c r="N742" s="131" t="s">
        <v>505</v>
      </c>
      <c r="O742" s="131" t="s">
        <v>4</v>
      </c>
      <c r="P742" s="131" t="s">
        <v>505</v>
      </c>
      <c r="Q742" s="131" t="s">
        <v>505</v>
      </c>
      <c r="R742" s="131" t="s">
        <v>695</v>
      </c>
      <c r="S742" s="131" t="s">
        <v>727</v>
      </c>
      <c r="T742" s="131" t="s">
        <v>505</v>
      </c>
      <c r="U742" s="131" t="s">
        <v>505</v>
      </c>
      <c r="V742" s="134">
        <v>44012</v>
      </c>
      <c r="W742" s="135"/>
      <c r="X742" s="135"/>
      <c r="Y742" s="131" t="s">
        <v>505</v>
      </c>
      <c r="Z742" s="131" t="s">
        <v>505</v>
      </c>
      <c r="AA742" s="131" t="s">
        <v>505</v>
      </c>
      <c r="AB742" s="135"/>
      <c r="AC742" s="131" t="s">
        <v>505</v>
      </c>
      <c r="AD742" s="131" t="s">
        <v>727</v>
      </c>
      <c r="AE742" s="131" t="s">
        <v>505</v>
      </c>
      <c r="AF742" s="131" t="s">
        <v>768</v>
      </c>
      <c r="AG742" s="134">
        <v>44012</v>
      </c>
    </row>
    <row r="743" spans="1:33" ht="13" hidden="1" thickBot="1" x14ac:dyDescent="0.3">
      <c r="A743" s="130">
        <v>2020</v>
      </c>
      <c r="B743" s="130">
        <v>7</v>
      </c>
      <c r="C743" s="131" t="s">
        <v>3</v>
      </c>
      <c r="D743" s="131" t="s">
        <v>256</v>
      </c>
      <c r="E743" s="133">
        <v>-3309243</v>
      </c>
      <c r="F743" s="131" t="s">
        <v>707</v>
      </c>
      <c r="G743" s="133">
        <v>0</v>
      </c>
      <c r="H743" s="131" t="s">
        <v>707</v>
      </c>
      <c r="I743" s="131" t="s">
        <v>930</v>
      </c>
      <c r="J743" s="131" t="s">
        <v>253</v>
      </c>
      <c r="K743" s="131" t="s">
        <v>529</v>
      </c>
      <c r="L743" s="131" t="s">
        <v>505</v>
      </c>
      <c r="M743" s="131" t="s">
        <v>505</v>
      </c>
      <c r="N743" s="131" t="s">
        <v>505</v>
      </c>
      <c r="O743" s="131" t="s">
        <v>4</v>
      </c>
      <c r="P743" s="131" t="s">
        <v>505</v>
      </c>
      <c r="Q743" s="131" t="s">
        <v>505</v>
      </c>
      <c r="R743" s="131" t="s">
        <v>695</v>
      </c>
      <c r="S743" s="131" t="s">
        <v>727</v>
      </c>
      <c r="T743" s="131" t="s">
        <v>505</v>
      </c>
      <c r="U743" s="131" t="s">
        <v>505</v>
      </c>
      <c r="V743" s="134">
        <v>44043</v>
      </c>
      <c r="W743" s="135"/>
      <c r="X743" s="135"/>
      <c r="Y743" s="131" t="s">
        <v>505</v>
      </c>
      <c r="Z743" s="131" t="s">
        <v>505</v>
      </c>
      <c r="AA743" s="131" t="s">
        <v>505</v>
      </c>
      <c r="AB743" s="135"/>
      <c r="AC743" s="131" t="s">
        <v>505</v>
      </c>
      <c r="AD743" s="131" t="s">
        <v>727</v>
      </c>
      <c r="AE743" s="131" t="s">
        <v>505</v>
      </c>
      <c r="AF743" s="131" t="s">
        <v>768</v>
      </c>
      <c r="AG743" s="134">
        <v>44043</v>
      </c>
    </row>
    <row r="744" spans="1:33" ht="13" hidden="1" thickBot="1" x14ac:dyDescent="0.3">
      <c r="A744" s="130">
        <v>2020</v>
      </c>
      <c r="B744" s="130">
        <v>10</v>
      </c>
      <c r="C744" s="131" t="s">
        <v>3</v>
      </c>
      <c r="D744" s="131" t="s">
        <v>258</v>
      </c>
      <c r="E744" s="132">
        <v>-22.08</v>
      </c>
      <c r="F744" s="131" t="s">
        <v>707</v>
      </c>
      <c r="G744" s="133">
        <v>0</v>
      </c>
      <c r="H744" s="131" t="s">
        <v>707</v>
      </c>
      <c r="I744" s="131" t="s">
        <v>840</v>
      </c>
      <c r="J744" s="131" t="s">
        <v>731</v>
      </c>
      <c r="K744" s="131" t="s">
        <v>505</v>
      </c>
      <c r="L744" s="131" t="s">
        <v>789</v>
      </c>
      <c r="M744" s="131" t="s">
        <v>790</v>
      </c>
      <c r="N744" s="131" t="s">
        <v>791</v>
      </c>
      <c r="O744" s="131" t="s">
        <v>4</v>
      </c>
      <c r="P744" s="131" t="s">
        <v>505</v>
      </c>
      <c r="Q744" s="131" t="s">
        <v>505</v>
      </c>
      <c r="R744" s="131" t="s">
        <v>695</v>
      </c>
      <c r="S744" s="131" t="s">
        <v>720</v>
      </c>
      <c r="T744" s="131" t="s">
        <v>456</v>
      </c>
      <c r="U744" s="131" t="s">
        <v>570</v>
      </c>
      <c r="V744" s="134">
        <v>44135</v>
      </c>
      <c r="W744" s="135"/>
      <c r="X744" s="135"/>
      <c r="Y744" s="131" t="s">
        <v>505</v>
      </c>
      <c r="Z744" s="131" t="s">
        <v>505</v>
      </c>
      <c r="AA744" s="131" t="s">
        <v>505</v>
      </c>
      <c r="AB744" s="135"/>
      <c r="AC744" s="131" t="s">
        <v>505</v>
      </c>
      <c r="AD744" s="131" t="s">
        <v>720</v>
      </c>
      <c r="AE744" s="131" t="s">
        <v>505</v>
      </c>
      <c r="AF744" s="131" t="s">
        <v>716</v>
      </c>
      <c r="AG744" s="134">
        <v>44135</v>
      </c>
    </row>
    <row r="745" spans="1:33" ht="13" hidden="1" thickBot="1" x14ac:dyDescent="0.3">
      <c r="A745" s="130">
        <v>2020</v>
      </c>
      <c r="B745" s="130">
        <v>10</v>
      </c>
      <c r="C745" s="131" t="s">
        <v>3</v>
      </c>
      <c r="D745" s="131" t="s">
        <v>258</v>
      </c>
      <c r="E745" s="132">
        <v>-1108.3699999999999</v>
      </c>
      <c r="F745" s="131" t="s">
        <v>707</v>
      </c>
      <c r="G745" s="133">
        <v>0</v>
      </c>
      <c r="H745" s="131" t="s">
        <v>707</v>
      </c>
      <c r="I745" s="131" t="s">
        <v>873</v>
      </c>
      <c r="J745" s="131" t="s">
        <v>731</v>
      </c>
      <c r="K745" s="131" t="s">
        <v>505</v>
      </c>
      <c r="L745" s="131" t="s">
        <v>789</v>
      </c>
      <c r="M745" s="131" t="s">
        <v>790</v>
      </c>
      <c r="N745" s="131" t="s">
        <v>791</v>
      </c>
      <c r="O745" s="131" t="s">
        <v>4</v>
      </c>
      <c r="P745" s="131" t="s">
        <v>505</v>
      </c>
      <c r="Q745" s="131" t="s">
        <v>505</v>
      </c>
      <c r="R745" s="131" t="s">
        <v>695</v>
      </c>
      <c r="S745" s="131" t="s">
        <v>720</v>
      </c>
      <c r="T745" s="131" t="s">
        <v>456</v>
      </c>
      <c r="U745" s="131" t="s">
        <v>570</v>
      </c>
      <c r="V745" s="134">
        <v>44135</v>
      </c>
      <c r="W745" s="135"/>
      <c r="X745" s="135"/>
      <c r="Y745" s="131" t="s">
        <v>505</v>
      </c>
      <c r="Z745" s="131" t="s">
        <v>505</v>
      </c>
      <c r="AA745" s="131" t="s">
        <v>505</v>
      </c>
      <c r="AB745" s="135"/>
      <c r="AC745" s="131" t="s">
        <v>505</v>
      </c>
      <c r="AD745" s="131" t="s">
        <v>720</v>
      </c>
      <c r="AE745" s="131" t="s">
        <v>505</v>
      </c>
      <c r="AF745" s="131" t="s">
        <v>716</v>
      </c>
      <c r="AG745" s="134">
        <v>44124</v>
      </c>
    </row>
    <row r="746" spans="1:33" ht="13" hidden="1" thickBot="1" x14ac:dyDescent="0.3">
      <c r="A746" s="130">
        <v>2020</v>
      </c>
      <c r="B746" s="130">
        <v>8</v>
      </c>
      <c r="C746" s="131" t="s">
        <v>3</v>
      </c>
      <c r="D746" s="131" t="s">
        <v>258</v>
      </c>
      <c r="E746" s="132">
        <v>-5367.09</v>
      </c>
      <c r="F746" s="131" t="s">
        <v>707</v>
      </c>
      <c r="G746" s="133">
        <v>0</v>
      </c>
      <c r="H746" s="131" t="s">
        <v>707</v>
      </c>
      <c r="I746" s="131" t="s">
        <v>812</v>
      </c>
      <c r="J746" s="131" t="s">
        <v>731</v>
      </c>
      <c r="K746" s="131" t="s">
        <v>505</v>
      </c>
      <c r="L746" s="131" t="s">
        <v>789</v>
      </c>
      <c r="M746" s="131" t="s">
        <v>790</v>
      </c>
      <c r="N746" s="131" t="s">
        <v>791</v>
      </c>
      <c r="O746" s="131" t="s">
        <v>4</v>
      </c>
      <c r="P746" s="131" t="s">
        <v>505</v>
      </c>
      <c r="Q746" s="131" t="s">
        <v>505</v>
      </c>
      <c r="R746" s="131" t="s">
        <v>695</v>
      </c>
      <c r="S746" s="131" t="s">
        <v>720</v>
      </c>
      <c r="T746" s="131" t="s">
        <v>456</v>
      </c>
      <c r="U746" s="131" t="s">
        <v>570</v>
      </c>
      <c r="V746" s="134">
        <v>44074</v>
      </c>
      <c r="W746" s="135"/>
      <c r="X746" s="135"/>
      <c r="Y746" s="131" t="s">
        <v>505</v>
      </c>
      <c r="Z746" s="131" t="s">
        <v>505</v>
      </c>
      <c r="AA746" s="131" t="s">
        <v>505</v>
      </c>
      <c r="AB746" s="135"/>
      <c r="AC746" s="131" t="s">
        <v>505</v>
      </c>
      <c r="AD746" s="131" t="s">
        <v>720</v>
      </c>
      <c r="AE746" s="131" t="s">
        <v>505</v>
      </c>
      <c r="AF746" s="131" t="s">
        <v>716</v>
      </c>
      <c r="AG746" s="134">
        <v>44048</v>
      </c>
    </row>
    <row r="747" spans="1:33" ht="13" hidden="1" thickBot="1" x14ac:dyDescent="0.3">
      <c r="A747" s="130">
        <v>2020</v>
      </c>
      <c r="B747" s="130">
        <v>7</v>
      </c>
      <c r="C747" s="131" t="s">
        <v>3</v>
      </c>
      <c r="D747" s="131" t="s">
        <v>258</v>
      </c>
      <c r="E747" s="132">
        <v>-3036.11</v>
      </c>
      <c r="F747" s="131" t="s">
        <v>707</v>
      </c>
      <c r="G747" s="133">
        <v>0</v>
      </c>
      <c r="H747" s="131" t="s">
        <v>707</v>
      </c>
      <c r="I747" s="131" t="s">
        <v>831</v>
      </c>
      <c r="J747" s="131" t="s">
        <v>731</v>
      </c>
      <c r="K747" s="131" t="s">
        <v>505</v>
      </c>
      <c r="L747" s="131" t="s">
        <v>789</v>
      </c>
      <c r="M747" s="131" t="s">
        <v>790</v>
      </c>
      <c r="N747" s="131" t="s">
        <v>791</v>
      </c>
      <c r="O747" s="131" t="s">
        <v>4</v>
      </c>
      <c r="P747" s="131" t="s">
        <v>505</v>
      </c>
      <c r="Q747" s="131" t="s">
        <v>505</v>
      </c>
      <c r="R747" s="131" t="s">
        <v>695</v>
      </c>
      <c r="S747" s="131" t="s">
        <v>720</v>
      </c>
      <c r="T747" s="131" t="s">
        <v>456</v>
      </c>
      <c r="U747" s="131" t="s">
        <v>570</v>
      </c>
      <c r="V747" s="134">
        <v>44043</v>
      </c>
      <c r="W747" s="135"/>
      <c r="X747" s="135"/>
      <c r="Y747" s="131" t="s">
        <v>505</v>
      </c>
      <c r="Z747" s="131" t="s">
        <v>505</v>
      </c>
      <c r="AA747" s="131" t="s">
        <v>505</v>
      </c>
      <c r="AB747" s="135"/>
      <c r="AC747" s="131" t="s">
        <v>505</v>
      </c>
      <c r="AD747" s="131" t="s">
        <v>720</v>
      </c>
      <c r="AE747" s="131" t="s">
        <v>505</v>
      </c>
      <c r="AF747" s="131" t="s">
        <v>716</v>
      </c>
      <c r="AG747" s="134">
        <v>44029</v>
      </c>
    </row>
    <row r="748" spans="1:33" ht="13" hidden="1" thickBot="1" x14ac:dyDescent="0.3">
      <c r="A748" s="130">
        <v>2020</v>
      </c>
      <c r="B748" s="130">
        <v>3</v>
      </c>
      <c r="C748" s="131" t="s">
        <v>3</v>
      </c>
      <c r="D748" s="131" t="s">
        <v>258</v>
      </c>
      <c r="E748" s="132">
        <v>2664.25</v>
      </c>
      <c r="F748" s="131" t="s">
        <v>707</v>
      </c>
      <c r="G748" s="133">
        <v>0</v>
      </c>
      <c r="H748" s="131" t="s">
        <v>707</v>
      </c>
      <c r="I748" s="131" t="s">
        <v>832</v>
      </c>
      <c r="J748" s="131" t="s">
        <v>731</v>
      </c>
      <c r="K748" s="131" t="s">
        <v>505</v>
      </c>
      <c r="L748" s="131" t="s">
        <v>789</v>
      </c>
      <c r="M748" s="131" t="s">
        <v>790</v>
      </c>
      <c r="N748" s="131" t="s">
        <v>791</v>
      </c>
      <c r="O748" s="131" t="s">
        <v>4</v>
      </c>
      <c r="P748" s="131" t="s">
        <v>505</v>
      </c>
      <c r="Q748" s="131" t="s">
        <v>505</v>
      </c>
      <c r="R748" s="131" t="s">
        <v>695</v>
      </c>
      <c r="S748" s="131" t="s">
        <v>720</v>
      </c>
      <c r="T748" s="131" t="s">
        <v>456</v>
      </c>
      <c r="U748" s="131" t="s">
        <v>570</v>
      </c>
      <c r="V748" s="134">
        <v>43921</v>
      </c>
      <c r="W748" s="135"/>
      <c r="X748" s="135"/>
      <c r="Y748" s="131" t="s">
        <v>505</v>
      </c>
      <c r="Z748" s="131" t="s">
        <v>505</v>
      </c>
      <c r="AA748" s="131" t="s">
        <v>505</v>
      </c>
      <c r="AB748" s="135"/>
      <c r="AC748" s="131" t="s">
        <v>505</v>
      </c>
      <c r="AD748" s="131" t="s">
        <v>720</v>
      </c>
      <c r="AE748" s="131" t="s">
        <v>505</v>
      </c>
      <c r="AF748" s="131" t="s">
        <v>716</v>
      </c>
      <c r="AG748" s="134">
        <v>43895</v>
      </c>
    </row>
    <row r="749" spans="1:33" ht="13" hidden="1" thickBot="1" x14ac:dyDescent="0.3">
      <c r="A749" s="130">
        <v>2020</v>
      </c>
      <c r="B749" s="130">
        <v>3</v>
      </c>
      <c r="C749" s="131" t="s">
        <v>3</v>
      </c>
      <c r="D749" s="131" t="s">
        <v>258</v>
      </c>
      <c r="E749" s="132">
        <v>-67.06</v>
      </c>
      <c r="F749" s="131" t="s">
        <v>707</v>
      </c>
      <c r="G749" s="133">
        <v>0</v>
      </c>
      <c r="H749" s="131" t="s">
        <v>707</v>
      </c>
      <c r="I749" s="131" t="s">
        <v>832</v>
      </c>
      <c r="J749" s="131" t="s">
        <v>731</v>
      </c>
      <c r="K749" s="131" t="s">
        <v>505</v>
      </c>
      <c r="L749" s="131" t="s">
        <v>789</v>
      </c>
      <c r="M749" s="131" t="s">
        <v>790</v>
      </c>
      <c r="N749" s="131" t="s">
        <v>791</v>
      </c>
      <c r="O749" s="131" t="s">
        <v>4</v>
      </c>
      <c r="P749" s="131" t="s">
        <v>505</v>
      </c>
      <c r="Q749" s="131" t="s">
        <v>505</v>
      </c>
      <c r="R749" s="131" t="s">
        <v>695</v>
      </c>
      <c r="S749" s="131" t="s">
        <v>720</v>
      </c>
      <c r="T749" s="131" t="s">
        <v>456</v>
      </c>
      <c r="U749" s="131" t="s">
        <v>570</v>
      </c>
      <c r="V749" s="134">
        <v>43921</v>
      </c>
      <c r="W749" s="135"/>
      <c r="X749" s="135"/>
      <c r="Y749" s="131" t="s">
        <v>505</v>
      </c>
      <c r="Z749" s="131" t="s">
        <v>505</v>
      </c>
      <c r="AA749" s="131" t="s">
        <v>505</v>
      </c>
      <c r="AB749" s="135"/>
      <c r="AC749" s="131" t="s">
        <v>505</v>
      </c>
      <c r="AD749" s="131" t="s">
        <v>720</v>
      </c>
      <c r="AE749" s="131" t="s">
        <v>505</v>
      </c>
      <c r="AF749" s="131" t="s">
        <v>716</v>
      </c>
      <c r="AG749" s="134">
        <v>43897</v>
      </c>
    </row>
    <row r="750" spans="1:33" ht="13" hidden="1" thickBot="1" x14ac:dyDescent="0.3">
      <c r="A750" s="130">
        <v>2020</v>
      </c>
      <c r="B750" s="130">
        <v>9</v>
      </c>
      <c r="C750" s="131" t="s">
        <v>3</v>
      </c>
      <c r="D750" s="131" t="s">
        <v>258</v>
      </c>
      <c r="E750" s="132">
        <v>-2099.89</v>
      </c>
      <c r="F750" s="131" t="s">
        <v>707</v>
      </c>
      <c r="G750" s="133">
        <v>0</v>
      </c>
      <c r="H750" s="131" t="s">
        <v>707</v>
      </c>
      <c r="I750" s="131" t="s">
        <v>959</v>
      </c>
      <c r="J750" s="131" t="s">
        <v>731</v>
      </c>
      <c r="K750" s="131" t="s">
        <v>505</v>
      </c>
      <c r="L750" s="131" t="s">
        <v>789</v>
      </c>
      <c r="M750" s="131" t="s">
        <v>790</v>
      </c>
      <c r="N750" s="131" t="s">
        <v>791</v>
      </c>
      <c r="O750" s="131" t="s">
        <v>4</v>
      </c>
      <c r="P750" s="131" t="s">
        <v>505</v>
      </c>
      <c r="Q750" s="131" t="s">
        <v>505</v>
      </c>
      <c r="R750" s="131" t="s">
        <v>695</v>
      </c>
      <c r="S750" s="131" t="s">
        <v>720</v>
      </c>
      <c r="T750" s="131" t="s">
        <v>456</v>
      </c>
      <c r="U750" s="131" t="s">
        <v>570</v>
      </c>
      <c r="V750" s="134">
        <v>44104</v>
      </c>
      <c r="W750" s="135"/>
      <c r="X750" s="135"/>
      <c r="Y750" s="131" t="s">
        <v>505</v>
      </c>
      <c r="Z750" s="131" t="s">
        <v>505</v>
      </c>
      <c r="AA750" s="131" t="s">
        <v>505</v>
      </c>
      <c r="AB750" s="135"/>
      <c r="AC750" s="131" t="s">
        <v>505</v>
      </c>
      <c r="AD750" s="131" t="s">
        <v>720</v>
      </c>
      <c r="AE750" s="131" t="s">
        <v>505</v>
      </c>
      <c r="AF750" s="131" t="s">
        <v>716</v>
      </c>
      <c r="AG750" s="134">
        <v>44102</v>
      </c>
    </row>
    <row r="751" spans="1:33" ht="13" hidden="1" thickBot="1" x14ac:dyDescent="0.3">
      <c r="A751" s="130">
        <v>2020</v>
      </c>
      <c r="B751" s="130">
        <v>9</v>
      </c>
      <c r="C751" s="131" t="s">
        <v>3</v>
      </c>
      <c r="D751" s="131" t="s">
        <v>258</v>
      </c>
      <c r="E751" s="132">
        <v>-1183.26</v>
      </c>
      <c r="F751" s="131" t="s">
        <v>707</v>
      </c>
      <c r="G751" s="133">
        <v>0</v>
      </c>
      <c r="H751" s="131" t="s">
        <v>707</v>
      </c>
      <c r="I751" s="131" t="s">
        <v>965</v>
      </c>
      <c r="J751" s="131" t="s">
        <v>731</v>
      </c>
      <c r="K751" s="131" t="s">
        <v>505</v>
      </c>
      <c r="L751" s="131" t="s">
        <v>789</v>
      </c>
      <c r="M751" s="131" t="s">
        <v>790</v>
      </c>
      <c r="N751" s="131" t="s">
        <v>791</v>
      </c>
      <c r="O751" s="131" t="s">
        <v>4</v>
      </c>
      <c r="P751" s="131" t="s">
        <v>505</v>
      </c>
      <c r="Q751" s="131" t="s">
        <v>505</v>
      </c>
      <c r="R751" s="131" t="s">
        <v>695</v>
      </c>
      <c r="S751" s="131" t="s">
        <v>720</v>
      </c>
      <c r="T751" s="131" t="s">
        <v>456</v>
      </c>
      <c r="U751" s="131" t="s">
        <v>570</v>
      </c>
      <c r="V751" s="134">
        <v>44104</v>
      </c>
      <c r="W751" s="135"/>
      <c r="X751" s="135"/>
      <c r="Y751" s="131" t="s">
        <v>505</v>
      </c>
      <c r="Z751" s="131" t="s">
        <v>505</v>
      </c>
      <c r="AA751" s="131" t="s">
        <v>505</v>
      </c>
      <c r="AB751" s="135"/>
      <c r="AC751" s="131" t="s">
        <v>505</v>
      </c>
      <c r="AD751" s="131" t="s">
        <v>720</v>
      </c>
      <c r="AE751" s="131" t="s">
        <v>505</v>
      </c>
      <c r="AF751" s="131" t="s">
        <v>716</v>
      </c>
      <c r="AG751" s="134">
        <v>44085</v>
      </c>
    </row>
    <row r="752" spans="1:33" ht="13" hidden="1" thickBot="1" x14ac:dyDescent="0.3">
      <c r="A752" s="130">
        <v>2020</v>
      </c>
      <c r="B752" s="130">
        <v>9</v>
      </c>
      <c r="C752" s="131" t="s">
        <v>3</v>
      </c>
      <c r="D752" s="131" t="s">
        <v>258</v>
      </c>
      <c r="E752" s="132">
        <v>-221.97</v>
      </c>
      <c r="F752" s="131" t="s">
        <v>707</v>
      </c>
      <c r="G752" s="133">
        <v>0</v>
      </c>
      <c r="H752" s="131" t="s">
        <v>707</v>
      </c>
      <c r="I752" s="131" t="s">
        <v>947</v>
      </c>
      <c r="J752" s="131" t="s">
        <v>731</v>
      </c>
      <c r="K752" s="131" t="s">
        <v>505</v>
      </c>
      <c r="L752" s="131" t="s">
        <v>789</v>
      </c>
      <c r="M752" s="131" t="s">
        <v>790</v>
      </c>
      <c r="N752" s="131" t="s">
        <v>791</v>
      </c>
      <c r="O752" s="131" t="s">
        <v>4</v>
      </c>
      <c r="P752" s="131" t="s">
        <v>505</v>
      </c>
      <c r="Q752" s="131" t="s">
        <v>505</v>
      </c>
      <c r="R752" s="131" t="s">
        <v>695</v>
      </c>
      <c r="S752" s="131" t="s">
        <v>720</v>
      </c>
      <c r="T752" s="131" t="s">
        <v>456</v>
      </c>
      <c r="U752" s="131" t="s">
        <v>570</v>
      </c>
      <c r="V752" s="134">
        <v>44104</v>
      </c>
      <c r="W752" s="135"/>
      <c r="X752" s="135"/>
      <c r="Y752" s="131" t="s">
        <v>505</v>
      </c>
      <c r="Z752" s="131" t="s">
        <v>505</v>
      </c>
      <c r="AA752" s="131" t="s">
        <v>505</v>
      </c>
      <c r="AB752" s="135"/>
      <c r="AC752" s="131" t="s">
        <v>505</v>
      </c>
      <c r="AD752" s="131" t="s">
        <v>720</v>
      </c>
      <c r="AE752" s="131" t="s">
        <v>505</v>
      </c>
      <c r="AF752" s="131" t="s">
        <v>716</v>
      </c>
      <c r="AG752" s="134">
        <v>44093</v>
      </c>
    </row>
    <row r="753" spans="1:33" ht="13" hidden="1" thickBot="1" x14ac:dyDescent="0.3">
      <c r="A753" s="130">
        <v>2020</v>
      </c>
      <c r="B753" s="130">
        <v>10</v>
      </c>
      <c r="C753" s="131" t="s">
        <v>3</v>
      </c>
      <c r="D753" s="131" t="s">
        <v>258</v>
      </c>
      <c r="E753" s="132">
        <v>-443.13</v>
      </c>
      <c r="F753" s="131" t="s">
        <v>707</v>
      </c>
      <c r="G753" s="133">
        <v>0</v>
      </c>
      <c r="H753" s="131" t="s">
        <v>707</v>
      </c>
      <c r="I753" s="131" t="s">
        <v>798</v>
      </c>
      <c r="J753" s="131" t="s">
        <v>731</v>
      </c>
      <c r="K753" s="131" t="s">
        <v>505</v>
      </c>
      <c r="L753" s="131" t="s">
        <v>789</v>
      </c>
      <c r="M753" s="131" t="s">
        <v>790</v>
      </c>
      <c r="N753" s="131" t="s">
        <v>791</v>
      </c>
      <c r="O753" s="131" t="s">
        <v>4</v>
      </c>
      <c r="P753" s="131" t="s">
        <v>505</v>
      </c>
      <c r="Q753" s="131" t="s">
        <v>505</v>
      </c>
      <c r="R753" s="131" t="s">
        <v>695</v>
      </c>
      <c r="S753" s="131" t="s">
        <v>720</v>
      </c>
      <c r="T753" s="131" t="s">
        <v>456</v>
      </c>
      <c r="U753" s="131" t="s">
        <v>570</v>
      </c>
      <c r="V753" s="134">
        <v>44135</v>
      </c>
      <c r="W753" s="135"/>
      <c r="X753" s="135"/>
      <c r="Y753" s="131" t="s">
        <v>505</v>
      </c>
      <c r="Z753" s="131" t="s">
        <v>505</v>
      </c>
      <c r="AA753" s="131" t="s">
        <v>505</v>
      </c>
      <c r="AB753" s="135"/>
      <c r="AC753" s="131" t="s">
        <v>505</v>
      </c>
      <c r="AD753" s="131" t="s">
        <v>720</v>
      </c>
      <c r="AE753" s="131" t="s">
        <v>505</v>
      </c>
      <c r="AF753" s="131" t="s">
        <v>716</v>
      </c>
      <c r="AG753" s="134">
        <v>44119</v>
      </c>
    </row>
    <row r="754" spans="1:33" ht="13" hidden="1" thickBot="1" x14ac:dyDescent="0.3">
      <c r="A754" s="130">
        <v>2020</v>
      </c>
      <c r="B754" s="130">
        <v>5</v>
      </c>
      <c r="C754" s="131" t="s">
        <v>3</v>
      </c>
      <c r="D754" s="131" t="s">
        <v>258</v>
      </c>
      <c r="E754" s="132">
        <v>-5234.66</v>
      </c>
      <c r="F754" s="131" t="s">
        <v>707</v>
      </c>
      <c r="G754" s="133">
        <v>0</v>
      </c>
      <c r="H754" s="131" t="s">
        <v>707</v>
      </c>
      <c r="I754" s="131" t="s">
        <v>835</v>
      </c>
      <c r="J754" s="131" t="s">
        <v>731</v>
      </c>
      <c r="K754" s="131" t="s">
        <v>505</v>
      </c>
      <c r="L754" s="131" t="s">
        <v>789</v>
      </c>
      <c r="M754" s="131" t="s">
        <v>790</v>
      </c>
      <c r="N754" s="131" t="s">
        <v>791</v>
      </c>
      <c r="O754" s="131" t="s">
        <v>4</v>
      </c>
      <c r="P754" s="131" t="s">
        <v>505</v>
      </c>
      <c r="Q754" s="131" t="s">
        <v>505</v>
      </c>
      <c r="R754" s="131" t="s">
        <v>695</v>
      </c>
      <c r="S754" s="131" t="s">
        <v>720</v>
      </c>
      <c r="T754" s="131" t="s">
        <v>456</v>
      </c>
      <c r="U754" s="131" t="s">
        <v>570</v>
      </c>
      <c r="V754" s="134">
        <v>43982</v>
      </c>
      <c r="W754" s="135"/>
      <c r="X754" s="135"/>
      <c r="Y754" s="131" t="s">
        <v>505</v>
      </c>
      <c r="Z754" s="131" t="s">
        <v>505</v>
      </c>
      <c r="AA754" s="131" t="s">
        <v>505</v>
      </c>
      <c r="AB754" s="135"/>
      <c r="AC754" s="131" t="s">
        <v>505</v>
      </c>
      <c r="AD754" s="131" t="s">
        <v>720</v>
      </c>
      <c r="AE754" s="131" t="s">
        <v>505</v>
      </c>
      <c r="AF754" s="131" t="s">
        <v>716</v>
      </c>
      <c r="AG754" s="134">
        <v>43958</v>
      </c>
    </row>
    <row r="755" spans="1:33" ht="13" hidden="1" thickBot="1" x14ac:dyDescent="0.3">
      <c r="A755" s="130">
        <v>2020</v>
      </c>
      <c r="B755" s="130">
        <v>4</v>
      </c>
      <c r="C755" s="131" t="s">
        <v>3</v>
      </c>
      <c r="D755" s="131" t="s">
        <v>258</v>
      </c>
      <c r="E755" s="132">
        <v>-1690.08</v>
      </c>
      <c r="F755" s="131" t="s">
        <v>707</v>
      </c>
      <c r="G755" s="133">
        <v>0</v>
      </c>
      <c r="H755" s="131" t="s">
        <v>707</v>
      </c>
      <c r="I755" s="131" t="s">
        <v>819</v>
      </c>
      <c r="J755" s="131" t="s">
        <v>731</v>
      </c>
      <c r="K755" s="131" t="s">
        <v>505</v>
      </c>
      <c r="L755" s="131" t="s">
        <v>789</v>
      </c>
      <c r="M755" s="131" t="s">
        <v>790</v>
      </c>
      <c r="N755" s="131" t="s">
        <v>791</v>
      </c>
      <c r="O755" s="131" t="s">
        <v>4</v>
      </c>
      <c r="P755" s="131" t="s">
        <v>505</v>
      </c>
      <c r="Q755" s="131" t="s">
        <v>505</v>
      </c>
      <c r="R755" s="131" t="s">
        <v>695</v>
      </c>
      <c r="S755" s="131" t="s">
        <v>720</v>
      </c>
      <c r="T755" s="131" t="s">
        <v>456</v>
      </c>
      <c r="U755" s="131" t="s">
        <v>570</v>
      </c>
      <c r="V755" s="134">
        <v>43951</v>
      </c>
      <c r="W755" s="135"/>
      <c r="X755" s="135"/>
      <c r="Y755" s="131" t="s">
        <v>505</v>
      </c>
      <c r="Z755" s="131" t="s">
        <v>505</v>
      </c>
      <c r="AA755" s="131" t="s">
        <v>505</v>
      </c>
      <c r="AB755" s="135"/>
      <c r="AC755" s="131" t="s">
        <v>505</v>
      </c>
      <c r="AD755" s="131" t="s">
        <v>720</v>
      </c>
      <c r="AE755" s="131" t="s">
        <v>505</v>
      </c>
      <c r="AF755" s="131" t="s">
        <v>716</v>
      </c>
      <c r="AG755" s="134">
        <v>43929</v>
      </c>
    </row>
    <row r="756" spans="1:33" ht="13" hidden="1" thickBot="1" x14ac:dyDescent="0.3">
      <c r="A756" s="130">
        <v>2020</v>
      </c>
      <c r="B756" s="130">
        <v>4</v>
      </c>
      <c r="C756" s="131" t="s">
        <v>3</v>
      </c>
      <c r="D756" s="131" t="s">
        <v>258</v>
      </c>
      <c r="E756" s="132">
        <v>-2100.12</v>
      </c>
      <c r="F756" s="131" t="s">
        <v>707</v>
      </c>
      <c r="G756" s="133">
        <v>0</v>
      </c>
      <c r="H756" s="131" t="s">
        <v>707</v>
      </c>
      <c r="I756" s="131" t="s">
        <v>819</v>
      </c>
      <c r="J756" s="131" t="s">
        <v>731</v>
      </c>
      <c r="K756" s="131" t="s">
        <v>505</v>
      </c>
      <c r="L756" s="131" t="s">
        <v>789</v>
      </c>
      <c r="M756" s="131" t="s">
        <v>790</v>
      </c>
      <c r="N756" s="131" t="s">
        <v>791</v>
      </c>
      <c r="O756" s="131" t="s">
        <v>4</v>
      </c>
      <c r="P756" s="131" t="s">
        <v>505</v>
      </c>
      <c r="Q756" s="131" t="s">
        <v>505</v>
      </c>
      <c r="R756" s="131" t="s">
        <v>695</v>
      </c>
      <c r="S756" s="131" t="s">
        <v>720</v>
      </c>
      <c r="T756" s="131" t="s">
        <v>456</v>
      </c>
      <c r="U756" s="131" t="s">
        <v>570</v>
      </c>
      <c r="V756" s="134">
        <v>43951</v>
      </c>
      <c r="W756" s="135"/>
      <c r="X756" s="135"/>
      <c r="Y756" s="131" t="s">
        <v>505</v>
      </c>
      <c r="Z756" s="131" t="s">
        <v>505</v>
      </c>
      <c r="AA756" s="131" t="s">
        <v>505</v>
      </c>
      <c r="AB756" s="135"/>
      <c r="AC756" s="131" t="s">
        <v>505</v>
      </c>
      <c r="AD756" s="131" t="s">
        <v>720</v>
      </c>
      <c r="AE756" s="131" t="s">
        <v>505</v>
      </c>
      <c r="AF756" s="131" t="s">
        <v>716</v>
      </c>
      <c r="AG756" s="134">
        <v>43922</v>
      </c>
    </row>
    <row r="757" spans="1:33" ht="13" hidden="1" thickBot="1" x14ac:dyDescent="0.3">
      <c r="A757" s="130">
        <v>2020</v>
      </c>
      <c r="B757" s="130">
        <v>10</v>
      </c>
      <c r="C757" s="131" t="s">
        <v>3</v>
      </c>
      <c r="D757" s="131" t="s">
        <v>258</v>
      </c>
      <c r="E757" s="132">
        <v>-2329.5500000000002</v>
      </c>
      <c r="F757" s="131" t="s">
        <v>707</v>
      </c>
      <c r="G757" s="133">
        <v>0</v>
      </c>
      <c r="H757" s="131" t="s">
        <v>707</v>
      </c>
      <c r="I757" s="131" t="s">
        <v>853</v>
      </c>
      <c r="J757" s="131" t="s">
        <v>731</v>
      </c>
      <c r="K757" s="131" t="s">
        <v>505</v>
      </c>
      <c r="L757" s="131" t="s">
        <v>789</v>
      </c>
      <c r="M757" s="131" t="s">
        <v>790</v>
      </c>
      <c r="N757" s="131" t="s">
        <v>791</v>
      </c>
      <c r="O757" s="131" t="s">
        <v>4</v>
      </c>
      <c r="P757" s="131" t="s">
        <v>505</v>
      </c>
      <c r="Q757" s="131" t="s">
        <v>505</v>
      </c>
      <c r="R757" s="131" t="s">
        <v>695</v>
      </c>
      <c r="S757" s="131" t="s">
        <v>720</v>
      </c>
      <c r="T757" s="131" t="s">
        <v>456</v>
      </c>
      <c r="U757" s="131" t="s">
        <v>570</v>
      </c>
      <c r="V757" s="134">
        <v>44135</v>
      </c>
      <c r="W757" s="135"/>
      <c r="X757" s="135"/>
      <c r="Y757" s="131" t="s">
        <v>505</v>
      </c>
      <c r="Z757" s="131" t="s">
        <v>505</v>
      </c>
      <c r="AA757" s="131" t="s">
        <v>505</v>
      </c>
      <c r="AB757" s="135"/>
      <c r="AC757" s="131" t="s">
        <v>505</v>
      </c>
      <c r="AD757" s="131" t="s">
        <v>720</v>
      </c>
      <c r="AE757" s="131" t="s">
        <v>505</v>
      </c>
      <c r="AF757" s="131" t="s">
        <v>716</v>
      </c>
      <c r="AG757" s="134">
        <v>44126</v>
      </c>
    </row>
    <row r="758" spans="1:33" ht="13" hidden="1" thickBot="1" x14ac:dyDescent="0.3">
      <c r="A758" s="130">
        <v>2020</v>
      </c>
      <c r="B758" s="130">
        <v>10</v>
      </c>
      <c r="C758" s="131" t="s">
        <v>3</v>
      </c>
      <c r="D758" s="131" t="s">
        <v>258</v>
      </c>
      <c r="E758" s="132">
        <v>-1849.16</v>
      </c>
      <c r="F758" s="131" t="s">
        <v>707</v>
      </c>
      <c r="G758" s="133">
        <v>0</v>
      </c>
      <c r="H758" s="131" t="s">
        <v>707</v>
      </c>
      <c r="I758" s="131" t="s">
        <v>800</v>
      </c>
      <c r="J758" s="131" t="s">
        <v>731</v>
      </c>
      <c r="K758" s="131" t="s">
        <v>505</v>
      </c>
      <c r="L758" s="131" t="s">
        <v>789</v>
      </c>
      <c r="M758" s="131" t="s">
        <v>790</v>
      </c>
      <c r="N758" s="131" t="s">
        <v>791</v>
      </c>
      <c r="O758" s="131" t="s">
        <v>4</v>
      </c>
      <c r="P758" s="131" t="s">
        <v>505</v>
      </c>
      <c r="Q758" s="131" t="s">
        <v>505</v>
      </c>
      <c r="R758" s="131" t="s">
        <v>695</v>
      </c>
      <c r="S758" s="131" t="s">
        <v>720</v>
      </c>
      <c r="T758" s="131" t="s">
        <v>456</v>
      </c>
      <c r="U758" s="131" t="s">
        <v>570</v>
      </c>
      <c r="V758" s="134">
        <v>44135</v>
      </c>
      <c r="W758" s="135"/>
      <c r="X758" s="135"/>
      <c r="Y758" s="131" t="s">
        <v>505</v>
      </c>
      <c r="Z758" s="131" t="s">
        <v>505</v>
      </c>
      <c r="AA758" s="131" t="s">
        <v>505</v>
      </c>
      <c r="AB758" s="135"/>
      <c r="AC758" s="131" t="s">
        <v>505</v>
      </c>
      <c r="AD758" s="131" t="s">
        <v>720</v>
      </c>
      <c r="AE758" s="131" t="s">
        <v>505</v>
      </c>
      <c r="AF758" s="131" t="s">
        <v>716</v>
      </c>
      <c r="AG758" s="134">
        <v>44105</v>
      </c>
    </row>
    <row r="759" spans="1:33" ht="13" hidden="1" thickBot="1" x14ac:dyDescent="0.3">
      <c r="A759" s="130">
        <v>2020</v>
      </c>
      <c r="B759" s="130">
        <v>10</v>
      </c>
      <c r="C759" s="131" t="s">
        <v>3</v>
      </c>
      <c r="D759" s="131" t="s">
        <v>258</v>
      </c>
      <c r="E759" s="132">
        <v>-2257.5300000000002</v>
      </c>
      <c r="F759" s="131" t="s">
        <v>707</v>
      </c>
      <c r="G759" s="133">
        <v>0</v>
      </c>
      <c r="H759" s="131" t="s">
        <v>707</v>
      </c>
      <c r="I759" s="131" t="s">
        <v>800</v>
      </c>
      <c r="J759" s="131" t="s">
        <v>731</v>
      </c>
      <c r="K759" s="131" t="s">
        <v>505</v>
      </c>
      <c r="L759" s="131" t="s">
        <v>789</v>
      </c>
      <c r="M759" s="131" t="s">
        <v>790</v>
      </c>
      <c r="N759" s="131" t="s">
        <v>791</v>
      </c>
      <c r="O759" s="131" t="s">
        <v>4</v>
      </c>
      <c r="P759" s="131" t="s">
        <v>505</v>
      </c>
      <c r="Q759" s="131" t="s">
        <v>505</v>
      </c>
      <c r="R759" s="131" t="s">
        <v>695</v>
      </c>
      <c r="S759" s="131" t="s">
        <v>720</v>
      </c>
      <c r="T759" s="131" t="s">
        <v>456</v>
      </c>
      <c r="U759" s="131" t="s">
        <v>570</v>
      </c>
      <c r="V759" s="134">
        <v>44135</v>
      </c>
      <c r="W759" s="135"/>
      <c r="X759" s="135"/>
      <c r="Y759" s="131" t="s">
        <v>505</v>
      </c>
      <c r="Z759" s="131" t="s">
        <v>505</v>
      </c>
      <c r="AA759" s="131" t="s">
        <v>505</v>
      </c>
      <c r="AB759" s="135"/>
      <c r="AC759" s="131" t="s">
        <v>505</v>
      </c>
      <c r="AD759" s="131" t="s">
        <v>720</v>
      </c>
      <c r="AE759" s="131" t="s">
        <v>505</v>
      </c>
      <c r="AF759" s="131" t="s">
        <v>716</v>
      </c>
      <c r="AG759" s="134">
        <v>44109</v>
      </c>
    </row>
    <row r="760" spans="1:33" ht="13" hidden="1" thickBot="1" x14ac:dyDescent="0.3">
      <c r="A760" s="130">
        <v>2020</v>
      </c>
      <c r="B760" s="130">
        <v>8</v>
      </c>
      <c r="C760" s="131" t="s">
        <v>3</v>
      </c>
      <c r="D760" s="131" t="s">
        <v>258</v>
      </c>
      <c r="E760" s="132">
        <v>-1777.78</v>
      </c>
      <c r="F760" s="131" t="s">
        <v>707</v>
      </c>
      <c r="G760" s="133">
        <v>0</v>
      </c>
      <c r="H760" s="131" t="s">
        <v>707</v>
      </c>
      <c r="I760" s="131" t="s">
        <v>871</v>
      </c>
      <c r="J760" s="131" t="s">
        <v>731</v>
      </c>
      <c r="K760" s="131" t="s">
        <v>505</v>
      </c>
      <c r="L760" s="131" t="s">
        <v>789</v>
      </c>
      <c r="M760" s="131" t="s">
        <v>790</v>
      </c>
      <c r="N760" s="131" t="s">
        <v>791</v>
      </c>
      <c r="O760" s="131" t="s">
        <v>4</v>
      </c>
      <c r="P760" s="131" t="s">
        <v>505</v>
      </c>
      <c r="Q760" s="131" t="s">
        <v>505</v>
      </c>
      <c r="R760" s="131" t="s">
        <v>695</v>
      </c>
      <c r="S760" s="131" t="s">
        <v>720</v>
      </c>
      <c r="T760" s="131" t="s">
        <v>456</v>
      </c>
      <c r="U760" s="131" t="s">
        <v>570</v>
      </c>
      <c r="V760" s="134">
        <v>44074</v>
      </c>
      <c r="W760" s="135"/>
      <c r="X760" s="135"/>
      <c r="Y760" s="131" t="s">
        <v>505</v>
      </c>
      <c r="Z760" s="131" t="s">
        <v>505</v>
      </c>
      <c r="AA760" s="131" t="s">
        <v>505</v>
      </c>
      <c r="AB760" s="135"/>
      <c r="AC760" s="131" t="s">
        <v>505</v>
      </c>
      <c r="AD760" s="131" t="s">
        <v>720</v>
      </c>
      <c r="AE760" s="131" t="s">
        <v>505</v>
      </c>
      <c r="AF760" s="131" t="s">
        <v>716</v>
      </c>
      <c r="AG760" s="134">
        <v>44055</v>
      </c>
    </row>
    <row r="761" spans="1:33" ht="13" hidden="1" thickBot="1" x14ac:dyDescent="0.3">
      <c r="A761" s="130">
        <v>2020</v>
      </c>
      <c r="B761" s="130">
        <v>7</v>
      </c>
      <c r="C761" s="131" t="s">
        <v>3</v>
      </c>
      <c r="D761" s="131" t="s">
        <v>258</v>
      </c>
      <c r="E761" s="132">
        <v>-2895.29</v>
      </c>
      <c r="F761" s="131" t="s">
        <v>707</v>
      </c>
      <c r="G761" s="133">
        <v>0</v>
      </c>
      <c r="H761" s="131" t="s">
        <v>707</v>
      </c>
      <c r="I761" s="131" t="s">
        <v>856</v>
      </c>
      <c r="J761" s="131" t="s">
        <v>731</v>
      </c>
      <c r="K761" s="131" t="s">
        <v>505</v>
      </c>
      <c r="L761" s="131" t="s">
        <v>789</v>
      </c>
      <c r="M761" s="131" t="s">
        <v>790</v>
      </c>
      <c r="N761" s="131" t="s">
        <v>791</v>
      </c>
      <c r="O761" s="131" t="s">
        <v>4</v>
      </c>
      <c r="P761" s="131" t="s">
        <v>505</v>
      </c>
      <c r="Q761" s="131" t="s">
        <v>505</v>
      </c>
      <c r="R761" s="131" t="s">
        <v>695</v>
      </c>
      <c r="S761" s="131" t="s">
        <v>720</v>
      </c>
      <c r="T761" s="131" t="s">
        <v>456</v>
      </c>
      <c r="U761" s="131" t="s">
        <v>570</v>
      </c>
      <c r="V761" s="134">
        <v>44043</v>
      </c>
      <c r="W761" s="135"/>
      <c r="X761" s="135"/>
      <c r="Y761" s="131" t="s">
        <v>505</v>
      </c>
      <c r="Z761" s="131" t="s">
        <v>505</v>
      </c>
      <c r="AA761" s="131" t="s">
        <v>505</v>
      </c>
      <c r="AB761" s="135"/>
      <c r="AC761" s="131" t="s">
        <v>505</v>
      </c>
      <c r="AD761" s="131" t="s">
        <v>720</v>
      </c>
      <c r="AE761" s="131" t="s">
        <v>505</v>
      </c>
      <c r="AF761" s="131" t="s">
        <v>716</v>
      </c>
      <c r="AG761" s="134">
        <v>44022</v>
      </c>
    </row>
    <row r="762" spans="1:33" ht="13" hidden="1" thickBot="1" x14ac:dyDescent="0.3">
      <c r="A762" s="130">
        <v>2020</v>
      </c>
      <c r="B762" s="130">
        <v>3</v>
      </c>
      <c r="C762" s="131" t="s">
        <v>3</v>
      </c>
      <c r="D762" s="131" t="s">
        <v>258</v>
      </c>
      <c r="E762" s="132">
        <v>6450.1</v>
      </c>
      <c r="F762" s="131" t="s">
        <v>707</v>
      </c>
      <c r="G762" s="133">
        <v>0</v>
      </c>
      <c r="H762" s="131" t="s">
        <v>707</v>
      </c>
      <c r="I762" s="131" t="s">
        <v>956</v>
      </c>
      <c r="J762" s="131" t="s">
        <v>731</v>
      </c>
      <c r="K762" s="131" t="s">
        <v>505</v>
      </c>
      <c r="L762" s="131" t="s">
        <v>789</v>
      </c>
      <c r="M762" s="131" t="s">
        <v>790</v>
      </c>
      <c r="N762" s="131" t="s">
        <v>791</v>
      </c>
      <c r="O762" s="131" t="s">
        <v>4</v>
      </c>
      <c r="P762" s="131" t="s">
        <v>505</v>
      </c>
      <c r="Q762" s="131" t="s">
        <v>505</v>
      </c>
      <c r="R762" s="131" t="s">
        <v>695</v>
      </c>
      <c r="S762" s="131" t="s">
        <v>720</v>
      </c>
      <c r="T762" s="131" t="s">
        <v>456</v>
      </c>
      <c r="U762" s="131" t="s">
        <v>570</v>
      </c>
      <c r="V762" s="134">
        <v>43921</v>
      </c>
      <c r="W762" s="135"/>
      <c r="X762" s="135"/>
      <c r="Y762" s="131" t="s">
        <v>505</v>
      </c>
      <c r="Z762" s="131" t="s">
        <v>505</v>
      </c>
      <c r="AA762" s="131" t="s">
        <v>505</v>
      </c>
      <c r="AB762" s="135"/>
      <c r="AC762" s="131" t="s">
        <v>505</v>
      </c>
      <c r="AD762" s="131" t="s">
        <v>720</v>
      </c>
      <c r="AE762" s="131" t="s">
        <v>505</v>
      </c>
      <c r="AF762" s="131" t="s">
        <v>716</v>
      </c>
      <c r="AG762" s="134">
        <v>43901</v>
      </c>
    </row>
    <row r="763" spans="1:33" ht="13" hidden="1" thickBot="1" x14ac:dyDescent="0.3">
      <c r="A763" s="130">
        <v>2020</v>
      </c>
      <c r="B763" s="130">
        <v>10</v>
      </c>
      <c r="C763" s="131" t="s">
        <v>3</v>
      </c>
      <c r="D763" s="131" t="s">
        <v>258</v>
      </c>
      <c r="E763" s="132">
        <v>-318.91000000000003</v>
      </c>
      <c r="F763" s="131" t="s">
        <v>707</v>
      </c>
      <c r="G763" s="133">
        <v>0</v>
      </c>
      <c r="H763" s="131" t="s">
        <v>707</v>
      </c>
      <c r="I763" s="131" t="s">
        <v>858</v>
      </c>
      <c r="J763" s="131" t="s">
        <v>731</v>
      </c>
      <c r="K763" s="131" t="s">
        <v>505</v>
      </c>
      <c r="L763" s="131" t="s">
        <v>789</v>
      </c>
      <c r="M763" s="131" t="s">
        <v>790</v>
      </c>
      <c r="N763" s="131" t="s">
        <v>791</v>
      </c>
      <c r="O763" s="131" t="s">
        <v>4</v>
      </c>
      <c r="P763" s="131" t="s">
        <v>505</v>
      </c>
      <c r="Q763" s="131" t="s">
        <v>505</v>
      </c>
      <c r="R763" s="131" t="s">
        <v>695</v>
      </c>
      <c r="S763" s="131" t="s">
        <v>720</v>
      </c>
      <c r="T763" s="131" t="s">
        <v>456</v>
      </c>
      <c r="U763" s="131" t="s">
        <v>570</v>
      </c>
      <c r="V763" s="134">
        <v>44135</v>
      </c>
      <c r="W763" s="135"/>
      <c r="X763" s="135"/>
      <c r="Y763" s="131" t="s">
        <v>505</v>
      </c>
      <c r="Z763" s="131" t="s">
        <v>505</v>
      </c>
      <c r="AA763" s="131" t="s">
        <v>505</v>
      </c>
      <c r="AB763" s="135"/>
      <c r="AC763" s="131" t="s">
        <v>505</v>
      </c>
      <c r="AD763" s="131" t="s">
        <v>720</v>
      </c>
      <c r="AE763" s="131" t="s">
        <v>505</v>
      </c>
      <c r="AF763" s="131" t="s">
        <v>716</v>
      </c>
      <c r="AG763" s="134">
        <v>44133</v>
      </c>
    </row>
    <row r="764" spans="1:33" ht="13" hidden="1" thickBot="1" x14ac:dyDescent="0.3">
      <c r="A764" s="130">
        <v>2020</v>
      </c>
      <c r="B764" s="130">
        <v>9</v>
      </c>
      <c r="C764" s="131" t="s">
        <v>3</v>
      </c>
      <c r="D764" s="131" t="s">
        <v>258</v>
      </c>
      <c r="E764" s="132">
        <v>-1262.76</v>
      </c>
      <c r="F764" s="131" t="s">
        <v>707</v>
      </c>
      <c r="G764" s="133">
        <v>0</v>
      </c>
      <c r="H764" s="131" t="s">
        <v>707</v>
      </c>
      <c r="I764" s="131" t="s">
        <v>826</v>
      </c>
      <c r="J764" s="131" t="s">
        <v>731</v>
      </c>
      <c r="K764" s="131" t="s">
        <v>505</v>
      </c>
      <c r="L764" s="131" t="s">
        <v>789</v>
      </c>
      <c r="M764" s="131" t="s">
        <v>790</v>
      </c>
      <c r="N764" s="131" t="s">
        <v>791</v>
      </c>
      <c r="O764" s="131" t="s">
        <v>4</v>
      </c>
      <c r="P764" s="131" t="s">
        <v>505</v>
      </c>
      <c r="Q764" s="131" t="s">
        <v>505</v>
      </c>
      <c r="R764" s="131" t="s">
        <v>695</v>
      </c>
      <c r="S764" s="131" t="s">
        <v>720</v>
      </c>
      <c r="T764" s="131" t="s">
        <v>456</v>
      </c>
      <c r="U764" s="131" t="s">
        <v>570</v>
      </c>
      <c r="V764" s="134">
        <v>44104</v>
      </c>
      <c r="W764" s="135"/>
      <c r="X764" s="135"/>
      <c r="Y764" s="131" t="s">
        <v>505</v>
      </c>
      <c r="Z764" s="131" t="s">
        <v>505</v>
      </c>
      <c r="AA764" s="131" t="s">
        <v>505</v>
      </c>
      <c r="AB764" s="135"/>
      <c r="AC764" s="131" t="s">
        <v>505</v>
      </c>
      <c r="AD764" s="131" t="s">
        <v>720</v>
      </c>
      <c r="AE764" s="131" t="s">
        <v>505</v>
      </c>
      <c r="AF764" s="131" t="s">
        <v>716</v>
      </c>
      <c r="AG764" s="134">
        <v>44078</v>
      </c>
    </row>
    <row r="765" spans="1:33" ht="13" hidden="1" thickBot="1" x14ac:dyDescent="0.3">
      <c r="A765" s="130">
        <v>2020</v>
      </c>
      <c r="B765" s="130">
        <v>9</v>
      </c>
      <c r="C765" s="131" t="s">
        <v>3</v>
      </c>
      <c r="D765" s="131" t="s">
        <v>258</v>
      </c>
      <c r="E765" s="132">
        <v>-1509.95</v>
      </c>
      <c r="F765" s="131" t="s">
        <v>707</v>
      </c>
      <c r="G765" s="133">
        <v>0</v>
      </c>
      <c r="H765" s="131" t="s">
        <v>707</v>
      </c>
      <c r="I765" s="131" t="s">
        <v>826</v>
      </c>
      <c r="J765" s="131" t="s">
        <v>731</v>
      </c>
      <c r="K765" s="131" t="s">
        <v>505</v>
      </c>
      <c r="L765" s="131" t="s">
        <v>789</v>
      </c>
      <c r="M765" s="131" t="s">
        <v>790</v>
      </c>
      <c r="N765" s="131" t="s">
        <v>791</v>
      </c>
      <c r="O765" s="131" t="s">
        <v>4</v>
      </c>
      <c r="P765" s="131" t="s">
        <v>505</v>
      </c>
      <c r="Q765" s="131" t="s">
        <v>505</v>
      </c>
      <c r="R765" s="131" t="s">
        <v>695</v>
      </c>
      <c r="S765" s="131" t="s">
        <v>720</v>
      </c>
      <c r="T765" s="131" t="s">
        <v>456</v>
      </c>
      <c r="U765" s="131" t="s">
        <v>570</v>
      </c>
      <c r="V765" s="134">
        <v>44104</v>
      </c>
      <c r="W765" s="135"/>
      <c r="X765" s="135"/>
      <c r="Y765" s="131" t="s">
        <v>505</v>
      </c>
      <c r="Z765" s="131" t="s">
        <v>505</v>
      </c>
      <c r="AA765" s="131" t="s">
        <v>505</v>
      </c>
      <c r="AB765" s="135"/>
      <c r="AC765" s="131" t="s">
        <v>505</v>
      </c>
      <c r="AD765" s="131" t="s">
        <v>720</v>
      </c>
      <c r="AE765" s="131" t="s">
        <v>505</v>
      </c>
      <c r="AF765" s="131" t="s">
        <v>716</v>
      </c>
      <c r="AG765" s="134">
        <v>44077</v>
      </c>
    </row>
    <row r="766" spans="1:33" ht="13" hidden="1" thickBot="1" x14ac:dyDescent="0.3">
      <c r="A766" s="130">
        <v>2020</v>
      </c>
      <c r="B766" s="130">
        <v>8</v>
      </c>
      <c r="C766" s="131" t="s">
        <v>3</v>
      </c>
      <c r="D766" s="131" t="s">
        <v>258</v>
      </c>
      <c r="E766" s="132">
        <v>-2766.61</v>
      </c>
      <c r="F766" s="131" t="s">
        <v>707</v>
      </c>
      <c r="G766" s="133">
        <v>0</v>
      </c>
      <c r="H766" s="131" t="s">
        <v>707</v>
      </c>
      <c r="I766" s="131" t="s">
        <v>967</v>
      </c>
      <c r="J766" s="131" t="s">
        <v>731</v>
      </c>
      <c r="K766" s="131" t="s">
        <v>505</v>
      </c>
      <c r="L766" s="131" t="s">
        <v>789</v>
      </c>
      <c r="M766" s="131" t="s">
        <v>790</v>
      </c>
      <c r="N766" s="131" t="s">
        <v>791</v>
      </c>
      <c r="O766" s="131" t="s">
        <v>4</v>
      </c>
      <c r="P766" s="131" t="s">
        <v>505</v>
      </c>
      <c r="Q766" s="131" t="s">
        <v>505</v>
      </c>
      <c r="R766" s="131" t="s">
        <v>695</v>
      </c>
      <c r="S766" s="131" t="s">
        <v>720</v>
      </c>
      <c r="T766" s="131" t="s">
        <v>456</v>
      </c>
      <c r="U766" s="131" t="s">
        <v>570</v>
      </c>
      <c r="V766" s="134">
        <v>44074</v>
      </c>
      <c r="W766" s="135"/>
      <c r="X766" s="135"/>
      <c r="Y766" s="131" t="s">
        <v>505</v>
      </c>
      <c r="Z766" s="131" t="s">
        <v>505</v>
      </c>
      <c r="AA766" s="131" t="s">
        <v>505</v>
      </c>
      <c r="AB766" s="135"/>
      <c r="AC766" s="131" t="s">
        <v>505</v>
      </c>
      <c r="AD766" s="131" t="s">
        <v>720</v>
      </c>
      <c r="AE766" s="131" t="s">
        <v>505</v>
      </c>
      <c r="AF766" s="131" t="s">
        <v>716</v>
      </c>
      <c r="AG766" s="134">
        <v>44070</v>
      </c>
    </row>
    <row r="767" spans="1:33" ht="13" hidden="1" thickBot="1" x14ac:dyDescent="0.3">
      <c r="A767" s="130">
        <v>2020</v>
      </c>
      <c r="B767" s="130">
        <v>8</v>
      </c>
      <c r="C767" s="131" t="s">
        <v>3</v>
      </c>
      <c r="D767" s="131" t="s">
        <v>258</v>
      </c>
      <c r="E767" s="132">
        <v>-1630.64</v>
      </c>
      <c r="F767" s="131" t="s">
        <v>707</v>
      </c>
      <c r="G767" s="133">
        <v>0</v>
      </c>
      <c r="H767" s="131" t="s">
        <v>707</v>
      </c>
      <c r="I767" s="131" t="s">
        <v>807</v>
      </c>
      <c r="J767" s="131" t="s">
        <v>731</v>
      </c>
      <c r="K767" s="131" t="s">
        <v>505</v>
      </c>
      <c r="L767" s="131" t="s">
        <v>789</v>
      </c>
      <c r="M767" s="131" t="s">
        <v>790</v>
      </c>
      <c r="N767" s="131" t="s">
        <v>791</v>
      </c>
      <c r="O767" s="131" t="s">
        <v>4</v>
      </c>
      <c r="P767" s="131" t="s">
        <v>505</v>
      </c>
      <c r="Q767" s="131" t="s">
        <v>505</v>
      </c>
      <c r="R767" s="131" t="s">
        <v>695</v>
      </c>
      <c r="S767" s="131" t="s">
        <v>720</v>
      </c>
      <c r="T767" s="131" t="s">
        <v>456</v>
      </c>
      <c r="U767" s="131" t="s">
        <v>570</v>
      </c>
      <c r="V767" s="134">
        <v>44074</v>
      </c>
      <c r="W767" s="135"/>
      <c r="X767" s="135"/>
      <c r="Y767" s="131" t="s">
        <v>505</v>
      </c>
      <c r="Z767" s="131" t="s">
        <v>505</v>
      </c>
      <c r="AA767" s="131" t="s">
        <v>505</v>
      </c>
      <c r="AB767" s="135"/>
      <c r="AC767" s="131" t="s">
        <v>505</v>
      </c>
      <c r="AD767" s="131" t="s">
        <v>720</v>
      </c>
      <c r="AE767" s="131" t="s">
        <v>505</v>
      </c>
      <c r="AF767" s="131" t="s">
        <v>716</v>
      </c>
      <c r="AG767" s="134">
        <v>44064</v>
      </c>
    </row>
    <row r="768" spans="1:33" ht="13" hidden="1" thickBot="1" x14ac:dyDescent="0.3">
      <c r="A768" s="130">
        <v>2020</v>
      </c>
      <c r="B768" s="130">
        <v>7</v>
      </c>
      <c r="C768" s="131" t="s">
        <v>3</v>
      </c>
      <c r="D768" s="131" t="s">
        <v>258</v>
      </c>
      <c r="E768" s="132">
        <v>-3821.09</v>
      </c>
      <c r="F768" s="131" t="s">
        <v>707</v>
      </c>
      <c r="G768" s="133">
        <v>0</v>
      </c>
      <c r="H768" s="131" t="s">
        <v>707</v>
      </c>
      <c r="I768" s="131" t="s">
        <v>827</v>
      </c>
      <c r="J768" s="131" t="s">
        <v>731</v>
      </c>
      <c r="K768" s="131" t="s">
        <v>505</v>
      </c>
      <c r="L768" s="131" t="s">
        <v>789</v>
      </c>
      <c r="M768" s="131" t="s">
        <v>790</v>
      </c>
      <c r="N768" s="131" t="s">
        <v>791</v>
      </c>
      <c r="O768" s="131" t="s">
        <v>4</v>
      </c>
      <c r="P768" s="131" t="s">
        <v>505</v>
      </c>
      <c r="Q768" s="131" t="s">
        <v>505</v>
      </c>
      <c r="R768" s="131" t="s">
        <v>695</v>
      </c>
      <c r="S768" s="131" t="s">
        <v>720</v>
      </c>
      <c r="T768" s="131" t="s">
        <v>456</v>
      </c>
      <c r="U768" s="131" t="s">
        <v>570</v>
      </c>
      <c r="V768" s="134">
        <v>44043</v>
      </c>
      <c r="W768" s="135"/>
      <c r="X768" s="135"/>
      <c r="Y768" s="131" t="s">
        <v>505</v>
      </c>
      <c r="Z768" s="131" t="s">
        <v>505</v>
      </c>
      <c r="AA768" s="131" t="s">
        <v>505</v>
      </c>
      <c r="AB768" s="135"/>
      <c r="AC768" s="131" t="s">
        <v>505</v>
      </c>
      <c r="AD768" s="131" t="s">
        <v>720</v>
      </c>
      <c r="AE768" s="131" t="s">
        <v>505</v>
      </c>
      <c r="AF768" s="131" t="s">
        <v>716</v>
      </c>
      <c r="AG768" s="134">
        <v>44039</v>
      </c>
    </row>
    <row r="769" spans="1:33" ht="13" hidden="1" thickBot="1" x14ac:dyDescent="0.3">
      <c r="A769" s="130">
        <v>2020</v>
      </c>
      <c r="B769" s="130">
        <v>7</v>
      </c>
      <c r="C769" s="131" t="s">
        <v>3</v>
      </c>
      <c r="D769" s="131" t="s">
        <v>258</v>
      </c>
      <c r="E769" s="132">
        <v>-16.54</v>
      </c>
      <c r="F769" s="131" t="s">
        <v>707</v>
      </c>
      <c r="G769" s="133">
        <v>0</v>
      </c>
      <c r="H769" s="131" t="s">
        <v>707</v>
      </c>
      <c r="I769" s="131" t="s">
        <v>828</v>
      </c>
      <c r="J769" s="131" t="s">
        <v>731</v>
      </c>
      <c r="K769" s="131" t="s">
        <v>505</v>
      </c>
      <c r="L769" s="131" t="s">
        <v>789</v>
      </c>
      <c r="M769" s="131" t="s">
        <v>790</v>
      </c>
      <c r="N769" s="131" t="s">
        <v>791</v>
      </c>
      <c r="O769" s="131" t="s">
        <v>4</v>
      </c>
      <c r="P769" s="131" t="s">
        <v>505</v>
      </c>
      <c r="Q769" s="131" t="s">
        <v>505</v>
      </c>
      <c r="R769" s="131" t="s">
        <v>695</v>
      </c>
      <c r="S769" s="131" t="s">
        <v>720</v>
      </c>
      <c r="T769" s="131" t="s">
        <v>456</v>
      </c>
      <c r="U769" s="131" t="s">
        <v>570</v>
      </c>
      <c r="V769" s="134">
        <v>44043</v>
      </c>
      <c r="W769" s="135"/>
      <c r="X769" s="135"/>
      <c r="Y769" s="131" t="s">
        <v>505</v>
      </c>
      <c r="Z769" s="131" t="s">
        <v>505</v>
      </c>
      <c r="AA769" s="131" t="s">
        <v>505</v>
      </c>
      <c r="AB769" s="135"/>
      <c r="AC769" s="131" t="s">
        <v>505</v>
      </c>
      <c r="AD769" s="131" t="s">
        <v>720</v>
      </c>
      <c r="AE769" s="131" t="s">
        <v>505</v>
      </c>
      <c r="AF769" s="131" t="s">
        <v>716</v>
      </c>
      <c r="AG769" s="134">
        <v>44037</v>
      </c>
    </row>
    <row r="770" spans="1:33" ht="13" hidden="1" thickBot="1" x14ac:dyDescent="0.3">
      <c r="A770" s="130">
        <v>2020</v>
      </c>
      <c r="B770" s="130">
        <v>9</v>
      </c>
      <c r="C770" s="131" t="s">
        <v>3</v>
      </c>
      <c r="D770" s="131" t="s">
        <v>258</v>
      </c>
      <c r="E770" s="132">
        <v>-360.46</v>
      </c>
      <c r="F770" s="131" t="s">
        <v>707</v>
      </c>
      <c r="G770" s="133">
        <v>0</v>
      </c>
      <c r="H770" s="131" t="s">
        <v>707</v>
      </c>
      <c r="I770" s="131" t="s">
        <v>957</v>
      </c>
      <c r="J770" s="131" t="s">
        <v>731</v>
      </c>
      <c r="K770" s="131" t="s">
        <v>505</v>
      </c>
      <c r="L770" s="131" t="s">
        <v>810</v>
      </c>
      <c r="M770" s="131" t="s">
        <v>790</v>
      </c>
      <c r="N770" s="131" t="s">
        <v>791</v>
      </c>
      <c r="O770" s="131" t="s">
        <v>4</v>
      </c>
      <c r="P770" s="131" t="s">
        <v>505</v>
      </c>
      <c r="Q770" s="131" t="s">
        <v>505</v>
      </c>
      <c r="R770" s="131" t="s">
        <v>695</v>
      </c>
      <c r="S770" s="131" t="s">
        <v>720</v>
      </c>
      <c r="T770" s="131" t="s">
        <v>456</v>
      </c>
      <c r="U770" s="131" t="s">
        <v>570</v>
      </c>
      <c r="V770" s="134">
        <v>44104</v>
      </c>
      <c r="W770" s="135"/>
      <c r="X770" s="135"/>
      <c r="Y770" s="131" t="s">
        <v>505</v>
      </c>
      <c r="Z770" s="131" t="s">
        <v>505</v>
      </c>
      <c r="AA770" s="131" t="s">
        <v>505</v>
      </c>
      <c r="AB770" s="135"/>
      <c r="AC770" s="131" t="s">
        <v>505</v>
      </c>
      <c r="AD770" s="131" t="s">
        <v>720</v>
      </c>
      <c r="AE770" s="131" t="s">
        <v>505</v>
      </c>
      <c r="AF770" s="131" t="s">
        <v>716</v>
      </c>
      <c r="AG770" s="134">
        <v>44099</v>
      </c>
    </row>
    <row r="771" spans="1:33" ht="13" hidden="1" thickBot="1" x14ac:dyDescent="0.3">
      <c r="A771" s="130">
        <v>2020</v>
      </c>
      <c r="B771" s="130">
        <v>3</v>
      </c>
      <c r="C771" s="131" t="s">
        <v>3</v>
      </c>
      <c r="D771" s="131" t="s">
        <v>258</v>
      </c>
      <c r="E771" s="132">
        <v>-2383.54</v>
      </c>
      <c r="F771" s="131" t="s">
        <v>707</v>
      </c>
      <c r="G771" s="133">
        <v>0</v>
      </c>
      <c r="H771" s="131" t="s">
        <v>707</v>
      </c>
      <c r="I771" s="131" t="s">
        <v>946</v>
      </c>
      <c r="J771" s="131" t="s">
        <v>731</v>
      </c>
      <c r="K771" s="131" t="s">
        <v>505</v>
      </c>
      <c r="L771" s="131" t="s">
        <v>810</v>
      </c>
      <c r="M771" s="131" t="s">
        <v>790</v>
      </c>
      <c r="N771" s="131" t="s">
        <v>791</v>
      </c>
      <c r="O771" s="131" t="s">
        <v>4</v>
      </c>
      <c r="P771" s="131" t="s">
        <v>505</v>
      </c>
      <c r="Q771" s="131" t="s">
        <v>505</v>
      </c>
      <c r="R771" s="131" t="s">
        <v>695</v>
      </c>
      <c r="S771" s="131" t="s">
        <v>720</v>
      </c>
      <c r="T771" s="131" t="s">
        <v>456</v>
      </c>
      <c r="U771" s="131" t="s">
        <v>570</v>
      </c>
      <c r="V771" s="134">
        <v>43921</v>
      </c>
      <c r="W771" s="135"/>
      <c r="X771" s="135"/>
      <c r="Y771" s="131" t="s">
        <v>505</v>
      </c>
      <c r="Z771" s="131" t="s">
        <v>505</v>
      </c>
      <c r="AA771" s="131" t="s">
        <v>505</v>
      </c>
      <c r="AB771" s="135"/>
      <c r="AC771" s="131" t="s">
        <v>505</v>
      </c>
      <c r="AD771" s="131" t="s">
        <v>720</v>
      </c>
      <c r="AE771" s="131" t="s">
        <v>505</v>
      </c>
      <c r="AF771" s="131" t="s">
        <v>716</v>
      </c>
      <c r="AG771" s="134">
        <v>43909</v>
      </c>
    </row>
    <row r="772" spans="1:33" ht="13" hidden="1" thickBot="1" x14ac:dyDescent="0.3">
      <c r="A772" s="130">
        <v>2020</v>
      </c>
      <c r="B772" s="130">
        <v>3</v>
      </c>
      <c r="C772" s="131" t="s">
        <v>3</v>
      </c>
      <c r="D772" s="131" t="s">
        <v>258</v>
      </c>
      <c r="E772" s="132">
        <v>675.3</v>
      </c>
      <c r="F772" s="131" t="s">
        <v>707</v>
      </c>
      <c r="G772" s="133">
        <v>0</v>
      </c>
      <c r="H772" s="131" t="s">
        <v>707</v>
      </c>
      <c r="I772" s="131" t="s">
        <v>832</v>
      </c>
      <c r="J772" s="131" t="s">
        <v>731</v>
      </c>
      <c r="K772" s="131" t="s">
        <v>505</v>
      </c>
      <c r="L772" s="131" t="s">
        <v>810</v>
      </c>
      <c r="M772" s="131" t="s">
        <v>790</v>
      </c>
      <c r="N772" s="131" t="s">
        <v>791</v>
      </c>
      <c r="O772" s="131" t="s">
        <v>4</v>
      </c>
      <c r="P772" s="131" t="s">
        <v>505</v>
      </c>
      <c r="Q772" s="131" t="s">
        <v>505</v>
      </c>
      <c r="R772" s="131" t="s">
        <v>695</v>
      </c>
      <c r="S772" s="131" t="s">
        <v>720</v>
      </c>
      <c r="T772" s="131" t="s">
        <v>456</v>
      </c>
      <c r="U772" s="131" t="s">
        <v>570</v>
      </c>
      <c r="V772" s="134">
        <v>43921</v>
      </c>
      <c r="W772" s="135"/>
      <c r="X772" s="135"/>
      <c r="Y772" s="131" t="s">
        <v>505</v>
      </c>
      <c r="Z772" s="131" t="s">
        <v>505</v>
      </c>
      <c r="AA772" s="131" t="s">
        <v>505</v>
      </c>
      <c r="AB772" s="135"/>
      <c r="AC772" s="131" t="s">
        <v>505</v>
      </c>
      <c r="AD772" s="131" t="s">
        <v>720</v>
      </c>
      <c r="AE772" s="131" t="s">
        <v>505</v>
      </c>
      <c r="AF772" s="131" t="s">
        <v>716</v>
      </c>
      <c r="AG772" s="134">
        <v>43893</v>
      </c>
    </row>
    <row r="773" spans="1:33" ht="13" hidden="1" thickBot="1" x14ac:dyDescent="0.3">
      <c r="A773" s="130">
        <v>2020</v>
      </c>
      <c r="B773" s="130">
        <v>6</v>
      </c>
      <c r="C773" s="131" t="s">
        <v>3</v>
      </c>
      <c r="D773" s="131" t="s">
        <v>258</v>
      </c>
      <c r="E773" s="132">
        <v>-1132.24</v>
      </c>
      <c r="F773" s="131" t="s">
        <v>707</v>
      </c>
      <c r="G773" s="133">
        <v>0</v>
      </c>
      <c r="H773" s="131" t="s">
        <v>707</v>
      </c>
      <c r="I773" s="131" t="s">
        <v>794</v>
      </c>
      <c r="J773" s="131" t="s">
        <v>731</v>
      </c>
      <c r="K773" s="131" t="s">
        <v>505</v>
      </c>
      <c r="L773" s="131" t="s">
        <v>810</v>
      </c>
      <c r="M773" s="131" t="s">
        <v>790</v>
      </c>
      <c r="N773" s="131" t="s">
        <v>791</v>
      </c>
      <c r="O773" s="131" t="s">
        <v>4</v>
      </c>
      <c r="P773" s="131" t="s">
        <v>505</v>
      </c>
      <c r="Q773" s="131" t="s">
        <v>505</v>
      </c>
      <c r="R773" s="131" t="s">
        <v>695</v>
      </c>
      <c r="S773" s="131" t="s">
        <v>720</v>
      </c>
      <c r="T773" s="131" t="s">
        <v>456</v>
      </c>
      <c r="U773" s="131" t="s">
        <v>570</v>
      </c>
      <c r="V773" s="134">
        <v>44012</v>
      </c>
      <c r="W773" s="135"/>
      <c r="X773" s="135"/>
      <c r="Y773" s="131" t="s">
        <v>505</v>
      </c>
      <c r="Z773" s="131" t="s">
        <v>505</v>
      </c>
      <c r="AA773" s="131" t="s">
        <v>505</v>
      </c>
      <c r="AB773" s="135"/>
      <c r="AC773" s="131" t="s">
        <v>505</v>
      </c>
      <c r="AD773" s="131" t="s">
        <v>720</v>
      </c>
      <c r="AE773" s="131" t="s">
        <v>505</v>
      </c>
      <c r="AF773" s="131" t="s">
        <v>716</v>
      </c>
      <c r="AG773" s="134">
        <v>43998</v>
      </c>
    </row>
    <row r="774" spans="1:33" ht="13" hidden="1" thickBot="1" x14ac:dyDescent="0.3">
      <c r="A774" s="130">
        <v>2020</v>
      </c>
      <c r="B774" s="130">
        <v>9</v>
      </c>
      <c r="C774" s="131" t="s">
        <v>3</v>
      </c>
      <c r="D774" s="131" t="s">
        <v>258</v>
      </c>
      <c r="E774" s="132">
        <v>-81.03</v>
      </c>
      <c r="F774" s="131" t="s">
        <v>707</v>
      </c>
      <c r="G774" s="133">
        <v>0</v>
      </c>
      <c r="H774" s="131" t="s">
        <v>707</v>
      </c>
      <c r="I774" s="131" t="s">
        <v>947</v>
      </c>
      <c r="J774" s="131" t="s">
        <v>731</v>
      </c>
      <c r="K774" s="131" t="s">
        <v>505</v>
      </c>
      <c r="L774" s="131" t="s">
        <v>810</v>
      </c>
      <c r="M774" s="131" t="s">
        <v>790</v>
      </c>
      <c r="N774" s="131" t="s">
        <v>791</v>
      </c>
      <c r="O774" s="131" t="s">
        <v>4</v>
      </c>
      <c r="P774" s="131" t="s">
        <v>505</v>
      </c>
      <c r="Q774" s="131" t="s">
        <v>505</v>
      </c>
      <c r="R774" s="131" t="s">
        <v>695</v>
      </c>
      <c r="S774" s="131" t="s">
        <v>720</v>
      </c>
      <c r="T774" s="131" t="s">
        <v>456</v>
      </c>
      <c r="U774" s="131" t="s">
        <v>570</v>
      </c>
      <c r="V774" s="134">
        <v>44104</v>
      </c>
      <c r="W774" s="135"/>
      <c r="X774" s="135"/>
      <c r="Y774" s="131" t="s">
        <v>505</v>
      </c>
      <c r="Z774" s="131" t="s">
        <v>505</v>
      </c>
      <c r="AA774" s="131" t="s">
        <v>505</v>
      </c>
      <c r="AB774" s="135"/>
      <c r="AC774" s="131" t="s">
        <v>505</v>
      </c>
      <c r="AD774" s="131" t="s">
        <v>720</v>
      </c>
      <c r="AE774" s="131" t="s">
        <v>505</v>
      </c>
      <c r="AF774" s="131" t="s">
        <v>716</v>
      </c>
      <c r="AG774" s="134">
        <v>44093</v>
      </c>
    </row>
    <row r="775" spans="1:33" ht="13" hidden="1" thickBot="1" x14ac:dyDescent="0.3">
      <c r="A775" s="130">
        <v>2020</v>
      </c>
      <c r="B775" s="130">
        <v>9</v>
      </c>
      <c r="C775" s="131" t="s">
        <v>3</v>
      </c>
      <c r="D775" s="131" t="s">
        <v>258</v>
      </c>
      <c r="E775" s="132">
        <v>-2332.44</v>
      </c>
      <c r="F775" s="131" t="s">
        <v>707</v>
      </c>
      <c r="G775" s="133">
        <v>0</v>
      </c>
      <c r="H775" s="131" t="s">
        <v>707</v>
      </c>
      <c r="I775" s="131" t="s">
        <v>796</v>
      </c>
      <c r="J775" s="131" t="s">
        <v>731</v>
      </c>
      <c r="K775" s="131" t="s">
        <v>505</v>
      </c>
      <c r="L775" s="131" t="s">
        <v>810</v>
      </c>
      <c r="M775" s="131" t="s">
        <v>790</v>
      </c>
      <c r="N775" s="131" t="s">
        <v>791</v>
      </c>
      <c r="O775" s="131" t="s">
        <v>4</v>
      </c>
      <c r="P775" s="131" t="s">
        <v>505</v>
      </c>
      <c r="Q775" s="131" t="s">
        <v>505</v>
      </c>
      <c r="R775" s="131" t="s">
        <v>695</v>
      </c>
      <c r="S775" s="131" t="s">
        <v>720</v>
      </c>
      <c r="T775" s="131" t="s">
        <v>456</v>
      </c>
      <c r="U775" s="131" t="s">
        <v>570</v>
      </c>
      <c r="V775" s="134">
        <v>44104</v>
      </c>
      <c r="W775" s="135"/>
      <c r="X775" s="135"/>
      <c r="Y775" s="131" t="s">
        <v>505</v>
      </c>
      <c r="Z775" s="131" t="s">
        <v>505</v>
      </c>
      <c r="AA775" s="131" t="s">
        <v>505</v>
      </c>
      <c r="AB775" s="135"/>
      <c r="AC775" s="131" t="s">
        <v>505</v>
      </c>
      <c r="AD775" s="131" t="s">
        <v>720</v>
      </c>
      <c r="AE775" s="131" t="s">
        <v>505</v>
      </c>
      <c r="AF775" s="131" t="s">
        <v>716</v>
      </c>
      <c r="AG775" s="134">
        <v>44088</v>
      </c>
    </row>
    <row r="776" spans="1:33" ht="13" hidden="1" thickBot="1" x14ac:dyDescent="0.3">
      <c r="A776" s="130">
        <v>2020</v>
      </c>
      <c r="B776" s="130">
        <v>7</v>
      </c>
      <c r="C776" s="131" t="s">
        <v>3</v>
      </c>
      <c r="D776" s="131" t="s">
        <v>258</v>
      </c>
      <c r="E776" s="132">
        <v>-2822.19</v>
      </c>
      <c r="F776" s="131" t="s">
        <v>707</v>
      </c>
      <c r="G776" s="133">
        <v>0</v>
      </c>
      <c r="H776" s="131" t="s">
        <v>707</v>
      </c>
      <c r="I776" s="131" t="s">
        <v>842</v>
      </c>
      <c r="J776" s="131" t="s">
        <v>731</v>
      </c>
      <c r="K776" s="131" t="s">
        <v>505</v>
      </c>
      <c r="L776" s="131" t="s">
        <v>810</v>
      </c>
      <c r="M776" s="131" t="s">
        <v>790</v>
      </c>
      <c r="N776" s="131" t="s">
        <v>791</v>
      </c>
      <c r="O776" s="131" t="s">
        <v>4</v>
      </c>
      <c r="P776" s="131" t="s">
        <v>505</v>
      </c>
      <c r="Q776" s="131" t="s">
        <v>505</v>
      </c>
      <c r="R776" s="131" t="s">
        <v>695</v>
      </c>
      <c r="S776" s="131" t="s">
        <v>720</v>
      </c>
      <c r="T776" s="131" t="s">
        <v>456</v>
      </c>
      <c r="U776" s="131" t="s">
        <v>570</v>
      </c>
      <c r="V776" s="134">
        <v>44043</v>
      </c>
      <c r="W776" s="135"/>
      <c r="X776" s="135"/>
      <c r="Y776" s="131" t="s">
        <v>505</v>
      </c>
      <c r="Z776" s="131" t="s">
        <v>505</v>
      </c>
      <c r="AA776" s="131" t="s">
        <v>505</v>
      </c>
      <c r="AB776" s="135"/>
      <c r="AC776" s="131" t="s">
        <v>505</v>
      </c>
      <c r="AD776" s="131" t="s">
        <v>720</v>
      </c>
      <c r="AE776" s="131" t="s">
        <v>505</v>
      </c>
      <c r="AF776" s="131" t="s">
        <v>716</v>
      </c>
      <c r="AG776" s="134">
        <v>44043</v>
      </c>
    </row>
    <row r="777" spans="1:33" ht="13" hidden="1" thickBot="1" x14ac:dyDescent="0.3">
      <c r="A777" s="130">
        <v>2020</v>
      </c>
      <c r="B777" s="130">
        <v>6</v>
      </c>
      <c r="C777" s="131" t="s">
        <v>3</v>
      </c>
      <c r="D777" s="131" t="s">
        <v>258</v>
      </c>
      <c r="E777" s="132">
        <v>-1321.67</v>
      </c>
      <c r="F777" s="131" t="s">
        <v>707</v>
      </c>
      <c r="G777" s="133">
        <v>0</v>
      </c>
      <c r="H777" s="131" t="s">
        <v>707</v>
      </c>
      <c r="I777" s="131" t="s">
        <v>843</v>
      </c>
      <c r="J777" s="131" t="s">
        <v>731</v>
      </c>
      <c r="K777" s="131" t="s">
        <v>505</v>
      </c>
      <c r="L777" s="131" t="s">
        <v>810</v>
      </c>
      <c r="M777" s="131" t="s">
        <v>790</v>
      </c>
      <c r="N777" s="131" t="s">
        <v>791</v>
      </c>
      <c r="O777" s="131" t="s">
        <v>4</v>
      </c>
      <c r="P777" s="131" t="s">
        <v>505</v>
      </c>
      <c r="Q777" s="131" t="s">
        <v>505</v>
      </c>
      <c r="R777" s="131" t="s">
        <v>695</v>
      </c>
      <c r="S777" s="131" t="s">
        <v>720</v>
      </c>
      <c r="T777" s="131" t="s">
        <v>456</v>
      </c>
      <c r="U777" s="131" t="s">
        <v>570</v>
      </c>
      <c r="V777" s="134">
        <v>44012</v>
      </c>
      <c r="W777" s="135"/>
      <c r="X777" s="135"/>
      <c r="Y777" s="131" t="s">
        <v>505</v>
      </c>
      <c r="Z777" s="131" t="s">
        <v>505</v>
      </c>
      <c r="AA777" s="131" t="s">
        <v>505</v>
      </c>
      <c r="AB777" s="135"/>
      <c r="AC777" s="131" t="s">
        <v>505</v>
      </c>
      <c r="AD777" s="131" t="s">
        <v>720</v>
      </c>
      <c r="AE777" s="131" t="s">
        <v>505</v>
      </c>
      <c r="AF777" s="131" t="s">
        <v>716</v>
      </c>
      <c r="AG777" s="134">
        <v>44008</v>
      </c>
    </row>
    <row r="778" spans="1:33" ht="13" hidden="1" thickBot="1" x14ac:dyDescent="0.3">
      <c r="A778" s="130">
        <v>2020</v>
      </c>
      <c r="B778" s="130">
        <v>10</v>
      </c>
      <c r="C778" s="131" t="s">
        <v>3</v>
      </c>
      <c r="D778" s="131" t="s">
        <v>258</v>
      </c>
      <c r="E778" s="132">
        <v>-597.01</v>
      </c>
      <c r="F778" s="131" t="s">
        <v>707</v>
      </c>
      <c r="G778" s="133">
        <v>0</v>
      </c>
      <c r="H778" s="131" t="s">
        <v>707</v>
      </c>
      <c r="I778" s="131" t="s">
        <v>798</v>
      </c>
      <c r="J778" s="131" t="s">
        <v>731</v>
      </c>
      <c r="K778" s="131" t="s">
        <v>505</v>
      </c>
      <c r="L778" s="131" t="s">
        <v>810</v>
      </c>
      <c r="M778" s="131" t="s">
        <v>790</v>
      </c>
      <c r="N778" s="131" t="s">
        <v>791</v>
      </c>
      <c r="O778" s="131" t="s">
        <v>4</v>
      </c>
      <c r="P778" s="131" t="s">
        <v>505</v>
      </c>
      <c r="Q778" s="131" t="s">
        <v>505</v>
      </c>
      <c r="R778" s="131" t="s">
        <v>695</v>
      </c>
      <c r="S778" s="131" t="s">
        <v>720</v>
      </c>
      <c r="T778" s="131" t="s">
        <v>456</v>
      </c>
      <c r="U778" s="131" t="s">
        <v>570</v>
      </c>
      <c r="V778" s="134">
        <v>44135</v>
      </c>
      <c r="W778" s="135"/>
      <c r="X778" s="135"/>
      <c r="Y778" s="131" t="s">
        <v>505</v>
      </c>
      <c r="Z778" s="131" t="s">
        <v>505</v>
      </c>
      <c r="AA778" s="131" t="s">
        <v>505</v>
      </c>
      <c r="AB778" s="135"/>
      <c r="AC778" s="131" t="s">
        <v>505</v>
      </c>
      <c r="AD778" s="131" t="s">
        <v>720</v>
      </c>
      <c r="AE778" s="131" t="s">
        <v>505</v>
      </c>
      <c r="AF778" s="131" t="s">
        <v>716</v>
      </c>
      <c r="AG778" s="134">
        <v>44118</v>
      </c>
    </row>
    <row r="779" spans="1:33" ht="13" hidden="1" thickBot="1" x14ac:dyDescent="0.3">
      <c r="A779" s="130">
        <v>2020</v>
      </c>
      <c r="B779" s="130">
        <v>10</v>
      </c>
      <c r="C779" s="131" t="s">
        <v>3</v>
      </c>
      <c r="D779" s="131" t="s">
        <v>258</v>
      </c>
      <c r="E779" s="132">
        <v>334.48</v>
      </c>
      <c r="F779" s="131" t="s">
        <v>707</v>
      </c>
      <c r="G779" s="133">
        <v>0</v>
      </c>
      <c r="H779" s="131" t="s">
        <v>707</v>
      </c>
      <c r="I779" s="131" t="s">
        <v>798</v>
      </c>
      <c r="J779" s="131" t="s">
        <v>731</v>
      </c>
      <c r="K779" s="131" t="s">
        <v>505</v>
      </c>
      <c r="L779" s="131" t="s">
        <v>810</v>
      </c>
      <c r="M779" s="131" t="s">
        <v>790</v>
      </c>
      <c r="N779" s="131" t="s">
        <v>791</v>
      </c>
      <c r="O779" s="131" t="s">
        <v>4</v>
      </c>
      <c r="P779" s="131" t="s">
        <v>505</v>
      </c>
      <c r="Q779" s="131" t="s">
        <v>505</v>
      </c>
      <c r="R779" s="131" t="s">
        <v>695</v>
      </c>
      <c r="S779" s="131" t="s">
        <v>720</v>
      </c>
      <c r="T779" s="131" t="s">
        <v>456</v>
      </c>
      <c r="U779" s="131" t="s">
        <v>570</v>
      </c>
      <c r="V779" s="134">
        <v>44135</v>
      </c>
      <c r="W779" s="135"/>
      <c r="X779" s="135"/>
      <c r="Y779" s="131" t="s">
        <v>505</v>
      </c>
      <c r="Z779" s="131" t="s">
        <v>505</v>
      </c>
      <c r="AA779" s="131" t="s">
        <v>505</v>
      </c>
      <c r="AB779" s="135"/>
      <c r="AC779" s="131" t="s">
        <v>505</v>
      </c>
      <c r="AD779" s="131" t="s">
        <v>720</v>
      </c>
      <c r="AE779" s="131" t="s">
        <v>505</v>
      </c>
      <c r="AF779" s="131" t="s">
        <v>716</v>
      </c>
      <c r="AG779" s="134">
        <v>44120</v>
      </c>
    </row>
    <row r="780" spans="1:33" ht="13" hidden="1" thickBot="1" x14ac:dyDescent="0.3">
      <c r="A780" s="130">
        <v>2020</v>
      </c>
      <c r="B780" s="130">
        <v>6</v>
      </c>
      <c r="C780" s="131" t="s">
        <v>3</v>
      </c>
      <c r="D780" s="131" t="s">
        <v>258</v>
      </c>
      <c r="E780" s="132">
        <v>-3837.45</v>
      </c>
      <c r="F780" s="131" t="s">
        <v>707</v>
      </c>
      <c r="G780" s="133">
        <v>0</v>
      </c>
      <c r="H780" s="131" t="s">
        <v>707</v>
      </c>
      <c r="I780" s="131" t="s">
        <v>878</v>
      </c>
      <c r="J780" s="131" t="s">
        <v>731</v>
      </c>
      <c r="K780" s="131" t="s">
        <v>505</v>
      </c>
      <c r="L780" s="131" t="s">
        <v>810</v>
      </c>
      <c r="M780" s="131" t="s">
        <v>790</v>
      </c>
      <c r="N780" s="131" t="s">
        <v>791</v>
      </c>
      <c r="O780" s="131" t="s">
        <v>4</v>
      </c>
      <c r="P780" s="131" t="s">
        <v>505</v>
      </c>
      <c r="Q780" s="131" t="s">
        <v>505</v>
      </c>
      <c r="R780" s="131" t="s">
        <v>695</v>
      </c>
      <c r="S780" s="131" t="s">
        <v>720</v>
      </c>
      <c r="T780" s="131" t="s">
        <v>456</v>
      </c>
      <c r="U780" s="131" t="s">
        <v>570</v>
      </c>
      <c r="V780" s="134">
        <v>44012</v>
      </c>
      <c r="W780" s="135"/>
      <c r="X780" s="135"/>
      <c r="Y780" s="131" t="s">
        <v>505</v>
      </c>
      <c r="Z780" s="131" t="s">
        <v>505</v>
      </c>
      <c r="AA780" s="131" t="s">
        <v>505</v>
      </c>
      <c r="AB780" s="135"/>
      <c r="AC780" s="131" t="s">
        <v>505</v>
      </c>
      <c r="AD780" s="131" t="s">
        <v>720</v>
      </c>
      <c r="AE780" s="131" t="s">
        <v>505</v>
      </c>
      <c r="AF780" s="131" t="s">
        <v>716</v>
      </c>
      <c r="AG780" s="134">
        <v>44006</v>
      </c>
    </row>
    <row r="781" spans="1:33" ht="13" hidden="1" thickBot="1" x14ac:dyDescent="0.3">
      <c r="A781" s="130">
        <v>2020</v>
      </c>
      <c r="B781" s="130">
        <v>6</v>
      </c>
      <c r="C781" s="131" t="s">
        <v>3</v>
      </c>
      <c r="D781" s="131" t="s">
        <v>258</v>
      </c>
      <c r="E781" s="132">
        <v>-828.78</v>
      </c>
      <c r="F781" s="131" t="s">
        <v>707</v>
      </c>
      <c r="G781" s="133">
        <v>0</v>
      </c>
      <c r="H781" s="131" t="s">
        <v>707</v>
      </c>
      <c r="I781" s="131" t="s">
        <v>954</v>
      </c>
      <c r="J781" s="131" t="s">
        <v>731</v>
      </c>
      <c r="K781" s="131" t="s">
        <v>505</v>
      </c>
      <c r="L781" s="131" t="s">
        <v>810</v>
      </c>
      <c r="M781" s="131" t="s">
        <v>790</v>
      </c>
      <c r="N781" s="131" t="s">
        <v>791</v>
      </c>
      <c r="O781" s="131" t="s">
        <v>4</v>
      </c>
      <c r="P781" s="131" t="s">
        <v>505</v>
      </c>
      <c r="Q781" s="131" t="s">
        <v>505</v>
      </c>
      <c r="R781" s="131" t="s">
        <v>695</v>
      </c>
      <c r="S781" s="131" t="s">
        <v>720</v>
      </c>
      <c r="T781" s="131" t="s">
        <v>456</v>
      </c>
      <c r="U781" s="131" t="s">
        <v>570</v>
      </c>
      <c r="V781" s="134">
        <v>44012</v>
      </c>
      <c r="W781" s="135"/>
      <c r="X781" s="135"/>
      <c r="Y781" s="131" t="s">
        <v>505</v>
      </c>
      <c r="Z781" s="131" t="s">
        <v>505</v>
      </c>
      <c r="AA781" s="131" t="s">
        <v>505</v>
      </c>
      <c r="AB781" s="135"/>
      <c r="AC781" s="131" t="s">
        <v>505</v>
      </c>
      <c r="AD781" s="131" t="s">
        <v>720</v>
      </c>
      <c r="AE781" s="131" t="s">
        <v>505</v>
      </c>
      <c r="AF781" s="131" t="s">
        <v>716</v>
      </c>
      <c r="AG781" s="134">
        <v>43995</v>
      </c>
    </row>
    <row r="782" spans="1:33" ht="13" hidden="1" thickBot="1" x14ac:dyDescent="0.3">
      <c r="A782" s="130">
        <v>2020</v>
      </c>
      <c r="B782" s="130">
        <v>5</v>
      </c>
      <c r="C782" s="131" t="s">
        <v>3</v>
      </c>
      <c r="D782" s="131" t="s">
        <v>258</v>
      </c>
      <c r="E782" s="132">
        <v>-5430.88</v>
      </c>
      <c r="F782" s="131" t="s">
        <v>707</v>
      </c>
      <c r="G782" s="133">
        <v>0</v>
      </c>
      <c r="H782" s="131" t="s">
        <v>707</v>
      </c>
      <c r="I782" s="131" t="s">
        <v>835</v>
      </c>
      <c r="J782" s="131" t="s">
        <v>731</v>
      </c>
      <c r="K782" s="131" t="s">
        <v>505</v>
      </c>
      <c r="L782" s="131" t="s">
        <v>810</v>
      </c>
      <c r="M782" s="131" t="s">
        <v>790</v>
      </c>
      <c r="N782" s="131" t="s">
        <v>791</v>
      </c>
      <c r="O782" s="131" t="s">
        <v>4</v>
      </c>
      <c r="P782" s="131" t="s">
        <v>505</v>
      </c>
      <c r="Q782" s="131" t="s">
        <v>505</v>
      </c>
      <c r="R782" s="131" t="s">
        <v>695</v>
      </c>
      <c r="S782" s="131" t="s">
        <v>720</v>
      </c>
      <c r="T782" s="131" t="s">
        <v>456</v>
      </c>
      <c r="U782" s="131" t="s">
        <v>570</v>
      </c>
      <c r="V782" s="134">
        <v>43982</v>
      </c>
      <c r="W782" s="135"/>
      <c r="X782" s="135"/>
      <c r="Y782" s="131" t="s">
        <v>505</v>
      </c>
      <c r="Z782" s="131" t="s">
        <v>505</v>
      </c>
      <c r="AA782" s="131" t="s">
        <v>505</v>
      </c>
      <c r="AB782" s="135"/>
      <c r="AC782" s="131" t="s">
        <v>505</v>
      </c>
      <c r="AD782" s="131" t="s">
        <v>720</v>
      </c>
      <c r="AE782" s="131" t="s">
        <v>505</v>
      </c>
      <c r="AF782" s="131" t="s">
        <v>716</v>
      </c>
      <c r="AG782" s="134">
        <v>43955</v>
      </c>
    </row>
    <row r="783" spans="1:33" ht="13" hidden="1" thickBot="1" x14ac:dyDescent="0.3">
      <c r="A783" s="130">
        <v>2020</v>
      </c>
      <c r="B783" s="130">
        <v>5</v>
      </c>
      <c r="C783" s="131" t="s">
        <v>3</v>
      </c>
      <c r="D783" s="131" t="s">
        <v>258</v>
      </c>
      <c r="E783" s="132">
        <v>-3196.9</v>
      </c>
      <c r="F783" s="131" t="s">
        <v>707</v>
      </c>
      <c r="G783" s="133">
        <v>0</v>
      </c>
      <c r="H783" s="131" t="s">
        <v>707</v>
      </c>
      <c r="I783" s="131" t="s">
        <v>835</v>
      </c>
      <c r="J783" s="131" t="s">
        <v>731</v>
      </c>
      <c r="K783" s="131" t="s">
        <v>505</v>
      </c>
      <c r="L783" s="131" t="s">
        <v>810</v>
      </c>
      <c r="M783" s="131" t="s">
        <v>790</v>
      </c>
      <c r="N783" s="131" t="s">
        <v>791</v>
      </c>
      <c r="O783" s="131" t="s">
        <v>4</v>
      </c>
      <c r="P783" s="131" t="s">
        <v>505</v>
      </c>
      <c r="Q783" s="131" t="s">
        <v>505</v>
      </c>
      <c r="R783" s="131" t="s">
        <v>695</v>
      </c>
      <c r="S783" s="131" t="s">
        <v>720</v>
      </c>
      <c r="T783" s="131" t="s">
        <v>456</v>
      </c>
      <c r="U783" s="131" t="s">
        <v>570</v>
      </c>
      <c r="V783" s="134">
        <v>43982</v>
      </c>
      <c r="W783" s="135"/>
      <c r="X783" s="135"/>
      <c r="Y783" s="131" t="s">
        <v>505</v>
      </c>
      <c r="Z783" s="131" t="s">
        <v>505</v>
      </c>
      <c r="AA783" s="131" t="s">
        <v>505</v>
      </c>
      <c r="AB783" s="135"/>
      <c r="AC783" s="131" t="s">
        <v>505</v>
      </c>
      <c r="AD783" s="131" t="s">
        <v>720</v>
      </c>
      <c r="AE783" s="131" t="s">
        <v>505</v>
      </c>
      <c r="AF783" s="131" t="s">
        <v>716</v>
      </c>
      <c r="AG783" s="134">
        <v>43952</v>
      </c>
    </row>
    <row r="784" spans="1:33" ht="13" hidden="1" thickBot="1" x14ac:dyDescent="0.3">
      <c r="A784" s="130">
        <v>2020</v>
      </c>
      <c r="B784" s="130">
        <v>10</v>
      </c>
      <c r="C784" s="131" t="s">
        <v>3</v>
      </c>
      <c r="D784" s="131" t="s">
        <v>258</v>
      </c>
      <c r="E784" s="132">
        <v>-3756.36</v>
      </c>
      <c r="F784" s="131" t="s">
        <v>707</v>
      </c>
      <c r="G784" s="133">
        <v>0</v>
      </c>
      <c r="H784" s="131" t="s">
        <v>707</v>
      </c>
      <c r="I784" s="131" t="s">
        <v>853</v>
      </c>
      <c r="J784" s="131" t="s">
        <v>731</v>
      </c>
      <c r="K784" s="131" t="s">
        <v>505</v>
      </c>
      <c r="L784" s="131" t="s">
        <v>810</v>
      </c>
      <c r="M784" s="131" t="s">
        <v>790</v>
      </c>
      <c r="N784" s="131" t="s">
        <v>791</v>
      </c>
      <c r="O784" s="131" t="s">
        <v>4</v>
      </c>
      <c r="P784" s="131" t="s">
        <v>505</v>
      </c>
      <c r="Q784" s="131" t="s">
        <v>505</v>
      </c>
      <c r="R784" s="131" t="s">
        <v>695</v>
      </c>
      <c r="S784" s="131" t="s">
        <v>720</v>
      </c>
      <c r="T784" s="131" t="s">
        <v>456</v>
      </c>
      <c r="U784" s="131" t="s">
        <v>570</v>
      </c>
      <c r="V784" s="134">
        <v>44135</v>
      </c>
      <c r="W784" s="135"/>
      <c r="X784" s="135"/>
      <c r="Y784" s="131" t="s">
        <v>505</v>
      </c>
      <c r="Z784" s="131" t="s">
        <v>505</v>
      </c>
      <c r="AA784" s="131" t="s">
        <v>505</v>
      </c>
      <c r="AB784" s="135"/>
      <c r="AC784" s="131" t="s">
        <v>505</v>
      </c>
      <c r="AD784" s="131" t="s">
        <v>720</v>
      </c>
      <c r="AE784" s="131" t="s">
        <v>505</v>
      </c>
      <c r="AF784" s="131" t="s">
        <v>716</v>
      </c>
      <c r="AG784" s="134">
        <v>44126</v>
      </c>
    </row>
    <row r="785" spans="1:33" ht="13" hidden="1" thickBot="1" x14ac:dyDescent="0.3">
      <c r="A785" s="130">
        <v>2020</v>
      </c>
      <c r="B785" s="130">
        <v>7</v>
      </c>
      <c r="C785" s="131" t="s">
        <v>3</v>
      </c>
      <c r="D785" s="131" t="s">
        <v>258</v>
      </c>
      <c r="E785" s="132">
        <v>-2371.34</v>
      </c>
      <c r="F785" s="131" t="s">
        <v>707</v>
      </c>
      <c r="G785" s="133">
        <v>0</v>
      </c>
      <c r="H785" s="131" t="s">
        <v>707</v>
      </c>
      <c r="I785" s="131" t="s">
        <v>966</v>
      </c>
      <c r="J785" s="131" t="s">
        <v>731</v>
      </c>
      <c r="K785" s="131" t="s">
        <v>505</v>
      </c>
      <c r="L785" s="131" t="s">
        <v>810</v>
      </c>
      <c r="M785" s="131" t="s">
        <v>790</v>
      </c>
      <c r="N785" s="131" t="s">
        <v>791</v>
      </c>
      <c r="O785" s="131" t="s">
        <v>4</v>
      </c>
      <c r="P785" s="131" t="s">
        <v>505</v>
      </c>
      <c r="Q785" s="131" t="s">
        <v>505</v>
      </c>
      <c r="R785" s="131" t="s">
        <v>695</v>
      </c>
      <c r="S785" s="131" t="s">
        <v>720</v>
      </c>
      <c r="T785" s="131" t="s">
        <v>456</v>
      </c>
      <c r="U785" s="131" t="s">
        <v>570</v>
      </c>
      <c r="V785" s="134">
        <v>44043</v>
      </c>
      <c r="W785" s="135"/>
      <c r="X785" s="135"/>
      <c r="Y785" s="131" t="s">
        <v>505</v>
      </c>
      <c r="Z785" s="131" t="s">
        <v>505</v>
      </c>
      <c r="AA785" s="131" t="s">
        <v>505</v>
      </c>
      <c r="AB785" s="135"/>
      <c r="AC785" s="131" t="s">
        <v>505</v>
      </c>
      <c r="AD785" s="131" t="s">
        <v>720</v>
      </c>
      <c r="AE785" s="131" t="s">
        <v>505</v>
      </c>
      <c r="AF785" s="131" t="s">
        <v>716</v>
      </c>
      <c r="AG785" s="134">
        <v>44034</v>
      </c>
    </row>
    <row r="786" spans="1:33" ht="13" hidden="1" thickBot="1" x14ac:dyDescent="0.3">
      <c r="A786" s="130">
        <v>2020</v>
      </c>
      <c r="B786" s="130">
        <v>7</v>
      </c>
      <c r="C786" s="131" t="s">
        <v>3</v>
      </c>
      <c r="D786" s="131" t="s">
        <v>258</v>
      </c>
      <c r="E786" s="132">
        <v>-2083.35</v>
      </c>
      <c r="F786" s="131" t="s">
        <v>707</v>
      </c>
      <c r="G786" s="133">
        <v>0</v>
      </c>
      <c r="H786" s="131" t="s">
        <v>707</v>
      </c>
      <c r="I786" s="131" t="s">
        <v>856</v>
      </c>
      <c r="J786" s="131" t="s">
        <v>731</v>
      </c>
      <c r="K786" s="131" t="s">
        <v>505</v>
      </c>
      <c r="L786" s="131" t="s">
        <v>810</v>
      </c>
      <c r="M786" s="131" t="s">
        <v>790</v>
      </c>
      <c r="N786" s="131" t="s">
        <v>791</v>
      </c>
      <c r="O786" s="131" t="s">
        <v>4</v>
      </c>
      <c r="P786" s="131" t="s">
        <v>505</v>
      </c>
      <c r="Q786" s="131" t="s">
        <v>505</v>
      </c>
      <c r="R786" s="131" t="s">
        <v>695</v>
      </c>
      <c r="S786" s="131" t="s">
        <v>720</v>
      </c>
      <c r="T786" s="131" t="s">
        <v>456</v>
      </c>
      <c r="U786" s="131" t="s">
        <v>570</v>
      </c>
      <c r="V786" s="134">
        <v>44043</v>
      </c>
      <c r="W786" s="135"/>
      <c r="X786" s="135"/>
      <c r="Y786" s="131" t="s">
        <v>505</v>
      </c>
      <c r="Z786" s="131" t="s">
        <v>505</v>
      </c>
      <c r="AA786" s="131" t="s">
        <v>505</v>
      </c>
      <c r="AB786" s="135"/>
      <c r="AC786" s="131" t="s">
        <v>505</v>
      </c>
      <c r="AD786" s="131" t="s">
        <v>720</v>
      </c>
      <c r="AE786" s="131" t="s">
        <v>505</v>
      </c>
      <c r="AF786" s="131" t="s">
        <v>716</v>
      </c>
      <c r="AG786" s="134">
        <v>44022</v>
      </c>
    </row>
    <row r="787" spans="1:33" ht="13" hidden="1" thickBot="1" x14ac:dyDescent="0.3">
      <c r="A787" s="130">
        <v>2020</v>
      </c>
      <c r="B787" s="130">
        <v>3</v>
      </c>
      <c r="C787" s="131" t="s">
        <v>3</v>
      </c>
      <c r="D787" s="131" t="s">
        <v>258</v>
      </c>
      <c r="E787" s="132">
        <v>4954.18</v>
      </c>
      <c r="F787" s="131" t="s">
        <v>707</v>
      </c>
      <c r="G787" s="133">
        <v>0</v>
      </c>
      <c r="H787" s="131" t="s">
        <v>707</v>
      </c>
      <c r="I787" s="131" t="s">
        <v>949</v>
      </c>
      <c r="J787" s="131" t="s">
        <v>731</v>
      </c>
      <c r="K787" s="131" t="s">
        <v>505</v>
      </c>
      <c r="L787" s="131" t="s">
        <v>810</v>
      </c>
      <c r="M787" s="131" t="s">
        <v>790</v>
      </c>
      <c r="N787" s="131" t="s">
        <v>791</v>
      </c>
      <c r="O787" s="131" t="s">
        <v>4</v>
      </c>
      <c r="P787" s="131" t="s">
        <v>505</v>
      </c>
      <c r="Q787" s="131" t="s">
        <v>505</v>
      </c>
      <c r="R787" s="131" t="s">
        <v>695</v>
      </c>
      <c r="S787" s="131" t="s">
        <v>720</v>
      </c>
      <c r="T787" s="131" t="s">
        <v>456</v>
      </c>
      <c r="U787" s="131" t="s">
        <v>570</v>
      </c>
      <c r="V787" s="134">
        <v>43921</v>
      </c>
      <c r="W787" s="135"/>
      <c r="X787" s="135"/>
      <c r="Y787" s="131" t="s">
        <v>505</v>
      </c>
      <c r="Z787" s="131" t="s">
        <v>505</v>
      </c>
      <c r="AA787" s="131" t="s">
        <v>505</v>
      </c>
      <c r="AB787" s="135"/>
      <c r="AC787" s="131" t="s">
        <v>505</v>
      </c>
      <c r="AD787" s="131" t="s">
        <v>720</v>
      </c>
      <c r="AE787" s="131" t="s">
        <v>505</v>
      </c>
      <c r="AF787" s="131" t="s">
        <v>716</v>
      </c>
      <c r="AG787" s="134">
        <v>43900</v>
      </c>
    </row>
    <row r="788" spans="1:33" ht="13" hidden="1" thickBot="1" x14ac:dyDescent="0.3">
      <c r="A788" s="130">
        <v>2020</v>
      </c>
      <c r="B788" s="130">
        <v>8</v>
      </c>
      <c r="C788" s="131" t="s">
        <v>3</v>
      </c>
      <c r="D788" s="131" t="s">
        <v>258</v>
      </c>
      <c r="E788" s="132">
        <v>-1327.2</v>
      </c>
      <c r="F788" s="131" t="s">
        <v>707</v>
      </c>
      <c r="G788" s="133">
        <v>0</v>
      </c>
      <c r="H788" s="131" t="s">
        <v>707</v>
      </c>
      <c r="I788" s="131" t="s">
        <v>801</v>
      </c>
      <c r="J788" s="131" t="s">
        <v>731</v>
      </c>
      <c r="K788" s="131" t="s">
        <v>505</v>
      </c>
      <c r="L788" s="131" t="s">
        <v>810</v>
      </c>
      <c r="M788" s="131" t="s">
        <v>790</v>
      </c>
      <c r="N788" s="131" t="s">
        <v>791</v>
      </c>
      <c r="O788" s="131" t="s">
        <v>4</v>
      </c>
      <c r="P788" s="131" t="s">
        <v>505</v>
      </c>
      <c r="Q788" s="131" t="s">
        <v>505</v>
      </c>
      <c r="R788" s="131" t="s">
        <v>695</v>
      </c>
      <c r="S788" s="131" t="s">
        <v>720</v>
      </c>
      <c r="T788" s="131" t="s">
        <v>456</v>
      </c>
      <c r="U788" s="131" t="s">
        <v>570</v>
      </c>
      <c r="V788" s="134">
        <v>44074</v>
      </c>
      <c r="W788" s="135"/>
      <c r="X788" s="135"/>
      <c r="Y788" s="131" t="s">
        <v>505</v>
      </c>
      <c r="Z788" s="131" t="s">
        <v>505</v>
      </c>
      <c r="AA788" s="131" t="s">
        <v>505</v>
      </c>
      <c r="AB788" s="135"/>
      <c r="AC788" s="131" t="s">
        <v>505</v>
      </c>
      <c r="AD788" s="131" t="s">
        <v>720</v>
      </c>
      <c r="AE788" s="131" t="s">
        <v>505</v>
      </c>
      <c r="AF788" s="131" t="s">
        <v>716</v>
      </c>
      <c r="AG788" s="134">
        <v>44057</v>
      </c>
    </row>
    <row r="789" spans="1:33" ht="13" hidden="1" thickBot="1" x14ac:dyDescent="0.3">
      <c r="A789" s="130">
        <v>2020</v>
      </c>
      <c r="B789" s="130">
        <v>5</v>
      </c>
      <c r="C789" s="131" t="s">
        <v>3</v>
      </c>
      <c r="D789" s="131" t="s">
        <v>258</v>
      </c>
      <c r="E789" s="132">
        <v>-2845.86</v>
      </c>
      <c r="F789" s="131" t="s">
        <v>707</v>
      </c>
      <c r="G789" s="133">
        <v>0</v>
      </c>
      <c r="H789" s="131" t="s">
        <v>707</v>
      </c>
      <c r="I789" s="131" t="s">
        <v>845</v>
      </c>
      <c r="J789" s="131" t="s">
        <v>731</v>
      </c>
      <c r="K789" s="131" t="s">
        <v>505</v>
      </c>
      <c r="L789" s="131" t="s">
        <v>810</v>
      </c>
      <c r="M789" s="131" t="s">
        <v>790</v>
      </c>
      <c r="N789" s="131" t="s">
        <v>791</v>
      </c>
      <c r="O789" s="131" t="s">
        <v>4</v>
      </c>
      <c r="P789" s="131" t="s">
        <v>505</v>
      </c>
      <c r="Q789" s="131" t="s">
        <v>505</v>
      </c>
      <c r="R789" s="131" t="s">
        <v>695</v>
      </c>
      <c r="S789" s="131" t="s">
        <v>720</v>
      </c>
      <c r="T789" s="131" t="s">
        <v>456</v>
      </c>
      <c r="U789" s="131" t="s">
        <v>570</v>
      </c>
      <c r="V789" s="134">
        <v>43982</v>
      </c>
      <c r="W789" s="135"/>
      <c r="X789" s="135"/>
      <c r="Y789" s="131" t="s">
        <v>505</v>
      </c>
      <c r="Z789" s="131" t="s">
        <v>505</v>
      </c>
      <c r="AA789" s="131" t="s">
        <v>505</v>
      </c>
      <c r="AB789" s="135"/>
      <c r="AC789" s="131" t="s">
        <v>505</v>
      </c>
      <c r="AD789" s="131" t="s">
        <v>720</v>
      </c>
      <c r="AE789" s="131" t="s">
        <v>505</v>
      </c>
      <c r="AF789" s="131" t="s">
        <v>716</v>
      </c>
      <c r="AG789" s="134">
        <v>43959</v>
      </c>
    </row>
    <row r="790" spans="1:33" ht="13" hidden="1" thickBot="1" x14ac:dyDescent="0.3">
      <c r="A790" s="130">
        <v>2020</v>
      </c>
      <c r="B790" s="130">
        <v>9</v>
      </c>
      <c r="C790" s="131" t="s">
        <v>3</v>
      </c>
      <c r="D790" s="131" t="s">
        <v>258</v>
      </c>
      <c r="E790" s="132">
        <v>-7956.07</v>
      </c>
      <c r="F790" s="131" t="s">
        <v>707</v>
      </c>
      <c r="G790" s="133">
        <v>0</v>
      </c>
      <c r="H790" s="131" t="s">
        <v>707</v>
      </c>
      <c r="I790" s="131" t="s">
        <v>826</v>
      </c>
      <c r="J790" s="131" t="s">
        <v>731</v>
      </c>
      <c r="K790" s="131" t="s">
        <v>505</v>
      </c>
      <c r="L790" s="131" t="s">
        <v>810</v>
      </c>
      <c r="M790" s="131" t="s">
        <v>790</v>
      </c>
      <c r="N790" s="131" t="s">
        <v>791</v>
      </c>
      <c r="O790" s="131" t="s">
        <v>4</v>
      </c>
      <c r="P790" s="131" t="s">
        <v>505</v>
      </c>
      <c r="Q790" s="131" t="s">
        <v>505</v>
      </c>
      <c r="R790" s="131" t="s">
        <v>695</v>
      </c>
      <c r="S790" s="131" t="s">
        <v>720</v>
      </c>
      <c r="T790" s="131" t="s">
        <v>456</v>
      </c>
      <c r="U790" s="131" t="s">
        <v>570</v>
      </c>
      <c r="V790" s="134">
        <v>44104</v>
      </c>
      <c r="W790" s="135"/>
      <c r="X790" s="135"/>
      <c r="Y790" s="131" t="s">
        <v>505</v>
      </c>
      <c r="Z790" s="131" t="s">
        <v>505</v>
      </c>
      <c r="AA790" s="131" t="s">
        <v>505</v>
      </c>
      <c r="AB790" s="135"/>
      <c r="AC790" s="131" t="s">
        <v>505</v>
      </c>
      <c r="AD790" s="131" t="s">
        <v>720</v>
      </c>
      <c r="AE790" s="131" t="s">
        <v>505</v>
      </c>
      <c r="AF790" s="131" t="s">
        <v>716</v>
      </c>
      <c r="AG790" s="134">
        <v>44075</v>
      </c>
    </row>
    <row r="791" spans="1:33" ht="13" hidden="1" thickBot="1" x14ac:dyDescent="0.3">
      <c r="A791" s="130">
        <v>2020</v>
      </c>
      <c r="B791" s="130">
        <v>6</v>
      </c>
      <c r="C791" s="131" t="s">
        <v>3</v>
      </c>
      <c r="D791" s="131" t="s">
        <v>258</v>
      </c>
      <c r="E791" s="132">
        <v>-3030.19</v>
      </c>
      <c r="F791" s="131" t="s">
        <v>707</v>
      </c>
      <c r="G791" s="133">
        <v>0</v>
      </c>
      <c r="H791" s="131" t="s">
        <v>707</v>
      </c>
      <c r="I791" s="131" t="s">
        <v>939</v>
      </c>
      <c r="J791" s="131" t="s">
        <v>731</v>
      </c>
      <c r="K791" s="131" t="s">
        <v>505</v>
      </c>
      <c r="L791" s="131" t="s">
        <v>810</v>
      </c>
      <c r="M791" s="131" t="s">
        <v>790</v>
      </c>
      <c r="N791" s="131" t="s">
        <v>791</v>
      </c>
      <c r="O791" s="131" t="s">
        <v>4</v>
      </c>
      <c r="P791" s="131" t="s">
        <v>505</v>
      </c>
      <c r="Q791" s="131" t="s">
        <v>505</v>
      </c>
      <c r="R791" s="131" t="s">
        <v>695</v>
      </c>
      <c r="S791" s="131" t="s">
        <v>720</v>
      </c>
      <c r="T791" s="131" t="s">
        <v>456</v>
      </c>
      <c r="U791" s="131" t="s">
        <v>570</v>
      </c>
      <c r="V791" s="134">
        <v>44012</v>
      </c>
      <c r="W791" s="135"/>
      <c r="X791" s="135"/>
      <c r="Y791" s="131" t="s">
        <v>505</v>
      </c>
      <c r="Z791" s="131" t="s">
        <v>505</v>
      </c>
      <c r="AA791" s="131" t="s">
        <v>505</v>
      </c>
      <c r="AB791" s="135"/>
      <c r="AC791" s="131" t="s">
        <v>505</v>
      </c>
      <c r="AD791" s="131" t="s">
        <v>720</v>
      </c>
      <c r="AE791" s="131" t="s">
        <v>505</v>
      </c>
      <c r="AF791" s="131" t="s">
        <v>716</v>
      </c>
      <c r="AG791" s="134">
        <v>43993</v>
      </c>
    </row>
    <row r="792" spans="1:33" ht="13" hidden="1" thickBot="1" x14ac:dyDescent="0.3">
      <c r="A792" s="130">
        <v>2020</v>
      </c>
      <c r="B792" s="130">
        <v>9</v>
      </c>
      <c r="C792" s="131" t="s">
        <v>3</v>
      </c>
      <c r="D792" s="131" t="s">
        <v>258</v>
      </c>
      <c r="E792" s="132">
        <v>74.400000000000006</v>
      </c>
      <c r="F792" s="131" t="s">
        <v>707</v>
      </c>
      <c r="G792" s="133">
        <v>0</v>
      </c>
      <c r="H792" s="131" t="s">
        <v>707</v>
      </c>
      <c r="I792" s="131" t="s">
        <v>957</v>
      </c>
      <c r="J792" s="131" t="s">
        <v>731</v>
      </c>
      <c r="K792" s="131" t="s">
        <v>505</v>
      </c>
      <c r="L792" s="131" t="s">
        <v>789</v>
      </c>
      <c r="M792" s="131" t="s">
        <v>790</v>
      </c>
      <c r="N792" s="131" t="s">
        <v>791</v>
      </c>
      <c r="O792" s="131" t="s">
        <v>6</v>
      </c>
      <c r="P792" s="131" t="s">
        <v>505</v>
      </c>
      <c r="Q792" s="131" t="s">
        <v>505</v>
      </c>
      <c r="R792" s="131" t="s">
        <v>695</v>
      </c>
      <c r="S792" s="131" t="s">
        <v>720</v>
      </c>
      <c r="T792" s="131" t="s">
        <v>456</v>
      </c>
      <c r="U792" s="131" t="s">
        <v>570</v>
      </c>
      <c r="V792" s="134">
        <v>44104</v>
      </c>
      <c r="W792" s="135"/>
      <c r="X792" s="135"/>
      <c r="Y792" s="131" t="s">
        <v>505</v>
      </c>
      <c r="Z792" s="131" t="s">
        <v>505</v>
      </c>
      <c r="AA792" s="131" t="s">
        <v>505</v>
      </c>
      <c r="AB792" s="135"/>
      <c r="AC792" s="131" t="s">
        <v>505</v>
      </c>
      <c r="AD792" s="131" t="s">
        <v>720</v>
      </c>
      <c r="AE792" s="131" t="s">
        <v>505</v>
      </c>
      <c r="AF792" s="131" t="s">
        <v>716</v>
      </c>
      <c r="AG792" s="134">
        <v>44099</v>
      </c>
    </row>
    <row r="793" spans="1:33" ht="13" hidden="1" thickBot="1" x14ac:dyDescent="0.3">
      <c r="A793" s="130">
        <v>2020</v>
      </c>
      <c r="B793" s="130">
        <v>8</v>
      </c>
      <c r="C793" s="131" t="s">
        <v>3</v>
      </c>
      <c r="D793" s="131" t="s">
        <v>258</v>
      </c>
      <c r="E793" s="132">
        <v>-860.29</v>
      </c>
      <c r="F793" s="131" t="s">
        <v>707</v>
      </c>
      <c r="G793" s="133">
        <v>0</v>
      </c>
      <c r="H793" s="131" t="s">
        <v>707</v>
      </c>
      <c r="I793" s="131" t="s">
        <v>811</v>
      </c>
      <c r="J793" s="131" t="s">
        <v>731</v>
      </c>
      <c r="K793" s="131" t="s">
        <v>505</v>
      </c>
      <c r="L793" s="131" t="s">
        <v>789</v>
      </c>
      <c r="M793" s="131" t="s">
        <v>790</v>
      </c>
      <c r="N793" s="131" t="s">
        <v>791</v>
      </c>
      <c r="O793" s="131" t="s">
        <v>6</v>
      </c>
      <c r="P793" s="131" t="s">
        <v>505</v>
      </c>
      <c r="Q793" s="131" t="s">
        <v>505</v>
      </c>
      <c r="R793" s="131" t="s">
        <v>695</v>
      </c>
      <c r="S793" s="131" t="s">
        <v>720</v>
      </c>
      <c r="T793" s="131" t="s">
        <v>456</v>
      </c>
      <c r="U793" s="131" t="s">
        <v>570</v>
      </c>
      <c r="V793" s="134">
        <v>44074</v>
      </c>
      <c r="W793" s="135"/>
      <c r="X793" s="135"/>
      <c r="Y793" s="131" t="s">
        <v>505</v>
      </c>
      <c r="Z793" s="131" t="s">
        <v>505</v>
      </c>
      <c r="AA793" s="131" t="s">
        <v>505</v>
      </c>
      <c r="AB793" s="135"/>
      <c r="AC793" s="131" t="s">
        <v>505</v>
      </c>
      <c r="AD793" s="131" t="s">
        <v>720</v>
      </c>
      <c r="AE793" s="131" t="s">
        <v>505</v>
      </c>
      <c r="AF793" s="131" t="s">
        <v>716</v>
      </c>
      <c r="AG793" s="134">
        <v>44068</v>
      </c>
    </row>
    <row r="794" spans="1:33" ht="13" hidden="1" thickBot="1" x14ac:dyDescent="0.3">
      <c r="A794" s="130">
        <v>2020</v>
      </c>
      <c r="B794" s="130">
        <v>8</v>
      </c>
      <c r="C794" s="131" t="s">
        <v>3</v>
      </c>
      <c r="D794" s="131" t="s">
        <v>258</v>
      </c>
      <c r="E794" s="132">
        <v>-134.37</v>
      </c>
      <c r="F794" s="131" t="s">
        <v>707</v>
      </c>
      <c r="G794" s="133">
        <v>0</v>
      </c>
      <c r="H794" s="131" t="s">
        <v>707</v>
      </c>
      <c r="I794" s="131" t="s">
        <v>847</v>
      </c>
      <c r="J794" s="131" t="s">
        <v>731</v>
      </c>
      <c r="K794" s="131" t="s">
        <v>505</v>
      </c>
      <c r="L794" s="131" t="s">
        <v>789</v>
      </c>
      <c r="M794" s="131" t="s">
        <v>790</v>
      </c>
      <c r="N794" s="131" t="s">
        <v>791</v>
      </c>
      <c r="O794" s="131" t="s">
        <v>6</v>
      </c>
      <c r="P794" s="131" t="s">
        <v>505</v>
      </c>
      <c r="Q794" s="131" t="s">
        <v>505</v>
      </c>
      <c r="R794" s="131" t="s">
        <v>695</v>
      </c>
      <c r="S794" s="131" t="s">
        <v>720</v>
      </c>
      <c r="T794" s="131" t="s">
        <v>456</v>
      </c>
      <c r="U794" s="131" t="s">
        <v>570</v>
      </c>
      <c r="V794" s="134">
        <v>44074</v>
      </c>
      <c r="W794" s="135"/>
      <c r="X794" s="135"/>
      <c r="Y794" s="131" t="s">
        <v>505</v>
      </c>
      <c r="Z794" s="131" t="s">
        <v>505</v>
      </c>
      <c r="AA794" s="131" t="s">
        <v>505</v>
      </c>
      <c r="AB794" s="135"/>
      <c r="AC794" s="131" t="s">
        <v>505</v>
      </c>
      <c r="AD794" s="131" t="s">
        <v>720</v>
      </c>
      <c r="AE794" s="131" t="s">
        <v>505</v>
      </c>
      <c r="AF794" s="131" t="s">
        <v>716</v>
      </c>
      <c r="AG794" s="134">
        <v>44067</v>
      </c>
    </row>
    <row r="795" spans="1:33" ht="13" hidden="1" thickBot="1" x14ac:dyDescent="0.3">
      <c r="A795" s="130">
        <v>2020</v>
      </c>
      <c r="B795" s="130">
        <v>8</v>
      </c>
      <c r="C795" s="131" t="s">
        <v>3</v>
      </c>
      <c r="D795" s="131" t="s">
        <v>258</v>
      </c>
      <c r="E795" s="132">
        <v>122.23</v>
      </c>
      <c r="F795" s="131" t="s">
        <v>707</v>
      </c>
      <c r="G795" s="133">
        <v>0</v>
      </c>
      <c r="H795" s="131" t="s">
        <v>707</v>
      </c>
      <c r="I795" s="131" t="s">
        <v>812</v>
      </c>
      <c r="J795" s="131" t="s">
        <v>731</v>
      </c>
      <c r="K795" s="131" t="s">
        <v>505</v>
      </c>
      <c r="L795" s="131" t="s">
        <v>789</v>
      </c>
      <c r="M795" s="131" t="s">
        <v>790</v>
      </c>
      <c r="N795" s="131" t="s">
        <v>791</v>
      </c>
      <c r="O795" s="131" t="s">
        <v>6</v>
      </c>
      <c r="P795" s="131" t="s">
        <v>505</v>
      </c>
      <c r="Q795" s="131" t="s">
        <v>505</v>
      </c>
      <c r="R795" s="131" t="s">
        <v>695</v>
      </c>
      <c r="S795" s="131" t="s">
        <v>720</v>
      </c>
      <c r="T795" s="131" t="s">
        <v>456</v>
      </c>
      <c r="U795" s="131" t="s">
        <v>570</v>
      </c>
      <c r="V795" s="134">
        <v>44074</v>
      </c>
      <c r="W795" s="135"/>
      <c r="X795" s="135"/>
      <c r="Y795" s="131" t="s">
        <v>505</v>
      </c>
      <c r="Z795" s="131" t="s">
        <v>505</v>
      </c>
      <c r="AA795" s="131" t="s">
        <v>505</v>
      </c>
      <c r="AB795" s="135"/>
      <c r="AC795" s="131" t="s">
        <v>505</v>
      </c>
      <c r="AD795" s="131" t="s">
        <v>720</v>
      </c>
      <c r="AE795" s="131" t="s">
        <v>505</v>
      </c>
      <c r="AF795" s="131" t="s">
        <v>716</v>
      </c>
      <c r="AG795" s="134">
        <v>44047</v>
      </c>
    </row>
    <row r="796" spans="1:33" ht="13" hidden="1" thickBot="1" x14ac:dyDescent="0.3">
      <c r="A796" s="130">
        <v>2020</v>
      </c>
      <c r="B796" s="130">
        <v>7</v>
      </c>
      <c r="C796" s="131" t="s">
        <v>3</v>
      </c>
      <c r="D796" s="131" t="s">
        <v>258</v>
      </c>
      <c r="E796" s="132">
        <v>-57.05</v>
      </c>
      <c r="F796" s="131" t="s">
        <v>707</v>
      </c>
      <c r="G796" s="133">
        <v>0</v>
      </c>
      <c r="H796" s="131" t="s">
        <v>707</v>
      </c>
      <c r="I796" s="131" t="s">
        <v>931</v>
      </c>
      <c r="J796" s="131" t="s">
        <v>731</v>
      </c>
      <c r="K796" s="131" t="s">
        <v>505</v>
      </c>
      <c r="L796" s="131" t="s">
        <v>789</v>
      </c>
      <c r="M796" s="131" t="s">
        <v>790</v>
      </c>
      <c r="N796" s="131" t="s">
        <v>791</v>
      </c>
      <c r="O796" s="131" t="s">
        <v>6</v>
      </c>
      <c r="P796" s="131" t="s">
        <v>505</v>
      </c>
      <c r="Q796" s="131" t="s">
        <v>505</v>
      </c>
      <c r="R796" s="131" t="s">
        <v>695</v>
      </c>
      <c r="S796" s="131" t="s">
        <v>720</v>
      </c>
      <c r="T796" s="131" t="s">
        <v>456</v>
      </c>
      <c r="U796" s="131" t="s">
        <v>570</v>
      </c>
      <c r="V796" s="134">
        <v>44043</v>
      </c>
      <c r="W796" s="135"/>
      <c r="X796" s="135"/>
      <c r="Y796" s="131" t="s">
        <v>505</v>
      </c>
      <c r="Z796" s="131" t="s">
        <v>505</v>
      </c>
      <c r="AA796" s="131" t="s">
        <v>505</v>
      </c>
      <c r="AB796" s="135"/>
      <c r="AC796" s="131" t="s">
        <v>505</v>
      </c>
      <c r="AD796" s="131" t="s">
        <v>720</v>
      </c>
      <c r="AE796" s="131" t="s">
        <v>505</v>
      </c>
      <c r="AF796" s="131" t="s">
        <v>716</v>
      </c>
      <c r="AG796" s="134">
        <v>44042</v>
      </c>
    </row>
    <row r="797" spans="1:33" ht="13" hidden="1" thickBot="1" x14ac:dyDescent="0.3">
      <c r="A797" s="130">
        <v>2020</v>
      </c>
      <c r="B797" s="130">
        <v>3</v>
      </c>
      <c r="C797" s="131" t="s">
        <v>3</v>
      </c>
      <c r="D797" s="131" t="s">
        <v>258</v>
      </c>
      <c r="E797" s="132">
        <v>-78.8</v>
      </c>
      <c r="F797" s="131" t="s">
        <v>707</v>
      </c>
      <c r="G797" s="133">
        <v>0</v>
      </c>
      <c r="H797" s="131" t="s">
        <v>707</v>
      </c>
      <c r="I797" s="131" t="s">
        <v>968</v>
      </c>
      <c r="J797" s="131" t="s">
        <v>731</v>
      </c>
      <c r="K797" s="131" t="s">
        <v>505</v>
      </c>
      <c r="L797" s="131" t="s">
        <v>789</v>
      </c>
      <c r="M797" s="131" t="s">
        <v>790</v>
      </c>
      <c r="N797" s="131" t="s">
        <v>791</v>
      </c>
      <c r="O797" s="131" t="s">
        <v>6</v>
      </c>
      <c r="P797" s="131" t="s">
        <v>505</v>
      </c>
      <c r="Q797" s="131" t="s">
        <v>505</v>
      </c>
      <c r="R797" s="131" t="s">
        <v>695</v>
      </c>
      <c r="S797" s="131" t="s">
        <v>720</v>
      </c>
      <c r="T797" s="131" t="s">
        <v>456</v>
      </c>
      <c r="U797" s="131" t="s">
        <v>570</v>
      </c>
      <c r="V797" s="134">
        <v>43921</v>
      </c>
      <c r="W797" s="135"/>
      <c r="X797" s="135"/>
      <c r="Y797" s="131" t="s">
        <v>505</v>
      </c>
      <c r="Z797" s="131" t="s">
        <v>505</v>
      </c>
      <c r="AA797" s="131" t="s">
        <v>505</v>
      </c>
      <c r="AB797" s="135"/>
      <c r="AC797" s="131" t="s">
        <v>505</v>
      </c>
      <c r="AD797" s="131" t="s">
        <v>720</v>
      </c>
      <c r="AE797" s="131" t="s">
        <v>505</v>
      </c>
      <c r="AF797" s="131" t="s">
        <v>716</v>
      </c>
      <c r="AG797" s="134">
        <v>43921</v>
      </c>
    </row>
    <row r="798" spans="1:33" ht="13" hidden="1" thickBot="1" x14ac:dyDescent="0.3">
      <c r="A798" s="130">
        <v>2020</v>
      </c>
      <c r="B798" s="130">
        <v>3</v>
      </c>
      <c r="C798" s="131" t="s">
        <v>3</v>
      </c>
      <c r="D798" s="131" t="s">
        <v>258</v>
      </c>
      <c r="E798" s="132">
        <v>-96.45</v>
      </c>
      <c r="F798" s="131" t="s">
        <v>707</v>
      </c>
      <c r="G798" s="133">
        <v>0</v>
      </c>
      <c r="H798" s="131" t="s">
        <v>707</v>
      </c>
      <c r="I798" s="131" t="s">
        <v>814</v>
      </c>
      <c r="J798" s="131" t="s">
        <v>731</v>
      </c>
      <c r="K798" s="131" t="s">
        <v>505</v>
      </c>
      <c r="L798" s="131" t="s">
        <v>789</v>
      </c>
      <c r="M798" s="131" t="s">
        <v>790</v>
      </c>
      <c r="N798" s="131" t="s">
        <v>791</v>
      </c>
      <c r="O798" s="131" t="s">
        <v>6</v>
      </c>
      <c r="P798" s="131" t="s">
        <v>505</v>
      </c>
      <c r="Q798" s="131" t="s">
        <v>505</v>
      </c>
      <c r="R798" s="131" t="s">
        <v>695</v>
      </c>
      <c r="S798" s="131" t="s">
        <v>720</v>
      </c>
      <c r="T798" s="131" t="s">
        <v>456</v>
      </c>
      <c r="U798" s="131" t="s">
        <v>570</v>
      </c>
      <c r="V798" s="134">
        <v>43921</v>
      </c>
      <c r="W798" s="135"/>
      <c r="X798" s="135"/>
      <c r="Y798" s="131" t="s">
        <v>505</v>
      </c>
      <c r="Z798" s="131" t="s">
        <v>505</v>
      </c>
      <c r="AA798" s="131" t="s">
        <v>505</v>
      </c>
      <c r="AB798" s="135"/>
      <c r="AC798" s="131" t="s">
        <v>505</v>
      </c>
      <c r="AD798" s="131" t="s">
        <v>720</v>
      </c>
      <c r="AE798" s="131" t="s">
        <v>505</v>
      </c>
      <c r="AF798" s="131" t="s">
        <v>716</v>
      </c>
      <c r="AG798" s="134">
        <v>43913</v>
      </c>
    </row>
    <row r="799" spans="1:33" ht="13" hidden="1" thickBot="1" x14ac:dyDescent="0.3">
      <c r="A799" s="130">
        <v>2020</v>
      </c>
      <c r="B799" s="130">
        <v>4</v>
      </c>
      <c r="C799" s="131" t="s">
        <v>3</v>
      </c>
      <c r="D799" s="131" t="s">
        <v>258</v>
      </c>
      <c r="E799" s="132">
        <v>-115.35</v>
      </c>
      <c r="F799" s="131" t="s">
        <v>707</v>
      </c>
      <c r="G799" s="133">
        <v>0</v>
      </c>
      <c r="H799" s="131" t="s">
        <v>707</v>
      </c>
      <c r="I799" s="131" t="s">
        <v>934</v>
      </c>
      <c r="J799" s="131" t="s">
        <v>731</v>
      </c>
      <c r="K799" s="131" t="s">
        <v>505</v>
      </c>
      <c r="L799" s="131" t="s">
        <v>789</v>
      </c>
      <c r="M799" s="131" t="s">
        <v>790</v>
      </c>
      <c r="N799" s="131" t="s">
        <v>791</v>
      </c>
      <c r="O799" s="131" t="s">
        <v>6</v>
      </c>
      <c r="P799" s="131" t="s">
        <v>505</v>
      </c>
      <c r="Q799" s="131" t="s">
        <v>505</v>
      </c>
      <c r="R799" s="131" t="s">
        <v>695</v>
      </c>
      <c r="S799" s="131" t="s">
        <v>720</v>
      </c>
      <c r="T799" s="131" t="s">
        <v>456</v>
      </c>
      <c r="U799" s="131" t="s">
        <v>570</v>
      </c>
      <c r="V799" s="134">
        <v>43951</v>
      </c>
      <c r="W799" s="135"/>
      <c r="X799" s="135"/>
      <c r="Y799" s="131" t="s">
        <v>505</v>
      </c>
      <c r="Z799" s="131" t="s">
        <v>505</v>
      </c>
      <c r="AA799" s="131" t="s">
        <v>505</v>
      </c>
      <c r="AB799" s="135"/>
      <c r="AC799" s="131" t="s">
        <v>505</v>
      </c>
      <c r="AD799" s="131" t="s">
        <v>720</v>
      </c>
      <c r="AE799" s="131" t="s">
        <v>505</v>
      </c>
      <c r="AF799" s="131" t="s">
        <v>716</v>
      </c>
      <c r="AG799" s="134">
        <v>43944</v>
      </c>
    </row>
    <row r="800" spans="1:33" ht="13" hidden="1" thickBot="1" x14ac:dyDescent="0.3">
      <c r="A800" s="130">
        <v>2020</v>
      </c>
      <c r="B800" s="130">
        <v>10</v>
      </c>
      <c r="C800" s="131" t="s">
        <v>3</v>
      </c>
      <c r="D800" s="131" t="s">
        <v>258</v>
      </c>
      <c r="E800" s="132">
        <v>49.89</v>
      </c>
      <c r="F800" s="131" t="s">
        <v>707</v>
      </c>
      <c r="G800" s="133">
        <v>0</v>
      </c>
      <c r="H800" s="131" t="s">
        <v>707</v>
      </c>
      <c r="I800" s="131" t="s">
        <v>798</v>
      </c>
      <c r="J800" s="131" t="s">
        <v>731</v>
      </c>
      <c r="K800" s="131" t="s">
        <v>505</v>
      </c>
      <c r="L800" s="131" t="s">
        <v>789</v>
      </c>
      <c r="M800" s="131" t="s">
        <v>790</v>
      </c>
      <c r="N800" s="131" t="s">
        <v>791</v>
      </c>
      <c r="O800" s="131" t="s">
        <v>6</v>
      </c>
      <c r="P800" s="131" t="s">
        <v>505</v>
      </c>
      <c r="Q800" s="131" t="s">
        <v>505</v>
      </c>
      <c r="R800" s="131" t="s">
        <v>695</v>
      </c>
      <c r="S800" s="131" t="s">
        <v>720</v>
      </c>
      <c r="T800" s="131" t="s">
        <v>456</v>
      </c>
      <c r="U800" s="131" t="s">
        <v>570</v>
      </c>
      <c r="V800" s="134">
        <v>44135</v>
      </c>
      <c r="W800" s="135"/>
      <c r="X800" s="135"/>
      <c r="Y800" s="131" t="s">
        <v>505</v>
      </c>
      <c r="Z800" s="131" t="s">
        <v>505</v>
      </c>
      <c r="AA800" s="131" t="s">
        <v>505</v>
      </c>
      <c r="AB800" s="135"/>
      <c r="AC800" s="131" t="s">
        <v>505</v>
      </c>
      <c r="AD800" s="131" t="s">
        <v>720</v>
      </c>
      <c r="AE800" s="131" t="s">
        <v>505</v>
      </c>
      <c r="AF800" s="131" t="s">
        <v>716</v>
      </c>
      <c r="AG800" s="134">
        <v>44120</v>
      </c>
    </row>
    <row r="801" spans="1:33" ht="13" hidden="1" thickBot="1" x14ac:dyDescent="0.3">
      <c r="A801" s="130">
        <v>2020</v>
      </c>
      <c r="B801" s="130">
        <v>5</v>
      </c>
      <c r="C801" s="131" t="s">
        <v>3</v>
      </c>
      <c r="D801" s="131" t="s">
        <v>258</v>
      </c>
      <c r="E801" s="132">
        <v>-169.85</v>
      </c>
      <c r="F801" s="131" t="s">
        <v>707</v>
      </c>
      <c r="G801" s="133">
        <v>0</v>
      </c>
      <c r="H801" s="131" t="s">
        <v>707</v>
      </c>
      <c r="I801" s="131" t="s">
        <v>835</v>
      </c>
      <c r="J801" s="131" t="s">
        <v>731</v>
      </c>
      <c r="K801" s="131" t="s">
        <v>505</v>
      </c>
      <c r="L801" s="131" t="s">
        <v>789</v>
      </c>
      <c r="M801" s="131" t="s">
        <v>790</v>
      </c>
      <c r="N801" s="131" t="s">
        <v>791</v>
      </c>
      <c r="O801" s="131" t="s">
        <v>6</v>
      </c>
      <c r="P801" s="131" t="s">
        <v>505</v>
      </c>
      <c r="Q801" s="131" t="s">
        <v>505</v>
      </c>
      <c r="R801" s="131" t="s">
        <v>695</v>
      </c>
      <c r="S801" s="131" t="s">
        <v>720</v>
      </c>
      <c r="T801" s="131" t="s">
        <v>456</v>
      </c>
      <c r="U801" s="131" t="s">
        <v>570</v>
      </c>
      <c r="V801" s="134">
        <v>43982</v>
      </c>
      <c r="W801" s="135"/>
      <c r="X801" s="135"/>
      <c r="Y801" s="131" t="s">
        <v>505</v>
      </c>
      <c r="Z801" s="131" t="s">
        <v>505</v>
      </c>
      <c r="AA801" s="131" t="s">
        <v>505</v>
      </c>
      <c r="AB801" s="135"/>
      <c r="AC801" s="131" t="s">
        <v>505</v>
      </c>
      <c r="AD801" s="131" t="s">
        <v>720</v>
      </c>
      <c r="AE801" s="131" t="s">
        <v>505</v>
      </c>
      <c r="AF801" s="131" t="s">
        <v>716</v>
      </c>
      <c r="AG801" s="134">
        <v>43956</v>
      </c>
    </row>
    <row r="802" spans="1:33" ht="13" hidden="1" thickBot="1" x14ac:dyDescent="0.3">
      <c r="A802" s="130">
        <v>2020</v>
      </c>
      <c r="B802" s="130">
        <v>4</v>
      </c>
      <c r="C802" s="131" t="s">
        <v>3</v>
      </c>
      <c r="D802" s="131" t="s">
        <v>258</v>
      </c>
      <c r="E802" s="132">
        <v>-56.33</v>
      </c>
      <c r="F802" s="131" t="s">
        <v>707</v>
      </c>
      <c r="G802" s="133">
        <v>0</v>
      </c>
      <c r="H802" s="131" t="s">
        <v>707</v>
      </c>
      <c r="I802" s="131" t="s">
        <v>799</v>
      </c>
      <c r="J802" s="131" t="s">
        <v>731</v>
      </c>
      <c r="K802" s="131" t="s">
        <v>505</v>
      </c>
      <c r="L802" s="131" t="s">
        <v>789</v>
      </c>
      <c r="M802" s="131" t="s">
        <v>790</v>
      </c>
      <c r="N802" s="131" t="s">
        <v>791</v>
      </c>
      <c r="O802" s="131" t="s">
        <v>6</v>
      </c>
      <c r="P802" s="131" t="s">
        <v>505</v>
      </c>
      <c r="Q802" s="131" t="s">
        <v>505</v>
      </c>
      <c r="R802" s="131" t="s">
        <v>695</v>
      </c>
      <c r="S802" s="131" t="s">
        <v>720</v>
      </c>
      <c r="T802" s="131" t="s">
        <v>456</v>
      </c>
      <c r="U802" s="131" t="s">
        <v>570</v>
      </c>
      <c r="V802" s="134">
        <v>43951</v>
      </c>
      <c r="W802" s="135"/>
      <c r="X802" s="135"/>
      <c r="Y802" s="131" t="s">
        <v>505</v>
      </c>
      <c r="Z802" s="131" t="s">
        <v>505</v>
      </c>
      <c r="AA802" s="131" t="s">
        <v>505</v>
      </c>
      <c r="AB802" s="135"/>
      <c r="AC802" s="131" t="s">
        <v>505</v>
      </c>
      <c r="AD802" s="131" t="s">
        <v>720</v>
      </c>
      <c r="AE802" s="131" t="s">
        <v>505</v>
      </c>
      <c r="AF802" s="131" t="s">
        <v>716</v>
      </c>
      <c r="AG802" s="134">
        <v>43938</v>
      </c>
    </row>
    <row r="803" spans="1:33" ht="13" hidden="1" thickBot="1" x14ac:dyDescent="0.3">
      <c r="A803" s="130">
        <v>2020</v>
      </c>
      <c r="B803" s="130">
        <v>10</v>
      </c>
      <c r="C803" s="131" t="s">
        <v>3</v>
      </c>
      <c r="D803" s="131" t="s">
        <v>258</v>
      </c>
      <c r="E803" s="132">
        <v>-328.11</v>
      </c>
      <c r="F803" s="131" t="s">
        <v>707</v>
      </c>
      <c r="G803" s="133">
        <v>0</v>
      </c>
      <c r="H803" s="131" t="s">
        <v>707</v>
      </c>
      <c r="I803" s="131" t="s">
        <v>853</v>
      </c>
      <c r="J803" s="131" t="s">
        <v>731</v>
      </c>
      <c r="K803" s="131" t="s">
        <v>505</v>
      </c>
      <c r="L803" s="131" t="s">
        <v>789</v>
      </c>
      <c r="M803" s="131" t="s">
        <v>790</v>
      </c>
      <c r="N803" s="131" t="s">
        <v>791</v>
      </c>
      <c r="O803" s="131" t="s">
        <v>6</v>
      </c>
      <c r="P803" s="131" t="s">
        <v>505</v>
      </c>
      <c r="Q803" s="131" t="s">
        <v>505</v>
      </c>
      <c r="R803" s="131" t="s">
        <v>695</v>
      </c>
      <c r="S803" s="131" t="s">
        <v>720</v>
      </c>
      <c r="T803" s="131" t="s">
        <v>456</v>
      </c>
      <c r="U803" s="131" t="s">
        <v>570</v>
      </c>
      <c r="V803" s="134">
        <v>44135</v>
      </c>
      <c r="W803" s="135"/>
      <c r="X803" s="135"/>
      <c r="Y803" s="131" t="s">
        <v>505</v>
      </c>
      <c r="Z803" s="131" t="s">
        <v>505</v>
      </c>
      <c r="AA803" s="131" t="s">
        <v>505</v>
      </c>
      <c r="AB803" s="135"/>
      <c r="AC803" s="131" t="s">
        <v>505</v>
      </c>
      <c r="AD803" s="131" t="s">
        <v>720</v>
      </c>
      <c r="AE803" s="131" t="s">
        <v>505</v>
      </c>
      <c r="AF803" s="131" t="s">
        <v>716</v>
      </c>
      <c r="AG803" s="134">
        <v>44126</v>
      </c>
    </row>
    <row r="804" spans="1:33" ht="13" hidden="1" thickBot="1" x14ac:dyDescent="0.3">
      <c r="A804" s="130">
        <v>2020</v>
      </c>
      <c r="B804" s="130">
        <v>10</v>
      </c>
      <c r="C804" s="131" t="s">
        <v>3</v>
      </c>
      <c r="D804" s="131" t="s">
        <v>258</v>
      </c>
      <c r="E804" s="132">
        <v>47.57</v>
      </c>
      <c r="F804" s="131" t="s">
        <v>707</v>
      </c>
      <c r="G804" s="133">
        <v>0</v>
      </c>
      <c r="H804" s="131" t="s">
        <v>707</v>
      </c>
      <c r="I804" s="131" t="s">
        <v>854</v>
      </c>
      <c r="J804" s="131" t="s">
        <v>731</v>
      </c>
      <c r="K804" s="131" t="s">
        <v>505</v>
      </c>
      <c r="L804" s="131" t="s">
        <v>789</v>
      </c>
      <c r="M804" s="131" t="s">
        <v>790</v>
      </c>
      <c r="N804" s="131" t="s">
        <v>791</v>
      </c>
      <c r="O804" s="131" t="s">
        <v>6</v>
      </c>
      <c r="P804" s="131" t="s">
        <v>505</v>
      </c>
      <c r="Q804" s="131" t="s">
        <v>505</v>
      </c>
      <c r="R804" s="131" t="s">
        <v>695</v>
      </c>
      <c r="S804" s="131" t="s">
        <v>720</v>
      </c>
      <c r="T804" s="131" t="s">
        <v>456</v>
      </c>
      <c r="U804" s="131" t="s">
        <v>570</v>
      </c>
      <c r="V804" s="134">
        <v>44135</v>
      </c>
      <c r="W804" s="135"/>
      <c r="X804" s="135"/>
      <c r="Y804" s="131" t="s">
        <v>505</v>
      </c>
      <c r="Z804" s="131" t="s">
        <v>505</v>
      </c>
      <c r="AA804" s="131" t="s">
        <v>505</v>
      </c>
      <c r="AB804" s="135"/>
      <c r="AC804" s="131" t="s">
        <v>505</v>
      </c>
      <c r="AD804" s="131" t="s">
        <v>720</v>
      </c>
      <c r="AE804" s="131" t="s">
        <v>505</v>
      </c>
      <c r="AF804" s="131" t="s">
        <v>716</v>
      </c>
      <c r="AG804" s="134">
        <v>44116</v>
      </c>
    </row>
    <row r="805" spans="1:33" ht="13" hidden="1" thickBot="1" x14ac:dyDescent="0.3">
      <c r="A805" s="130">
        <v>2020</v>
      </c>
      <c r="B805" s="130">
        <v>10</v>
      </c>
      <c r="C805" s="131" t="s">
        <v>3</v>
      </c>
      <c r="D805" s="131" t="s">
        <v>258</v>
      </c>
      <c r="E805" s="132">
        <v>-303.76</v>
      </c>
      <c r="F805" s="131" t="s">
        <v>707</v>
      </c>
      <c r="G805" s="133">
        <v>0</v>
      </c>
      <c r="H805" s="131" t="s">
        <v>707</v>
      </c>
      <c r="I805" s="131" t="s">
        <v>800</v>
      </c>
      <c r="J805" s="131" t="s">
        <v>731</v>
      </c>
      <c r="K805" s="131" t="s">
        <v>505</v>
      </c>
      <c r="L805" s="131" t="s">
        <v>789</v>
      </c>
      <c r="M805" s="131" t="s">
        <v>790</v>
      </c>
      <c r="N805" s="131" t="s">
        <v>791</v>
      </c>
      <c r="O805" s="131" t="s">
        <v>6</v>
      </c>
      <c r="P805" s="131" t="s">
        <v>505</v>
      </c>
      <c r="Q805" s="131" t="s">
        <v>505</v>
      </c>
      <c r="R805" s="131" t="s">
        <v>695</v>
      </c>
      <c r="S805" s="131" t="s">
        <v>720</v>
      </c>
      <c r="T805" s="131" t="s">
        <v>456</v>
      </c>
      <c r="U805" s="131" t="s">
        <v>570</v>
      </c>
      <c r="V805" s="134">
        <v>44135</v>
      </c>
      <c r="W805" s="135"/>
      <c r="X805" s="135"/>
      <c r="Y805" s="131" t="s">
        <v>505</v>
      </c>
      <c r="Z805" s="131" t="s">
        <v>505</v>
      </c>
      <c r="AA805" s="131" t="s">
        <v>505</v>
      </c>
      <c r="AB805" s="135"/>
      <c r="AC805" s="131" t="s">
        <v>505</v>
      </c>
      <c r="AD805" s="131" t="s">
        <v>720</v>
      </c>
      <c r="AE805" s="131" t="s">
        <v>505</v>
      </c>
      <c r="AF805" s="131" t="s">
        <v>716</v>
      </c>
      <c r="AG805" s="134">
        <v>44109</v>
      </c>
    </row>
    <row r="806" spans="1:33" ht="13" hidden="1" thickBot="1" x14ac:dyDescent="0.3">
      <c r="A806" s="130">
        <v>2020</v>
      </c>
      <c r="B806" s="130">
        <v>7</v>
      </c>
      <c r="C806" s="131" t="s">
        <v>3</v>
      </c>
      <c r="D806" s="131" t="s">
        <v>258</v>
      </c>
      <c r="E806" s="132">
        <v>-8.82</v>
      </c>
      <c r="F806" s="131" t="s">
        <v>707</v>
      </c>
      <c r="G806" s="133">
        <v>0</v>
      </c>
      <c r="H806" s="131" t="s">
        <v>707</v>
      </c>
      <c r="I806" s="131" t="s">
        <v>856</v>
      </c>
      <c r="J806" s="131" t="s">
        <v>731</v>
      </c>
      <c r="K806" s="131" t="s">
        <v>505</v>
      </c>
      <c r="L806" s="131" t="s">
        <v>789</v>
      </c>
      <c r="M806" s="131" t="s">
        <v>790</v>
      </c>
      <c r="N806" s="131" t="s">
        <v>791</v>
      </c>
      <c r="O806" s="131" t="s">
        <v>6</v>
      </c>
      <c r="P806" s="131" t="s">
        <v>505</v>
      </c>
      <c r="Q806" s="131" t="s">
        <v>505</v>
      </c>
      <c r="R806" s="131" t="s">
        <v>695</v>
      </c>
      <c r="S806" s="131" t="s">
        <v>720</v>
      </c>
      <c r="T806" s="131" t="s">
        <v>456</v>
      </c>
      <c r="U806" s="131" t="s">
        <v>570</v>
      </c>
      <c r="V806" s="134">
        <v>44043</v>
      </c>
      <c r="W806" s="135"/>
      <c r="X806" s="135"/>
      <c r="Y806" s="131" t="s">
        <v>505</v>
      </c>
      <c r="Z806" s="131" t="s">
        <v>505</v>
      </c>
      <c r="AA806" s="131" t="s">
        <v>505</v>
      </c>
      <c r="AB806" s="135"/>
      <c r="AC806" s="131" t="s">
        <v>505</v>
      </c>
      <c r="AD806" s="131" t="s">
        <v>720</v>
      </c>
      <c r="AE806" s="131" t="s">
        <v>505</v>
      </c>
      <c r="AF806" s="131" t="s">
        <v>716</v>
      </c>
      <c r="AG806" s="134">
        <v>44022</v>
      </c>
    </row>
    <row r="807" spans="1:33" ht="13" hidden="1" thickBot="1" x14ac:dyDescent="0.3">
      <c r="A807" s="130">
        <v>2020</v>
      </c>
      <c r="B807" s="130">
        <v>6</v>
      </c>
      <c r="C807" s="131" t="s">
        <v>3</v>
      </c>
      <c r="D807" s="131" t="s">
        <v>258</v>
      </c>
      <c r="E807" s="132">
        <v>225.93</v>
      </c>
      <c r="F807" s="131" t="s">
        <v>707</v>
      </c>
      <c r="G807" s="133">
        <v>0</v>
      </c>
      <c r="H807" s="131" t="s">
        <v>707</v>
      </c>
      <c r="I807" s="131" t="s">
        <v>944</v>
      </c>
      <c r="J807" s="131" t="s">
        <v>731</v>
      </c>
      <c r="K807" s="131" t="s">
        <v>505</v>
      </c>
      <c r="L807" s="131" t="s">
        <v>789</v>
      </c>
      <c r="M807" s="131" t="s">
        <v>790</v>
      </c>
      <c r="N807" s="131" t="s">
        <v>791</v>
      </c>
      <c r="O807" s="131" t="s">
        <v>6</v>
      </c>
      <c r="P807" s="131" t="s">
        <v>505</v>
      </c>
      <c r="Q807" s="131" t="s">
        <v>505</v>
      </c>
      <c r="R807" s="131" t="s">
        <v>695</v>
      </c>
      <c r="S807" s="131" t="s">
        <v>720</v>
      </c>
      <c r="T807" s="131" t="s">
        <v>456</v>
      </c>
      <c r="U807" s="131" t="s">
        <v>570</v>
      </c>
      <c r="V807" s="134">
        <v>44012</v>
      </c>
      <c r="W807" s="135"/>
      <c r="X807" s="135"/>
      <c r="Y807" s="131" t="s">
        <v>505</v>
      </c>
      <c r="Z807" s="131" t="s">
        <v>505</v>
      </c>
      <c r="AA807" s="131" t="s">
        <v>505</v>
      </c>
      <c r="AB807" s="135"/>
      <c r="AC807" s="131" t="s">
        <v>505</v>
      </c>
      <c r="AD807" s="131" t="s">
        <v>720</v>
      </c>
      <c r="AE807" s="131" t="s">
        <v>505</v>
      </c>
      <c r="AF807" s="131" t="s">
        <v>716</v>
      </c>
      <c r="AG807" s="134">
        <v>43990</v>
      </c>
    </row>
    <row r="808" spans="1:33" ht="13" hidden="1" thickBot="1" x14ac:dyDescent="0.3">
      <c r="A808" s="130">
        <v>2020</v>
      </c>
      <c r="B808" s="130">
        <v>3</v>
      </c>
      <c r="C808" s="131" t="s">
        <v>3</v>
      </c>
      <c r="D808" s="131" t="s">
        <v>258</v>
      </c>
      <c r="E808" s="132">
        <v>531.35</v>
      </c>
      <c r="F808" s="131" t="s">
        <v>707</v>
      </c>
      <c r="G808" s="133">
        <v>0</v>
      </c>
      <c r="H808" s="131" t="s">
        <v>707</v>
      </c>
      <c r="I808" s="131" t="s">
        <v>938</v>
      </c>
      <c r="J808" s="131" t="s">
        <v>731</v>
      </c>
      <c r="K808" s="131" t="s">
        <v>505</v>
      </c>
      <c r="L808" s="131" t="s">
        <v>789</v>
      </c>
      <c r="M808" s="131" t="s">
        <v>790</v>
      </c>
      <c r="N808" s="131" t="s">
        <v>791</v>
      </c>
      <c r="O808" s="131" t="s">
        <v>6</v>
      </c>
      <c r="P808" s="131" t="s">
        <v>505</v>
      </c>
      <c r="Q808" s="131" t="s">
        <v>505</v>
      </c>
      <c r="R808" s="131" t="s">
        <v>695</v>
      </c>
      <c r="S808" s="131" t="s">
        <v>720</v>
      </c>
      <c r="T808" s="131" t="s">
        <v>456</v>
      </c>
      <c r="U808" s="131" t="s">
        <v>570</v>
      </c>
      <c r="V808" s="134">
        <v>43921</v>
      </c>
      <c r="W808" s="135"/>
      <c r="X808" s="135"/>
      <c r="Y808" s="131" t="s">
        <v>505</v>
      </c>
      <c r="Z808" s="131" t="s">
        <v>505</v>
      </c>
      <c r="AA808" s="131" t="s">
        <v>505</v>
      </c>
      <c r="AB808" s="135"/>
      <c r="AC808" s="131" t="s">
        <v>505</v>
      </c>
      <c r="AD808" s="131" t="s">
        <v>720</v>
      </c>
      <c r="AE808" s="131" t="s">
        <v>505</v>
      </c>
      <c r="AF808" s="131" t="s">
        <v>716</v>
      </c>
      <c r="AG808" s="134">
        <v>43902</v>
      </c>
    </row>
    <row r="809" spans="1:33" ht="13" hidden="1" thickBot="1" x14ac:dyDescent="0.3">
      <c r="A809" s="130">
        <v>2020</v>
      </c>
      <c r="B809" s="130">
        <v>10</v>
      </c>
      <c r="C809" s="131" t="s">
        <v>3</v>
      </c>
      <c r="D809" s="131" t="s">
        <v>258</v>
      </c>
      <c r="E809" s="132">
        <v>-570.36</v>
      </c>
      <c r="F809" s="131" t="s">
        <v>707</v>
      </c>
      <c r="G809" s="133">
        <v>0</v>
      </c>
      <c r="H809" s="131" t="s">
        <v>707</v>
      </c>
      <c r="I809" s="131" t="s">
        <v>858</v>
      </c>
      <c r="J809" s="131" t="s">
        <v>731</v>
      </c>
      <c r="K809" s="131" t="s">
        <v>505</v>
      </c>
      <c r="L809" s="131" t="s">
        <v>789</v>
      </c>
      <c r="M809" s="131" t="s">
        <v>790</v>
      </c>
      <c r="N809" s="131" t="s">
        <v>791</v>
      </c>
      <c r="O809" s="131" t="s">
        <v>6</v>
      </c>
      <c r="P809" s="131" t="s">
        <v>505</v>
      </c>
      <c r="Q809" s="131" t="s">
        <v>505</v>
      </c>
      <c r="R809" s="131" t="s">
        <v>695</v>
      </c>
      <c r="S809" s="131" t="s">
        <v>720</v>
      </c>
      <c r="T809" s="131" t="s">
        <v>456</v>
      </c>
      <c r="U809" s="131" t="s">
        <v>570</v>
      </c>
      <c r="V809" s="134">
        <v>44135</v>
      </c>
      <c r="W809" s="135"/>
      <c r="X809" s="135"/>
      <c r="Y809" s="131" t="s">
        <v>505</v>
      </c>
      <c r="Z809" s="131" t="s">
        <v>505</v>
      </c>
      <c r="AA809" s="131" t="s">
        <v>505</v>
      </c>
      <c r="AB809" s="135"/>
      <c r="AC809" s="131" t="s">
        <v>505</v>
      </c>
      <c r="AD809" s="131" t="s">
        <v>720</v>
      </c>
      <c r="AE809" s="131" t="s">
        <v>505</v>
      </c>
      <c r="AF809" s="131" t="s">
        <v>716</v>
      </c>
      <c r="AG809" s="134">
        <v>44133</v>
      </c>
    </row>
    <row r="810" spans="1:33" ht="13" hidden="1" thickBot="1" x14ac:dyDescent="0.3">
      <c r="A810" s="130">
        <v>2020</v>
      </c>
      <c r="B810" s="130">
        <v>10</v>
      </c>
      <c r="C810" s="131" t="s">
        <v>3</v>
      </c>
      <c r="D810" s="131" t="s">
        <v>258</v>
      </c>
      <c r="E810" s="132">
        <v>-177.72</v>
      </c>
      <c r="F810" s="131" t="s">
        <v>707</v>
      </c>
      <c r="G810" s="133">
        <v>0</v>
      </c>
      <c r="H810" s="131" t="s">
        <v>707</v>
      </c>
      <c r="I810" s="131" t="s">
        <v>873</v>
      </c>
      <c r="J810" s="131" t="s">
        <v>731</v>
      </c>
      <c r="K810" s="131" t="s">
        <v>505</v>
      </c>
      <c r="L810" s="131" t="s">
        <v>810</v>
      </c>
      <c r="M810" s="131" t="s">
        <v>790</v>
      </c>
      <c r="N810" s="131" t="s">
        <v>791</v>
      </c>
      <c r="O810" s="131" t="s">
        <v>6</v>
      </c>
      <c r="P810" s="131" t="s">
        <v>505</v>
      </c>
      <c r="Q810" s="131" t="s">
        <v>505</v>
      </c>
      <c r="R810" s="131" t="s">
        <v>695</v>
      </c>
      <c r="S810" s="131" t="s">
        <v>720</v>
      </c>
      <c r="T810" s="131" t="s">
        <v>456</v>
      </c>
      <c r="U810" s="131" t="s">
        <v>570</v>
      </c>
      <c r="V810" s="134">
        <v>44135</v>
      </c>
      <c r="W810" s="135"/>
      <c r="X810" s="135"/>
      <c r="Y810" s="131" t="s">
        <v>505</v>
      </c>
      <c r="Z810" s="131" t="s">
        <v>505</v>
      </c>
      <c r="AA810" s="131" t="s">
        <v>505</v>
      </c>
      <c r="AB810" s="135"/>
      <c r="AC810" s="131" t="s">
        <v>505</v>
      </c>
      <c r="AD810" s="131" t="s">
        <v>720</v>
      </c>
      <c r="AE810" s="131" t="s">
        <v>505</v>
      </c>
      <c r="AF810" s="131" t="s">
        <v>716</v>
      </c>
      <c r="AG810" s="134">
        <v>44124</v>
      </c>
    </row>
    <row r="811" spans="1:33" ht="13" hidden="1" thickBot="1" x14ac:dyDescent="0.3">
      <c r="A811" s="130">
        <v>2020</v>
      </c>
      <c r="B811" s="130">
        <v>8</v>
      </c>
      <c r="C811" s="131" t="s">
        <v>3</v>
      </c>
      <c r="D811" s="131" t="s">
        <v>258</v>
      </c>
      <c r="E811" s="132">
        <v>-50.65</v>
      </c>
      <c r="F811" s="131" t="s">
        <v>707</v>
      </c>
      <c r="G811" s="133">
        <v>0</v>
      </c>
      <c r="H811" s="131" t="s">
        <v>707</v>
      </c>
      <c r="I811" s="131" t="s">
        <v>847</v>
      </c>
      <c r="J811" s="131" t="s">
        <v>731</v>
      </c>
      <c r="K811" s="131" t="s">
        <v>505</v>
      </c>
      <c r="L811" s="131" t="s">
        <v>810</v>
      </c>
      <c r="M811" s="131" t="s">
        <v>790</v>
      </c>
      <c r="N811" s="131" t="s">
        <v>791</v>
      </c>
      <c r="O811" s="131" t="s">
        <v>6</v>
      </c>
      <c r="P811" s="131" t="s">
        <v>505</v>
      </c>
      <c r="Q811" s="131" t="s">
        <v>505</v>
      </c>
      <c r="R811" s="131" t="s">
        <v>695</v>
      </c>
      <c r="S811" s="131" t="s">
        <v>720</v>
      </c>
      <c r="T811" s="131" t="s">
        <v>456</v>
      </c>
      <c r="U811" s="131" t="s">
        <v>570</v>
      </c>
      <c r="V811" s="134">
        <v>44074</v>
      </c>
      <c r="W811" s="135"/>
      <c r="X811" s="135"/>
      <c r="Y811" s="131" t="s">
        <v>505</v>
      </c>
      <c r="Z811" s="131" t="s">
        <v>505</v>
      </c>
      <c r="AA811" s="131" t="s">
        <v>505</v>
      </c>
      <c r="AB811" s="135"/>
      <c r="AC811" s="131" t="s">
        <v>505</v>
      </c>
      <c r="AD811" s="131" t="s">
        <v>720</v>
      </c>
      <c r="AE811" s="131" t="s">
        <v>505</v>
      </c>
      <c r="AF811" s="131" t="s">
        <v>716</v>
      </c>
      <c r="AG811" s="134">
        <v>44067</v>
      </c>
    </row>
    <row r="812" spans="1:33" ht="13" hidden="1" thickBot="1" x14ac:dyDescent="0.3">
      <c r="A812" s="130">
        <v>2020</v>
      </c>
      <c r="B812" s="130">
        <v>7</v>
      </c>
      <c r="C812" s="131" t="s">
        <v>3</v>
      </c>
      <c r="D812" s="131" t="s">
        <v>258</v>
      </c>
      <c r="E812" s="132">
        <v>68.84</v>
      </c>
      <c r="F812" s="131" t="s">
        <v>707</v>
      </c>
      <c r="G812" s="133">
        <v>0</v>
      </c>
      <c r="H812" s="131" t="s">
        <v>707</v>
      </c>
      <c r="I812" s="131" t="s">
        <v>931</v>
      </c>
      <c r="J812" s="131" t="s">
        <v>731</v>
      </c>
      <c r="K812" s="131" t="s">
        <v>505</v>
      </c>
      <c r="L812" s="131" t="s">
        <v>810</v>
      </c>
      <c r="M812" s="131" t="s">
        <v>790</v>
      </c>
      <c r="N812" s="131" t="s">
        <v>791</v>
      </c>
      <c r="O812" s="131" t="s">
        <v>6</v>
      </c>
      <c r="P812" s="131" t="s">
        <v>505</v>
      </c>
      <c r="Q812" s="131" t="s">
        <v>505</v>
      </c>
      <c r="R812" s="131" t="s">
        <v>695</v>
      </c>
      <c r="S812" s="131" t="s">
        <v>720</v>
      </c>
      <c r="T812" s="131" t="s">
        <v>456</v>
      </c>
      <c r="U812" s="131" t="s">
        <v>570</v>
      </c>
      <c r="V812" s="134">
        <v>44043</v>
      </c>
      <c r="W812" s="135"/>
      <c r="X812" s="135"/>
      <c r="Y812" s="131" t="s">
        <v>505</v>
      </c>
      <c r="Z812" s="131" t="s">
        <v>505</v>
      </c>
      <c r="AA812" s="131" t="s">
        <v>505</v>
      </c>
      <c r="AB812" s="135"/>
      <c r="AC812" s="131" t="s">
        <v>505</v>
      </c>
      <c r="AD812" s="131" t="s">
        <v>720</v>
      </c>
      <c r="AE812" s="131" t="s">
        <v>505</v>
      </c>
      <c r="AF812" s="131" t="s">
        <v>716</v>
      </c>
      <c r="AG812" s="134">
        <v>44042</v>
      </c>
    </row>
    <row r="813" spans="1:33" ht="13" hidden="1" thickBot="1" x14ac:dyDescent="0.3">
      <c r="A813" s="130">
        <v>2020</v>
      </c>
      <c r="B813" s="130">
        <v>8</v>
      </c>
      <c r="C813" s="131" t="s">
        <v>3</v>
      </c>
      <c r="D813" s="131" t="s">
        <v>258</v>
      </c>
      <c r="E813" s="132">
        <v>-14.7</v>
      </c>
      <c r="F813" s="131" t="s">
        <v>707</v>
      </c>
      <c r="G813" s="133">
        <v>0</v>
      </c>
      <c r="H813" s="131" t="s">
        <v>707</v>
      </c>
      <c r="I813" s="131" t="s">
        <v>867</v>
      </c>
      <c r="J813" s="131" t="s">
        <v>731</v>
      </c>
      <c r="K813" s="131" t="s">
        <v>505</v>
      </c>
      <c r="L813" s="131" t="s">
        <v>810</v>
      </c>
      <c r="M813" s="131" t="s">
        <v>790</v>
      </c>
      <c r="N813" s="131" t="s">
        <v>791</v>
      </c>
      <c r="O813" s="131" t="s">
        <v>6</v>
      </c>
      <c r="P813" s="131" t="s">
        <v>505</v>
      </c>
      <c r="Q813" s="131" t="s">
        <v>505</v>
      </c>
      <c r="R813" s="131" t="s">
        <v>695</v>
      </c>
      <c r="S813" s="131" t="s">
        <v>720</v>
      </c>
      <c r="T813" s="131" t="s">
        <v>456</v>
      </c>
      <c r="U813" s="131" t="s">
        <v>570</v>
      </c>
      <c r="V813" s="134">
        <v>44074</v>
      </c>
      <c r="W813" s="135"/>
      <c r="X813" s="135"/>
      <c r="Y813" s="131" t="s">
        <v>505</v>
      </c>
      <c r="Z813" s="131" t="s">
        <v>505</v>
      </c>
      <c r="AA813" s="131" t="s">
        <v>505</v>
      </c>
      <c r="AB813" s="135"/>
      <c r="AC813" s="131" t="s">
        <v>505</v>
      </c>
      <c r="AD813" s="131" t="s">
        <v>720</v>
      </c>
      <c r="AE813" s="131" t="s">
        <v>505</v>
      </c>
      <c r="AF813" s="131" t="s">
        <v>716</v>
      </c>
      <c r="AG813" s="134">
        <v>44060</v>
      </c>
    </row>
    <row r="814" spans="1:33" ht="13" hidden="1" thickBot="1" x14ac:dyDescent="0.3">
      <c r="A814" s="130">
        <v>2020</v>
      </c>
      <c r="B814" s="130">
        <v>6</v>
      </c>
      <c r="C814" s="131" t="s">
        <v>3</v>
      </c>
      <c r="D814" s="131" t="s">
        <v>258</v>
      </c>
      <c r="E814" s="132">
        <v>-117.35</v>
      </c>
      <c r="F814" s="131" t="s">
        <v>707</v>
      </c>
      <c r="G814" s="133">
        <v>0</v>
      </c>
      <c r="H814" s="131" t="s">
        <v>707</v>
      </c>
      <c r="I814" s="131" t="s">
        <v>794</v>
      </c>
      <c r="J814" s="131" t="s">
        <v>731</v>
      </c>
      <c r="K814" s="131" t="s">
        <v>505</v>
      </c>
      <c r="L814" s="131" t="s">
        <v>810</v>
      </c>
      <c r="M814" s="131" t="s">
        <v>790</v>
      </c>
      <c r="N814" s="131" t="s">
        <v>791</v>
      </c>
      <c r="O814" s="131" t="s">
        <v>6</v>
      </c>
      <c r="P814" s="131" t="s">
        <v>505</v>
      </c>
      <c r="Q814" s="131" t="s">
        <v>505</v>
      </c>
      <c r="R814" s="131" t="s">
        <v>695</v>
      </c>
      <c r="S814" s="131" t="s">
        <v>720</v>
      </c>
      <c r="T814" s="131" t="s">
        <v>456</v>
      </c>
      <c r="U814" s="131" t="s">
        <v>570</v>
      </c>
      <c r="V814" s="134">
        <v>44012</v>
      </c>
      <c r="W814" s="135"/>
      <c r="X814" s="135"/>
      <c r="Y814" s="131" t="s">
        <v>505</v>
      </c>
      <c r="Z814" s="131" t="s">
        <v>505</v>
      </c>
      <c r="AA814" s="131" t="s">
        <v>505</v>
      </c>
      <c r="AB814" s="135"/>
      <c r="AC814" s="131" t="s">
        <v>505</v>
      </c>
      <c r="AD814" s="131" t="s">
        <v>720</v>
      </c>
      <c r="AE814" s="131" t="s">
        <v>505</v>
      </c>
      <c r="AF814" s="131" t="s">
        <v>716</v>
      </c>
      <c r="AG814" s="134">
        <v>43998</v>
      </c>
    </row>
    <row r="815" spans="1:33" ht="13" hidden="1" thickBot="1" x14ac:dyDescent="0.3">
      <c r="A815" s="130">
        <v>2020</v>
      </c>
      <c r="B815" s="130">
        <v>6</v>
      </c>
      <c r="C815" s="131" t="s">
        <v>3</v>
      </c>
      <c r="D815" s="131" t="s">
        <v>258</v>
      </c>
      <c r="E815" s="132">
        <v>-117.77</v>
      </c>
      <c r="F815" s="131" t="s">
        <v>707</v>
      </c>
      <c r="G815" s="133">
        <v>0</v>
      </c>
      <c r="H815" s="131" t="s">
        <v>707</v>
      </c>
      <c r="I815" s="131" t="s">
        <v>850</v>
      </c>
      <c r="J815" s="131" t="s">
        <v>731</v>
      </c>
      <c r="K815" s="131" t="s">
        <v>505</v>
      </c>
      <c r="L815" s="131" t="s">
        <v>810</v>
      </c>
      <c r="M815" s="131" t="s">
        <v>790</v>
      </c>
      <c r="N815" s="131" t="s">
        <v>791</v>
      </c>
      <c r="O815" s="131" t="s">
        <v>6</v>
      </c>
      <c r="P815" s="131" t="s">
        <v>505</v>
      </c>
      <c r="Q815" s="131" t="s">
        <v>505</v>
      </c>
      <c r="R815" s="131" t="s">
        <v>695</v>
      </c>
      <c r="S815" s="131" t="s">
        <v>720</v>
      </c>
      <c r="T815" s="131" t="s">
        <v>456</v>
      </c>
      <c r="U815" s="131" t="s">
        <v>570</v>
      </c>
      <c r="V815" s="134">
        <v>44012</v>
      </c>
      <c r="W815" s="135"/>
      <c r="X815" s="135"/>
      <c r="Y815" s="131" t="s">
        <v>505</v>
      </c>
      <c r="Z815" s="131" t="s">
        <v>505</v>
      </c>
      <c r="AA815" s="131" t="s">
        <v>505</v>
      </c>
      <c r="AB815" s="135"/>
      <c r="AC815" s="131" t="s">
        <v>505</v>
      </c>
      <c r="AD815" s="131" t="s">
        <v>720</v>
      </c>
      <c r="AE815" s="131" t="s">
        <v>505</v>
      </c>
      <c r="AF815" s="131" t="s">
        <v>716</v>
      </c>
      <c r="AG815" s="134">
        <v>43986</v>
      </c>
    </row>
    <row r="816" spans="1:33" ht="13" hidden="1" thickBot="1" x14ac:dyDescent="0.3">
      <c r="A816" s="130">
        <v>2020</v>
      </c>
      <c r="B816" s="130">
        <v>5</v>
      </c>
      <c r="C816" s="131" t="s">
        <v>3</v>
      </c>
      <c r="D816" s="131" t="s">
        <v>258</v>
      </c>
      <c r="E816" s="132">
        <v>-124.82</v>
      </c>
      <c r="F816" s="131" t="s">
        <v>707</v>
      </c>
      <c r="G816" s="133">
        <v>0</v>
      </c>
      <c r="H816" s="131" t="s">
        <v>707</v>
      </c>
      <c r="I816" s="131" t="s">
        <v>1019</v>
      </c>
      <c r="J816" s="131" t="s">
        <v>731</v>
      </c>
      <c r="K816" s="131" t="s">
        <v>505</v>
      </c>
      <c r="L816" s="131" t="s">
        <v>810</v>
      </c>
      <c r="M816" s="131" t="s">
        <v>790</v>
      </c>
      <c r="N816" s="131" t="s">
        <v>791</v>
      </c>
      <c r="O816" s="131" t="s">
        <v>6</v>
      </c>
      <c r="P816" s="131" t="s">
        <v>505</v>
      </c>
      <c r="Q816" s="131" t="s">
        <v>505</v>
      </c>
      <c r="R816" s="131" t="s">
        <v>695</v>
      </c>
      <c r="S816" s="131" t="s">
        <v>720</v>
      </c>
      <c r="T816" s="131" t="s">
        <v>456</v>
      </c>
      <c r="U816" s="131" t="s">
        <v>570</v>
      </c>
      <c r="V816" s="134">
        <v>43982</v>
      </c>
      <c r="W816" s="135"/>
      <c r="X816" s="135"/>
      <c r="Y816" s="131" t="s">
        <v>505</v>
      </c>
      <c r="Z816" s="131" t="s">
        <v>505</v>
      </c>
      <c r="AA816" s="131" t="s">
        <v>505</v>
      </c>
      <c r="AB816" s="135"/>
      <c r="AC816" s="131" t="s">
        <v>505</v>
      </c>
      <c r="AD816" s="131" t="s">
        <v>720</v>
      </c>
      <c r="AE816" s="131" t="s">
        <v>505</v>
      </c>
      <c r="AF816" s="131" t="s">
        <v>716</v>
      </c>
      <c r="AG816" s="134">
        <v>43966</v>
      </c>
    </row>
    <row r="817" spans="1:33" ht="13" hidden="1" thickBot="1" x14ac:dyDescent="0.3">
      <c r="A817" s="130">
        <v>2020</v>
      </c>
      <c r="B817" s="130">
        <v>10</v>
      </c>
      <c r="C817" s="131" t="s">
        <v>3</v>
      </c>
      <c r="D817" s="131" t="s">
        <v>258</v>
      </c>
      <c r="E817" s="132">
        <v>-215.45</v>
      </c>
      <c r="F817" s="131" t="s">
        <v>707</v>
      </c>
      <c r="G817" s="133">
        <v>0</v>
      </c>
      <c r="H817" s="131" t="s">
        <v>707</v>
      </c>
      <c r="I817" s="131" t="s">
        <v>817</v>
      </c>
      <c r="J817" s="131" t="s">
        <v>731</v>
      </c>
      <c r="K817" s="131" t="s">
        <v>505</v>
      </c>
      <c r="L817" s="131" t="s">
        <v>810</v>
      </c>
      <c r="M817" s="131" t="s">
        <v>790</v>
      </c>
      <c r="N817" s="131" t="s">
        <v>791</v>
      </c>
      <c r="O817" s="131" t="s">
        <v>6</v>
      </c>
      <c r="P817" s="131" t="s">
        <v>505</v>
      </c>
      <c r="Q817" s="131" t="s">
        <v>505</v>
      </c>
      <c r="R817" s="131" t="s">
        <v>695</v>
      </c>
      <c r="S817" s="131" t="s">
        <v>720</v>
      </c>
      <c r="T817" s="131" t="s">
        <v>456</v>
      </c>
      <c r="U817" s="131" t="s">
        <v>570</v>
      </c>
      <c r="V817" s="134">
        <v>44135</v>
      </c>
      <c r="W817" s="135"/>
      <c r="X817" s="135"/>
      <c r="Y817" s="131" t="s">
        <v>505</v>
      </c>
      <c r="Z817" s="131" t="s">
        <v>505</v>
      </c>
      <c r="AA817" s="131" t="s">
        <v>505</v>
      </c>
      <c r="AB817" s="135"/>
      <c r="AC817" s="131" t="s">
        <v>505</v>
      </c>
      <c r="AD817" s="131" t="s">
        <v>720</v>
      </c>
      <c r="AE817" s="131" t="s">
        <v>505</v>
      </c>
      <c r="AF817" s="131" t="s">
        <v>716</v>
      </c>
      <c r="AG817" s="134">
        <v>44132</v>
      </c>
    </row>
    <row r="818" spans="1:33" ht="13" hidden="1" thickBot="1" x14ac:dyDescent="0.3">
      <c r="A818" s="130">
        <v>2020</v>
      </c>
      <c r="B818" s="130">
        <v>10</v>
      </c>
      <c r="C818" s="131" t="s">
        <v>3</v>
      </c>
      <c r="D818" s="131" t="s">
        <v>258</v>
      </c>
      <c r="E818" s="132">
        <v>-267.37</v>
      </c>
      <c r="F818" s="131" t="s">
        <v>707</v>
      </c>
      <c r="G818" s="133">
        <v>0</v>
      </c>
      <c r="H818" s="131" t="s">
        <v>707</v>
      </c>
      <c r="I818" s="131" t="s">
        <v>961</v>
      </c>
      <c r="J818" s="131" t="s">
        <v>731</v>
      </c>
      <c r="K818" s="131" t="s">
        <v>505</v>
      </c>
      <c r="L818" s="131" t="s">
        <v>810</v>
      </c>
      <c r="M818" s="131" t="s">
        <v>790</v>
      </c>
      <c r="N818" s="131" t="s">
        <v>791</v>
      </c>
      <c r="O818" s="131" t="s">
        <v>6</v>
      </c>
      <c r="P818" s="131" t="s">
        <v>505</v>
      </c>
      <c r="Q818" s="131" t="s">
        <v>505</v>
      </c>
      <c r="R818" s="131" t="s">
        <v>695</v>
      </c>
      <c r="S818" s="131" t="s">
        <v>720</v>
      </c>
      <c r="T818" s="131" t="s">
        <v>456</v>
      </c>
      <c r="U818" s="131" t="s">
        <v>570</v>
      </c>
      <c r="V818" s="134">
        <v>44135</v>
      </c>
      <c r="W818" s="135"/>
      <c r="X818" s="135"/>
      <c r="Y818" s="131" t="s">
        <v>505</v>
      </c>
      <c r="Z818" s="131" t="s">
        <v>505</v>
      </c>
      <c r="AA818" s="131" t="s">
        <v>505</v>
      </c>
      <c r="AB818" s="135"/>
      <c r="AC818" s="131" t="s">
        <v>505</v>
      </c>
      <c r="AD818" s="131" t="s">
        <v>720</v>
      </c>
      <c r="AE818" s="131" t="s">
        <v>505</v>
      </c>
      <c r="AF818" s="131" t="s">
        <v>716</v>
      </c>
      <c r="AG818" s="134">
        <v>44120</v>
      </c>
    </row>
    <row r="819" spans="1:33" ht="13" hidden="1" thickBot="1" x14ac:dyDescent="0.3">
      <c r="A819" s="130">
        <v>2020</v>
      </c>
      <c r="B819" s="130">
        <v>5</v>
      </c>
      <c r="C819" s="131" t="s">
        <v>3</v>
      </c>
      <c r="D819" s="131" t="s">
        <v>258</v>
      </c>
      <c r="E819" s="132">
        <v>-184.89</v>
      </c>
      <c r="F819" s="131" t="s">
        <v>707</v>
      </c>
      <c r="G819" s="133">
        <v>0</v>
      </c>
      <c r="H819" s="131" t="s">
        <v>707</v>
      </c>
      <c r="I819" s="131" t="s">
        <v>870</v>
      </c>
      <c r="J819" s="131" t="s">
        <v>731</v>
      </c>
      <c r="K819" s="131" t="s">
        <v>505</v>
      </c>
      <c r="L819" s="131" t="s">
        <v>810</v>
      </c>
      <c r="M819" s="131" t="s">
        <v>790</v>
      </c>
      <c r="N819" s="131" t="s">
        <v>791</v>
      </c>
      <c r="O819" s="131" t="s">
        <v>6</v>
      </c>
      <c r="P819" s="131" t="s">
        <v>505</v>
      </c>
      <c r="Q819" s="131" t="s">
        <v>505</v>
      </c>
      <c r="R819" s="131" t="s">
        <v>695</v>
      </c>
      <c r="S819" s="131" t="s">
        <v>720</v>
      </c>
      <c r="T819" s="131" t="s">
        <v>456</v>
      </c>
      <c r="U819" s="131" t="s">
        <v>570</v>
      </c>
      <c r="V819" s="134">
        <v>43982</v>
      </c>
      <c r="W819" s="135"/>
      <c r="X819" s="135"/>
      <c r="Y819" s="131" t="s">
        <v>505</v>
      </c>
      <c r="Z819" s="131" t="s">
        <v>505</v>
      </c>
      <c r="AA819" s="131" t="s">
        <v>505</v>
      </c>
      <c r="AB819" s="135"/>
      <c r="AC819" s="131" t="s">
        <v>505</v>
      </c>
      <c r="AD819" s="131" t="s">
        <v>720</v>
      </c>
      <c r="AE819" s="131" t="s">
        <v>505</v>
      </c>
      <c r="AF819" s="131" t="s">
        <v>716</v>
      </c>
      <c r="AG819" s="134">
        <v>43977</v>
      </c>
    </row>
    <row r="820" spans="1:33" ht="13" hidden="1" thickBot="1" x14ac:dyDescent="0.3">
      <c r="A820" s="130">
        <v>2020</v>
      </c>
      <c r="B820" s="130">
        <v>7</v>
      </c>
      <c r="C820" s="131" t="s">
        <v>3</v>
      </c>
      <c r="D820" s="131" t="s">
        <v>258</v>
      </c>
      <c r="E820" s="132">
        <v>-180.24</v>
      </c>
      <c r="F820" s="131" t="s">
        <v>707</v>
      </c>
      <c r="G820" s="133">
        <v>0</v>
      </c>
      <c r="H820" s="131" t="s">
        <v>707</v>
      </c>
      <c r="I820" s="131" t="s">
        <v>802</v>
      </c>
      <c r="J820" s="131" t="s">
        <v>731</v>
      </c>
      <c r="K820" s="131" t="s">
        <v>505</v>
      </c>
      <c r="L820" s="131" t="s">
        <v>810</v>
      </c>
      <c r="M820" s="131" t="s">
        <v>790</v>
      </c>
      <c r="N820" s="131" t="s">
        <v>791</v>
      </c>
      <c r="O820" s="131" t="s">
        <v>6</v>
      </c>
      <c r="P820" s="131" t="s">
        <v>505</v>
      </c>
      <c r="Q820" s="131" t="s">
        <v>505</v>
      </c>
      <c r="R820" s="131" t="s">
        <v>695</v>
      </c>
      <c r="S820" s="131" t="s">
        <v>720</v>
      </c>
      <c r="T820" s="131" t="s">
        <v>456</v>
      </c>
      <c r="U820" s="131" t="s">
        <v>570</v>
      </c>
      <c r="V820" s="134">
        <v>44043</v>
      </c>
      <c r="W820" s="135"/>
      <c r="X820" s="135"/>
      <c r="Y820" s="131" t="s">
        <v>505</v>
      </c>
      <c r="Z820" s="131" t="s">
        <v>505</v>
      </c>
      <c r="AA820" s="131" t="s">
        <v>505</v>
      </c>
      <c r="AB820" s="135"/>
      <c r="AC820" s="131" t="s">
        <v>505</v>
      </c>
      <c r="AD820" s="131" t="s">
        <v>720</v>
      </c>
      <c r="AE820" s="131" t="s">
        <v>505</v>
      </c>
      <c r="AF820" s="131" t="s">
        <v>716</v>
      </c>
      <c r="AG820" s="134">
        <v>44021</v>
      </c>
    </row>
    <row r="821" spans="1:33" ht="13" hidden="1" thickBot="1" x14ac:dyDescent="0.3">
      <c r="A821" s="130">
        <v>2020</v>
      </c>
      <c r="B821" s="130">
        <v>7</v>
      </c>
      <c r="C821" s="131" t="s">
        <v>3</v>
      </c>
      <c r="D821" s="131" t="s">
        <v>258</v>
      </c>
      <c r="E821" s="132">
        <v>-338.57</v>
      </c>
      <c r="F821" s="131" t="s">
        <v>707</v>
      </c>
      <c r="G821" s="133">
        <v>0</v>
      </c>
      <c r="H821" s="131" t="s">
        <v>707</v>
      </c>
      <c r="I821" s="131" t="s">
        <v>802</v>
      </c>
      <c r="J821" s="131" t="s">
        <v>731</v>
      </c>
      <c r="K821" s="131" t="s">
        <v>505</v>
      </c>
      <c r="L821" s="131" t="s">
        <v>810</v>
      </c>
      <c r="M821" s="131" t="s">
        <v>790</v>
      </c>
      <c r="N821" s="131" t="s">
        <v>791</v>
      </c>
      <c r="O821" s="131" t="s">
        <v>6</v>
      </c>
      <c r="P821" s="131" t="s">
        <v>505</v>
      </c>
      <c r="Q821" s="131" t="s">
        <v>505</v>
      </c>
      <c r="R821" s="131" t="s">
        <v>695</v>
      </c>
      <c r="S821" s="131" t="s">
        <v>720</v>
      </c>
      <c r="T821" s="131" t="s">
        <v>456</v>
      </c>
      <c r="U821" s="131" t="s">
        <v>570</v>
      </c>
      <c r="V821" s="134">
        <v>44043</v>
      </c>
      <c r="W821" s="135"/>
      <c r="X821" s="135"/>
      <c r="Y821" s="131" t="s">
        <v>505</v>
      </c>
      <c r="Z821" s="131" t="s">
        <v>505</v>
      </c>
      <c r="AA821" s="131" t="s">
        <v>505</v>
      </c>
      <c r="AB821" s="135"/>
      <c r="AC821" s="131" t="s">
        <v>505</v>
      </c>
      <c r="AD821" s="131" t="s">
        <v>720</v>
      </c>
      <c r="AE821" s="131" t="s">
        <v>505</v>
      </c>
      <c r="AF821" s="131" t="s">
        <v>716</v>
      </c>
      <c r="AG821" s="134">
        <v>44020</v>
      </c>
    </row>
    <row r="822" spans="1:33" ht="13" hidden="1" thickBot="1" x14ac:dyDescent="0.3">
      <c r="A822" s="130">
        <v>2020</v>
      </c>
      <c r="B822" s="130">
        <v>4</v>
      </c>
      <c r="C822" s="131" t="s">
        <v>3</v>
      </c>
      <c r="D822" s="131" t="s">
        <v>258</v>
      </c>
      <c r="E822" s="132">
        <v>-25.17</v>
      </c>
      <c r="F822" s="131" t="s">
        <v>707</v>
      </c>
      <c r="G822" s="133">
        <v>0</v>
      </c>
      <c r="H822" s="131" t="s">
        <v>707</v>
      </c>
      <c r="I822" s="131" t="s">
        <v>857</v>
      </c>
      <c r="J822" s="131" t="s">
        <v>731</v>
      </c>
      <c r="K822" s="131" t="s">
        <v>505</v>
      </c>
      <c r="L822" s="131" t="s">
        <v>810</v>
      </c>
      <c r="M822" s="131" t="s">
        <v>790</v>
      </c>
      <c r="N822" s="131" t="s">
        <v>791</v>
      </c>
      <c r="O822" s="131" t="s">
        <v>6</v>
      </c>
      <c r="P822" s="131" t="s">
        <v>505</v>
      </c>
      <c r="Q822" s="131" t="s">
        <v>505</v>
      </c>
      <c r="R822" s="131" t="s">
        <v>695</v>
      </c>
      <c r="S822" s="131" t="s">
        <v>720</v>
      </c>
      <c r="T822" s="131" t="s">
        <v>456</v>
      </c>
      <c r="U822" s="131" t="s">
        <v>570</v>
      </c>
      <c r="V822" s="134">
        <v>43951</v>
      </c>
      <c r="W822" s="135"/>
      <c r="X822" s="135"/>
      <c r="Y822" s="131" t="s">
        <v>505</v>
      </c>
      <c r="Z822" s="131" t="s">
        <v>505</v>
      </c>
      <c r="AA822" s="131" t="s">
        <v>505</v>
      </c>
      <c r="AB822" s="135"/>
      <c r="AC822" s="131" t="s">
        <v>505</v>
      </c>
      <c r="AD822" s="131" t="s">
        <v>720</v>
      </c>
      <c r="AE822" s="131" t="s">
        <v>505</v>
      </c>
      <c r="AF822" s="131" t="s">
        <v>716</v>
      </c>
      <c r="AG822" s="134">
        <v>43941</v>
      </c>
    </row>
    <row r="823" spans="1:33" ht="13" hidden="1" thickBot="1" x14ac:dyDescent="0.3">
      <c r="A823" s="130">
        <v>2020</v>
      </c>
      <c r="B823" s="130">
        <v>3</v>
      </c>
      <c r="C823" s="131" t="s">
        <v>3</v>
      </c>
      <c r="D823" s="131" t="s">
        <v>258</v>
      </c>
      <c r="E823" s="132">
        <v>-27.93</v>
      </c>
      <c r="F823" s="131" t="s">
        <v>707</v>
      </c>
      <c r="G823" s="133">
        <v>0</v>
      </c>
      <c r="H823" s="131" t="s">
        <v>707</v>
      </c>
      <c r="I823" s="131" t="s">
        <v>951</v>
      </c>
      <c r="J823" s="131" t="s">
        <v>731</v>
      </c>
      <c r="K823" s="131" t="s">
        <v>505</v>
      </c>
      <c r="L823" s="131" t="s">
        <v>810</v>
      </c>
      <c r="M823" s="131" t="s">
        <v>790</v>
      </c>
      <c r="N823" s="131" t="s">
        <v>791</v>
      </c>
      <c r="O823" s="131" t="s">
        <v>6</v>
      </c>
      <c r="P823" s="131" t="s">
        <v>505</v>
      </c>
      <c r="Q823" s="131" t="s">
        <v>505</v>
      </c>
      <c r="R823" s="131" t="s">
        <v>695</v>
      </c>
      <c r="S823" s="131" t="s">
        <v>720</v>
      </c>
      <c r="T823" s="131" t="s">
        <v>456</v>
      </c>
      <c r="U823" s="131" t="s">
        <v>570</v>
      </c>
      <c r="V823" s="134">
        <v>43921</v>
      </c>
      <c r="W823" s="135"/>
      <c r="X823" s="135"/>
      <c r="Y823" s="131" t="s">
        <v>505</v>
      </c>
      <c r="Z823" s="131" t="s">
        <v>505</v>
      </c>
      <c r="AA823" s="131" t="s">
        <v>505</v>
      </c>
      <c r="AB823" s="135"/>
      <c r="AC823" s="131" t="s">
        <v>505</v>
      </c>
      <c r="AD823" s="131" t="s">
        <v>720</v>
      </c>
      <c r="AE823" s="131" t="s">
        <v>505</v>
      </c>
      <c r="AF823" s="131" t="s">
        <v>716</v>
      </c>
      <c r="AG823" s="134">
        <v>43915</v>
      </c>
    </row>
    <row r="824" spans="1:33" ht="13" hidden="1" thickBot="1" x14ac:dyDescent="0.3">
      <c r="A824" s="130">
        <v>2020</v>
      </c>
      <c r="B824" s="130">
        <v>3</v>
      </c>
      <c r="C824" s="131" t="s">
        <v>3</v>
      </c>
      <c r="D824" s="131" t="s">
        <v>258</v>
      </c>
      <c r="E824" s="132">
        <v>-187.48</v>
      </c>
      <c r="F824" s="131" t="s">
        <v>707</v>
      </c>
      <c r="G824" s="133">
        <v>0</v>
      </c>
      <c r="H824" s="131" t="s">
        <v>707</v>
      </c>
      <c r="I824" s="131" t="s">
        <v>832</v>
      </c>
      <c r="J824" s="131" t="s">
        <v>731</v>
      </c>
      <c r="K824" s="131" t="s">
        <v>505</v>
      </c>
      <c r="L824" s="131" t="s">
        <v>719</v>
      </c>
      <c r="M824" s="131" t="s">
        <v>505</v>
      </c>
      <c r="N824" s="131" t="s">
        <v>505</v>
      </c>
      <c r="O824" s="131" t="s">
        <v>4</v>
      </c>
      <c r="P824" s="131" t="s">
        <v>505</v>
      </c>
      <c r="Q824" s="131" t="s">
        <v>505</v>
      </c>
      <c r="R824" s="131" t="s">
        <v>695</v>
      </c>
      <c r="S824" s="131" t="s">
        <v>720</v>
      </c>
      <c r="T824" s="131" t="s">
        <v>456</v>
      </c>
      <c r="U824" s="131" t="s">
        <v>527</v>
      </c>
      <c r="V824" s="134">
        <v>43921</v>
      </c>
      <c r="W824" s="135"/>
      <c r="X824" s="135"/>
      <c r="Y824" s="131" t="s">
        <v>505</v>
      </c>
      <c r="Z824" s="131" t="s">
        <v>505</v>
      </c>
      <c r="AA824" s="131" t="s">
        <v>505</v>
      </c>
      <c r="AB824" s="135"/>
      <c r="AC824" s="131" t="s">
        <v>505</v>
      </c>
      <c r="AD824" s="131" t="s">
        <v>720</v>
      </c>
      <c r="AE824" s="131" t="s">
        <v>505</v>
      </c>
      <c r="AF824" s="131" t="s">
        <v>716</v>
      </c>
      <c r="AG824" s="134">
        <v>43897</v>
      </c>
    </row>
    <row r="825" spans="1:33" ht="13" hidden="1" thickBot="1" x14ac:dyDescent="0.3">
      <c r="A825" s="130">
        <v>2020</v>
      </c>
      <c r="B825" s="130">
        <v>9</v>
      </c>
      <c r="C825" s="131" t="s">
        <v>3</v>
      </c>
      <c r="D825" s="131" t="s">
        <v>258</v>
      </c>
      <c r="E825" s="132">
        <v>-2282.35</v>
      </c>
      <c r="F825" s="131" t="s">
        <v>707</v>
      </c>
      <c r="G825" s="133">
        <v>0</v>
      </c>
      <c r="H825" s="131" t="s">
        <v>707</v>
      </c>
      <c r="I825" s="131" t="s">
        <v>1068</v>
      </c>
      <c r="J825" s="131" t="s">
        <v>731</v>
      </c>
      <c r="K825" s="131" t="s">
        <v>505</v>
      </c>
      <c r="L825" s="131" t="s">
        <v>719</v>
      </c>
      <c r="M825" s="131" t="s">
        <v>505</v>
      </c>
      <c r="N825" s="131" t="s">
        <v>505</v>
      </c>
      <c r="O825" s="131" t="s">
        <v>4</v>
      </c>
      <c r="P825" s="131" t="s">
        <v>505</v>
      </c>
      <c r="Q825" s="131" t="s">
        <v>505</v>
      </c>
      <c r="R825" s="131" t="s">
        <v>695</v>
      </c>
      <c r="S825" s="131" t="s">
        <v>720</v>
      </c>
      <c r="T825" s="131" t="s">
        <v>456</v>
      </c>
      <c r="U825" s="131" t="s">
        <v>527</v>
      </c>
      <c r="V825" s="134">
        <v>44104</v>
      </c>
      <c r="W825" s="135"/>
      <c r="X825" s="135"/>
      <c r="Y825" s="131" t="s">
        <v>505</v>
      </c>
      <c r="Z825" s="131" t="s">
        <v>505</v>
      </c>
      <c r="AA825" s="131" t="s">
        <v>505</v>
      </c>
      <c r="AB825" s="135"/>
      <c r="AC825" s="131" t="s">
        <v>505</v>
      </c>
      <c r="AD825" s="131" t="s">
        <v>720</v>
      </c>
      <c r="AE825" s="131" t="s">
        <v>505</v>
      </c>
      <c r="AF825" s="131" t="s">
        <v>716</v>
      </c>
      <c r="AG825" s="134">
        <v>44095</v>
      </c>
    </row>
    <row r="826" spans="1:33" ht="13" hidden="1" thickBot="1" x14ac:dyDescent="0.3">
      <c r="A826" s="130">
        <v>2020</v>
      </c>
      <c r="B826" s="130">
        <v>4</v>
      </c>
      <c r="C826" s="131" t="s">
        <v>3</v>
      </c>
      <c r="D826" s="131" t="s">
        <v>258</v>
      </c>
      <c r="E826" s="132">
        <v>-1282.4100000000001</v>
      </c>
      <c r="F826" s="131" t="s">
        <v>707</v>
      </c>
      <c r="G826" s="133">
        <v>0</v>
      </c>
      <c r="H826" s="131" t="s">
        <v>707</v>
      </c>
      <c r="I826" s="131" t="s">
        <v>833</v>
      </c>
      <c r="J826" s="131" t="s">
        <v>731</v>
      </c>
      <c r="K826" s="131" t="s">
        <v>505</v>
      </c>
      <c r="L826" s="131" t="s">
        <v>719</v>
      </c>
      <c r="M826" s="131" t="s">
        <v>505</v>
      </c>
      <c r="N826" s="131" t="s">
        <v>505</v>
      </c>
      <c r="O826" s="131" t="s">
        <v>4</v>
      </c>
      <c r="P826" s="131" t="s">
        <v>505</v>
      </c>
      <c r="Q826" s="131" t="s">
        <v>505</v>
      </c>
      <c r="R826" s="131" t="s">
        <v>695</v>
      </c>
      <c r="S826" s="131" t="s">
        <v>720</v>
      </c>
      <c r="T826" s="131" t="s">
        <v>456</v>
      </c>
      <c r="U826" s="131" t="s">
        <v>527</v>
      </c>
      <c r="V826" s="134">
        <v>43951</v>
      </c>
      <c r="W826" s="135"/>
      <c r="X826" s="135"/>
      <c r="Y826" s="131" t="s">
        <v>505</v>
      </c>
      <c r="Z826" s="131" t="s">
        <v>505</v>
      </c>
      <c r="AA826" s="131" t="s">
        <v>505</v>
      </c>
      <c r="AB826" s="135"/>
      <c r="AC826" s="131" t="s">
        <v>505</v>
      </c>
      <c r="AD826" s="131" t="s">
        <v>720</v>
      </c>
      <c r="AE826" s="131" t="s">
        <v>505</v>
      </c>
      <c r="AF826" s="131" t="s">
        <v>716</v>
      </c>
      <c r="AG826" s="134">
        <v>43950</v>
      </c>
    </row>
    <row r="827" spans="1:33" ht="13" hidden="1" thickBot="1" x14ac:dyDescent="0.3">
      <c r="A827" s="130">
        <v>2020</v>
      </c>
      <c r="B827" s="130">
        <v>9</v>
      </c>
      <c r="C827" s="131" t="s">
        <v>3</v>
      </c>
      <c r="D827" s="131" t="s">
        <v>258</v>
      </c>
      <c r="E827" s="132">
        <v>-3518.27</v>
      </c>
      <c r="F827" s="131" t="s">
        <v>707</v>
      </c>
      <c r="G827" s="133">
        <v>0</v>
      </c>
      <c r="H827" s="131" t="s">
        <v>707</v>
      </c>
      <c r="I827" s="131" t="s">
        <v>796</v>
      </c>
      <c r="J827" s="131" t="s">
        <v>731</v>
      </c>
      <c r="K827" s="131" t="s">
        <v>505</v>
      </c>
      <c r="L827" s="131" t="s">
        <v>719</v>
      </c>
      <c r="M827" s="131" t="s">
        <v>505</v>
      </c>
      <c r="N827" s="131" t="s">
        <v>505</v>
      </c>
      <c r="O827" s="131" t="s">
        <v>4</v>
      </c>
      <c r="P827" s="131" t="s">
        <v>505</v>
      </c>
      <c r="Q827" s="131" t="s">
        <v>505</v>
      </c>
      <c r="R827" s="131" t="s">
        <v>695</v>
      </c>
      <c r="S827" s="131" t="s">
        <v>720</v>
      </c>
      <c r="T827" s="131" t="s">
        <v>456</v>
      </c>
      <c r="U827" s="131" t="s">
        <v>527</v>
      </c>
      <c r="V827" s="134">
        <v>44104</v>
      </c>
      <c r="W827" s="135"/>
      <c r="X827" s="135"/>
      <c r="Y827" s="131" t="s">
        <v>505</v>
      </c>
      <c r="Z827" s="131" t="s">
        <v>505</v>
      </c>
      <c r="AA827" s="131" t="s">
        <v>505</v>
      </c>
      <c r="AB827" s="135"/>
      <c r="AC827" s="131" t="s">
        <v>505</v>
      </c>
      <c r="AD827" s="131" t="s">
        <v>720</v>
      </c>
      <c r="AE827" s="131" t="s">
        <v>505</v>
      </c>
      <c r="AF827" s="131" t="s">
        <v>716</v>
      </c>
      <c r="AG827" s="134">
        <v>44088</v>
      </c>
    </row>
    <row r="828" spans="1:33" ht="13" hidden="1" thickBot="1" x14ac:dyDescent="0.3">
      <c r="A828" s="130">
        <v>2020</v>
      </c>
      <c r="B828" s="130">
        <v>7</v>
      </c>
      <c r="C828" s="131" t="s">
        <v>3</v>
      </c>
      <c r="D828" s="131" t="s">
        <v>258</v>
      </c>
      <c r="E828" s="132">
        <v>-346.55</v>
      </c>
      <c r="F828" s="131" t="s">
        <v>707</v>
      </c>
      <c r="G828" s="133">
        <v>0</v>
      </c>
      <c r="H828" s="131" t="s">
        <v>707</v>
      </c>
      <c r="I828" s="131" t="s">
        <v>1018</v>
      </c>
      <c r="J828" s="131" t="s">
        <v>731</v>
      </c>
      <c r="K828" s="131" t="s">
        <v>505</v>
      </c>
      <c r="L828" s="131" t="s">
        <v>719</v>
      </c>
      <c r="M828" s="131" t="s">
        <v>505</v>
      </c>
      <c r="N828" s="131" t="s">
        <v>505</v>
      </c>
      <c r="O828" s="131" t="s">
        <v>4</v>
      </c>
      <c r="P828" s="131" t="s">
        <v>505</v>
      </c>
      <c r="Q828" s="131" t="s">
        <v>505</v>
      </c>
      <c r="R828" s="131" t="s">
        <v>695</v>
      </c>
      <c r="S828" s="131" t="s">
        <v>720</v>
      </c>
      <c r="T828" s="131" t="s">
        <v>456</v>
      </c>
      <c r="U828" s="131" t="s">
        <v>527</v>
      </c>
      <c r="V828" s="134">
        <v>44043</v>
      </c>
      <c r="W828" s="135"/>
      <c r="X828" s="135"/>
      <c r="Y828" s="131" t="s">
        <v>505</v>
      </c>
      <c r="Z828" s="131" t="s">
        <v>505</v>
      </c>
      <c r="AA828" s="131" t="s">
        <v>505</v>
      </c>
      <c r="AB828" s="135"/>
      <c r="AC828" s="131" t="s">
        <v>505</v>
      </c>
      <c r="AD828" s="131" t="s">
        <v>720</v>
      </c>
      <c r="AE828" s="131" t="s">
        <v>505</v>
      </c>
      <c r="AF828" s="131" t="s">
        <v>716</v>
      </c>
      <c r="AG828" s="134">
        <v>44033</v>
      </c>
    </row>
    <row r="829" spans="1:33" ht="13" hidden="1" thickBot="1" x14ac:dyDescent="0.3">
      <c r="A829" s="130">
        <v>2020</v>
      </c>
      <c r="B829" s="130">
        <v>5</v>
      </c>
      <c r="C829" s="131" t="s">
        <v>3</v>
      </c>
      <c r="D829" s="131" t="s">
        <v>258</v>
      </c>
      <c r="E829" s="132">
        <v>-2530.6999999999998</v>
      </c>
      <c r="F829" s="131" t="s">
        <v>707</v>
      </c>
      <c r="G829" s="133">
        <v>0</v>
      </c>
      <c r="H829" s="131" t="s">
        <v>707</v>
      </c>
      <c r="I829" s="131" t="s">
        <v>815</v>
      </c>
      <c r="J829" s="131" t="s">
        <v>731</v>
      </c>
      <c r="K829" s="131" t="s">
        <v>505</v>
      </c>
      <c r="L829" s="131" t="s">
        <v>719</v>
      </c>
      <c r="M829" s="131" t="s">
        <v>505</v>
      </c>
      <c r="N829" s="131" t="s">
        <v>505</v>
      </c>
      <c r="O829" s="131" t="s">
        <v>4</v>
      </c>
      <c r="P829" s="131" t="s">
        <v>505</v>
      </c>
      <c r="Q829" s="131" t="s">
        <v>505</v>
      </c>
      <c r="R829" s="131" t="s">
        <v>695</v>
      </c>
      <c r="S829" s="131" t="s">
        <v>720</v>
      </c>
      <c r="T829" s="131" t="s">
        <v>456</v>
      </c>
      <c r="U829" s="131" t="s">
        <v>527</v>
      </c>
      <c r="V829" s="134">
        <v>43982</v>
      </c>
      <c r="W829" s="135"/>
      <c r="X829" s="135"/>
      <c r="Y829" s="131" t="s">
        <v>505</v>
      </c>
      <c r="Z829" s="131" t="s">
        <v>505</v>
      </c>
      <c r="AA829" s="131" t="s">
        <v>505</v>
      </c>
      <c r="AB829" s="135"/>
      <c r="AC829" s="131" t="s">
        <v>505</v>
      </c>
      <c r="AD829" s="131" t="s">
        <v>720</v>
      </c>
      <c r="AE829" s="131" t="s">
        <v>505</v>
      </c>
      <c r="AF829" s="131" t="s">
        <v>716</v>
      </c>
      <c r="AG829" s="134">
        <v>43971</v>
      </c>
    </row>
    <row r="830" spans="1:33" ht="13" hidden="1" thickBot="1" x14ac:dyDescent="0.3">
      <c r="A830" s="130">
        <v>2020</v>
      </c>
      <c r="B830" s="130">
        <v>10</v>
      </c>
      <c r="C830" s="131" t="s">
        <v>3</v>
      </c>
      <c r="D830" s="131" t="s">
        <v>258</v>
      </c>
      <c r="E830" s="132">
        <v>-1702.38</v>
      </c>
      <c r="F830" s="131" t="s">
        <v>707</v>
      </c>
      <c r="G830" s="133">
        <v>0</v>
      </c>
      <c r="H830" s="131" t="s">
        <v>707</v>
      </c>
      <c r="I830" s="131" t="s">
        <v>817</v>
      </c>
      <c r="J830" s="131" t="s">
        <v>731</v>
      </c>
      <c r="K830" s="131" t="s">
        <v>505</v>
      </c>
      <c r="L830" s="131" t="s">
        <v>719</v>
      </c>
      <c r="M830" s="131" t="s">
        <v>505</v>
      </c>
      <c r="N830" s="131" t="s">
        <v>505</v>
      </c>
      <c r="O830" s="131" t="s">
        <v>4</v>
      </c>
      <c r="P830" s="131" t="s">
        <v>505</v>
      </c>
      <c r="Q830" s="131" t="s">
        <v>505</v>
      </c>
      <c r="R830" s="131" t="s">
        <v>695</v>
      </c>
      <c r="S830" s="131" t="s">
        <v>720</v>
      </c>
      <c r="T830" s="131" t="s">
        <v>456</v>
      </c>
      <c r="U830" s="131" t="s">
        <v>527</v>
      </c>
      <c r="V830" s="134">
        <v>44135</v>
      </c>
      <c r="W830" s="135"/>
      <c r="X830" s="135"/>
      <c r="Y830" s="131" t="s">
        <v>505</v>
      </c>
      <c r="Z830" s="131" t="s">
        <v>505</v>
      </c>
      <c r="AA830" s="131" t="s">
        <v>505</v>
      </c>
      <c r="AB830" s="135"/>
      <c r="AC830" s="131" t="s">
        <v>505</v>
      </c>
      <c r="AD830" s="131" t="s">
        <v>720</v>
      </c>
      <c r="AE830" s="131" t="s">
        <v>505</v>
      </c>
      <c r="AF830" s="131" t="s">
        <v>716</v>
      </c>
      <c r="AG830" s="134">
        <v>44132</v>
      </c>
    </row>
    <row r="831" spans="1:33" ht="13" hidden="1" thickBot="1" x14ac:dyDescent="0.3">
      <c r="A831" s="130">
        <v>2020</v>
      </c>
      <c r="B831" s="130">
        <v>10</v>
      </c>
      <c r="C831" s="131" t="s">
        <v>3</v>
      </c>
      <c r="D831" s="131" t="s">
        <v>258</v>
      </c>
      <c r="E831" s="132">
        <v>-1272.77</v>
      </c>
      <c r="F831" s="131" t="s">
        <v>707</v>
      </c>
      <c r="G831" s="133">
        <v>0</v>
      </c>
      <c r="H831" s="131" t="s">
        <v>707</v>
      </c>
      <c r="I831" s="131" t="s">
        <v>961</v>
      </c>
      <c r="J831" s="131" t="s">
        <v>731</v>
      </c>
      <c r="K831" s="131" t="s">
        <v>505</v>
      </c>
      <c r="L831" s="131" t="s">
        <v>719</v>
      </c>
      <c r="M831" s="131" t="s">
        <v>505</v>
      </c>
      <c r="N831" s="131" t="s">
        <v>505</v>
      </c>
      <c r="O831" s="131" t="s">
        <v>4</v>
      </c>
      <c r="P831" s="131" t="s">
        <v>505</v>
      </c>
      <c r="Q831" s="131" t="s">
        <v>505</v>
      </c>
      <c r="R831" s="131" t="s">
        <v>695</v>
      </c>
      <c r="S831" s="131" t="s">
        <v>720</v>
      </c>
      <c r="T831" s="131" t="s">
        <v>456</v>
      </c>
      <c r="U831" s="131" t="s">
        <v>527</v>
      </c>
      <c r="V831" s="134">
        <v>44135</v>
      </c>
      <c r="W831" s="135"/>
      <c r="X831" s="135"/>
      <c r="Y831" s="131" t="s">
        <v>505</v>
      </c>
      <c r="Z831" s="131" t="s">
        <v>505</v>
      </c>
      <c r="AA831" s="131" t="s">
        <v>505</v>
      </c>
      <c r="AB831" s="135"/>
      <c r="AC831" s="131" t="s">
        <v>505</v>
      </c>
      <c r="AD831" s="131" t="s">
        <v>720</v>
      </c>
      <c r="AE831" s="131" t="s">
        <v>505</v>
      </c>
      <c r="AF831" s="131" t="s">
        <v>716</v>
      </c>
      <c r="AG831" s="134">
        <v>44120</v>
      </c>
    </row>
    <row r="832" spans="1:33" ht="13" hidden="1" thickBot="1" x14ac:dyDescent="0.3">
      <c r="A832" s="130">
        <v>2020</v>
      </c>
      <c r="B832" s="130">
        <v>10</v>
      </c>
      <c r="C832" s="131" t="s">
        <v>3</v>
      </c>
      <c r="D832" s="131" t="s">
        <v>258</v>
      </c>
      <c r="E832" s="132">
        <v>-813.04</v>
      </c>
      <c r="F832" s="131" t="s">
        <v>707</v>
      </c>
      <c r="G832" s="133">
        <v>0</v>
      </c>
      <c r="H832" s="131" t="s">
        <v>707</v>
      </c>
      <c r="I832" s="131" t="s">
        <v>798</v>
      </c>
      <c r="J832" s="131" t="s">
        <v>731</v>
      </c>
      <c r="K832" s="131" t="s">
        <v>505</v>
      </c>
      <c r="L832" s="131" t="s">
        <v>719</v>
      </c>
      <c r="M832" s="131" t="s">
        <v>505</v>
      </c>
      <c r="N832" s="131" t="s">
        <v>505</v>
      </c>
      <c r="O832" s="131" t="s">
        <v>4</v>
      </c>
      <c r="P832" s="131" t="s">
        <v>505</v>
      </c>
      <c r="Q832" s="131" t="s">
        <v>505</v>
      </c>
      <c r="R832" s="131" t="s">
        <v>695</v>
      </c>
      <c r="S832" s="131" t="s">
        <v>720</v>
      </c>
      <c r="T832" s="131" t="s">
        <v>456</v>
      </c>
      <c r="U832" s="131" t="s">
        <v>527</v>
      </c>
      <c r="V832" s="134">
        <v>44135</v>
      </c>
      <c r="W832" s="135"/>
      <c r="X832" s="135"/>
      <c r="Y832" s="131" t="s">
        <v>505</v>
      </c>
      <c r="Z832" s="131" t="s">
        <v>505</v>
      </c>
      <c r="AA832" s="131" t="s">
        <v>505</v>
      </c>
      <c r="AB832" s="135"/>
      <c r="AC832" s="131" t="s">
        <v>505</v>
      </c>
      <c r="AD832" s="131" t="s">
        <v>720</v>
      </c>
      <c r="AE832" s="131" t="s">
        <v>505</v>
      </c>
      <c r="AF832" s="131" t="s">
        <v>716</v>
      </c>
      <c r="AG832" s="134">
        <v>44118</v>
      </c>
    </row>
    <row r="833" spans="1:33" ht="13" hidden="1" thickBot="1" x14ac:dyDescent="0.3">
      <c r="A833" s="130">
        <v>2020</v>
      </c>
      <c r="B833" s="130">
        <v>9</v>
      </c>
      <c r="C833" s="131" t="s">
        <v>3</v>
      </c>
      <c r="D833" s="131" t="s">
        <v>258</v>
      </c>
      <c r="E833" s="132">
        <v>-1164.25</v>
      </c>
      <c r="F833" s="131" t="s">
        <v>707</v>
      </c>
      <c r="G833" s="133">
        <v>0</v>
      </c>
      <c r="H833" s="131" t="s">
        <v>707</v>
      </c>
      <c r="I833" s="131" t="s">
        <v>942</v>
      </c>
      <c r="J833" s="131" t="s">
        <v>731</v>
      </c>
      <c r="K833" s="131" t="s">
        <v>505</v>
      </c>
      <c r="L833" s="131" t="s">
        <v>719</v>
      </c>
      <c r="M833" s="131" t="s">
        <v>505</v>
      </c>
      <c r="N833" s="131" t="s">
        <v>505</v>
      </c>
      <c r="O833" s="131" t="s">
        <v>4</v>
      </c>
      <c r="P833" s="131" t="s">
        <v>505</v>
      </c>
      <c r="Q833" s="131" t="s">
        <v>505</v>
      </c>
      <c r="R833" s="131" t="s">
        <v>695</v>
      </c>
      <c r="S833" s="131" t="s">
        <v>720</v>
      </c>
      <c r="T833" s="131" t="s">
        <v>456</v>
      </c>
      <c r="U833" s="131" t="s">
        <v>527</v>
      </c>
      <c r="V833" s="134">
        <v>44104</v>
      </c>
      <c r="W833" s="135"/>
      <c r="X833" s="135"/>
      <c r="Y833" s="131" t="s">
        <v>505</v>
      </c>
      <c r="Z833" s="131" t="s">
        <v>505</v>
      </c>
      <c r="AA833" s="131" t="s">
        <v>505</v>
      </c>
      <c r="AB833" s="135"/>
      <c r="AC833" s="131" t="s">
        <v>505</v>
      </c>
      <c r="AD833" s="131" t="s">
        <v>720</v>
      </c>
      <c r="AE833" s="131" t="s">
        <v>505</v>
      </c>
      <c r="AF833" s="131" t="s">
        <v>716</v>
      </c>
      <c r="AG833" s="134">
        <v>44098</v>
      </c>
    </row>
    <row r="834" spans="1:33" ht="13" hidden="1" thickBot="1" x14ac:dyDescent="0.3">
      <c r="A834" s="130">
        <v>2020</v>
      </c>
      <c r="B834" s="130">
        <v>6</v>
      </c>
      <c r="C834" s="131" t="s">
        <v>3</v>
      </c>
      <c r="D834" s="131" t="s">
        <v>258</v>
      </c>
      <c r="E834" s="132">
        <v>-1216.03</v>
      </c>
      <c r="F834" s="131" t="s">
        <v>707</v>
      </c>
      <c r="G834" s="133">
        <v>0</v>
      </c>
      <c r="H834" s="131" t="s">
        <v>707</v>
      </c>
      <c r="I834" s="131" t="s">
        <v>954</v>
      </c>
      <c r="J834" s="131" t="s">
        <v>731</v>
      </c>
      <c r="K834" s="131" t="s">
        <v>505</v>
      </c>
      <c r="L834" s="131" t="s">
        <v>719</v>
      </c>
      <c r="M834" s="131" t="s">
        <v>505</v>
      </c>
      <c r="N834" s="131" t="s">
        <v>505</v>
      </c>
      <c r="O834" s="131" t="s">
        <v>4</v>
      </c>
      <c r="P834" s="131" t="s">
        <v>505</v>
      </c>
      <c r="Q834" s="131" t="s">
        <v>505</v>
      </c>
      <c r="R834" s="131" t="s">
        <v>695</v>
      </c>
      <c r="S834" s="131" t="s">
        <v>720</v>
      </c>
      <c r="T834" s="131" t="s">
        <v>456</v>
      </c>
      <c r="U834" s="131" t="s">
        <v>527</v>
      </c>
      <c r="V834" s="134">
        <v>44012</v>
      </c>
      <c r="W834" s="135"/>
      <c r="X834" s="135"/>
      <c r="Y834" s="131" t="s">
        <v>505</v>
      </c>
      <c r="Z834" s="131" t="s">
        <v>505</v>
      </c>
      <c r="AA834" s="131" t="s">
        <v>505</v>
      </c>
      <c r="AB834" s="135"/>
      <c r="AC834" s="131" t="s">
        <v>505</v>
      </c>
      <c r="AD834" s="131" t="s">
        <v>720</v>
      </c>
      <c r="AE834" s="131" t="s">
        <v>505</v>
      </c>
      <c r="AF834" s="131" t="s">
        <v>716</v>
      </c>
      <c r="AG834" s="134">
        <v>43994</v>
      </c>
    </row>
    <row r="835" spans="1:33" ht="13" hidden="1" thickBot="1" x14ac:dyDescent="0.3">
      <c r="A835" s="130">
        <v>2020</v>
      </c>
      <c r="B835" s="130">
        <v>5</v>
      </c>
      <c r="C835" s="131" t="s">
        <v>3</v>
      </c>
      <c r="D835" s="131" t="s">
        <v>258</v>
      </c>
      <c r="E835" s="132">
        <v>-2090.36</v>
      </c>
      <c r="F835" s="131" t="s">
        <v>707</v>
      </c>
      <c r="G835" s="133">
        <v>0</v>
      </c>
      <c r="H835" s="131" t="s">
        <v>707</v>
      </c>
      <c r="I835" s="131" t="s">
        <v>835</v>
      </c>
      <c r="J835" s="131" t="s">
        <v>731</v>
      </c>
      <c r="K835" s="131" t="s">
        <v>505</v>
      </c>
      <c r="L835" s="131" t="s">
        <v>719</v>
      </c>
      <c r="M835" s="131" t="s">
        <v>505</v>
      </c>
      <c r="N835" s="131" t="s">
        <v>505</v>
      </c>
      <c r="O835" s="131" t="s">
        <v>4</v>
      </c>
      <c r="P835" s="131" t="s">
        <v>505</v>
      </c>
      <c r="Q835" s="131" t="s">
        <v>505</v>
      </c>
      <c r="R835" s="131" t="s">
        <v>695</v>
      </c>
      <c r="S835" s="131" t="s">
        <v>720</v>
      </c>
      <c r="T835" s="131" t="s">
        <v>456</v>
      </c>
      <c r="U835" s="131" t="s">
        <v>527</v>
      </c>
      <c r="V835" s="134">
        <v>43982</v>
      </c>
      <c r="W835" s="135"/>
      <c r="X835" s="135"/>
      <c r="Y835" s="131" t="s">
        <v>505</v>
      </c>
      <c r="Z835" s="131" t="s">
        <v>505</v>
      </c>
      <c r="AA835" s="131" t="s">
        <v>505</v>
      </c>
      <c r="AB835" s="135"/>
      <c r="AC835" s="131" t="s">
        <v>505</v>
      </c>
      <c r="AD835" s="131" t="s">
        <v>720</v>
      </c>
      <c r="AE835" s="131" t="s">
        <v>505</v>
      </c>
      <c r="AF835" s="131" t="s">
        <v>716</v>
      </c>
      <c r="AG835" s="134">
        <v>43958</v>
      </c>
    </row>
    <row r="836" spans="1:33" ht="13" hidden="1" thickBot="1" x14ac:dyDescent="0.3">
      <c r="A836" s="130">
        <v>2020</v>
      </c>
      <c r="B836" s="130">
        <v>3</v>
      </c>
      <c r="C836" s="131" t="s">
        <v>3</v>
      </c>
      <c r="D836" s="131" t="s">
        <v>258</v>
      </c>
      <c r="E836" s="132">
        <v>-619.34</v>
      </c>
      <c r="F836" s="131" t="s">
        <v>707</v>
      </c>
      <c r="G836" s="133">
        <v>0</v>
      </c>
      <c r="H836" s="131" t="s">
        <v>707</v>
      </c>
      <c r="I836" s="131" t="s">
        <v>820</v>
      </c>
      <c r="J836" s="131" t="s">
        <v>731</v>
      </c>
      <c r="K836" s="131" t="s">
        <v>505</v>
      </c>
      <c r="L836" s="131" t="s">
        <v>719</v>
      </c>
      <c r="M836" s="131" t="s">
        <v>505</v>
      </c>
      <c r="N836" s="131" t="s">
        <v>505</v>
      </c>
      <c r="O836" s="131" t="s">
        <v>4</v>
      </c>
      <c r="P836" s="131" t="s">
        <v>505</v>
      </c>
      <c r="Q836" s="131" t="s">
        <v>505</v>
      </c>
      <c r="R836" s="131" t="s">
        <v>695</v>
      </c>
      <c r="S836" s="131" t="s">
        <v>720</v>
      </c>
      <c r="T836" s="131" t="s">
        <v>456</v>
      </c>
      <c r="U836" s="131" t="s">
        <v>527</v>
      </c>
      <c r="V836" s="134">
        <v>43921</v>
      </c>
      <c r="W836" s="135"/>
      <c r="X836" s="135"/>
      <c r="Y836" s="131" t="s">
        <v>505</v>
      </c>
      <c r="Z836" s="131" t="s">
        <v>505</v>
      </c>
      <c r="AA836" s="131" t="s">
        <v>505</v>
      </c>
      <c r="AB836" s="135"/>
      <c r="AC836" s="131" t="s">
        <v>505</v>
      </c>
      <c r="AD836" s="131" t="s">
        <v>720</v>
      </c>
      <c r="AE836" s="131" t="s">
        <v>505</v>
      </c>
      <c r="AF836" s="131" t="s">
        <v>716</v>
      </c>
      <c r="AG836" s="134">
        <v>43903</v>
      </c>
    </row>
    <row r="837" spans="1:33" ht="13" hidden="1" thickBot="1" x14ac:dyDescent="0.3">
      <c r="A837" s="130">
        <v>2020</v>
      </c>
      <c r="B837" s="130">
        <v>10</v>
      </c>
      <c r="C837" s="131" t="s">
        <v>3</v>
      </c>
      <c r="D837" s="131" t="s">
        <v>258</v>
      </c>
      <c r="E837" s="132">
        <v>-664.91</v>
      </c>
      <c r="F837" s="131" t="s">
        <v>707</v>
      </c>
      <c r="G837" s="133">
        <v>0</v>
      </c>
      <c r="H837" s="131" t="s">
        <v>707</v>
      </c>
      <c r="I837" s="131" t="s">
        <v>800</v>
      </c>
      <c r="J837" s="131" t="s">
        <v>731</v>
      </c>
      <c r="K837" s="131" t="s">
        <v>505</v>
      </c>
      <c r="L837" s="131" t="s">
        <v>719</v>
      </c>
      <c r="M837" s="131" t="s">
        <v>505</v>
      </c>
      <c r="N837" s="131" t="s">
        <v>505</v>
      </c>
      <c r="O837" s="131" t="s">
        <v>4</v>
      </c>
      <c r="P837" s="131" t="s">
        <v>505</v>
      </c>
      <c r="Q837" s="131" t="s">
        <v>505</v>
      </c>
      <c r="R837" s="131" t="s">
        <v>695</v>
      </c>
      <c r="S837" s="131" t="s">
        <v>720</v>
      </c>
      <c r="T837" s="131" t="s">
        <v>456</v>
      </c>
      <c r="U837" s="131" t="s">
        <v>527</v>
      </c>
      <c r="V837" s="134">
        <v>44135</v>
      </c>
      <c r="W837" s="135"/>
      <c r="X837" s="135"/>
      <c r="Y837" s="131" t="s">
        <v>505</v>
      </c>
      <c r="Z837" s="131" t="s">
        <v>505</v>
      </c>
      <c r="AA837" s="131" t="s">
        <v>505</v>
      </c>
      <c r="AB837" s="135"/>
      <c r="AC837" s="131" t="s">
        <v>505</v>
      </c>
      <c r="AD837" s="131" t="s">
        <v>720</v>
      </c>
      <c r="AE837" s="131" t="s">
        <v>505</v>
      </c>
      <c r="AF837" s="131" t="s">
        <v>716</v>
      </c>
      <c r="AG837" s="134">
        <v>44111</v>
      </c>
    </row>
    <row r="838" spans="1:33" ht="13" hidden="1" thickBot="1" x14ac:dyDescent="0.3">
      <c r="A838" s="130">
        <v>2020</v>
      </c>
      <c r="B838" s="130">
        <v>7</v>
      </c>
      <c r="C838" s="131" t="s">
        <v>3</v>
      </c>
      <c r="D838" s="131" t="s">
        <v>258</v>
      </c>
      <c r="E838" s="132">
        <v>-1389.63</v>
      </c>
      <c r="F838" s="131" t="s">
        <v>707</v>
      </c>
      <c r="G838" s="133">
        <v>0</v>
      </c>
      <c r="H838" s="131" t="s">
        <v>707</v>
      </c>
      <c r="I838" s="131" t="s">
        <v>966</v>
      </c>
      <c r="J838" s="131" t="s">
        <v>731</v>
      </c>
      <c r="K838" s="131" t="s">
        <v>505</v>
      </c>
      <c r="L838" s="131" t="s">
        <v>719</v>
      </c>
      <c r="M838" s="131" t="s">
        <v>505</v>
      </c>
      <c r="N838" s="131" t="s">
        <v>505</v>
      </c>
      <c r="O838" s="131" t="s">
        <v>4</v>
      </c>
      <c r="P838" s="131" t="s">
        <v>505</v>
      </c>
      <c r="Q838" s="131" t="s">
        <v>505</v>
      </c>
      <c r="R838" s="131" t="s">
        <v>695</v>
      </c>
      <c r="S838" s="131" t="s">
        <v>720</v>
      </c>
      <c r="T838" s="131" t="s">
        <v>456</v>
      </c>
      <c r="U838" s="131" t="s">
        <v>527</v>
      </c>
      <c r="V838" s="134">
        <v>44043</v>
      </c>
      <c r="W838" s="135"/>
      <c r="X838" s="135"/>
      <c r="Y838" s="131" t="s">
        <v>505</v>
      </c>
      <c r="Z838" s="131" t="s">
        <v>505</v>
      </c>
      <c r="AA838" s="131" t="s">
        <v>505</v>
      </c>
      <c r="AB838" s="135"/>
      <c r="AC838" s="131" t="s">
        <v>505</v>
      </c>
      <c r="AD838" s="131" t="s">
        <v>720</v>
      </c>
      <c r="AE838" s="131" t="s">
        <v>505</v>
      </c>
      <c r="AF838" s="131" t="s">
        <v>716</v>
      </c>
      <c r="AG838" s="134">
        <v>44034</v>
      </c>
    </row>
    <row r="839" spans="1:33" ht="13" hidden="1" thickBot="1" x14ac:dyDescent="0.3">
      <c r="A839" s="130">
        <v>2020</v>
      </c>
      <c r="B839" s="130">
        <v>7</v>
      </c>
      <c r="C839" s="131" t="s">
        <v>3</v>
      </c>
      <c r="D839" s="131" t="s">
        <v>258</v>
      </c>
      <c r="E839" s="132">
        <v>-1174.4100000000001</v>
      </c>
      <c r="F839" s="131" t="s">
        <v>707</v>
      </c>
      <c r="G839" s="133">
        <v>0</v>
      </c>
      <c r="H839" s="131" t="s">
        <v>707</v>
      </c>
      <c r="I839" s="131" t="s">
        <v>802</v>
      </c>
      <c r="J839" s="131" t="s">
        <v>731</v>
      </c>
      <c r="K839" s="131" t="s">
        <v>505</v>
      </c>
      <c r="L839" s="131" t="s">
        <v>719</v>
      </c>
      <c r="M839" s="131" t="s">
        <v>505</v>
      </c>
      <c r="N839" s="131" t="s">
        <v>505</v>
      </c>
      <c r="O839" s="131" t="s">
        <v>4</v>
      </c>
      <c r="P839" s="131" t="s">
        <v>505</v>
      </c>
      <c r="Q839" s="131" t="s">
        <v>505</v>
      </c>
      <c r="R839" s="131" t="s">
        <v>695</v>
      </c>
      <c r="S839" s="131" t="s">
        <v>720</v>
      </c>
      <c r="T839" s="131" t="s">
        <v>456</v>
      </c>
      <c r="U839" s="131" t="s">
        <v>527</v>
      </c>
      <c r="V839" s="134">
        <v>44043</v>
      </c>
      <c r="W839" s="135"/>
      <c r="X839" s="135"/>
      <c r="Y839" s="131" t="s">
        <v>505</v>
      </c>
      <c r="Z839" s="131" t="s">
        <v>505</v>
      </c>
      <c r="AA839" s="131" t="s">
        <v>505</v>
      </c>
      <c r="AB839" s="135"/>
      <c r="AC839" s="131" t="s">
        <v>505</v>
      </c>
      <c r="AD839" s="131" t="s">
        <v>720</v>
      </c>
      <c r="AE839" s="131" t="s">
        <v>505</v>
      </c>
      <c r="AF839" s="131" t="s">
        <v>716</v>
      </c>
      <c r="AG839" s="134">
        <v>44014</v>
      </c>
    </row>
    <row r="840" spans="1:33" ht="13" hidden="1" thickBot="1" x14ac:dyDescent="0.3">
      <c r="A840" s="130">
        <v>2020</v>
      </c>
      <c r="B840" s="130">
        <v>3</v>
      </c>
      <c r="C840" s="131" t="s">
        <v>3</v>
      </c>
      <c r="D840" s="131" t="s">
        <v>258</v>
      </c>
      <c r="E840" s="132">
        <v>9516.83</v>
      </c>
      <c r="F840" s="131" t="s">
        <v>707</v>
      </c>
      <c r="G840" s="133">
        <v>0</v>
      </c>
      <c r="H840" s="131" t="s">
        <v>707</v>
      </c>
      <c r="I840" s="131" t="s">
        <v>956</v>
      </c>
      <c r="J840" s="131" t="s">
        <v>731</v>
      </c>
      <c r="K840" s="131" t="s">
        <v>505</v>
      </c>
      <c r="L840" s="131" t="s">
        <v>719</v>
      </c>
      <c r="M840" s="131" t="s">
        <v>505</v>
      </c>
      <c r="N840" s="131" t="s">
        <v>505</v>
      </c>
      <c r="O840" s="131" t="s">
        <v>4</v>
      </c>
      <c r="P840" s="131" t="s">
        <v>505</v>
      </c>
      <c r="Q840" s="131" t="s">
        <v>505</v>
      </c>
      <c r="R840" s="131" t="s">
        <v>695</v>
      </c>
      <c r="S840" s="131" t="s">
        <v>720</v>
      </c>
      <c r="T840" s="131" t="s">
        <v>456</v>
      </c>
      <c r="U840" s="131" t="s">
        <v>527</v>
      </c>
      <c r="V840" s="134">
        <v>43921</v>
      </c>
      <c r="W840" s="135"/>
      <c r="X840" s="135"/>
      <c r="Y840" s="131" t="s">
        <v>505</v>
      </c>
      <c r="Z840" s="131" t="s">
        <v>505</v>
      </c>
      <c r="AA840" s="131" t="s">
        <v>505</v>
      </c>
      <c r="AB840" s="135"/>
      <c r="AC840" s="131" t="s">
        <v>505</v>
      </c>
      <c r="AD840" s="131" t="s">
        <v>720</v>
      </c>
      <c r="AE840" s="131" t="s">
        <v>505</v>
      </c>
      <c r="AF840" s="131" t="s">
        <v>716</v>
      </c>
      <c r="AG840" s="134">
        <v>43901</v>
      </c>
    </row>
    <row r="841" spans="1:33" ht="13" hidden="1" thickBot="1" x14ac:dyDescent="0.3">
      <c r="A841" s="130">
        <v>2020</v>
      </c>
      <c r="B841" s="130">
        <v>9</v>
      </c>
      <c r="C841" s="131" t="s">
        <v>3</v>
      </c>
      <c r="D841" s="131" t="s">
        <v>258</v>
      </c>
      <c r="E841" s="132">
        <v>-907.16</v>
      </c>
      <c r="F841" s="131" t="s">
        <v>707</v>
      </c>
      <c r="G841" s="133">
        <v>0</v>
      </c>
      <c r="H841" s="131" t="s">
        <v>707</v>
      </c>
      <c r="I841" s="131" t="s">
        <v>826</v>
      </c>
      <c r="J841" s="131" t="s">
        <v>731</v>
      </c>
      <c r="K841" s="131" t="s">
        <v>505</v>
      </c>
      <c r="L841" s="131" t="s">
        <v>719</v>
      </c>
      <c r="M841" s="131" t="s">
        <v>505</v>
      </c>
      <c r="N841" s="131" t="s">
        <v>505</v>
      </c>
      <c r="O841" s="131" t="s">
        <v>4</v>
      </c>
      <c r="P841" s="131" t="s">
        <v>505</v>
      </c>
      <c r="Q841" s="131" t="s">
        <v>505</v>
      </c>
      <c r="R841" s="131" t="s">
        <v>695</v>
      </c>
      <c r="S841" s="131" t="s">
        <v>720</v>
      </c>
      <c r="T841" s="131" t="s">
        <v>456</v>
      </c>
      <c r="U841" s="131" t="s">
        <v>527</v>
      </c>
      <c r="V841" s="134">
        <v>44104</v>
      </c>
      <c r="W841" s="135"/>
      <c r="X841" s="135"/>
      <c r="Y841" s="131" t="s">
        <v>505</v>
      </c>
      <c r="Z841" s="131" t="s">
        <v>505</v>
      </c>
      <c r="AA841" s="131" t="s">
        <v>505</v>
      </c>
      <c r="AB841" s="135"/>
      <c r="AC841" s="131" t="s">
        <v>505</v>
      </c>
      <c r="AD841" s="131" t="s">
        <v>720</v>
      </c>
      <c r="AE841" s="131" t="s">
        <v>505</v>
      </c>
      <c r="AF841" s="131" t="s">
        <v>716</v>
      </c>
      <c r="AG841" s="134">
        <v>44077</v>
      </c>
    </row>
    <row r="842" spans="1:33" ht="13" hidden="1" thickBot="1" x14ac:dyDescent="0.3">
      <c r="A842" s="130">
        <v>2020</v>
      </c>
      <c r="B842" s="130">
        <v>9</v>
      </c>
      <c r="C842" s="131" t="s">
        <v>3</v>
      </c>
      <c r="D842" s="131" t="s">
        <v>258</v>
      </c>
      <c r="E842" s="132">
        <v>-1205.6400000000001</v>
      </c>
      <c r="F842" s="131" t="s">
        <v>707</v>
      </c>
      <c r="G842" s="133">
        <v>0</v>
      </c>
      <c r="H842" s="131" t="s">
        <v>707</v>
      </c>
      <c r="I842" s="131" t="s">
        <v>826</v>
      </c>
      <c r="J842" s="131" t="s">
        <v>731</v>
      </c>
      <c r="K842" s="131" t="s">
        <v>505</v>
      </c>
      <c r="L842" s="131" t="s">
        <v>719</v>
      </c>
      <c r="M842" s="131" t="s">
        <v>505</v>
      </c>
      <c r="N842" s="131" t="s">
        <v>505</v>
      </c>
      <c r="O842" s="131" t="s">
        <v>4</v>
      </c>
      <c r="P842" s="131" t="s">
        <v>505</v>
      </c>
      <c r="Q842" s="131" t="s">
        <v>505</v>
      </c>
      <c r="R842" s="131" t="s">
        <v>695</v>
      </c>
      <c r="S842" s="131" t="s">
        <v>720</v>
      </c>
      <c r="T842" s="131" t="s">
        <v>456</v>
      </c>
      <c r="U842" s="131" t="s">
        <v>527</v>
      </c>
      <c r="V842" s="134">
        <v>44104</v>
      </c>
      <c r="W842" s="135"/>
      <c r="X842" s="135"/>
      <c r="Y842" s="131" t="s">
        <v>505</v>
      </c>
      <c r="Z842" s="131" t="s">
        <v>505</v>
      </c>
      <c r="AA842" s="131" t="s">
        <v>505</v>
      </c>
      <c r="AB842" s="135"/>
      <c r="AC842" s="131" t="s">
        <v>505</v>
      </c>
      <c r="AD842" s="131" t="s">
        <v>720</v>
      </c>
      <c r="AE842" s="131" t="s">
        <v>505</v>
      </c>
      <c r="AF842" s="131" t="s">
        <v>716</v>
      </c>
      <c r="AG842" s="134">
        <v>44075</v>
      </c>
    </row>
    <row r="843" spans="1:33" ht="13" hidden="1" thickBot="1" x14ac:dyDescent="0.3">
      <c r="A843" s="130">
        <v>2020</v>
      </c>
      <c r="B843" s="130">
        <v>8</v>
      </c>
      <c r="C843" s="131" t="s">
        <v>3</v>
      </c>
      <c r="D843" s="131" t="s">
        <v>258</v>
      </c>
      <c r="E843" s="133">
        <v>4869726</v>
      </c>
      <c r="F843" s="131" t="s">
        <v>707</v>
      </c>
      <c r="G843" s="133">
        <v>0</v>
      </c>
      <c r="H843" s="131" t="s">
        <v>707</v>
      </c>
      <c r="I843" s="131" t="s">
        <v>928</v>
      </c>
      <c r="J843" s="131" t="s">
        <v>253</v>
      </c>
      <c r="K843" s="131" t="s">
        <v>457</v>
      </c>
      <c r="L843" s="131" t="s">
        <v>767</v>
      </c>
      <c r="M843" s="131" t="s">
        <v>505</v>
      </c>
      <c r="N843" s="131" t="s">
        <v>505</v>
      </c>
      <c r="O843" s="131" t="s">
        <v>4</v>
      </c>
      <c r="P843" s="131" t="s">
        <v>505</v>
      </c>
      <c r="Q843" s="131" t="s">
        <v>505</v>
      </c>
      <c r="R843" s="131" t="s">
        <v>695</v>
      </c>
      <c r="S843" s="131" t="s">
        <v>720</v>
      </c>
      <c r="T843" s="131" t="s">
        <v>456</v>
      </c>
      <c r="U843" s="131" t="s">
        <v>527</v>
      </c>
      <c r="V843" s="134">
        <v>44074</v>
      </c>
      <c r="W843" s="135"/>
      <c r="X843" s="135"/>
      <c r="Y843" s="131" t="s">
        <v>505</v>
      </c>
      <c r="Z843" s="131" t="s">
        <v>505</v>
      </c>
      <c r="AA843" s="131" t="s">
        <v>505</v>
      </c>
      <c r="AB843" s="135"/>
      <c r="AC843" s="131" t="s">
        <v>505</v>
      </c>
      <c r="AD843" s="131" t="s">
        <v>720</v>
      </c>
      <c r="AE843" s="131" t="s">
        <v>505</v>
      </c>
      <c r="AF843" s="131" t="s">
        <v>768</v>
      </c>
      <c r="AG843" s="134">
        <v>44074</v>
      </c>
    </row>
    <row r="844" spans="1:33" ht="13" hidden="1" thickBot="1" x14ac:dyDescent="0.3">
      <c r="A844" s="130">
        <v>2020</v>
      </c>
      <c r="B844" s="130">
        <v>9</v>
      </c>
      <c r="C844" s="131" t="s">
        <v>3</v>
      </c>
      <c r="D844" s="131" t="s">
        <v>258</v>
      </c>
      <c r="E844" s="132">
        <v>-2219.98</v>
      </c>
      <c r="F844" s="131" t="s">
        <v>707</v>
      </c>
      <c r="G844" s="133">
        <v>0</v>
      </c>
      <c r="H844" s="131" t="s">
        <v>707</v>
      </c>
      <c r="I844" s="131" t="s">
        <v>957</v>
      </c>
      <c r="J844" s="131" t="s">
        <v>731</v>
      </c>
      <c r="K844" s="131" t="s">
        <v>505</v>
      </c>
      <c r="L844" s="131" t="s">
        <v>865</v>
      </c>
      <c r="M844" s="131" t="s">
        <v>505</v>
      </c>
      <c r="N844" s="131" t="s">
        <v>505</v>
      </c>
      <c r="O844" s="131" t="s">
        <v>4</v>
      </c>
      <c r="P844" s="131" t="s">
        <v>505</v>
      </c>
      <c r="Q844" s="131" t="s">
        <v>505</v>
      </c>
      <c r="R844" s="131" t="s">
        <v>695</v>
      </c>
      <c r="S844" s="131" t="s">
        <v>720</v>
      </c>
      <c r="T844" s="131" t="s">
        <v>456</v>
      </c>
      <c r="U844" s="131" t="s">
        <v>527</v>
      </c>
      <c r="V844" s="134">
        <v>44104</v>
      </c>
      <c r="W844" s="135"/>
      <c r="X844" s="135"/>
      <c r="Y844" s="131" t="s">
        <v>505</v>
      </c>
      <c r="Z844" s="131" t="s">
        <v>505</v>
      </c>
      <c r="AA844" s="131" t="s">
        <v>505</v>
      </c>
      <c r="AB844" s="135"/>
      <c r="AC844" s="131" t="s">
        <v>505</v>
      </c>
      <c r="AD844" s="131" t="s">
        <v>720</v>
      </c>
      <c r="AE844" s="131" t="s">
        <v>505</v>
      </c>
      <c r="AF844" s="131" t="s">
        <v>716</v>
      </c>
      <c r="AG844" s="134">
        <v>44099</v>
      </c>
    </row>
    <row r="845" spans="1:33" ht="13" hidden="1" thickBot="1" x14ac:dyDescent="0.3">
      <c r="A845" s="130">
        <v>2020</v>
      </c>
      <c r="B845" s="130">
        <v>8</v>
      </c>
      <c r="C845" s="131" t="s">
        <v>3</v>
      </c>
      <c r="D845" s="131" t="s">
        <v>258</v>
      </c>
      <c r="E845" s="132">
        <v>-5534.31</v>
      </c>
      <c r="F845" s="131" t="s">
        <v>707</v>
      </c>
      <c r="G845" s="133">
        <v>0</v>
      </c>
      <c r="H845" s="131" t="s">
        <v>707</v>
      </c>
      <c r="I845" s="131" t="s">
        <v>811</v>
      </c>
      <c r="J845" s="131" t="s">
        <v>731</v>
      </c>
      <c r="K845" s="131" t="s">
        <v>505</v>
      </c>
      <c r="L845" s="131" t="s">
        <v>865</v>
      </c>
      <c r="M845" s="131" t="s">
        <v>505</v>
      </c>
      <c r="N845" s="131" t="s">
        <v>505</v>
      </c>
      <c r="O845" s="131" t="s">
        <v>4</v>
      </c>
      <c r="P845" s="131" t="s">
        <v>505</v>
      </c>
      <c r="Q845" s="131" t="s">
        <v>505</v>
      </c>
      <c r="R845" s="131" t="s">
        <v>695</v>
      </c>
      <c r="S845" s="131" t="s">
        <v>720</v>
      </c>
      <c r="T845" s="131" t="s">
        <v>456</v>
      </c>
      <c r="U845" s="131" t="s">
        <v>527</v>
      </c>
      <c r="V845" s="134">
        <v>44074</v>
      </c>
      <c r="W845" s="135"/>
      <c r="X845" s="135"/>
      <c r="Y845" s="131" t="s">
        <v>505</v>
      </c>
      <c r="Z845" s="131" t="s">
        <v>505</v>
      </c>
      <c r="AA845" s="131" t="s">
        <v>505</v>
      </c>
      <c r="AB845" s="135"/>
      <c r="AC845" s="131" t="s">
        <v>505</v>
      </c>
      <c r="AD845" s="131" t="s">
        <v>720</v>
      </c>
      <c r="AE845" s="131" t="s">
        <v>505</v>
      </c>
      <c r="AF845" s="131" t="s">
        <v>716</v>
      </c>
      <c r="AG845" s="134">
        <v>44068</v>
      </c>
    </row>
    <row r="846" spans="1:33" ht="13" hidden="1" thickBot="1" x14ac:dyDescent="0.3">
      <c r="A846" s="130">
        <v>2020</v>
      </c>
      <c r="B846" s="130">
        <v>8</v>
      </c>
      <c r="C846" s="131" t="s">
        <v>3</v>
      </c>
      <c r="D846" s="131" t="s">
        <v>258</v>
      </c>
      <c r="E846" s="132">
        <v>-1302.74</v>
      </c>
      <c r="F846" s="131" t="s">
        <v>707</v>
      </c>
      <c r="G846" s="133">
        <v>0</v>
      </c>
      <c r="H846" s="131" t="s">
        <v>707</v>
      </c>
      <c r="I846" s="131" t="s">
        <v>788</v>
      </c>
      <c r="J846" s="131" t="s">
        <v>731</v>
      </c>
      <c r="K846" s="131" t="s">
        <v>505</v>
      </c>
      <c r="L846" s="131" t="s">
        <v>865</v>
      </c>
      <c r="M846" s="131" t="s">
        <v>505</v>
      </c>
      <c r="N846" s="131" t="s">
        <v>505</v>
      </c>
      <c r="O846" s="131" t="s">
        <v>4</v>
      </c>
      <c r="P846" s="131" t="s">
        <v>505</v>
      </c>
      <c r="Q846" s="131" t="s">
        <v>505</v>
      </c>
      <c r="R846" s="131" t="s">
        <v>695</v>
      </c>
      <c r="S846" s="131" t="s">
        <v>720</v>
      </c>
      <c r="T846" s="131" t="s">
        <v>456</v>
      </c>
      <c r="U846" s="131" t="s">
        <v>527</v>
      </c>
      <c r="V846" s="134">
        <v>44074</v>
      </c>
      <c r="W846" s="135"/>
      <c r="X846" s="135"/>
      <c r="Y846" s="131" t="s">
        <v>505</v>
      </c>
      <c r="Z846" s="131" t="s">
        <v>505</v>
      </c>
      <c r="AA846" s="131" t="s">
        <v>505</v>
      </c>
      <c r="AB846" s="135"/>
      <c r="AC846" s="131" t="s">
        <v>505</v>
      </c>
      <c r="AD846" s="131" t="s">
        <v>720</v>
      </c>
      <c r="AE846" s="131" t="s">
        <v>505</v>
      </c>
      <c r="AF846" s="131" t="s">
        <v>716</v>
      </c>
      <c r="AG846" s="134">
        <v>44062</v>
      </c>
    </row>
    <row r="847" spans="1:33" ht="13" hidden="1" thickBot="1" x14ac:dyDescent="0.3">
      <c r="A847" s="130">
        <v>2020</v>
      </c>
      <c r="B847" s="130">
        <v>8</v>
      </c>
      <c r="C847" s="131" t="s">
        <v>3</v>
      </c>
      <c r="D847" s="131" t="s">
        <v>258</v>
      </c>
      <c r="E847" s="132">
        <v>-156.5</v>
      </c>
      <c r="F847" s="131" t="s">
        <v>707</v>
      </c>
      <c r="G847" s="133">
        <v>0</v>
      </c>
      <c r="H847" s="131" t="s">
        <v>707</v>
      </c>
      <c r="I847" s="131" t="s">
        <v>812</v>
      </c>
      <c r="J847" s="131" t="s">
        <v>731</v>
      </c>
      <c r="K847" s="131" t="s">
        <v>505</v>
      </c>
      <c r="L847" s="131" t="s">
        <v>865</v>
      </c>
      <c r="M847" s="131" t="s">
        <v>505</v>
      </c>
      <c r="N847" s="131" t="s">
        <v>505</v>
      </c>
      <c r="O847" s="131" t="s">
        <v>4</v>
      </c>
      <c r="P847" s="131" t="s">
        <v>505</v>
      </c>
      <c r="Q847" s="131" t="s">
        <v>505</v>
      </c>
      <c r="R847" s="131" t="s">
        <v>695</v>
      </c>
      <c r="S847" s="131" t="s">
        <v>720</v>
      </c>
      <c r="T847" s="131" t="s">
        <v>456</v>
      </c>
      <c r="U847" s="131" t="s">
        <v>527</v>
      </c>
      <c r="V847" s="134">
        <v>44074</v>
      </c>
      <c r="W847" s="135"/>
      <c r="X847" s="135"/>
      <c r="Y847" s="131" t="s">
        <v>505</v>
      </c>
      <c r="Z847" s="131" t="s">
        <v>505</v>
      </c>
      <c r="AA847" s="131" t="s">
        <v>505</v>
      </c>
      <c r="AB847" s="135"/>
      <c r="AC847" s="131" t="s">
        <v>505</v>
      </c>
      <c r="AD847" s="131" t="s">
        <v>720</v>
      </c>
      <c r="AE847" s="131" t="s">
        <v>505</v>
      </c>
      <c r="AF847" s="131" t="s">
        <v>716</v>
      </c>
      <c r="AG847" s="134">
        <v>44044</v>
      </c>
    </row>
    <row r="848" spans="1:33" ht="13" hidden="1" thickBot="1" x14ac:dyDescent="0.3">
      <c r="A848" s="130">
        <v>2020</v>
      </c>
      <c r="B848" s="130">
        <v>8</v>
      </c>
      <c r="C848" s="131" t="s">
        <v>3</v>
      </c>
      <c r="D848" s="131" t="s">
        <v>258</v>
      </c>
      <c r="E848" s="132">
        <v>-332.76</v>
      </c>
      <c r="F848" s="131" t="s">
        <v>707</v>
      </c>
      <c r="G848" s="133">
        <v>0</v>
      </c>
      <c r="H848" s="131" t="s">
        <v>707</v>
      </c>
      <c r="I848" s="131" t="s">
        <v>812</v>
      </c>
      <c r="J848" s="131" t="s">
        <v>731</v>
      </c>
      <c r="K848" s="131" t="s">
        <v>505</v>
      </c>
      <c r="L848" s="131" t="s">
        <v>865</v>
      </c>
      <c r="M848" s="131" t="s">
        <v>505</v>
      </c>
      <c r="N848" s="131" t="s">
        <v>505</v>
      </c>
      <c r="O848" s="131" t="s">
        <v>4</v>
      </c>
      <c r="P848" s="131" t="s">
        <v>505</v>
      </c>
      <c r="Q848" s="131" t="s">
        <v>505</v>
      </c>
      <c r="R848" s="131" t="s">
        <v>695</v>
      </c>
      <c r="S848" s="131" t="s">
        <v>720</v>
      </c>
      <c r="T848" s="131" t="s">
        <v>456</v>
      </c>
      <c r="U848" s="131" t="s">
        <v>527</v>
      </c>
      <c r="V848" s="134">
        <v>44074</v>
      </c>
      <c r="W848" s="135"/>
      <c r="X848" s="135"/>
      <c r="Y848" s="131" t="s">
        <v>505</v>
      </c>
      <c r="Z848" s="131" t="s">
        <v>505</v>
      </c>
      <c r="AA848" s="131" t="s">
        <v>505</v>
      </c>
      <c r="AB848" s="135"/>
      <c r="AC848" s="131" t="s">
        <v>505</v>
      </c>
      <c r="AD848" s="131" t="s">
        <v>720</v>
      </c>
      <c r="AE848" s="131" t="s">
        <v>505</v>
      </c>
      <c r="AF848" s="131" t="s">
        <v>716</v>
      </c>
      <c r="AG848" s="134">
        <v>44049</v>
      </c>
    </row>
    <row r="849" spans="1:33" ht="13" hidden="1" thickBot="1" x14ac:dyDescent="0.3">
      <c r="A849" s="130">
        <v>2020</v>
      </c>
      <c r="B849" s="130">
        <v>7</v>
      </c>
      <c r="C849" s="131" t="s">
        <v>3</v>
      </c>
      <c r="D849" s="131" t="s">
        <v>258</v>
      </c>
      <c r="E849" s="132">
        <v>1649.53</v>
      </c>
      <c r="F849" s="131" t="s">
        <v>707</v>
      </c>
      <c r="G849" s="133">
        <v>0</v>
      </c>
      <c r="H849" s="131" t="s">
        <v>707</v>
      </c>
      <c r="I849" s="131" t="s">
        <v>958</v>
      </c>
      <c r="J849" s="131" t="s">
        <v>731</v>
      </c>
      <c r="K849" s="131" t="s">
        <v>505</v>
      </c>
      <c r="L849" s="131" t="s">
        <v>865</v>
      </c>
      <c r="M849" s="131" t="s">
        <v>505</v>
      </c>
      <c r="N849" s="131" t="s">
        <v>505</v>
      </c>
      <c r="O849" s="131" t="s">
        <v>4</v>
      </c>
      <c r="P849" s="131" t="s">
        <v>505</v>
      </c>
      <c r="Q849" s="131" t="s">
        <v>505</v>
      </c>
      <c r="R849" s="131" t="s">
        <v>695</v>
      </c>
      <c r="S849" s="131" t="s">
        <v>720</v>
      </c>
      <c r="T849" s="131" t="s">
        <v>456</v>
      </c>
      <c r="U849" s="131" t="s">
        <v>527</v>
      </c>
      <c r="V849" s="134">
        <v>44043</v>
      </c>
      <c r="W849" s="135"/>
      <c r="X849" s="135"/>
      <c r="Y849" s="131" t="s">
        <v>505</v>
      </c>
      <c r="Z849" s="131" t="s">
        <v>505</v>
      </c>
      <c r="AA849" s="131" t="s">
        <v>505</v>
      </c>
      <c r="AB849" s="135"/>
      <c r="AC849" s="131" t="s">
        <v>505</v>
      </c>
      <c r="AD849" s="131" t="s">
        <v>720</v>
      </c>
      <c r="AE849" s="131" t="s">
        <v>505</v>
      </c>
      <c r="AF849" s="131" t="s">
        <v>716</v>
      </c>
      <c r="AG849" s="134">
        <v>44032</v>
      </c>
    </row>
    <row r="850" spans="1:33" ht="13" hidden="1" thickBot="1" x14ac:dyDescent="0.3">
      <c r="A850" s="130">
        <v>2020</v>
      </c>
      <c r="B850" s="130">
        <v>3</v>
      </c>
      <c r="C850" s="131" t="s">
        <v>3</v>
      </c>
      <c r="D850" s="131" t="s">
        <v>258</v>
      </c>
      <c r="E850" s="132">
        <v>2327.67</v>
      </c>
      <c r="F850" s="131" t="s">
        <v>707</v>
      </c>
      <c r="G850" s="133">
        <v>0</v>
      </c>
      <c r="H850" s="131" t="s">
        <v>707</v>
      </c>
      <c r="I850" s="131" t="s">
        <v>832</v>
      </c>
      <c r="J850" s="131" t="s">
        <v>731</v>
      </c>
      <c r="K850" s="131" t="s">
        <v>505</v>
      </c>
      <c r="L850" s="131" t="s">
        <v>865</v>
      </c>
      <c r="M850" s="131" t="s">
        <v>505</v>
      </c>
      <c r="N850" s="131" t="s">
        <v>505</v>
      </c>
      <c r="O850" s="131" t="s">
        <v>4</v>
      </c>
      <c r="P850" s="131" t="s">
        <v>505</v>
      </c>
      <c r="Q850" s="131" t="s">
        <v>505</v>
      </c>
      <c r="R850" s="131" t="s">
        <v>695</v>
      </c>
      <c r="S850" s="131" t="s">
        <v>720</v>
      </c>
      <c r="T850" s="131" t="s">
        <v>456</v>
      </c>
      <c r="U850" s="131" t="s">
        <v>527</v>
      </c>
      <c r="V850" s="134">
        <v>43921</v>
      </c>
      <c r="W850" s="135"/>
      <c r="X850" s="135"/>
      <c r="Y850" s="131" t="s">
        <v>505</v>
      </c>
      <c r="Z850" s="131" t="s">
        <v>505</v>
      </c>
      <c r="AA850" s="131" t="s">
        <v>505</v>
      </c>
      <c r="AB850" s="135"/>
      <c r="AC850" s="131" t="s">
        <v>505</v>
      </c>
      <c r="AD850" s="131" t="s">
        <v>720</v>
      </c>
      <c r="AE850" s="131" t="s">
        <v>505</v>
      </c>
      <c r="AF850" s="131" t="s">
        <v>716</v>
      </c>
      <c r="AG850" s="134">
        <v>43893</v>
      </c>
    </row>
    <row r="851" spans="1:33" ht="13" hidden="1" thickBot="1" x14ac:dyDescent="0.3">
      <c r="A851" s="130">
        <v>2020</v>
      </c>
      <c r="B851" s="130">
        <v>7</v>
      </c>
      <c r="C851" s="131" t="s">
        <v>3</v>
      </c>
      <c r="D851" s="131" t="s">
        <v>258</v>
      </c>
      <c r="E851" s="132">
        <v>-2000.05</v>
      </c>
      <c r="F851" s="131" t="s">
        <v>707</v>
      </c>
      <c r="G851" s="133">
        <v>0</v>
      </c>
      <c r="H851" s="131" t="s">
        <v>707</v>
      </c>
      <c r="I851" s="131" t="s">
        <v>953</v>
      </c>
      <c r="J851" s="131" t="s">
        <v>731</v>
      </c>
      <c r="K851" s="131" t="s">
        <v>505</v>
      </c>
      <c r="L851" s="131" t="s">
        <v>865</v>
      </c>
      <c r="M851" s="131" t="s">
        <v>505</v>
      </c>
      <c r="N851" s="131" t="s">
        <v>505</v>
      </c>
      <c r="O851" s="131" t="s">
        <v>4</v>
      </c>
      <c r="P851" s="131" t="s">
        <v>505</v>
      </c>
      <c r="Q851" s="131" t="s">
        <v>505</v>
      </c>
      <c r="R851" s="131" t="s">
        <v>695</v>
      </c>
      <c r="S851" s="131" t="s">
        <v>720</v>
      </c>
      <c r="T851" s="131" t="s">
        <v>456</v>
      </c>
      <c r="U851" s="131" t="s">
        <v>527</v>
      </c>
      <c r="V851" s="134">
        <v>44043</v>
      </c>
      <c r="W851" s="135"/>
      <c r="X851" s="135"/>
      <c r="Y851" s="131" t="s">
        <v>505</v>
      </c>
      <c r="Z851" s="131" t="s">
        <v>505</v>
      </c>
      <c r="AA851" s="131" t="s">
        <v>505</v>
      </c>
      <c r="AB851" s="135"/>
      <c r="AC851" s="131" t="s">
        <v>505</v>
      </c>
      <c r="AD851" s="131" t="s">
        <v>720</v>
      </c>
      <c r="AE851" s="131" t="s">
        <v>505</v>
      </c>
      <c r="AF851" s="131" t="s">
        <v>716</v>
      </c>
      <c r="AG851" s="134">
        <v>44035</v>
      </c>
    </row>
    <row r="852" spans="1:33" ht="13" hidden="1" thickBot="1" x14ac:dyDescent="0.3">
      <c r="A852" s="130">
        <v>2020</v>
      </c>
      <c r="B852" s="130">
        <v>4</v>
      </c>
      <c r="C852" s="131" t="s">
        <v>3</v>
      </c>
      <c r="D852" s="131" t="s">
        <v>258</v>
      </c>
      <c r="E852" s="132">
        <v>-3382.37</v>
      </c>
      <c r="F852" s="131" t="s">
        <v>707</v>
      </c>
      <c r="G852" s="133">
        <v>0</v>
      </c>
      <c r="H852" s="131" t="s">
        <v>707</v>
      </c>
      <c r="I852" s="131" t="s">
        <v>1021</v>
      </c>
      <c r="J852" s="131" t="s">
        <v>731</v>
      </c>
      <c r="K852" s="131" t="s">
        <v>505</v>
      </c>
      <c r="L852" s="131" t="s">
        <v>865</v>
      </c>
      <c r="M852" s="131" t="s">
        <v>505</v>
      </c>
      <c r="N852" s="131" t="s">
        <v>505</v>
      </c>
      <c r="O852" s="131" t="s">
        <v>4</v>
      </c>
      <c r="P852" s="131" t="s">
        <v>505</v>
      </c>
      <c r="Q852" s="131" t="s">
        <v>505</v>
      </c>
      <c r="R852" s="131" t="s">
        <v>695</v>
      </c>
      <c r="S852" s="131" t="s">
        <v>720</v>
      </c>
      <c r="T852" s="131" t="s">
        <v>456</v>
      </c>
      <c r="U852" s="131" t="s">
        <v>527</v>
      </c>
      <c r="V852" s="134">
        <v>43951</v>
      </c>
      <c r="W852" s="135"/>
      <c r="X852" s="135"/>
      <c r="Y852" s="131" t="s">
        <v>505</v>
      </c>
      <c r="Z852" s="131" t="s">
        <v>505</v>
      </c>
      <c r="AA852" s="131" t="s">
        <v>505</v>
      </c>
      <c r="AB852" s="135"/>
      <c r="AC852" s="131" t="s">
        <v>505</v>
      </c>
      <c r="AD852" s="131" t="s">
        <v>720</v>
      </c>
      <c r="AE852" s="131" t="s">
        <v>505</v>
      </c>
      <c r="AF852" s="131" t="s">
        <v>716</v>
      </c>
      <c r="AG852" s="134">
        <v>43949</v>
      </c>
    </row>
    <row r="853" spans="1:33" ht="13" hidden="1" thickBot="1" x14ac:dyDescent="0.3">
      <c r="A853" s="130">
        <v>2020</v>
      </c>
      <c r="B853" s="130">
        <v>8</v>
      </c>
      <c r="C853" s="131" t="s">
        <v>3</v>
      </c>
      <c r="D853" s="131" t="s">
        <v>258</v>
      </c>
      <c r="E853" s="132">
        <v>-1918.71</v>
      </c>
      <c r="F853" s="131" t="s">
        <v>707</v>
      </c>
      <c r="G853" s="133">
        <v>0</v>
      </c>
      <c r="H853" s="131" t="s">
        <v>707</v>
      </c>
      <c r="I853" s="131" t="s">
        <v>797</v>
      </c>
      <c r="J853" s="131" t="s">
        <v>731</v>
      </c>
      <c r="K853" s="131" t="s">
        <v>505</v>
      </c>
      <c r="L853" s="131" t="s">
        <v>865</v>
      </c>
      <c r="M853" s="131" t="s">
        <v>505</v>
      </c>
      <c r="N853" s="131" t="s">
        <v>505</v>
      </c>
      <c r="O853" s="131" t="s">
        <v>4</v>
      </c>
      <c r="P853" s="131" t="s">
        <v>505</v>
      </c>
      <c r="Q853" s="131" t="s">
        <v>505</v>
      </c>
      <c r="R853" s="131" t="s">
        <v>695</v>
      </c>
      <c r="S853" s="131" t="s">
        <v>720</v>
      </c>
      <c r="T853" s="131" t="s">
        <v>456</v>
      </c>
      <c r="U853" s="131" t="s">
        <v>527</v>
      </c>
      <c r="V853" s="134">
        <v>44074</v>
      </c>
      <c r="W853" s="135"/>
      <c r="X853" s="135"/>
      <c r="Y853" s="131" t="s">
        <v>505</v>
      </c>
      <c r="Z853" s="131" t="s">
        <v>505</v>
      </c>
      <c r="AA853" s="131" t="s">
        <v>505</v>
      </c>
      <c r="AB853" s="135"/>
      <c r="AC853" s="131" t="s">
        <v>505</v>
      </c>
      <c r="AD853" s="131" t="s">
        <v>720</v>
      </c>
      <c r="AE853" s="131" t="s">
        <v>505</v>
      </c>
      <c r="AF853" s="131" t="s">
        <v>716</v>
      </c>
      <c r="AG853" s="134">
        <v>44071</v>
      </c>
    </row>
    <row r="854" spans="1:33" ht="13" hidden="1" thickBot="1" x14ac:dyDescent="0.3">
      <c r="A854" s="130">
        <v>2020</v>
      </c>
      <c r="B854" s="130">
        <v>10</v>
      </c>
      <c r="C854" s="131" t="s">
        <v>3</v>
      </c>
      <c r="D854" s="131" t="s">
        <v>258</v>
      </c>
      <c r="E854" s="132">
        <v>-658.89</v>
      </c>
      <c r="F854" s="131" t="s">
        <v>707</v>
      </c>
      <c r="G854" s="133">
        <v>0</v>
      </c>
      <c r="H854" s="131" t="s">
        <v>707</v>
      </c>
      <c r="I854" s="131" t="s">
        <v>817</v>
      </c>
      <c r="J854" s="131" t="s">
        <v>731</v>
      </c>
      <c r="K854" s="131" t="s">
        <v>505</v>
      </c>
      <c r="L854" s="131" t="s">
        <v>865</v>
      </c>
      <c r="M854" s="131" t="s">
        <v>505</v>
      </c>
      <c r="N854" s="131" t="s">
        <v>505</v>
      </c>
      <c r="O854" s="131" t="s">
        <v>4</v>
      </c>
      <c r="P854" s="131" t="s">
        <v>505</v>
      </c>
      <c r="Q854" s="131" t="s">
        <v>505</v>
      </c>
      <c r="R854" s="131" t="s">
        <v>695</v>
      </c>
      <c r="S854" s="131" t="s">
        <v>720</v>
      </c>
      <c r="T854" s="131" t="s">
        <v>456</v>
      </c>
      <c r="U854" s="131" t="s">
        <v>527</v>
      </c>
      <c r="V854" s="134">
        <v>44135</v>
      </c>
      <c r="W854" s="135"/>
      <c r="X854" s="135"/>
      <c r="Y854" s="131" t="s">
        <v>505</v>
      </c>
      <c r="Z854" s="131" t="s">
        <v>505</v>
      </c>
      <c r="AA854" s="131" t="s">
        <v>505</v>
      </c>
      <c r="AB854" s="135"/>
      <c r="AC854" s="131" t="s">
        <v>505</v>
      </c>
      <c r="AD854" s="131" t="s">
        <v>720</v>
      </c>
      <c r="AE854" s="131" t="s">
        <v>505</v>
      </c>
      <c r="AF854" s="131" t="s">
        <v>716</v>
      </c>
      <c r="AG854" s="134">
        <v>44132</v>
      </c>
    </row>
    <row r="855" spans="1:33" ht="13" hidden="1" thickBot="1" x14ac:dyDescent="0.3">
      <c r="A855" s="130">
        <v>2020</v>
      </c>
      <c r="B855" s="130">
        <v>10</v>
      </c>
      <c r="C855" s="131" t="s">
        <v>3</v>
      </c>
      <c r="D855" s="131" t="s">
        <v>258</v>
      </c>
      <c r="E855" s="132">
        <v>-691.44</v>
      </c>
      <c r="F855" s="131" t="s">
        <v>707</v>
      </c>
      <c r="G855" s="133">
        <v>0</v>
      </c>
      <c r="H855" s="131" t="s">
        <v>707</v>
      </c>
      <c r="I855" s="131" t="s">
        <v>798</v>
      </c>
      <c r="J855" s="131" t="s">
        <v>731</v>
      </c>
      <c r="K855" s="131" t="s">
        <v>505</v>
      </c>
      <c r="L855" s="131" t="s">
        <v>865</v>
      </c>
      <c r="M855" s="131" t="s">
        <v>505</v>
      </c>
      <c r="N855" s="131" t="s">
        <v>505</v>
      </c>
      <c r="O855" s="131" t="s">
        <v>4</v>
      </c>
      <c r="P855" s="131" t="s">
        <v>505</v>
      </c>
      <c r="Q855" s="131" t="s">
        <v>505</v>
      </c>
      <c r="R855" s="131" t="s">
        <v>695</v>
      </c>
      <c r="S855" s="131" t="s">
        <v>720</v>
      </c>
      <c r="T855" s="131" t="s">
        <v>456</v>
      </c>
      <c r="U855" s="131" t="s">
        <v>527</v>
      </c>
      <c r="V855" s="134">
        <v>44135</v>
      </c>
      <c r="W855" s="135"/>
      <c r="X855" s="135"/>
      <c r="Y855" s="131" t="s">
        <v>505</v>
      </c>
      <c r="Z855" s="131" t="s">
        <v>505</v>
      </c>
      <c r="AA855" s="131" t="s">
        <v>505</v>
      </c>
      <c r="AB855" s="135"/>
      <c r="AC855" s="131" t="s">
        <v>505</v>
      </c>
      <c r="AD855" s="131" t="s">
        <v>720</v>
      </c>
      <c r="AE855" s="131" t="s">
        <v>505</v>
      </c>
      <c r="AF855" s="131" t="s">
        <v>716</v>
      </c>
      <c r="AG855" s="134">
        <v>44119</v>
      </c>
    </row>
    <row r="856" spans="1:33" ht="13" hidden="1" thickBot="1" x14ac:dyDescent="0.3">
      <c r="A856" s="130">
        <v>2020</v>
      </c>
      <c r="B856" s="130">
        <v>6</v>
      </c>
      <c r="C856" s="131" t="s">
        <v>3</v>
      </c>
      <c r="D856" s="131" t="s">
        <v>258</v>
      </c>
      <c r="E856" s="132">
        <v>-177.21</v>
      </c>
      <c r="F856" s="131" t="s">
        <v>707</v>
      </c>
      <c r="G856" s="133">
        <v>0</v>
      </c>
      <c r="H856" s="131" t="s">
        <v>707</v>
      </c>
      <c r="I856" s="131" t="s">
        <v>954</v>
      </c>
      <c r="J856" s="131" t="s">
        <v>731</v>
      </c>
      <c r="K856" s="131" t="s">
        <v>505</v>
      </c>
      <c r="L856" s="131" t="s">
        <v>865</v>
      </c>
      <c r="M856" s="131" t="s">
        <v>505</v>
      </c>
      <c r="N856" s="131" t="s">
        <v>505</v>
      </c>
      <c r="O856" s="131" t="s">
        <v>4</v>
      </c>
      <c r="P856" s="131" t="s">
        <v>505</v>
      </c>
      <c r="Q856" s="131" t="s">
        <v>505</v>
      </c>
      <c r="R856" s="131" t="s">
        <v>695</v>
      </c>
      <c r="S856" s="131" t="s">
        <v>720</v>
      </c>
      <c r="T856" s="131" t="s">
        <v>456</v>
      </c>
      <c r="U856" s="131" t="s">
        <v>527</v>
      </c>
      <c r="V856" s="134">
        <v>44012</v>
      </c>
      <c r="W856" s="135"/>
      <c r="X856" s="135"/>
      <c r="Y856" s="131" t="s">
        <v>505</v>
      </c>
      <c r="Z856" s="131" t="s">
        <v>505</v>
      </c>
      <c r="AA856" s="131" t="s">
        <v>505</v>
      </c>
      <c r="AB856" s="135"/>
      <c r="AC856" s="131" t="s">
        <v>505</v>
      </c>
      <c r="AD856" s="131" t="s">
        <v>720</v>
      </c>
      <c r="AE856" s="131" t="s">
        <v>505</v>
      </c>
      <c r="AF856" s="131" t="s">
        <v>716</v>
      </c>
      <c r="AG856" s="134">
        <v>43995</v>
      </c>
    </row>
    <row r="857" spans="1:33" ht="13" hidden="1" thickBot="1" x14ac:dyDescent="0.3">
      <c r="A857" s="130">
        <v>2020</v>
      </c>
      <c r="B857" s="130">
        <v>6</v>
      </c>
      <c r="C857" s="131" t="s">
        <v>3</v>
      </c>
      <c r="D857" s="131" t="s">
        <v>258</v>
      </c>
      <c r="E857" s="132">
        <v>-4108.3999999999996</v>
      </c>
      <c r="F857" s="131" t="s">
        <v>707</v>
      </c>
      <c r="G857" s="133">
        <v>0</v>
      </c>
      <c r="H857" s="131" t="s">
        <v>707</v>
      </c>
      <c r="I857" s="131" t="s">
        <v>844</v>
      </c>
      <c r="J857" s="131" t="s">
        <v>731</v>
      </c>
      <c r="K857" s="131" t="s">
        <v>505</v>
      </c>
      <c r="L857" s="131" t="s">
        <v>865</v>
      </c>
      <c r="M857" s="131" t="s">
        <v>505</v>
      </c>
      <c r="N857" s="131" t="s">
        <v>505</v>
      </c>
      <c r="O857" s="131" t="s">
        <v>4</v>
      </c>
      <c r="P857" s="131" t="s">
        <v>505</v>
      </c>
      <c r="Q857" s="131" t="s">
        <v>505</v>
      </c>
      <c r="R857" s="131" t="s">
        <v>695</v>
      </c>
      <c r="S857" s="131" t="s">
        <v>720</v>
      </c>
      <c r="T857" s="131" t="s">
        <v>456</v>
      </c>
      <c r="U857" s="131" t="s">
        <v>527</v>
      </c>
      <c r="V857" s="134">
        <v>44012</v>
      </c>
      <c r="W857" s="135"/>
      <c r="X857" s="135"/>
      <c r="Y857" s="131" t="s">
        <v>505</v>
      </c>
      <c r="Z857" s="131" t="s">
        <v>505</v>
      </c>
      <c r="AA857" s="131" t="s">
        <v>505</v>
      </c>
      <c r="AB857" s="135"/>
      <c r="AC857" s="131" t="s">
        <v>505</v>
      </c>
      <c r="AD857" s="131" t="s">
        <v>720</v>
      </c>
      <c r="AE857" s="131" t="s">
        <v>505</v>
      </c>
      <c r="AF857" s="131" t="s">
        <v>716</v>
      </c>
      <c r="AG857" s="134">
        <v>43984</v>
      </c>
    </row>
    <row r="858" spans="1:33" ht="13" hidden="1" thickBot="1" x14ac:dyDescent="0.3">
      <c r="A858" s="130">
        <v>2020</v>
      </c>
      <c r="B858" s="130">
        <v>5</v>
      </c>
      <c r="C858" s="131" t="s">
        <v>3</v>
      </c>
      <c r="D858" s="131" t="s">
        <v>258</v>
      </c>
      <c r="E858" s="132">
        <v>-6217.81</v>
      </c>
      <c r="F858" s="131" t="s">
        <v>707</v>
      </c>
      <c r="G858" s="133">
        <v>0</v>
      </c>
      <c r="H858" s="131" t="s">
        <v>707</v>
      </c>
      <c r="I858" s="131" t="s">
        <v>835</v>
      </c>
      <c r="J858" s="131" t="s">
        <v>731</v>
      </c>
      <c r="K858" s="131" t="s">
        <v>505</v>
      </c>
      <c r="L858" s="131" t="s">
        <v>865</v>
      </c>
      <c r="M858" s="131" t="s">
        <v>505</v>
      </c>
      <c r="N858" s="131" t="s">
        <v>505</v>
      </c>
      <c r="O858" s="131" t="s">
        <v>4</v>
      </c>
      <c r="P858" s="131" t="s">
        <v>505</v>
      </c>
      <c r="Q858" s="131" t="s">
        <v>505</v>
      </c>
      <c r="R858" s="131" t="s">
        <v>695</v>
      </c>
      <c r="S858" s="131" t="s">
        <v>720</v>
      </c>
      <c r="T858" s="131" t="s">
        <v>456</v>
      </c>
      <c r="U858" s="131" t="s">
        <v>527</v>
      </c>
      <c r="V858" s="134">
        <v>43982</v>
      </c>
      <c r="W858" s="135"/>
      <c r="X858" s="135"/>
      <c r="Y858" s="131" t="s">
        <v>505</v>
      </c>
      <c r="Z858" s="131" t="s">
        <v>505</v>
      </c>
      <c r="AA858" s="131" t="s">
        <v>505</v>
      </c>
      <c r="AB858" s="135"/>
      <c r="AC858" s="131" t="s">
        <v>505</v>
      </c>
      <c r="AD858" s="131" t="s">
        <v>720</v>
      </c>
      <c r="AE858" s="131" t="s">
        <v>505</v>
      </c>
      <c r="AF858" s="131" t="s">
        <v>716</v>
      </c>
      <c r="AG858" s="134">
        <v>43955</v>
      </c>
    </row>
    <row r="859" spans="1:33" ht="13" hidden="1" thickBot="1" x14ac:dyDescent="0.3">
      <c r="A859" s="130">
        <v>2020</v>
      </c>
      <c r="B859" s="130">
        <v>4</v>
      </c>
      <c r="C859" s="131" t="s">
        <v>3</v>
      </c>
      <c r="D859" s="131" t="s">
        <v>258</v>
      </c>
      <c r="E859" s="132">
        <v>-1395.5</v>
      </c>
      <c r="F859" s="131" t="s">
        <v>707</v>
      </c>
      <c r="G859" s="133">
        <v>0</v>
      </c>
      <c r="H859" s="131" t="s">
        <v>707</v>
      </c>
      <c r="I859" s="131" t="s">
        <v>819</v>
      </c>
      <c r="J859" s="131" t="s">
        <v>731</v>
      </c>
      <c r="K859" s="131" t="s">
        <v>505</v>
      </c>
      <c r="L859" s="131" t="s">
        <v>865</v>
      </c>
      <c r="M859" s="131" t="s">
        <v>505</v>
      </c>
      <c r="N859" s="131" t="s">
        <v>505</v>
      </c>
      <c r="O859" s="131" t="s">
        <v>4</v>
      </c>
      <c r="P859" s="131" t="s">
        <v>505</v>
      </c>
      <c r="Q859" s="131" t="s">
        <v>505</v>
      </c>
      <c r="R859" s="131" t="s">
        <v>695</v>
      </c>
      <c r="S859" s="131" t="s">
        <v>720</v>
      </c>
      <c r="T859" s="131" t="s">
        <v>456</v>
      </c>
      <c r="U859" s="131" t="s">
        <v>527</v>
      </c>
      <c r="V859" s="134">
        <v>43951</v>
      </c>
      <c r="W859" s="135"/>
      <c r="X859" s="135"/>
      <c r="Y859" s="131" t="s">
        <v>505</v>
      </c>
      <c r="Z859" s="131" t="s">
        <v>505</v>
      </c>
      <c r="AA859" s="131" t="s">
        <v>505</v>
      </c>
      <c r="AB859" s="135"/>
      <c r="AC859" s="131" t="s">
        <v>505</v>
      </c>
      <c r="AD859" s="131" t="s">
        <v>720</v>
      </c>
      <c r="AE859" s="131" t="s">
        <v>505</v>
      </c>
      <c r="AF859" s="131" t="s">
        <v>716</v>
      </c>
      <c r="AG859" s="134">
        <v>43924</v>
      </c>
    </row>
    <row r="860" spans="1:33" ht="13" hidden="1" thickBot="1" x14ac:dyDescent="0.3">
      <c r="A860" s="130">
        <v>2020</v>
      </c>
      <c r="B860" s="130">
        <v>4</v>
      </c>
      <c r="C860" s="131" t="s">
        <v>3</v>
      </c>
      <c r="D860" s="131" t="s">
        <v>258</v>
      </c>
      <c r="E860" s="132">
        <v>-2586.91</v>
      </c>
      <c r="F860" s="131" t="s">
        <v>707</v>
      </c>
      <c r="G860" s="133">
        <v>0</v>
      </c>
      <c r="H860" s="131" t="s">
        <v>707</v>
      </c>
      <c r="I860" s="131" t="s">
        <v>819</v>
      </c>
      <c r="J860" s="131" t="s">
        <v>731</v>
      </c>
      <c r="K860" s="131" t="s">
        <v>505</v>
      </c>
      <c r="L860" s="131" t="s">
        <v>865</v>
      </c>
      <c r="M860" s="131" t="s">
        <v>505</v>
      </c>
      <c r="N860" s="131" t="s">
        <v>505</v>
      </c>
      <c r="O860" s="131" t="s">
        <v>4</v>
      </c>
      <c r="P860" s="131" t="s">
        <v>505</v>
      </c>
      <c r="Q860" s="131" t="s">
        <v>505</v>
      </c>
      <c r="R860" s="131" t="s">
        <v>695</v>
      </c>
      <c r="S860" s="131" t="s">
        <v>720</v>
      </c>
      <c r="T860" s="131" t="s">
        <v>456</v>
      </c>
      <c r="U860" s="131" t="s">
        <v>527</v>
      </c>
      <c r="V860" s="134">
        <v>43951</v>
      </c>
      <c r="W860" s="135"/>
      <c r="X860" s="135"/>
      <c r="Y860" s="131" t="s">
        <v>505</v>
      </c>
      <c r="Z860" s="131" t="s">
        <v>505</v>
      </c>
      <c r="AA860" s="131" t="s">
        <v>505</v>
      </c>
      <c r="AB860" s="135"/>
      <c r="AC860" s="131" t="s">
        <v>505</v>
      </c>
      <c r="AD860" s="131" t="s">
        <v>720</v>
      </c>
      <c r="AE860" s="131" t="s">
        <v>505</v>
      </c>
      <c r="AF860" s="131" t="s">
        <v>716</v>
      </c>
      <c r="AG860" s="134">
        <v>43928</v>
      </c>
    </row>
    <row r="861" spans="1:33" ht="13" hidden="1" thickBot="1" x14ac:dyDescent="0.3">
      <c r="A861" s="130">
        <v>2020</v>
      </c>
      <c r="B861" s="130">
        <v>10</v>
      </c>
      <c r="C861" s="131" t="s">
        <v>3</v>
      </c>
      <c r="D861" s="131" t="s">
        <v>258</v>
      </c>
      <c r="E861" s="132">
        <v>-1337.06</v>
      </c>
      <c r="F861" s="131" t="s">
        <v>707</v>
      </c>
      <c r="G861" s="133">
        <v>0</v>
      </c>
      <c r="H861" s="131" t="s">
        <v>707</v>
      </c>
      <c r="I861" s="131" t="s">
        <v>800</v>
      </c>
      <c r="J861" s="131" t="s">
        <v>731</v>
      </c>
      <c r="K861" s="131" t="s">
        <v>505</v>
      </c>
      <c r="L861" s="131" t="s">
        <v>865</v>
      </c>
      <c r="M861" s="131" t="s">
        <v>505</v>
      </c>
      <c r="N861" s="131" t="s">
        <v>505</v>
      </c>
      <c r="O861" s="131" t="s">
        <v>4</v>
      </c>
      <c r="P861" s="131" t="s">
        <v>505</v>
      </c>
      <c r="Q861" s="131" t="s">
        <v>505</v>
      </c>
      <c r="R861" s="131" t="s">
        <v>695</v>
      </c>
      <c r="S861" s="131" t="s">
        <v>720</v>
      </c>
      <c r="T861" s="131" t="s">
        <v>456</v>
      </c>
      <c r="U861" s="131" t="s">
        <v>527</v>
      </c>
      <c r="V861" s="134">
        <v>44135</v>
      </c>
      <c r="W861" s="135"/>
      <c r="X861" s="135"/>
      <c r="Y861" s="131" t="s">
        <v>505</v>
      </c>
      <c r="Z861" s="131" t="s">
        <v>505</v>
      </c>
      <c r="AA861" s="131" t="s">
        <v>505</v>
      </c>
      <c r="AB861" s="135"/>
      <c r="AC861" s="131" t="s">
        <v>505</v>
      </c>
      <c r="AD861" s="131" t="s">
        <v>720</v>
      </c>
      <c r="AE861" s="131" t="s">
        <v>505</v>
      </c>
      <c r="AF861" s="131" t="s">
        <v>716</v>
      </c>
      <c r="AG861" s="134">
        <v>44109</v>
      </c>
    </row>
    <row r="862" spans="1:33" ht="13" hidden="1" thickBot="1" x14ac:dyDescent="0.3">
      <c r="A862" s="130">
        <v>2020</v>
      </c>
      <c r="B862" s="130">
        <v>8</v>
      </c>
      <c r="C862" s="131" t="s">
        <v>3</v>
      </c>
      <c r="D862" s="131" t="s">
        <v>258</v>
      </c>
      <c r="E862" s="132">
        <v>-7852.52</v>
      </c>
      <c r="F862" s="131" t="s">
        <v>707</v>
      </c>
      <c r="G862" s="133">
        <v>0</v>
      </c>
      <c r="H862" s="131" t="s">
        <v>707</v>
      </c>
      <c r="I862" s="131" t="s">
        <v>880</v>
      </c>
      <c r="J862" s="131" t="s">
        <v>731</v>
      </c>
      <c r="K862" s="131" t="s">
        <v>505</v>
      </c>
      <c r="L862" s="131" t="s">
        <v>865</v>
      </c>
      <c r="M862" s="131" t="s">
        <v>505</v>
      </c>
      <c r="N862" s="131" t="s">
        <v>505</v>
      </c>
      <c r="O862" s="131" t="s">
        <v>4</v>
      </c>
      <c r="P862" s="131" t="s">
        <v>505</v>
      </c>
      <c r="Q862" s="131" t="s">
        <v>505</v>
      </c>
      <c r="R862" s="131" t="s">
        <v>695</v>
      </c>
      <c r="S862" s="131" t="s">
        <v>720</v>
      </c>
      <c r="T862" s="131" t="s">
        <v>456</v>
      </c>
      <c r="U862" s="131" t="s">
        <v>527</v>
      </c>
      <c r="V862" s="134">
        <v>44074</v>
      </c>
      <c r="W862" s="135"/>
      <c r="X862" s="135"/>
      <c r="Y862" s="131" t="s">
        <v>505</v>
      </c>
      <c r="Z862" s="131" t="s">
        <v>505</v>
      </c>
      <c r="AA862" s="131" t="s">
        <v>505</v>
      </c>
      <c r="AB862" s="135"/>
      <c r="AC862" s="131" t="s">
        <v>505</v>
      </c>
      <c r="AD862" s="131" t="s">
        <v>720</v>
      </c>
      <c r="AE862" s="131" t="s">
        <v>505</v>
      </c>
      <c r="AF862" s="131" t="s">
        <v>716</v>
      </c>
      <c r="AG862" s="134">
        <v>44069</v>
      </c>
    </row>
    <row r="863" spans="1:33" ht="13" hidden="1" thickBot="1" x14ac:dyDescent="0.3">
      <c r="A863" s="130">
        <v>2020</v>
      </c>
      <c r="B863" s="130">
        <v>10</v>
      </c>
      <c r="C863" s="131" t="s">
        <v>3</v>
      </c>
      <c r="D863" s="131" t="s">
        <v>258</v>
      </c>
      <c r="E863" s="132">
        <v>-230.42</v>
      </c>
      <c r="F863" s="131" t="s">
        <v>707</v>
      </c>
      <c r="G863" s="133">
        <v>0</v>
      </c>
      <c r="H863" s="131" t="s">
        <v>707</v>
      </c>
      <c r="I863" s="131" t="s">
        <v>936</v>
      </c>
      <c r="J863" s="131" t="s">
        <v>731</v>
      </c>
      <c r="K863" s="131" t="s">
        <v>505</v>
      </c>
      <c r="L863" s="131" t="s">
        <v>865</v>
      </c>
      <c r="M863" s="131" t="s">
        <v>505</v>
      </c>
      <c r="N863" s="131" t="s">
        <v>505</v>
      </c>
      <c r="O863" s="131" t="s">
        <v>4</v>
      </c>
      <c r="P863" s="131" t="s">
        <v>505</v>
      </c>
      <c r="Q863" s="131" t="s">
        <v>505</v>
      </c>
      <c r="R863" s="131" t="s">
        <v>695</v>
      </c>
      <c r="S863" s="131" t="s">
        <v>720</v>
      </c>
      <c r="T863" s="131" t="s">
        <v>456</v>
      </c>
      <c r="U863" s="131" t="s">
        <v>527</v>
      </c>
      <c r="V863" s="134">
        <v>44135</v>
      </c>
      <c r="W863" s="135"/>
      <c r="X863" s="135"/>
      <c r="Y863" s="131" t="s">
        <v>505</v>
      </c>
      <c r="Z863" s="131" t="s">
        <v>505</v>
      </c>
      <c r="AA863" s="131" t="s">
        <v>505</v>
      </c>
      <c r="AB863" s="135"/>
      <c r="AC863" s="131" t="s">
        <v>505</v>
      </c>
      <c r="AD863" s="131" t="s">
        <v>720</v>
      </c>
      <c r="AE863" s="131" t="s">
        <v>505</v>
      </c>
      <c r="AF863" s="131" t="s">
        <v>716</v>
      </c>
      <c r="AG863" s="134">
        <v>44114</v>
      </c>
    </row>
    <row r="864" spans="1:33" ht="13" hidden="1" thickBot="1" x14ac:dyDescent="0.3">
      <c r="A864" s="130">
        <v>2020</v>
      </c>
      <c r="B864" s="130">
        <v>5</v>
      </c>
      <c r="C864" s="131" t="s">
        <v>3</v>
      </c>
      <c r="D864" s="131" t="s">
        <v>258</v>
      </c>
      <c r="E864" s="132">
        <v>-4290.8100000000004</v>
      </c>
      <c r="F864" s="131" t="s">
        <v>707</v>
      </c>
      <c r="G864" s="133">
        <v>0</v>
      </c>
      <c r="H864" s="131" t="s">
        <v>707</v>
      </c>
      <c r="I864" s="131" t="s">
        <v>803</v>
      </c>
      <c r="J864" s="131" t="s">
        <v>731</v>
      </c>
      <c r="K864" s="131" t="s">
        <v>505</v>
      </c>
      <c r="L864" s="131" t="s">
        <v>865</v>
      </c>
      <c r="M864" s="131" t="s">
        <v>505</v>
      </c>
      <c r="N864" s="131" t="s">
        <v>505</v>
      </c>
      <c r="O864" s="131" t="s">
        <v>4</v>
      </c>
      <c r="P864" s="131" t="s">
        <v>505</v>
      </c>
      <c r="Q864" s="131" t="s">
        <v>505</v>
      </c>
      <c r="R864" s="131" t="s">
        <v>695</v>
      </c>
      <c r="S864" s="131" t="s">
        <v>720</v>
      </c>
      <c r="T864" s="131" t="s">
        <v>456</v>
      </c>
      <c r="U864" s="131" t="s">
        <v>527</v>
      </c>
      <c r="V864" s="134">
        <v>43982</v>
      </c>
      <c r="W864" s="135"/>
      <c r="X864" s="135"/>
      <c r="Y864" s="131" t="s">
        <v>505</v>
      </c>
      <c r="Z864" s="131" t="s">
        <v>505</v>
      </c>
      <c r="AA864" s="131" t="s">
        <v>505</v>
      </c>
      <c r="AB864" s="135"/>
      <c r="AC864" s="131" t="s">
        <v>505</v>
      </c>
      <c r="AD864" s="131" t="s">
        <v>720</v>
      </c>
      <c r="AE864" s="131" t="s">
        <v>505</v>
      </c>
      <c r="AF864" s="131" t="s">
        <v>716</v>
      </c>
      <c r="AG864" s="134">
        <v>43980</v>
      </c>
    </row>
    <row r="865" spans="1:33" ht="13" hidden="1" thickBot="1" x14ac:dyDescent="0.3">
      <c r="A865" s="130">
        <v>2020</v>
      </c>
      <c r="B865" s="130">
        <v>3</v>
      </c>
      <c r="C865" s="131" t="s">
        <v>3</v>
      </c>
      <c r="D865" s="131" t="s">
        <v>258</v>
      </c>
      <c r="E865" s="132">
        <v>-1422.83</v>
      </c>
      <c r="F865" s="131" t="s">
        <v>707</v>
      </c>
      <c r="G865" s="133">
        <v>0</v>
      </c>
      <c r="H865" s="131" t="s">
        <v>707</v>
      </c>
      <c r="I865" s="131" t="s">
        <v>951</v>
      </c>
      <c r="J865" s="131" t="s">
        <v>731</v>
      </c>
      <c r="K865" s="131" t="s">
        <v>505</v>
      </c>
      <c r="L865" s="131" t="s">
        <v>865</v>
      </c>
      <c r="M865" s="131" t="s">
        <v>505</v>
      </c>
      <c r="N865" s="131" t="s">
        <v>505</v>
      </c>
      <c r="O865" s="131" t="s">
        <v>4</v>
      </c>
      <c r="P865" s="131" t="s">
        <v>505</v>
      </c>
      <c r="Q865" s="131" t="s">
        <v>505</v>
      </c>
      <c r="R865" s="131" t="s">
        <v>695</v>
      </c>
      <c r="S865" s="131" t="s">
        <v>720</v>
      </c>
      <c r="T865" s="131" t="s">
        <v>456</v>
      </c>
      <c r="U865" s="131" t="s">
        <v>527</v>
      </c>
      <c r="V865" s="134">
        <v>43921</v>
      </c>
      <c r="W865" s="135"/>
      <c r="X865" s="135"/>
      <c r="Y865" s="131" t="s">
        <v>505</v>
      </c>
      <c r="Z865" s="131" t="s">
        <v>505</v>
      </c>
      <c r="AA865" s="131" t="s">
        <v>505</v>
      </c>
      <c r="AB865" s="135"/>
      <c r="AC865" s="131" t="s">
        <v>505</v>
      </c>
      <c r="AD865" s="131" t="s">
        <v>720</v>
      </c>
      <c r="AE865" s="131" t="s">
        <v>505</v>
      </c>
      <c r="AF865" s="131" t="s">
        <v>716</v>
      </c>
      <c r="AG865" s="134">
        <v>43915</v>
      </c>
    </row>
    <row r="866" spans="1:33" ht="13" hidden="1" thickBot="1" x14ac:dyDescent="0.3">
      <c r="A866" s="130">
        <v>2020</v>
      </c>
      <c r="B866" s="130">
        <v>6</v>
      </c>
      <c r="C866" s="131" t="s">
        <v>3</v>
      </c>
      <c r="D866" s="131" t="s">
        <v>258</v>
      </c>
      <c r="E866" s="132">
        <v>-1469.31</v>
      </c>
      <c r="F866" s="131" t="s">
        <v>707</v>
      </c>
      <c r="G866" s="133">
        <v>0</v>
      </c>
      <c r="H866" s="131" t="s">
        <v>707</v>
      </c>
      <c r="I866" s="131" t="s">
        <v>860</v>
      </c>
      <c r="J866" s="131" t="s">
        <v>731</v>
      </c>
      <c r="K866" s="131" t="s">
        <v>505</v>
      </c>
      <c r="L866" s="131" t="s">
        <v>865</v>
      </c>
      <c r="M866" s="131" t="s">
        <v>505</v>
      </c>
      <c r="N866" s="131" t="s">
        <v>505</v>
      </c>
      <c r="O866" s="131" t="s">
        <v>4</v>
      </c>
      <c r="P866" s="131" t="s">
        <v>505</v>
      </c>
      <c r="Q866" s="131" t="s">
        <v>505</v>
      </c>
      <c r="R866" s="131" t="s">
        <v>695</v>
      </c>
      <c r="S866" s="131" t="s">
        <v>720</v>
      </c>
      <c r="T866" s="131" t="s">
        <v>456</v>
      </c>
      <c r="U866" s="131" t="s">
        <v>527</v>
      </c>
      <c r="V866" s="134">
        <v>44012</v>
      </c>
      <c r="W866" s="135"/>
      <c r="X866" s="135"/>
      <c r="Y866" s="131" t="s">
        <v>505</v>
      </c>
      <c r="Z866" s="131" t="s">
        <v>505</v>
      </c>
      <c r="AA866" s="131" t="s">
        <v>505</v>
      </c>
      <c r="AB866" s="135"/>
      <c r="AC866" s="131" t="s">
        <v>505</v>
      </c>
      <c r="AD866" s="131" t="s">
        <v>720</v>
      </c>
      <c r="AE866" s="131" t="s">
        <v>505</v>
      </c>
      <c r="AF866" s="131" t="s">
        <v>716</v>
      </c>
      <c r="AG866" s="134">
        <v>44005</v>
      </c>
    </row>
    <row r="867" spans="1:33" ht="13" hidden="1" thickBot="1" x14ac:dyDescent="0.3">
      <c r="A867" s="130">
        <v>2020</v>
      </c>
      <c r="B867" s="130">
        <v>4</v>
      </c>
      <c r="C867" s="131" t="s">
        <v>3</v>
      </c>
      <c r="D867" s="131" t="s">
        <v>258</v>
      </c>
      <c r="E867" s="132">
        <v>-3050.16</v>
      </c>
      <c r="F867" s="131" t="s">
        <v>707</v>
      </c>
      <c r="G867" s="133">
        <v>0</v>
      </c>
      <c r="H867" s="131" t="s">
        <v>707</v>
      </c>
      <c r="I867" s="131" t="s">
        <v>952</v>
      </c>
      <c r="J867" s="131" t="s">
        <v>731</v>
      </c>
      <c r="K867" s="131" t="s">
        <v>505</v>
      </c>
      <c r="L867" s="131" t="s">
        <v>865</v>
      </c>
      <c r="M867" s="131" t="s">
        <v>505</v>
      </c>
      <c r="N867" s="131" t="s">
        <v>505</v>
      </c>
      <c r="O867" s="131" t="s">
        <v>4</v>
      </c>
      <c r="P867" s="131" t="s">
        <v>505</v>
      </c>
      <c r="Q867" s="131" t="s">
        <v>505</v>
      </c>
      <c r="R867" s="131" t="s">
        <v>695</v>
      </c>
      <c r="S867" s="131" t="s">
        <v>720</v>
      </c>
      <c r="T867" s="131" t="s">
        <v>456</v>
      </c>
      <c r="U867" s="131" t="s">
        <v>527</v>
      </c>
      <c r="V867" s="134">
        <v>43951</v>
      </c>
      <c r="W867" s="135"/>
      <c r="X867" s="135"/>
      <c r="Y867" s="131" t="s">
        <v>505</v>
      </c>
      <c r="Z867" s="131" t="s">
        <v>505</v>
      </c>
      <c r="AA867" s="131" t="s">
        <v>505</v>
      </c>
      <c r="AB867" s="135"/>
      <c r="AC867" s="131" t="s">
        <v>505</v>
      </c>
      <c r="AD867" s="131" t="s">
        <v>720</v>
      </c>
      <c r="AE867" s="131" t="s">
        <v>505</v>
      </c>
      <c r="AF867" s="131" t="s">
        <v>716</v>
      </c>
      <c r="AG867" s="134">
        <v>43936</v>
      </c>
    </row>
    <row r="868" spans="1:33" ht="13" hidden="1" thickBot="1" x14ac:dyDescent="0.3">
      <c r="A868" s="130">
        <v>2020</v>
      </c>
      <c r="B868" s="130">
        <v>9</v>
      </c>
      <c r="C868" s="131" t="s">
        <v>3</v>
      </c>
      <c r="D868" s="131" t="s">
        <v>258</v>
      </c>
      <c r="E868" s="132">
        <v>-2158.14</v>
      </c>
      <c r="F868" s="131" t="s">
        <v>707</v>
      </c>
      <c r="G868" s="133">
        <v>0</v>
      </c>
      <c r="H868" s="131" t="s">
        <v>707</v>
      </c>
      <c r="I868" s="131" t="s">
        <v>826</v>
      </c>
      <c r="J868" s="131" t="s">
        <v>731</v>
      </c>
      <c r="K868" s="131" t="s">
        <v>505</v>
      </c>
      <c r="L868" s="131" t="s">
        <v>865</v>
      </c>
      <c r="M868" s="131" t="s">
        <v>505</v>
      </c>
      <c r="N868" s="131" t="s">
        <v>505</v>
      </c>
      <c r="O868" s="131" t="s">
        <v>4</v>
      </c>
      <c r="P868" s="131" t="s">
        <v>505</v>
      </c>
      <c r="Q868" s="131" t="s">
        <v>505</v>
      </c>
      <c r="R868" s="131" t="s">
        <v>695</v>
      </c>
      <c r="S868" s="131" t="s">
        <v>720</v>
      </c>
      <c r="T868" s="131" t="s">
        <v>456</v>
      </c>
      <c r="U868" s="131" t="s">
        <v>527</v>
      </c>
      <c r="V868" s="134">
        <v>44104</v>
      </c>
      <c r="W868" s="135"/>
      <c r="X868" s="135"/>
      <c r="Y868" s="131" t="s">
        <v>505</v>
      </c>
      <c r="Z868" s="131" t="s">
        <v>505</v>
      </c>
      <c r="AA868" s="131" t="s">
        <v>505</v>
      </c>
      <c r="AB868" s="135"/>
      <c r="AC868" s="131" t="s">
        <v>505</v>
      </c>
      <c r="AD868" s="131" t="s">
        <v>720</v>
      </c>
      <c r="AE868" s="131" t="s">
        <v>505</v>
      </c>
      <c r="AF868" s="131" t="s">
        <v>716</v>
      </c>
      <c r="AG868" s="134">
        <v>44077</v>
      </c>
    </row>
    <row r="869" spans="1:33" ht="13" hidden="1" thickBot="1" x14ac:dyDescent="0.3">
      <c r="A869" s="130">
        <v>2020</v>
      </c>
      <c r="B869" s="130">
        <v>5</v>
      </c>
      <c r="C869" s="131" t="s">
        <v>3</v>
      </c>
      <c r="D869" s="131" t="s">
        <v>258</v>
      </c>
      <c r="E869" s="132">
        <v>-3042.51</v>
      </c>
      <c r="F869" s="131" t="s">
        <v>707</v>
      </c>
      <c r="G869" s="133">
        <v>0</v>
      </c>
      <c r="H869" s="131" t="s">
        <v>707</v>
      </c>
      <c r="I869" s="131" t="s">
        <v>846</v>
      </c>
      <c r="J869" s="131" t="s">
        <v>731</v>
      </c>
      <c r="K869" s="131" t="s">
        <v>505</v>
      </c>
      <c r="L869" s="131" t="s">
        <v>865</v>
      </c>
      <c r="M869" s="131" t="s">
        <v>505</v>
      </c>
      <c r="N869" s="131" t="s">
        <v>505</v>
      </c>
      <c r="O869" s="131" t="s">
        <v>4</v>
      </c>
      <c r="P869" s="131" t="s">
        <v>505</v>
      </c>
      <c r="Q869" s="131" t="s">
        <v>505</v>
      </c>
      <c r="R869" s="131" t="s">
        <v>695</v>
      </c>
      <c r="S869" s="131" t="s">
        <v>720</v>
      </c>
      <c r="T869" s="131" t="s">
        <v>456</v>
      </c>
      <c r="U869" s="131" t="s">
        <v>527</v>
      </c>
      <c r="V869" s="134">
        <v>43982</v>
      </c>
      <c r="W869" s="135"/>
      <c r="X869" s="135"/>
      <c r="Y869" s="131" t="s">
        <v>505</v>
      </c>
      <c r="Z869" s="131" t="s">
        <v>505</v>
      </c>
      <c r="AA869" s="131" t="s">
        <v>505</v>
      </c>
      <c r="AB869" s="135"/>
      <c r="AC869" s="131" t="s">
        <v>505</v>
      </c>
      <c r="AD869" s="131" t="s">
        <v>720</v>
      </c>
      <c r="AE869" s="131" t="s">
        <v>505</v>
      </c>
      <c r="AF869" s="131" t="s">
        <v>716</v>
      </c>
      <c r="AG869" s="134">
        <v>43964</v>
      </c>
    </row>
    <row r="870" spans="1:33" ht="13" hidden="1" thickBot="1" x14ac:dyDescent="0.3">
      <c r="A870" s="130">
        <v>2020</v>
      </c>
      <c r="B870" s="130">
        <v>3</v>
      </c>
      <c r="C870" s="131" t="s">
        <v>3</v>
      </c>
      <c r="D870" s="131" t="s">
        <v>258</v>
      </c>
      <c r="E870" s="132">
        <v>-2115.46</v>
      </c>
      <c r="F870" s="131" t="s">
        <v>707</v>
      </c>
      <c r="G870" s="133">
        <v>0</v>
      </c>
      <c r="H870" s="131" t="s">
        <v>707</v>
      </c>
      <c r="I870" s="131" t="s">
        <v>830</v>
      </c>
      <c r="J870" s="131" t="s">
        <v>731</v>
      </c>
      <c r="K870" s="131" t="s">
        <v>505</v>
      </c>
      <c r="L870" s="131" t="s">
        <v>865</v>
      </c>
      <c r="M870" s="131" t="s">
        <v>505</v>
      </c>
      <c r="N870" s="131" t="s">
        <v>505</v>
      </c>
      <c r="O870" s="131" t="s">
        <v>4</v>
      </c>
      <c r="P870" s="131" t="s">
        <v>505</v>
      </c>
      <c r="Q870" s="131" t="s">
        <v>505</v>
      </c>
      <c r="R870" s="131" t="s">
        <v>695</v>
      </c>
      <c r="S870" s="131" t="s">
        <v>720</v>
      </c>
      <c r="T870" s="131" t="s">
        <v>456</v>
      </c>
      <c r="U870" s="131" t="s">
        <v>527</v>
      </c>
      <c r="V870" s="134">
        <v>43921</v>
      </c>
      <c r="W870" s="135"/>
      <c r="X870" s="135"/>
      <c r="Y870" s="131" t="s">
        <v>505</v>
      </c>
      <c r="Z870" s="131" t="s">
        <v>505</v>
      </c>
      <c r="AA870" s="131" t="s">
        <v>505</v>
      </c>
      <c r="AB870" s="135"/>
      <c r="AC870" s="131" t="s">
        <v>505</v>
      </c>
      <c r="AD870" s="131" t="s">
        <v>720</v>
      </c>
      <c r="AE870" s="131" t="s">
        <v>505</v>
      </c>
      <c r="AF870" s="131" t="s">
        <v>716</v>
      </c>
      <c r="AG870" s="134">
        <v>43910</v>
      </c>
    </row>
    <row r="871" spans="1:33" ht="13" hidden="1" thickBot="1" x14ac:dyDescent="0.3">
      <c r="A871" s="130">
        <v>2020</v>
      </c>
      <c r="B871" s="130">
        <v>10</v>
      </c>
      <c r="C871" s="131" t="s">
        <v>3</v>
      </c>
      <c r="D871" s="131" t="s">
        <v>258</v>
      </c>
      <c r="E871" s="132">
        <v>-473.13</v>
      </c>
      <c r="F871" s="131" t="s">
        <v>707</v>
      </c>
      <c r="G871" s="133">
        <v>0</v>
      </c>
      <c r="H871" s="131" t="s">
        <v>707</v>
      </c>
      <c r="I871" s="131" t="s">
        <v>840</v>
      </c>
      <c r="J871" s="131" t="s">
        <v>731</v>
      </c>
      <c r="K871" s="131" t="s">
        <v>505</v>
      </c>
      <c r="L871" s="131" t="s">
        <v>810</v>
      </c>
      <c r="M871" s="131" t="s">
        <v>505</v>
      </c>
      <c r="N871" s="131" t="s">
        <v>505</v>
      </c>
      <c r="O871" s="131" t="s">
        <v>4</v>
      </c>
      <c r="P871" s="131" t="s">
        <v>505</v>
      </c>
      <c r="Q871" s="131" t="s">
        <v>505</v>
      </c>
      <c r="R871" s="131" t="s">
        <v>695</v>
      </c>
      <c r="S871" s="131" t="s">
        <v>720</v>
      </c>
      <c r="T871" s="131" t="s">
        <v>456</v>
      </c>
      <c r="U871" s="131" t="s">
        <v>527</v>
      </c>
      <c r="V871" s="134">
        <v>44135</v>
      </c>
      <c r="W871" s="135"/>
      <c r="X871" s="135"/>
      <c r="Y871" s="131" t="s">
        <v>505</v>
      </c>
      <c r="Z871" s="131" t="s">
        <v>505</v>
      </c>
      <c r="AA871" s="131" t="s">
        <v>505</v>
      </c>
      <c r="AB871" s="135"/>
      <c r="AC871" s="131" t="s">
        <v>505</v>
      </c>
      <c r="AD871" s="131" t="s">
        <v>720</v>
      </c>
      <c r="AE871" s="131" t="s">
        <v>505</v>
      </c>
      <c r="AF871" s="131" t="s">
        <v>716</v>
      </c>
      <c r="AG871" s="134">
        <v>44134</v>
      </c>
    </row>
    <row r="872" spans="1:33" ht="13" hidden="1" thickBot="1" x14ac:dyDescent="0.3">
      <c r="A872" s="130">
        <v>2020</v>
      </c>
      <c r="B872" s="130">
        <v>7</v>
      </c>
      <c r="C872" s="131" t="s">
        <v>3</v>
      </c>
      <c r="D872" s="131" t="s">
        <v>258</v>
      </c>
      <c r="E872" s="132">
        <v>327.86</v>
      </c>
      <c r="F872" s="131" t="s">
        <v>707</v>
      </c>
      <c r="G872" s="133">
        <v>0</v>
      </c>
      <c r="H872" s="131" t="s">
        <v>707</v>
      </c>
      <c r="I872" s="131" t="s">
        <v>958</v>
      </c>
      <c r="J872" s="131" t="s">
        <v>731</v>
      </c>
      <c r="K872" s="131" t="s">
        <v>505</v>
      </c>
      <c r="L872" s="131" t="s">
        <v>810</v>
      </c>
      <c r="M872" s="131" t="s">
        <v>505</v>
      </c>
      <c r="N872" s="131" t="s">
        <v>505</v>
      </c>
      <c r="O872" s="131" t="s">
        <v>4</v>
      </c>
      <c r="P872" s="131" t="s">
        <v>505</v>
      </c>
      <c r="Q872" s="131" t="s">
        <v>505</v>
      </c>
      <c r="R872" s="131" t="s">
        <v>695</v>
      </c>
      <c r="S872" s="131" t="s">
        <v>720</v>
      </c>
      <c r="T872" s="131" t="s">
        <v>456</v>
      </c>
      <c r="U872" s="131" t="s">
        <v>527</v>
      </c>
      <c r="V872" s="134">
        <v>44043</v>
      </c>
      <c r="W872" s="135"/>
      <c r="X872" s="135"/>
      <c r="Y872" s="131" t="s">
        <v>505</v>
      </c>
      <c r="Z872" s="131" t="s">
        <v>505</v>
      </c>
      <c r="AA872" s="131" t="s">
        <v>505</v>
      </c>
      <c r="AB872" s="135"/>
      <c r="AC872" s="131" t="s">
        <v>505</v>
      </c>
      <c r="AD872" s="131" t="s">
        <v>720</v>
      </c>
      <c r="AE872" s="131" t="s">
        <v>505</v>
      </c>
      <c r="AF872" s="131" t="s">
        <v>716</v>
      </c>
      <c r="AG872" s="134">
        <v>44032</v>
      </c>
    </row>
    <row r="873" spans="1:33" ht="13" hidden="1" thickBot="1" x14ac:dyDescent="0.3">
      <c r="A873" s="130">
        <v>2020</v>
      </c>
      <c r="B873" s="130">
        <v>5</v>
      </c>
      <c r="C873" s="131" t="s">
        <v>3</v>
      </c>
      <c r="D873" s="131" t="s">
        <v>258</v>
      </c>
      <c r="E873" s="132">
        <v>-3960.28</v>
      </c>
      <c r="F873" s="131" t="s">
        <v>707</v>
      </c>
      <c r="G873" s="133">
        <v>0</v>
      </c>
      <c r="H873" s="131" t="s">
        <v>707</v>
      </c>
      <c r="I873" s="131" t="s">
        <v>848</v>
      </c>
      <c r="J873" s="131" t="s">
        <v>731</v>
      </c>
      <c r="K873" s="131" t="s">
        <v>505</v>
      </c>
      <c r="L873" s="131" t="s">
        <v>810</v>
      </c>
      <c r="M873" s="131" t="s">
        <v>505</v>
      </c>
      <c r="N873" s="131" t="s">
        <v>505</v>
      </c>
      <c r="O873" s="131" t="s">
        <v>4</v>
      </c>
      <c r="P873" s="131" t="s">
        <v>505</v>
      </c>
      <c r="Q873" s="131" t="s">
        <v>505</v>
      </c>
      <c r="R873" s="131" t="s">
        <v>695</v>
      </c>
      <c r="S873" s="131" t="s">
        <v>720</v>
      </c>
      <c r="T873" s="131" t="s">
        <v>456</v>
      </c>
      <c r="U873" s="131" t="s">
        <v>527</v>
      </c>
      <c r="V873" s="134">
        <v>43982</v>
      </c>
      <c r="W873" s="135"/>
      <c r="X873" s="135"/>
      <c r="Y873" s="131" t="s">
        <v>505</v>
      </c>
      <c r="Z873" s="131" t="s">
        <v>505</v>
      </c>
      <c r="AA873" s="131" t="s">
        <v>505</v>
      </c>
      <c r="AB873" s="135"/>
      <c r="AC873" s="131" t="s">
        <v>505</v>
      </c>
      <c r="AD873" s="131" t="s">
        <v>720</v>
      </c>
      <c r="AE873" s="131" t="s">
        <v>505</v>
      </c>
      <c r="AF873" s="131" t="s">
        <v>716</v>
      </c>
      <c r="AG873" s="134">
        <v>43969</v>
      </c>
    </row>
    <row r="874" spans="1:33" ht="13" hidden="1" thickBot="1" x14ac:dyDescent="0.3">
      <c r="A874" s="130">
        <v>2020</v>
      </c>
      <c r="B874" s="130">
        <v>4</v>
      </c>
      <c r="C874" s="131" t="s">
        <v>3</v>
      </c>
      <c r="D874" s="131" t="s">
        <v>258</v>
      </c>
      <c r="E874" s="132">
        <v>-3502.16</v>
      </c>
      <c r="F874" s="131" t="s">
        <v>707</v>
      </c>
      <c r="G874" s="133">
        <v>0</v>
      </c>
      <c r="H874" s="131" t="s">
        <v>707</v>
      </c>
      <c r="I874" s="131" t="s">
        <v>866</v>
      </c>
      <c r="J874" s="131" t="s">
        <v>731</v>
      </c>
      <c r="K874" s="131" t="s">
        <v>505</v>
      </c>
      <c r="L874" s="131" t="s">
        <v>810</v>
      </c>
      <c r="M874" s="131" t="s">
        <v>505</v>
      </c>
      <c r="N874" s="131" t="s">
        <v>505</v>
      </c>
      <c r="O874" s="131" t="s">
        <v>4</v>
      </c>
      <c r="P874" s="131" t="s">
        <v>505</v>
      </c>
      <c r="Q874" s="131" t="s">
        <v>505</v>
      </c>
      <c r="R874" s="131" t="s">
        <v>695</v>
      </c>
      <c r="S874" s="131" t="s">
        <v>720</v>
      </c>
      <c r="T874" s="131" t="s">
        <v>456</v>
      </c>
      <c r="U874" s="131" t="s">
        <v>527</v>
      </c>
      <c r="V874" s="134">
        <v>43951</v>
      </c>
      <c r="W874" s="135"/>
      <c r="X874" s="135"/>
      <c r="Y874" s="131" t="s">
        <v>505</v>
      </c>
      <c r="Z874" s="131" t="s">
        <v>505</v>
      </c>
      <c r="AA874" s="131" t="s">
        <v>505</v>
      </c>
      <c r="AB874" s="135"/>
      <c r="AC874" s="131" t="s">
        <v>505</v>
      </c>
      <c r="AD874" s="131" t="s">
        <v>720</v>
      </c>
      <c r="AE874" s="131" t="s">
        <v>505</v>
      </c>
      <c r="AF874" s="131" t="s">
        <v>716</v>
      </c>
      <c r="AG874" s="134">
        <v>43943</v>
      </c>
    </row>
    <row r="875" spans="1:33" ht="13" hidden="1" thickBot="1" x14ac:dyDescent="0.3">
      <c r="A875" s="130">
        <v>2020</v>
      </c>
      <c r="B875" s="130">
        <v>4</v>
      </c>
      <c r="C875" s="131" t="s">
        <v>3</v>
      </c>
      <c r="D875" s="131" t="s">
        <v>258</v>
      </c>
      <c r="E875" s="132">
        <v>-1163.26</v>
      </c>
      <c r="F875" s="131" t="s">
        <v>707</v>
      </c>
      <c r="G875" s="133">
        <v>0</v>
      </c>
      <c r="H875" s="131" t="s">
        <v>707</v>
      </c>
      <c r="I875" s="131" t="s">
        <v>964</v>
      </c>
      <c r="J875" s="131" t="s">
        <v>731</v>
      </c>
      <c r="K875" s="131" t="s">
        <v>505</v>
      </c>
      <c r="L875" s="131" t="s">
        <v>810</v>
      </c>
      <c r="M875" s="131" t="s">
        <v>505</v>
      </c>
      <c r="N875" s="131" t="s">
        <v>505</v>
      </c>
      <c r="O875" s="131" t="s">
        <v>4</v>
      </c>
      <c r="P875" s="131" t="s">
        <v>505</v>
      </c>
      <c r="Q875" s="131" t="s">
        <v>505</v>
      </c>
      <c r="R875" s="131" t="s">
        <v>695</v>
      </c>
      <c r="S875" s="131" t="s">
        <v>720</v>
      </c>
      <c r="T875" s="131" t="s">
        <v>456</v>
      </c>
      <c r="U875" s="131" t="s">
        <v>527</v>
      </c>
      <c r="V875" s="134">
        <v>43951</v>
      </c>
      <c r="W875" s="135"/>
      <c r="X875" s="135"/>
      <c r="Y875" s="131" t="s">
        <v>505</v>
      </c>
      <c r="Z875" s="131" t="s">
        <v>505</v>
      </c>
      <c r="AA875" s="131" t="s">
        <v>505</v>
      </c>
      <c r="AB875" s="135"/>
      <c r="AC875" s="131" t="s">
        <v>505</v>
      </c>
      <c r="AD875" s="131" t="s">
        <v>720</v>
      </c>
      <c r="AE875" s="131" t="s">
        <v>505</v>
      </c>
      <c r="AF875" s="131" t="s">
        <v>716</v>
      </c>
      <c r="AG875" s="134">
        <v>43935</v>
      </c>
    </row>
    <row r="876" spans="1:33" ht="13" hidden="1" thickBot="1" x14ac:dyDescent="0.3">
      <c r="A876" s="130">
        <v>2020</v>
      </c>
      <c r="B876" s="130">
        <v>9</v>
      </c>
      <c r="C876" s="131" t="s">
        <v>3</v>
      </c>
      <c r="D876" s="131" t="s">
        <v>258</v>
      </c>
      <c r="E876" s="132">
        <v>-2277.79</v>
      </c>
      <c r="F876" s="131" t="s">
        <v>707</v>
      </c>
      <c r="G876" s="133">
        <v>0</v>
      </c>
      <c r="H876" s="131" t="s">
        <v>707</v>
      </c>
      <c r="I876" s="131" t="s">
        <v>1068</v>
      </c>
      <c r="J876" s="131" t="s">
        <v>731</v>
      </c>
      <c r="K876" s="131" t="s">
        <v>505</v>
      </c>
      <c r="L876" s="131" t="s">
        <v>810</v>
      </c>
      <c r="M876" s="131" t="s">
        <v>505</v>
      </c>
      <c r="N876" s="131" t="s">
        <v>505</v>
      </c>
      <c r="O876" s="131" t="s">
        <v>4</v>
      </c>
      <c r="P876" s="131" t="s">
        <v>505</v>
      </c>
      <c r="Q876" s="131" t="s">
        <v>505</v>
      </c>
      <c r="R876" s="131" t="s">
        <v>695</v>
      </c>
      <c r="S876" s="131" t="s">
        <v>720</v>
      </c>
      <c r="T876" s="131" t="s">
        <v>456</v>
      </c>
      <c r="U876" s="131" t="s">
        <v>527</v>
      </c>
      <c r="V876" s="134">
        <v>44104</v>
      </c>
      <c r="W876" s="135"/>
      <c r="X876" s="135"/>
      <c r="Y876" s="131" t="s">
        <v>505</v>
      </c>
      <c r="Z876" s="131" t="s">
        <v>505</v>
      </c>
      <c r="AA876" s="131" t="s">
        <v>505</v>
      </c>
      <c r="AB876" s="135"/>
      <c r="AC876" s="131" t="s">
        <v>505</v>
      </c>
      <c r="AD876" s="131" t="s">
        <v>720</v>
      </c>
      <c r="AE876" s="131" t="s">
        <v>505</v>
      </c>
      <c r="AF876" s="131" t="s">
        <v>716</v>
      </c>
      <c r="AG876" s="134">
        <v>44095</v>
      </c>
    </row>
    <row r="877" spans="1:33" ht="13" hidden="1" thickBot="1" x14ac:dyDescent="0.3">
      <c r="A877" s="130">
        <v>2020</v>
      </c>
      <c r="B877" s="130">
        <v>6</v>
      </c>
      <c r="C877" s="131" t="s">
        <v>3</v>
      </c>
      <c r="D877" s="131" t="s">
        <v>258</v>
      </c>
      <c r="E877" s="132">
        <v>-2298.08</v>
      </c>
      <c r="F877" s="131" t="s">
        <v>707</v>
      </c>
      <c r="G877" s="133">
        <v>0</v>
      </c>
      <c r="H877" s="131" t="s">
        <v>707</v>
      </c>
      <c r="I877" s="131" t="s">
        <v>794</v>
      </c>
      <c r="J877" s="131" t="s">
        <v>731</v>
      </c>
      <c r="K877" s="131" t="s">
        <v>505</v>
      </c>
      <c r="L877" s="131" t="s">
        <v>810</v>
      </c>
      <c r="M877" s="131" t="s">
        <v>505</v>
      </c>
      <c r="N877" s="131" t="s">
        <v>505</v>
      </c>
      <c r="O877" s="131" t="s">
        <v>4</v>
      </c>
      <c r="P877" s="131" t="s">
        <v>505</v>
      </c>
      <c r="Q877" s="131" t="s">
        <v>505</v>
      </c>
      <c r="R877" s="131" t="s">
        <v>695</v>
      </c>
      <c r="S877" s="131" t="s">
        <v>720</v>
      </c>
      <c r="T877" s="131" t="s">
        <v>456</v>
      </c>
      <c r="U877" s="131" t="s">
        <v>527</v>
      </c>
      <c r="V877" s="134">
        <v>44012</v>
      </c>
      <c r="W877" s="135"/>
      <c r="X877" s="135"/>
      <c r="Y877" s="131" t="s">
        <v>505</v>
      </c>
      <c r="Z877" s="131" t="s">
        <v>505</v>
      </c>
      <c r="AA877" s="131" t="s">
        <v>505</v>
      </c>
      <c r="AB877" s="135"/>
      <c r="AC877" s="131" t="s">
        <v>505</v>
      </c>
      <c r="AD877" s="131" t="s">
        <v>720</v>
      </c>
      <c r="AE877" s="131" t="s">
        <v>505</v>
      </c>
      <c r="AF877" s="131" t="s">
        <v>716</v>
      </c>
      <c r="AG877" s="134">
        <v>43998</v>
      </c>
    </row>
    <row r="878" spans="1:33" ht="13" hidden="1" thickBot="1" x14ac:dyDescent="0.3">
      <c r="A878" s="130">
        <v>2020</v>
      </c>
      <c r="B878" s="130">
        <v>4</v>
      </c>
      <c r="C878" s="131" t="s">
        <v>3</v>
      </c>
      <c r="D878" s="131" t="s">
        <v>258</v>
      </c>
      <c r="E878" s="132">
        <v>-2099.37</v>
      </c>
      <c r="F878" s="131" t="s">
        <v>707</v>
      </c>
      <c r="G878" s="133">
        <v>0</v>
      </c>
      <c r="H878" s="131" t="s">
        <v>707</v>
      </c>
      <c r="I878" s="131" t="s">
        <v>1021</v>
      </c>
      <c r="J878" s="131" t="s">
        <v>731</v>
      </c>
      <c r="K878" s="131" t="s">
        <v>505</v>
      </c>
      <c r="L878" s="131" t="s">
        <v>810</v>
      </c>
      <c r="M878" s="131" t="s">
        <v>505</v>
      </c>
      <c r="N878" s="131" t="s">
        <v>505</v>
      </c>
      <c r="O878" s="131" t="s">
        <v>4</v>
      </c>
      <c r="P878" s="131" t="s">
        <v>505</v>
      </c>
      <c r="Q878" s="131" t="s">
        <v>505</v>
      </c>
      <c r="R878" s="131" t="s">
        <v>695</v>
      </c>
      <c r="S878" s="131" t="s">
        <v>720</v>
      </c>
      <c r="T878" s="131" t="s">
        <v>456</v>
      </c>
      <c r="U878" s="131" t="s">
        <v>527</v>
      </c>
      <c r="V878" s="134">
        <v>43951</v>
      </c>
      <c r="W878" s="135"/>
      <c r="X878" s="135"/>
      <c r="Y878" s="131" t="s">
        <v>505</v>
      </c>
      <c r="Z878" s="131" t="s">
        <v>505</v>
      </c>
      <c r="AA878" s="131" t="s">
        <v>505</v>
      </c>
      <c r="AB878" s="135"/>
      <c r="AC878" s="131" t="s">
        <v>505</v>
      </c>
      <c r="AD878" s="131" t="s">
        <v>720</v>
      </c>
      <c r="AE878" s="131" t="s">
        <v>505</v>
      </c>
      <c r="AF878" s="131" t="s">
        <v>716</v>
      </c>
      <c r="AG878" s="134">
        <v>43949</v>
      </c>
    </row>
    <row r="879" spans="1:33" ht="13" hidden="1" thickBot="1" x14ac:dyDescent="0.3">
      <c r="A879" s="130">
        <v>2020</v>
      </c>
      <c r="B879" s="130">
        <v>9</v>
      </c>
      <c r="C879" s="131" t="s">
        <v>3</v>
      </c>
      <c r="D879" s="131" t="s">
        <v>258</v>
      </c>
      <c r="E879" s="132">
        <v>-5.99</v>
      </c>
      <c r="F879" s="131" t="s">
        <v>707</v>
      </c>
      <c r="G879" s="133">
        <v>0</v>
      </c>
      <c r="H879" s="131" t="s">
        <v>707</v>
      </c>
      <c r="I879" s="131" t="s">
        <v>947</v>
      </c>
      <c r="J879" s="131" t="s">
        <v>731</v>
      </c>
      <c r="K879" s="131" t="s">
        <v>505</v>
      </c>
      <c r="L879" s="131" t="s">
        <v>810</v>
      </c>
      <c r="M879" s="131" t="s">
        <v>505</v>
      </c>
      <c r="N879" s="131" t="s">
        <v>505</v>
      </c>
      <c r="O879" s="131" t="s">
        <v>4</v>
      </c>
      <c r="P879" s="131" t="s">
        <v>505</v>
      </c>
      <c r="Q879" s="131" t="s">
        <v>505</v>
      </c>
      <c r="R879" s="131" t="s">
        <v>695</v>
      </c>
      <c r="S879" s="131" t="s">
        <v>720</v>
      </c>
      <c r="T879" s="131" t="s">
        <v>456</v>
      </c>
      <c r="U879" s="131" t="s">
        <v>527</v>
      </c>
      <c r="V879" s="134">
        <v>44104</v>
      </c>
      <c r="W879" s="135"/>
      <c r="X879" s="135"/>
      <c r="Y879" s="131" t="s">
        <v>505</v>
      </c>
      <c r="Z879" s="131" t="s">
        <v>505</v>
      </c>
      <c r="AA879" s="131" t="s">
        <v>505</v>
      </c>
      <c r="AB879" s="135"/>
      <c r="AC879" s="131" t="s">
        <v>505</v>
      </c>
      <c r="AD879" s="131" t="s">
        <v>720</v>
      </c>
      <c r="AE879" s="131" t="s">
        <v>505</v>
      </c>
      <c r="AF879" s="131" t="s">
        <v>716</v>
      </c>
      <c r="AG879" s="134">
        <v>44093</v>
      </c>
    </row>
    <row r="880" spans="1:33" ht="13" hidden="1" thickBot="1" x14ac:dyDescent="0.3">
      <c r="A880" s="130">
        <v>2020</v>
      </c>
      <c r="B880" s="130">
        <v>7</v>
      </c>
      <c r="C880" s="131" t="s">
        <v>3</v>
      </c>
      <c r="D880" s="131" t="s">
        <v>258</v>
      </c>
      <c r="E880" s="132">
        <v>-1559.71</v>
      </c>
      <c r="F880" s="131" t="s">
        <v>707</v>
      </c>
      <c r="G880" s="133">
        <v>0</v>
      </c>
      <c r="H880" s="131" t="s">
        <v>707</v>
      </c>
      <c r="I880" s="131" t="s">
        <v>842</v>
      </c>
      <c r="J880" s="131" t="s">
        <v>731</v>
      </c>
      <c r="K880" s="131" t="s">
        <v>505</v>
      </c>
      <c r="L880" s="131" t="s">
        <v>810</v>
      </c>
      <c r="M880" s="131" t="s">
        <v>505</v>
      </c>
      <c r="N880" s="131" t="s">
        <v>505</v>
      </c>
      <c r="O880" s="131" t="s">
        <v>4</v>
      </c>
      <c r="P880" s="131" t="s">
        <v>505</v>
      </c>
      <c r="Q880" s="131" t="s">
        <v>505</v>
      </c>
      <c r="R880" s="131" t="s">
        <v>695</v>
      </c>
      <c r="S880" s="131" t="s">
        <v>720</v>
      </c>
      <c r="T880" s="131" t="s">
        <v>456</v>
      </c>
      <c r="U880" s="131" t="s">
        <v>527</v>
      </c>
      <c r="V880" s="134">
        <v>44043</v>
      </c>
      <c r="W880" s="135"/>
      <c r="X880" s="135"/>
      <c r="Y880" s="131" t="s">
        <v>505</v>
      </c>
      <c r="Z880" s="131" t="s">
        <v>505</v>
      </c>
      <c r="AA880" s="131" t="s">
        <v>505</v>
      </c>
      <c r="AB880" s="135"/>
      <c r="AC880" s="131" t="s">
        <v>505</v>
      </c>
      <c r="AD880" s="131" t="s">
        <v>720</v>
      </c>
      <c r="AE880" s="131" t="s">
        <v>505</v>
      </c>
      <c r="AF880" s="131" t="s">
        <v>716</v>
      </c>
      <c r="AG880" s="134">
        <v>44043</v>
      </c>
    </row>
    <row r="881" spans="1:33" ht="13" hidden="1" thickBot="1" x14ac:dyDescent="0.3">
      <c r="A881" s="130">
        <v>2020</v>
      </c>
      <c r="B881" s="130">
        <v>6</v>
      </c>
      <c r="C881" s="131" t="s">
        <v>3</v>
      </c>
      <c r="D881" s="131" t="s">
        <v>258</v>
      </c>
      <c r="E881" s="132">
        <v>-3174.65</v>
      </c>
      <c r="F881" s="131" t="s">
        <v>707</v>
      </c>
      <c r="G881" s="133">
        <v>0</v>
      </c>
      <c r="H881" s="131" t="s">
        <v>707</v>
      </c>
      <c r="I881" s="131" t="s">
        <v>843</v>
      </c>
      <c r="J881" s="131" t="s">
        <v>731</v>
      </c>
      <c r="K881" s="131" t="s">
        <v>505</v>
      </c>
      <c r="L881" s="131" t="s">
        <v>810</v>
      </c>
      <c r="M881" s="131" t="s">
        <v>505</v>
      </c>
      <c r="N881" s="131" t="s">
        <v>505</v>
      </c>
      <c r="O881" s="131" t="s">
        <v>4</v>
      </c>
      <c r="P881" s="131" t="s">
        <v>505</v>
      </c>
      <c r="Q881" s="131" t="s">
        <v>505</v>
      </c>
      <c r="R881" s="131" t="s">
        <v>695</v>
      </c>
      <c r="S881" s="131" t="s">
        <v>720</v>
      </c>
      <c r="T881" s="131" t="s">
        <v>456</v>
      </c>
      <c r="U881" s="131" t="s">
        <v>527</v>
      </c>
      <c r="V881" s="134">
        <v>44012</v>
      </c>
      <c r="W881" s="135"/>
      <c r="X881" s="135"/>
      <c r="Y881" s="131" t="s">
        <v>505</v>
      </c>
      <c r="Z881" s="131" t="s">
        <v>505</v>
      </c>
      <c r="AA881" s="131" t="s">
        <v>505</v>
      </c>
      <c r="AB881" s="135"/>
      <c r="AC881" s="131" t="s">
        <v>505</v>
      </c>
      <c r="AD881" s="131" t="s">
        <v>720</v>
      </c>
      <c r="AE881" s="131" t="s">
        <v>505</v>
      </c>
      <c r="AF881" s="131" t="s">
        <v>716</v>
      </c>
      <c r="AG881" s="134">
        <v>44008</v>
      </c>
    </row>
    <row r="882" spans="1:33" ht="13" hidden="1" thickBot="1" x14ac:dyDescent="0.3">
      <c r="A882" s="130">
        <v>2020</v>
      </c>
      <c r="B882" s="130">
        <v>5</v>
      </c>
      <c r="C882" s="131" t="s">
        <v>3</v>
      </c>
      <c r="D882" s="131" t="s">
        <v>258</v>
      </c>
      <c r="E882" s="132">
        <v>-1915.23</v>
      </c>
      <c r="F882" s="131" t="s">
        <v>707</v>
      </c>
      <c r="G882" s="133">
        <v>0</v>
      </c>
      <c r="H882" s="131" t="s">
        <v>707</v>
      </c>
      <c r="I882" s="131" t="s">
        <v>815</v>
      </c>
      <c r="J882" s="131" t="s">
        <v>731</v>
      </c>
      <c r="K882" s="131" t="s">
        <v>505</v>
      </c>
      <c r="L882" s="131" t="s">
        <v>810</v>
      </c>
      <c r="M882" s="131" t="s">
        <v>505</v>
      </c>
      <c r="N882" s="131" t="s">
        <v>505</v>
      </c>
      <c r="O882" s="131" t="s">
        <v>4</v>
      </c>
      <c r="P882" s="131" t="s">
        <v>505</v>
      </c>
      <c r="Q882" s="131" t="s">
        <v>505</v>
      </c>
      <c r="R882" s="131" t="s">
        <v>695</v>
      </c>
      <c r="S882" s="131" t="s">
        <v>720</v>
      </c>
      <c r="T882" s="131" t="s">
        <v>456</v>
      </c>
      <c r="U882" s="131" t="s">
        <v>527</v>
      </c>
      <c r="V882" s="134">
        <v>43982</v>
      </c>
      <c r="W882" s="135"/>
      <c r="X882" s="135"/>
      <c r="Y882" s="131" t="s">
        <v>505</v>
      </c>
      <c r="Z882" s="131" t="s">
        <v>505</v>
      </c>
      <c r="AA882" s="131" t="s">
        <v>505</v>
      </c>
      <c r="AB882" s="135"/>
      <c r="AC882" s="131" t="s">
        <v>505</v>
      </c>
      <c r="AD882" s="131" t="s">
        <v>720</v>
      </c>
      <c r="AE882" s="131" t="s">
        <v>505</v>
      </c>
      <c r="AF882" s="131" t="s">
        <v>716</v>
      </c>
      <c r="AG882" s="134">
        <v>43971</v>
      </c>
    </row>
    <row r="883" spans="1:33" ht="13" hidden="1" thickBot="1" x14ac:dyDescent="0.3">
      <c r="A883" s="130">
        <v>2020</v>
      </c>
      <c r="B883" s="130">
        <v>10</v>
      </c>
      <c r="C883" s="131" t="s">
        <v>3</v>
      </c>
      <c r="D883" s="131" t="s">
        <v>258</v>
      </c>
      <c r="E883" s="132">
        <v>-2934.72</v>
      </c>
      <c r="F883" s="131" t="s">
        <v>707</v>
      </c>
      <c r="G883" s="133">
        <v>0</v>
      </c>
      <c r="H883" s="131" t="s">
        <v>707</v>
      </c>
      <c r="I883" s="131" t="s">
        <v>817</v>
      </c>
      <c r="J883" s="131" t="s">
        <v>731</v>
      </c>
      <c r="K883" s="131" t="s">
        <v>505</v>
      </c>
      <c r="L883" s="131" t="s">
        <v>810</v>
      </c>
      <c r="M883" s="131" t="s">
        <v>505</v>
      </c>
      <c r="N883" s="131" t="s">
        <v>505</v>
      </c>
      <c r="O883" s="131" t="s">
        <v>4</v>
      </c>
      <c r="P883" s="131" t="s">
        <v>505</v>
      </c>
      <c r="Q883" s="131" t="s">
        <v>505</v>
      </c>
      <c r="R883" s="131" t="s">
        <v>695</v>
      </c>
      <c r="S883" s="131" t="s">
        <v>720</v>
      </c>
      <c r="T883" s="131" t="s">
        <v>456</v>
      </c>
      <c r="U883" s="131" t="s">
        <v>527</v>
      </c>
      <c r="V883" s="134">
        <v>44135</v>
      </c>
      <c r="W883" s="135"/>
      <c r="X883" s="135"/>
      <c r="Y883" s="131" t="s">
        <v>505</v>
      </c>
      <c r="Z883" s="131" t="s">
        <v>505</v>
      </c>
      <c r="AA883" s="131" t="s">
        <v>505</v>
      </c>
      <c r="AB883" s="135"/>
      <c r="AC883" s="131" t="s">
        <v>505</v>
      </c>
      <c r="AD883" s="131" t="s">
        <v>720</v>
      </c>
      <c r="AE883" s="131" t="s">
        <v>505</v>
      </c>
      <c r="AF883" s="131" t="s">
        <v>716</v>
      </c>
      <c r="AG883" s="134">
        <v>44132</v>
      </c>
    </row>
    <row r="884" spans="1:33" ht="13" hidden="1" thickBot="1" x14ac:dyDescent="0.3">
      <c r="A884" s="130">
        <v>2020</v>
      </c>
      <c r="B884" s="130">
        <v>8</v>
      </c>
      <c r="C884" s="131" t="s">
        <v>3</v>
      </c>
      <c r="D884" s="131" t="s">
        <v>258</v>
      </c>
      <c r="E884" s="132">
        <v>-4128.18</v>
      </c>
      <c r="F884" s="131" t="s">
        <v>707</v>
      </c>
      <c r="G884" s="133">
        <v>0</v>
      </c>
      <c r="H884" s="131" t="s">
        <v>707</v>
      </c>
      <c r="I884" s="131" t="s">
        <v>818</v>
      </c>
      <c r="J884" s="131" t="s">
        <v>731</v>
      </c>
      <c r="K884" s="131" t="s">
        <v>505</v>
      </c>
      <c r="L884" s="131" t="s">
        <v>810</v>
      </c>
      <c r="M884" s="131" t="s">
        <v>505</v>
      </c>
      <c r="N884" s="131" t="s">
        <v>505</v>
      </c>
      <c r="O884" s="131" t="s">
        <v>4</v>
      </c>
      <c r="P884" s="131" t="s">
        <v>505</v>
      </c>
      <c r="Q884" s="131" t="s">
        <v>505</v>
      </c>
      <c r="R884" s="131" t="s">
        <v>695</v>
      </c>
      <c r="S884" s="131" t="s">
        <v>720</v>
      </c>
      <c r="T884" s="131" t="s">
        <v>456</v>
      </c>
      <c r="U884" s="131" t="s">
        <v>527</v>
      </c>
      <c r="V884" s="134">
        <v>44074</v>
      </c>
      <c r="W884" s="135"/>
      <c r="X884" s="135"/>
      <c r="Y884" s="131" t="s">
        <v>505</v>
      </c>
      <c r="Z884" s="131" t="s">
        <v>505</v>
      </c>
      <c r="AA884" s="131" t="s">
        <v>505</v>
      </c>
      <c r="AB884" s="135"/>
      <c r="AC884" s="131" t="s">
        <v>505</v>
      </c>
      <c r="AD884" s="131" t="s">
        <v>720</v>
      </c>
      <c r="AE884" s="131" t="s">
        <v>505</v>
      </c>
      <c r="AF884" s="131" t="s">
        <v>716</v>
      </c>
      <c r="AG884" s="134">
        <v>44055</v>
      </c>
    </row>
    <row r="885" spans="1:33" ht="13" hidden="1" thickBot="1" x14ac:dyDescent="0.3">
      <c r="A885" s="130">
        <v>2020</v>
      </c>
      <c r="B885" s="130">
        <v>5</v>
      </c>
      <c r="C885" s="131" t="s">
        <v>3</v>
      </c>
      <c r="D885" s="131" t="s">
        <v>258</v>
      </c>
      <c r="E885" s="132">
        <v>-2403.61</v>
      </c>
      <c r="F885" s="131" t="s">
        <v>707</v>
      </c>
      <c r="G885" s="133">
        <v>0</v>
      </c>
      <c r="H885" s="131" t="s">
        <v>707</v>
      </c>
      <c r="I885" s="131" t="s">
        <v>852</v>
      </c>
      <c r="J885" s="131" t="s">
        <v>731</v>
      </c>
      <c r="K885" s="131" t="s">
        <v>505</v>
      </c>
      <c r="L885" s="131" t="s">
        <v>810</v>
      </c>
      <c r="M885" s="131" t="s">
        <v>505</v>
      </c>
      <c r="N885" s="131" t="s">
        <v>505</v>
      </c>
      <c r="O885" s="131" t="s">
        <v>4</v>
      </c>
      <c r="P885" s="131" t="s">
        <v>505</v>
      </c>
      <c r="Q885" s="131" t="s">
        <v>505</v>
      </c>
      <c r="R885" s="131" t="s">
        <v>695</v>
      </c>
      <c r="S885" s="131" t="s">
        <v>720</v>
      </c>
      <c r="T885" s="131" t="s">
        <v>456</v>
      </c>
      <c r="U885" s="131" t="s">
        <v>527</v>
      </c>
      <c r="V885" s="134">
        <v>43982</v>
      </c>
      <c r="W885" s="135"/>
      <c r="X885" s="135"/>
      <c r="Y885" s="131" t="s">
        <v>505</v>
      </c>
      <c r="Z885" s="131" t="s">
        <v>505</v>
      </c>
      <c r="AA885" s="131" t="s">
        <v>505</v>
      </c>
      <c r="AB885" s="135"/>
      <c r="AC885" s="131" t="s">
        <v>505</v>
      </c>
      <c r="AD885" s="131" t="s">
        <v>720</v>
      </c>
      <c r="AE885" s="131" t="s">
        <v>505</v>
      </c>
      <c r="AF885" s="131" t="s">
        <v>716</v>
      </c>
      <c r="AG885" s="134">
        <v>43972</v>
      </c>
    </row>
    <row r="886" spans="1:33" ht="13" hidden="1" thickBot="1" x14ac:dyDescent="0.3">
      <c r="A886" s="130">
        <v>2020</v>
      </c>
      <c r="B886" s="130">
        <v>4</v>
      </c>
      <c r="C886" s="131" t="s">
        <v>3</v>
      </c>
      <c r="D886" s="131" t="s">
        <v>258</v>
      </c>
      <c r="E886" s="132">
        <v>-1237.23</v>
      </c>
      <c r="F886" s="131" t="s">
        <v>707</v>
      </c>
      <c r="G886" s="133">
        <v>0</v>
      </c>
      <c r="H886" s="131" t="s">
        <v>707</v>
      </c>
      <c r="I886" s="131" t="s">
        <v>819</v>
      </c>
      <c r="J886" s="131" t="s">
        <v>731</v>
      </c>
      <c r="K886" s="131" t="s">
        <v>505</v>
      </c>
      <c r="L886" s="131" t="s">
        <v>810</v>
      </c>
      <c r="M886" s="131" t="s">
        <v>505</v>
      </c>
      <c r="N886" s="131" t="s">
        <v>505</v>
      </c>
      <c r="O886" s="131" t="s">
        <v>4</v>
      </c>
      <c r="P886" s="131" t="s">
        <v>505</v>
      </c>
      <c r="Q886" s="131" t="s">
        <v>505</v>
      </c>
      <c r="R886" s="131" t="s">
        <v>695</v>
      </c>
      <c r="S886" s="131" t="s">
        <v>720</v>
      </c>
      <c r="T886" s="131" t="s">
        <v>456</v>
      </c>
      <c r="U886" s="131" t="s">
        <v>527</v>
      </c>
      <c r="V886" s="134">
        <v>43951</v>
      </c>
      <c r="W886" s="135"/>
      <c r="X886" s="135"/>
      <c r="Y886" s="131" t="s">
        <v>505</v>
      </c>
      <c r="Z886" s="131" t="s">
        <v>505</v>
      </c>
      <c r="AA886" s="131" t="s">
        <v>505</v>
      </c>
      <c r="AB886" s="135"/>
      <c r="AC886" s="131" t="s">
        <v>505</v>
      </c>
      <c r="AD886" s="131" t="s">
        <v>720</v>
      </c>
      <c r="AE886" s="131" t="s">
        <v>505</v>
      </c>
      <c r="AF886" s="131" t="s">
        <v>716</v>
      </c>
      <c r="AG886" s="134">
        <v>43922</v>
      </c>
    </row>
    <row r="887" spans="1:33" ht="13" hidden="1" thickBot="1" x14ac:dyDescent="0.3">
      <c r="A887" s="130">
        <v>2020</v>
      </c>
      <c r="B887" s="130">
        <v>10</v>
      </c>
      <c r="C887" s="131" t="s">
        <v>3</v>
      </c>
      <c r="D887" s="131" t="s">
        <v>258</v>
      </c>
      <c r="E887" s="132">
        <v>-547.14</v>
      </c>
      <c r="F887" s="131" t="s">
        <v>707</v>
      </c>
      <c r="G887" s="133">
        <v>0</v>
      </c>
      <c r="H887" s="131" t="s">
        <v>707</v>
      </c>
      <c r="I887" s="131" t="s">
        <v>854</v>
      </c>
      <c r="J887" s="131" t="s">
        <v>731</v>
      </c>
      <c r="K887" s="131" t="s">
        <v>505</v>
      </c>
      <c r="L887" s="131" t="s">
        <v>810</v>
      </c>
      <c r="M887" s="131" t="s">
        <v>505</v>
      </c>
      <c r="N887" s="131" t="s">
        <v>505</v>
      </c>
      <c r="O887" s="131" t="s">
        <v>4</v>
      </c>
      <c r="P887" s="131" t="s">
        <v>505</v>
      </c>
      <c r="Q887" s="131" t="s">
        <v>505</v>
      </c>
      <c r="R887" s="131" t="s">
        <v>695</v>
      </c>
      <c r="S887" s="131" t="s">
        <v>720</v>
      </c>
      <c r="T887" s="131" t="s">
        <v>456</v>
      </c>
      <c r="U887" s="131" t="s">
        <v>527</v>
      </c>
      <c r="V887" s="134">
        <v>44135</v>
      </c>
      <c r="W887" s="135"/>
      <c r="X887" s="135"/>
      <c r="Y887" s="131" t="s">
        <v>505</v>
      </c>
      <c r="Z887" s="131" t="s">
        <v>505</v>
      </c>
      <c r="AA887" s="131" t="s">
        <v>505</v>
      </c>
      <c r="AB887" s="135"/>
      <c r="AC887" s="131" t="s">
        <v>505</v>
      </c>
      <c r="AD887" s="131" t="s">
        <v>720</v>
      </c>
      <c r="AE887" s="131" t="s">
        <v>505</v>
      </c>
      <c r="AF887" s="131" t="s">
        <v>716</v>
      </c>
      <c r="AG887" s="134">
        <v>44116</v>
      </c>
    </row>
    <row r="888" spans="1:33" ht="13" hidden="1" thickBot="1" x14ac:dyDescent="0.3">
      <c r="A888" s="130">
        <v>2020</v>
      </c>
      <c r="B888" s="130">
        <v>10</v>
      </c>
      <c r="C888" s="131" t="s">
        <v>3</v>
      </c>
      <c r="D888" s="131" t="s">
        <v>258</v>
      </c>
      <c r="E888" s="132">
        <v>-320.08999999999997</v>
      </c>
      <c r="F888" s="131" t="s">
        <v>707</v>
      </c>
      <c r="G888" s="133">
        <v>0</v>
      </c>
      <c r="H888" s="131" t="s">
        <v>707</v>
      </c>
      <c r="I888" s="131" t="s">
        <v>837</v>
      </c>
      <c r="J888" s="131" t="s">
        <v>731</v>
      </c>
      <c r="K888" s="131" t="s">
        <v>505</v>
      </c>
      <c r="L888" s="131" t="s">
        <v>810</v>
      </c>
      <c r="M888" s="131" t="s">
        <v>505</v>
      </c>
      <c r="N888" s="131" t="s">
        <v>505</v>
      </c>
      <c r="O888" s="131" t="s">
        <v>4</v>
      </c>
      <c r="P888" s="131" t="s">
        <v>505</v>
      </c>
      <c r="Q888" s="131" t="s">
        <v>505</v>
      </c>
      <c r="R888" s="131" t="s">
        <v>695</v>
      </c>
      <c r="S888" s="131" t="s">
        <v>720</v>
      </c>
      <c r="T888" s="131" t="s">
        <v>456</v>
      </c>
      <c r="U888" s="131" t="s">
        <v>527</v>
      </c>
      <c r="V888" s="134">
        <v>44135</v>
      </c>
      <c r="W888" s="135"/>
      <c r="X888" s="135"/>
      <c r="Y888" s="131" t="s">
        <v>505</v>
      </c>
      <c r="Z888" s="131" t="s">
        <v>505</v>
      </c>
      <c r="AA888" s="131" t="s">
        <v>505</v>
      </c>
      <c r="AB888" s="135"/>
      <c r="AC888" s="131" t="s">
        <v>505</v>
      </c>
      <c r="AD888" s="131" t="s">
        <v>720</v>
      </c>
      <c r="AE888" s="131" t="s">
        <v>505</v>
      </c>
      <c r="AF888" s="131" t="s">
        <v>716</v>
      </c>
      <c r="AG888" s="134">
        <v>44117</v>
      </c>
    </row>
    <row r="889" spans="1:33" ht="13" hidden="1" thickBot="1" x14ac:dyDescent="0.3">
      <c r="A889" s="130">
        <v>2020</v>
      </c>
      <c r="B889" s="130">
        <v>7</v>
      </c>
      <c r="C889" s="131" t="s">
        <v>3</v>
      </c>
      <c r="D889" s="131" t="s">
        <v>258</v>
      </c>
      <c r="E889" s="132">
        <v>-5213.46</v>
      </c>
      <c r="F889" s="131" t="s">
        <v>707</v>
      </c>
      <c r="G889" s="133">
        <v>0</v>
      </c>
      <c r="H889" s="131" t="s">
        <v>707</v>
      </c>
      <c r="I889" s="131" t="s">
        <v>802</v>
      </c>
      <c r="J889" s="131" t="s">
        <v>731</v>
      </c>
      <c r="K889" s="131" t="s">
        <v>505</v>
      </c>
      <c r="L889" s="131" t="s">
        <v>810</v>
      </c>
      <c r="M889" s="131" t="s">
        <v>505</v>
      </c>
      <c r="N889" s="131" t="s">
        <v>505</v>
      </c>
      <c r="O889" s="131" t="s">
        <v>4</v>
      </c>
      <c r="P889" s="131" t="s">
        <v>505</v>
      </c>
      <c r="Q889" s="131" t="s">
        <v>505</v>
      </c>
      <c r="R889" s="131" t="s">
        <v>695</v>
      </c>
      <c r="S889" s="131" t="s">
        <v>720</v>
      </c>
      <c r="T889" s="131" t="s">
        <v>456</v>
      </c>
      <c r="U889" s="131" t="s">
        <v>527</v>
      </c>
      <c r="V889" s="134">
        <v>44043</v>
      </c>
      <c r="W889" s="135"/>
      <c r="X889" s="135"/>
      <c r="Y889" s="131" t="s">
        <v>505</v>
      </c>
      <c r="Z889" s="131" t="s">
        <v>505</v>
      </c>
      <c r="AA889" s="131" t="s">
        <v>505</v>
      </c>
      <c r="AB889" s="135"/>
      <c r="AC889" s="131" t="s">
        <v>505</v>
      </c>
      <c r="AD889" s="131" t="s">
        <v>720</v>
      </c>
      <c r="AE889" s="131" t="s">
        <v>505</v>
      </c>
      <c r="AF889" s="131" t="s">
        <v>716</v>
      </c>
      <c r="AG889" s="134">
        <v>44018</v>
      </c>
    </row>
    <row r="890" spans="1:33" ht="13" hidden="1" thickBot="1" x14ac:dyDescent="0.3">
      <c r="A890" s="130">
        <v>2020</v>
      </c>
      <c r="B890" s="130">
        <v>3</v>
      </c>
      <c r="C890" s="131" t="s">
        <v>3</v>
      </c>
      <c r="D890" s="131" t="s">
        <v>258</v>
      </c>
      <c r="E890" s="132">
        <v>-1644.8</v>
      </c>
      <c r="F890" s="131" t="s">
        <v>707</v>
      </c>
      <c r="G890" s="133">
        <v>0</v>
      </c>
      <c r="H890" s="131" t="s">
        <v>707</v>
      </c>
      <c r="I890" s="131" t="s">
        <v>1069</v>
      </c>
      <c r="J890" s="131" t="s">
        <v>731</v>
      </c>
      <c r="K890" s="131" t="s">
        <v>505</v>
      </c>
      <c r="L890" s="131" t="s">
        <v>810</v>
      </c>
      <c r="M890" s="131" t="s">
        <v>505</v>
      </c>
      <c r="N890" s="131" t="s">
        <v>505</v>
      </c>
      <c r="O890" s="131" t="s">
        <v>4</v>
      </c>
      <c r="P890" s="131" t="s">
        <v>505</v>
      </c>
      <c r="Q890" s="131" t="s">
        <v>505</v>
      </c>
      <c r="R890" s="131" t="s">
        <v>695</v>
      </c>
      <c r="S890" s="131" t="s">
        <v>720</v>
      </c>
      <c r="T890" s="131" t="s">
        <v>456</v>
      </c>
      <c r="U890" s="131" t="s">
        <v>527</v>
      </c>
      <c r="V890" s="134">
        <v>43921</v>
      </c>
      <c r="W890" s="135"/>
      <c r="X890" s="135"/>
      <c r="Y890" s="131" t="s">
        <v>505</v>
      </c>
      <c r="Z890" s="131" t="s">
        <v>505</v>
      </c>
      <c r="AA890" s="131" t="s">
        <v>505</v>
      </c>
      <c r="AB890" s="135"/>
      <c r="AC890" s="131" t="s">
        <v>505</v>
      </c>
      <c r="AD890" s="131" t="s">
        <v>720</v>
      </c>
      <c r="AE890" s="131" t="s">
        <v>505</v>
      </c>
      <c r="AF890" s="131" t="s">
        <v>716</v>
      </c>
      <c r="AG890" s="134">
        <v>43920</v>
      </c>
    </row>
    <row r="891" spans="1:33" ht="13" hidden="1" thickBot="1" x14ac:dyDescent="0.3">
      <c r="A891" s="130">
        <v>2020</v>
      </c>
      <c r="B891" s="130">
        <v>3</v>
      </c>
      <c r="C891" s="131" t="s">
        <v>3</v>
      </c>
      <c r="D891" s="131" t="s">
        <v>258</v>
      </c>
      <c r="E891" s="132">
        <v>-424.78</v>
      </c>
      <c r="F891" s="131" t="s">
        <v>707</v>
      </c>
      <c r="G891" s="133">
        <v>0</v>
      </c>
      <c r="H891" s="131" t="s">
        <v>707</v>
      </c>
      <c r="I891" s="131" t="s">
        <v>804</v>
      </c>
      <c r="J891" s="131" t="s">
        <v>731</v>
      </c>
      <c r="K891" s="131" t="s">
        <v>505</v>
      </c>
      <c r="L891" s="131" t="s">
        <v>810</v>
      </c>
      <c r="M891" s="131" t="s">
        <v>505</v>
      </c>
      <c r="N891" s="131" t="s">
        <v>505</v>
      </c>
      <c r="O891" s="131" t="s">
        <v>4</v>
      </c>
      <c r="P891" s="131" t="s">
        <v>505</v>
      </c>
      <c r="Q891" s="131" t="s">
        <v>505</v>
      </c>
      <c r="R891" s="131" t="s">
        <v>695</v>
      </c>
      <c r="S891" s="131" t="s">
        <v>720</v>
      </c>
      <c r="T891" s="131" t="s">
        <v>456</v>
      </c>
      <c r="U891" s="131" t="s">
        <v>527</v>
      </c>
      <c r="V891" s="134">
        <v>43921</v>
      </c>
      <c r="W891" s="135"/>
      <c r="X891" s="135"/>
      <c r="Y891" s="131" t="s">
        <v>505</v>
      </c>
      <c r="Z891" s="131" t="s">
        <v>505</v>
      </c>
      <c r="AA891" s="131" t="s">
        <v>505</v>
      </c>
      <c r="AB891" s="135"/>
      <c r="AC891" s="131" t="s">
        <v>505</v>
      </c>
      <c r="AD891" s="131" t="s">
        <v>720</v>
      </c>
      <c r="AE891" s="131" t="s">
        <v>505</v>
      </c>
      <c r="AF891" s="131" t="s">
        <v>716</v>
      </c>
      <c r="AG891" s="134">
        <v>43916</v>
      </c>
    </row>
    <row r="892" spans="1:33" ht="13" hidden="1" thickBot="1" x14ac:dyDescent="0.3">
      <c r="A892" s="130">
        <v>2020</v>
      </c>
      <c r="B892" s="130">
        <v>4</v>
      </c>
      <c r="C892" s="131" t="s">
        <v>3</v>
      </c>
      <c r="D892" s="131" t="s">
        <v>258</v>
      </c>
      <c r="E892" s="132">
        <v>-5495.98</v>
      </c>
      <c r="F892" s="131" t="s">
        <v>707</v>
      </c>
      <c r="G892" s="133">
        <v>0</v>
      </c>
      <c r="H892" s="131" t="s">
        <v>707</v>
      </c>
      <c r="I892" s="131" t="s">
        <v>952</v>
      </c>
      <c r="J892" s="131" t="s">
        <v>731</v>
      </c>
      <c r="K892" s="131" t="s">
        <v>505</v>
      </c>
      <c r="L892" s="131" t="s">
        <v>810</v>
      </c>
      <c r="M892" s="131" t="s">
        <v>505</v>
      </c>
      <c r="N892" s="131" t="s">
        <v>505</v>
      </c>
      <c r="O892" s="131" t="s">
        <v>4</v>
      </c>
      <c r="P892" s="131" t="s">
        <v>505</v>
      </c>
      <c r="Q892" s="131" t="s">
        <v>505</v>
      </c>
      <c r="R892" s="131" t="s">
        <v>695</v>
      </c>
      <c r="S892" s="131" t="s">
        <v>720</v>
      </c>
      <c r="T892" s="131" t="s">
        <v>456</v>
      </c>
      <c r="U892" s="131" t="s">
        <v>527</v>
      </c>
      <c r="V892" s="134">
        <v>43951</v>
      </c>
      <c r="W892" s="135"/>
      <c r="X892" s="135"/>
      <c r="Y892" s="131" t="s">
        <v>505</v>
      </c>
      <c r="Z892" s="131" t="s">
        <v>505</v>
      </c>
      <c r="AA892" s="131" t="s">
        <v>505</v>
      </c>
      <c r="AB892" s="135"/>
      <c r="AC892" s="131" t="s">
        <v>505</v>
      </c>
      <c r="AD892" s="131" t="s">
        <v>720</v>
      </c>
      <c r="AE892" s="131" t="s">
        <v>505</v>
      </c>
      <c r="AF892" s="131" t="s">
        <v>716</v>
      </c>
      <c r="AG892" s="134">
        <v>43936</v>
      </c>
    </row>
    <row r="893" spans="1:33" ht="13" hidden="1" thickBot="1" x14ac:dyDescent="0.3">
      <c r="A893" s="130">
        <v>2020</v>
      </c>
      <c r="B893" s="130">
        <v>8</v>
      </c>
      <c r="C893" s="131" t="s">
        <v>3</v>
      </c>
      <c r="D893" s="131" t="s">
        <v>258</v>
      </c>
      <c r="E893" s="132">
        <v>-3976.89</v>
      </c>
      <c r="F893" s="131" t="s">
        <v>707</v>
      </c>
      <c r="G893" s="133">
        <v>0</v>
      </c>
      <c r="H893" s="131" t="s">
        <v>707</v>
      </c>
      <c r="I893" s="131" t="s">
        <v>967</v>
      </c>
      <c r="J893" s="131" t="s">
        <v>731</v>
      </c>
      <c r="K893" s="131" t="s">
        <v>505</v>
      </c>
      <c r="L893" s="131" t="s">
        <v>810</v>
      </c>
      <c r="M893" s="131" t="s">
        <v>505</v>
      </c>
      <c r="N893" s="131" t="s">
        <v>505</v>
      </c>
      <c r="O893" s="131" t="s">
        <v>4</v>
      </c>
      <c r="P893" s="131" t="s">
        <v>505</v>
      </c>
      <c r="Q893" s="131" t="s">
        <v>505</v>
      </c>
      <c r="R893" s="131" t="s">
        <v>695</v>
      </c>
      <c r="S893" s="131" t="s">
        <v>720</v>
      </c>
      <c r="T893" s="131" t="s">
        <v>456</v>
      </c>
      <c r="U893" s="131" t="s">
        <v>527</v>
      </c>
      <c r="V893" s="134">
        <v>44074</v>
      </c>
      <c r="W893" s="135"/>
      <c r="X893" s="135"/>
      <c r="Y893" s="131" t="s">
        <v>505</v>
      </c>
      <c r="Z893" s="131" t="s">
        <v>505</v>
      </c>
      <c r="AA893" s="131" t="s">
        <v>505</v>
      </c>
      <c r="AB893" s="135"/>
      <c r="AC893" s="131" t="s">
        <v>505</v>
      </c>
      <c r="AD893" s="131" t="s">
        <v>720</v>
      </c>
      <c r="AE893" s="131" t="s">
        <v>505</v>
      </c>
      <c r="AF893" s="131" t="s">
        <v>716</v>
      </c>
      <c r="AG893" s="134">
        <v>44070</v>
      </c>
    </row>
    <row r="894" spans="1:33" ht="13" thickBot="1" x14ac:dyDescent="0.3">
      <c r="A894" s="130">
        <v>2020</v>
      </c>
      <c r="B894" s="130">
        <v>5</v>
      </c>
      <c r="C894" s="131" t="s">
        <v>14</v>
      </c>
      <c r="D894" s="131" t="s">
        <v>455</v>
      </c>
      <c r="E894" s="133">
        <v>0</v>
      </c>
      <c r="F894" s="131" t="s">
        <v>707</v>
      </c>
      <c r="G894" s="133">
        <v>0</v>
      </c>
      <c r="H894" s="131" t="s">
        <v>707</v>
      </c>
      <c r="I894" s="131" t="s">
        <v>717</v>
      </c>
      <c r="J894" s="131" t="s">
        <v>709</v>
      </c>
      <c r="K894" s="131" t="s">
        <v>505</v>
      </c>
      <c r="L894" s="131" t="s">
        <v>710</v>
      </c>
      <c r="M894" s="131" t="s">
        <v>711</v>
      </c>
      <c r="N894" s="131" t="s">
        <v>712</v>
      </c>
      <c r="O894" s="131" t="s">
        <v>4</v>
      </c>
      <c r="P894" s="131" t="s">
        <v>505</v>
      </c>
      <c r="Q894" s="131" t="s">
        <v>505</v>
      </c>
      <c r="R894" s="131" t="s">
        <v>695</v>
      </c>
      <c r="S894" s="131" t="s">
        <v>713</v>
      </c>
      <c r="T894" s="131" t="s">
        <v>509</v>
      </c>
      <c r="U894" s="131" t="s">
        <v>507</v>
      </c>
      <c r="V894" s="134">
        <v>43982</v>
      </c>
      <c r="W894" s="135"/>
      <c r="X894" s="135"/>
      <c r="Y894" s="131" t="s">
        <v>505</v>
      </c>
      <c r="Z894" s="131" t="s">
        <v>505</v>
      </c>
      <c r="AA894" s="131" t="s">
        <v>505</v>
      </c>
      <c r="AB894" s="135"/>
      <c r="AC894" s="131" t="s">
        <v>714</v>
      </c>
      <c r="AD894" s="131" t="s">
        <v>715</v>
      </c>
      <c r="AE894" s="131" t="s">
        <v>714</v>
      </c>
      <c r="AF894" s="131" t="s">
        <v>716</v>
      </c>
      <c r="AG894" s="134">
        <v>43969</v>
      </c>
    </row>
    <row r="895" spans="1:33" ht="13" thickBot="1" x14ac:dyDescent="0.3">
      <c r="A895" s="130">
        <v>2020</v>
      </c>
      <c r="B895" s="130">
        <v>6</v>
      </c>
      <c r="C895" s="131" t="s">
        <v>14</v>
      </c>
      <c r="D895" s="131" t="s">
        <v>455</v>
      </c>
      <c r="E895" s="133">
        <v>0</v>
      </c>
      <c r="F895" s="131" t="s">
        <v>707</v>
      </c>
      <c r="G895" s="133">
        <v>0</v>
      </c>
      <c r="H895" s="131" t="s">
        <v>707</v>
      </c>
      <c r="I895" s="131" t="s">
        <v>708</v>
      </c>
      <c r="J895" s="131" t="s">
        <v>709</v>
      </c>
      <c r="K895" s="131" t="s">
        <v>505</v>
      </c>
      <c r="L895" s="131" t="s">
        <v>710</v>
      </c>
      <c r="M895" s="131" t="s">
        <v>711</v>
      </c>
      <c r="N895" s="131" t="s">
        <v>712</v>
      </c>
      <c r="O895" s="131" t="s">
        <v>4</v>
      </c>
      <c r="P895" s="131" t="s">
        <v>505</v>
      </c>
      <c r="Q895" s="131" t="s">
        <v>505</v>
      </c>
      <c r="R895" s="131" t="s">
        <v>695</v>
      </c>
      <c r="S895" s="131" t="s">
        <v>713</v>
      </c>
      <c r="T895" s="131" t="s">
        <v>509</v>
      </c>
      <c r="U895" s="131" t="s">
        <v>507</v>
      </c>
      <c r="V895" s="134">
        <v>44012</v>
      </c>
      <c r="W895" s="135"/>
      <c r="X895" s="135"/>
      <c r="Y895" s="131" t="s">
        <v>505</v>
      </c>
      <c r="Z895" s="131" t="s">
        <v>505</v>
      </c>
      <c r="AA895" s="131" t="s">
        <v>505</v>
      </c>
      <c r="AB895" s="135"/>
      <c r="AC895" s="131" t="s">
        <v>714</v>
      </c>
      <c r="AD895" s="131" t="s">
        <v>715</v>
      </c>
      <c r="AE895" s="131" t="s">
        <v>714</v>
      </c>
      <c r="AF895" s="131" t="s">
        <v>716</v>
      </c>
      <c r="AG895" s="134">
        <v>44004</v>
      </c>
    </row>
    <row r="896" spans="1:33" ht="13" thickBot="1" x14ac:dyDescent="0.3">
      <c r="A896" s="130">
        <v>2020</v>
      </c>
      <c r="B896" s="130">
        <v>5</v>
      </c>
      <c r="C896" s="131" t="s">
        <v>14</v>
      </c>
      <c r="D896" s="131" t="s">
        <v>455</v>
      </c>
      <c r="E896" s="132">
        <v>0.62</v>
      </c>
      <c r="F896" s="131" t="s">
        <v>707</v>
      </c>
      <c r="G896" s="133">
        <v>0</v>
      </c>
      <c r="H896" s="131" t="s">
        <v>707</v>
      </c>
      <c r="I896" s="131" t="s">
        <v>717</v>
      </c>
      <c r="J896" s="131" t="s">
        <v>709</v>
      </c>
      <c r="K896" s="131" t="s">
        <v>505</v>
      </c>
      <c r="L896" s="131" t="s">
        <v>710</v>
      </c>
      <c r="M896" s="131" t="s">
        <v>711</v>
      </c>
      <c r="N896" s="131" t="s">
        <v>712</v>
      </c>
      <c r="O896" s="131" t="s">
        <v>6</v>
      </c>
      <c r="P896" s="131" t="s">
        <v>505</v>
      </c>
      <c r="Q896" s="131" t="s">
        <v>505</v>
      </c>
      <c r="R896" s="131" t="s">
        <v>695</v>
      </c>
      <c r="S896" s="131" t="s">
        <v>713</v>
      </c>
      <c r="T896" s="131" t="s">
        <v>509</v>
      </c>
      <c r="U896" s="131" t="s">
        <v>507</v>
      </c>
      <c r="V896" s="134">
        <v>43982</v>
      </c>
      <c r="W896" s="135"/>
      <c r="X896" s="135"/>
      <c r="Y896" s="131" t="s">
        <v>505</v>
      </c>
      <c r="Z896" s="131" t="s">
        <v>505</v>
      </c>
      <c r="AA896" s="131" t="s">
        <v>505</v>
      </c>
      <c r="AB896" s="135"/>
      <c r="AC896" s="131" t="s">
        <v>714</v>
      </c>
      <c r="AD896" s="131" t="s">
        <v>715</v>
      </c>
      <c r="AE896" s="131" t="s">
        <v>714</v>
      </c>
      <c r="AF896" s="131" t="s">
        <v>716</v>
      </c>
      <c r="AG896" s="134">
        <v>43976</v>
      </c>
    </row>
    <row r="897" spans="1:33" ht="13" thickBot="1" x14ac:dyDescent="0.3">
      <c r="A897" s="130">
        <v>2020</v>
      </c>
      <c r="B897" s="130">
        <v>5</v>
      </c>
      <c r="C897" s="131" t="s">
        <v>14</v>
      </c>
      <c r="D897" s="131" t="s">
        <v>455</v>
      </c>
      <c r="E897" s="133">
        <v>0</v>
      </c>
      <c r="F897" s="131" t="s">
        <v>707</v>
      </c>
      <c r="G897" s="133">
        <v>0</v>
      </c>
      <c r="H897" s="131" t="s">
        <v>707</v>
      </c>
      <c r="I897" s="131" t="s">
        <v>717</v>
      </c>
      <c r="J897" s="131" t="s">
        <v>709</v>
      </c>
      <c r="K897" s="131" t="s">
        <v>505</v>
      </c>
      <c r="L897" s="131" t="s">
        <v>710</v>
      </c>
      <c r="M897" s="131" t="s">
        <v>711</v>
      </c>
      <c r="N897" s="131" t="s">
        <v>712</v>
      </c>
      <c r="O897" s="131" t="s">
        <v>6</v>
      </c>
      <c r="P897" s="131" t="s">
        <v>505</v>
      </c>
      <c r="Q897" s="131" t="s">
        <v>505</v>
      </c>
      <c r="R897" s="131" t="s">
        <v>695</v>
      </c>
      <c r="S897" s="131" t="s">
        <v>713</v>
      </c>
      <c r="T897" s="131" t="s">
        <v>509</v>
      </c>
      <c r="U897" s="131" t="s">
        <v>507</v>
      </c>
      <c r="V897" s="134">
        <v>43982</v>
      </c>
      <c r="W897" s="135"/>
      <c r="X897" s="135"/>
      <c r="Y897" s="131" t="s">
        <v>505</v>
      </c>
      <c r="Z897" s="131" t="s">
        <v>505</v>
      </c>
      <c r="AA897" s="131" t="s">
        <v>505</v>
      </c>
      <c r="AB897" s="135"/>
      <c r="AC897" s="131" t="s">
        <v>714</v>
      </c>
      <c r="AD897" s="131" t="s">
        <v>715</v>
      </c>
      <c r="AE897" s="131" t="s">
        <v>714</v>
      </c>
      <c r="AF897" s="131" t="s">
        <v>716</v>
      </c>
      <c r="AG897" s="134">
        <v>43973</v>
      </c>
    </row>
    <row r="898" spans="1:33" ht="13" thickBot="1" x14ac:dyDescent="0.3">
      <c r="A898" s="130">
        <v>2020</v>
      </c>
      <c r="B898" s="130">
        <v>10</v>
      </c>
      <c r="C898" s="131" t="s">
        <v>14</v>
      </c>
      <c r="D898" s="131" t="s">
        <v>455</v>
      </c>
      <c r="E898" s="132">
        <v>4973.46</v>
      </c>
      <c r="F898" s="131" t="s">
        <v>707</v>
      </c>
      <c r="G898" s="133">
        <v>0</v>
      </c>
      <c r="H898" s="131" t="s">
        <v>707</v>
      </c>
      <c r="I898" s="131" t="s">
        <v>1070</v>
      </c>
      <c r="J898" s="131" t="s">
        <v>723</v>
      </c>
      <c r="K898" s="131" t="s">
        <v>505</v>
      </c>
      <c r="L898" s="131" t="s">
        <v>710</v>
      </c>
      <c r="M898" s="131" t="s">
        <v>505</v>
      </c>
      <c r="N898" s="131" t="s">
        <v>505</v>
      </c>
      <c r="O898" s="131" t="s">
        <v>4</v>
      </c>
      <c r="P898" s="131" t="s">
        <v>505</v>
      </c>
      <c r="Q898" s="131" t="s">
        <v>505</v>
      </c>
      <c r="R898" s="131" t="s">
        <v>695</v>
      </c>
      <c r="S898" s="131" t="s">
        <v>715</v>
      </c>
      <c r="T898" s="131" t="s">
        <v>509</v>
      </c>
      <c r="U898" s="131" t="s">
        <v>579</v>
      </c>
      <c r="V898" s="134">
        <v>44126</v>
      </c>
      <c r="W898" s="135"/>
      <c r="X898" s="135"/>
      <c r="Y898" s="131" t="s">
        <v>505</v>
      </c>
      <c r="Z898" s="131" t="s">
        <v>505</v>
      </c>
      <c r="AA898" s="131" t="s">
        <v>505</v>
      </c>
      <c r="AB898" s="135"/>
      <c r="AC898" s="131" t="s">
        <v>505</v>
      </c>
      <c r="AD898" s="131" t="s">
        <v>715</v>
      </c>
      <c r="AE898" s="131" t="s">
        <v>505</v>
      </c>
      <c r="AF898" s="131" t="s">
        <v>716</v>
      </c>
      <c r="AG898" s="135"/>
    </row>
    <row r="899" spans="1:33" ht="13" thickBot="1" x14ac:dyDescent="0.3">
      <c r="A899" s="130">
        <v>2020</v>
      </c>
      <c r="B899" s="130">
        <v>5</v>
      </c>
      <c r="C899" s="131" t="s">
        <v>14</v>
      </c>
      <c r="D899" s="131" t="s">
        <v>455</v>
      </c>
      <c r="E899" s="132">
        <v>157.38</v>
      </c>
      <c r="F899" s="131" t="s">
        <v>707</v>
      </c>
      <c r="G899" s="133">
        <v>0</v>
      </c>
      <c r="H899" s="131" t="s">
        <v>707</v>
      </c>
      <c r="I899" s="131" t="s">
        <v>1071</v>
      </c>
      <c r="J899" s="131" t="s">
        <v>723</v>
      </c>
      <c r="K899" s="131" t="s">
        <v>505</v>
      </c>
      <c r="L899" s="131" t="s">
        <v>710</v>
      </c>
      <c r="M899" s="131" t="s">
        <v>505</v>
      </c>
      <c r="N899" s="131" t="s">
        <v>505</v>
      </c>
      <c r="O899" s="131" t="s">
        <v>4</v>
      </c>
      <c r="P899" s="131" t="s">
        <v>505</v>
      </c>
      <c r="Q899" s="131" t="s">
        <v>505</v>
      </c>
      <c r="R899" s="131" t="s">
        <v>695</v>
      </c>
      <c r="S899" s="131" t="s">
        <v>715</v>
      </c>
      <c r="T899" s="131" t="s">
        <v>509</v>
      </c>
      <c r="U899" s="131" t="s">
        <v>579</v>
      </c>
      <c r="V899" s="134">
        <v>43966</v>
      </c>
      <c r="W899" s="135"/>
      <c r="X899" s="135"/>
      <c r="Y899" s="131" t="s">
        <v>505</v>
      </c>
      <c r="Z899" s="131" t="s">
        <v>505</v>
      </c>
      <c r="AA899" s="131" t="s">
        <v>505</v>
      </c>
      <c r="AB899" s="135"/>
      <c r="AC899" s="131" t="s">
        <v>505</v>
      </c>
      <c r="AD899" s="131" t="s">
        <v>715</v>
      </c>
      <c r="AE899" s="131" t="s">
        <v>505</v>
      </c>
      <c r="AF899" s="131" t="s">
        <v>716</v>
      </c>
      <c r="AG899" s="135"/>
    </row>
    <row r="900" spans="1:33" ht="13" thickBot="1" x14ac:dyDescent="0.3">
      <c r="A900" s="130">
        <v>2020</v>
      </c>
      <c r="B900" s="130">
        <v>6</v>
      </c>
      <c r="C900" s="131" t="s">
        <v>14</v>
      </c>
      <c r="D900" s="131" t="s">
        <v>455</v>
      </c>
      <c r="E900" s="132">
        <v>-5075.1099999999997</v>
      </c>
      <c r="F900" s="131" t="s">
        <v>707</v>
      </c>
      <c r="G900" s="133">
        <v>0</v>
      </c>
      <c r="H900" s="131" t="s">
        <v>707</v>
      </c>
      <c r="I900" s="131" t="s">
        <v>1072</v>
      </c>
      <c r="J900" s="131" t="s">
        <v>1004</v>
      </c>
      <c r="K900" s="131" t="s">
        <v>505</v>
      </c>
      <c r="L900" s="131" t="s">
        <v>1073</v>
      </c>
      <c r="M900" s="131" t="s">
        <v>1074</v>
      </c>
      <c r="N900" s="131" t="s">
        <v>1075</v>
      </c>
      <c r="O900" s="131" t="s">
        <v>6</v>
      </c>
      <c r="P900" s="131" t="s">
        <v>505</v>
      </c>
      <c r="Q900" s="131" t="s">
        <v>505</v>
      </c>
      <c r="R900" s="131" t="s">
        <v>695</v>
      </c>
      <c r="S900" s="131" t="s">
        <v>1066</v>
      </c>
      <c r="T900" s="131" t="s">
        <v>572</v>
      </c>
      <c r="U900" s="131" t="s">
        <v>574</v>
      </c>
      <c r="V900" s="134">
        <v>43987</v>
      </c>
      <c r="W900" s="135"/>
      <c r="X900" s="135"/>
      <c r="Y900" s="131" t="s">
        <v>505</v>
      </c>
      <c r="Z900" s="131" t="s">
        <v>505</v>
      </c>
      <c r="AA900" s="131" t="s">
        <v>505</v>
      </c>
      <c r="AB900" s="135"/>
      <c r="AC900" s="131" t="s">
        <v>505</v>
      </c>
      <c r="AD900" s="131" t="s">
        <v>1066</v>
      </c>
      <c r="AE900" s="131" t="s">
        <v>505</v>
      </c>
      <c r="AF900" s="131" t="s">
        <v>716</v>
      </c>
      <c r="AG900" s="135"/>
    </row>
    <row r="901" spans="1:33" ht="13" thickBot="1" x14ac:dyDescent="0.3">
      <c r="A901" s="130">
        <v>2020</v>
      </c>
      <c r="B901" s="130">
        <v>3</v>
      </c>
      <c r="C901" s="131" t="s">
        <v>14</v>
      </c>
      <c r="D901" s="131" t="s">
        <v>259</v>
      </c>
      <c r="E901" s="133">
        <v>106000</v>
      </c>
      <c r="F901" s="131" t="s">
        <v>707</v>
      </c>
      <c r="G901" s="133">
        <v>0</v>
      </c>
      <c r="H901" s="131" t="s">
        <v>707</v>
      </c>
      <c r="I901" s="131" t="s">
        <v>918</v>
      </c>
      <c r="J901" s="131" t="s">
        <v>253</v>
      </c>
      <c r="K901" s="131" t="s">
        <v>553</v>
      </c>
      <c r="L901" s="131" t="s">
        <v>710</v>
      </c>
      <c r="M901" s="131" t="s">
        <v>505</v>
      </c>
      <c r="N901" s="131" t="s">
        <v>505</v>
      </c>
      <c r="O901" s="131" t="s">
        <v>4</v>
      </c>
      <c r="P901" s="131" t="s">
        <v>505</v>
      </c>
      <c r="Q901" s="131" t="s">
        <v>505</v>
      </c>
      <c r="R901" s="131" t="s">
        <v>695</v>
      </c>
      <c r="S901" s="131" t="s">
        <v>720</v>
      </c>
      <c r="T901" s="131" t="s">
        <v>456</v>
      </c>
      <c r="U901" s="131" t="s">
        <v>640</v>
      </c>
      <c r="V901" s="134">
        <v>43921</v>
      </c>
      <c r="W901" s="135"/>
      <c r="X901" s="135"/>
      <c r="Y901" s="131" t="s">
        <v>505</v>
      </c>
      <c r="Z901" s="131" t="s">
        <v>505</v>
      </c>
      <c r="AA901" s="131" t="s">
        <v>505</v>
      </c>
      <c r="AB901" s="135"/>
      <c r="AC901" s="131" t="s">
        <v>505</v>
      </c>
      <c r="AD901" s="131" t="s">
        <v>720</v>
      </c>
      <c r="AE901" s="131" t="s">
        <v>505</v>
      </c>
      <c r="AF901" s="131" t="s">
        <v>781</v>
      </c>
      <c r="AG901" s="134">
        <v>43921</v>
      </c>
    </row>
    <row r="902" spans="1:33" ht="13" hidden="1" thickBot="1" x14ac:dyDescent="0.3">
      <c r="A902" s="130">
        <v>2020</v>
      </c>
      <c r="B902" s="130">
        <v>9</v>
      </c>
      <c r="C902" s="131" t="s">
        <v>14</v>
      </c>
      <c r="D902" s="131" t="s">
        <v>11</v>
      </c>
      <c r="E902" s="133">
        <v>1211177</v>
      </c>
      <c r="F902" s="131" t="s">
        <v>707</v>
      </c>
      <c r="G902" s="133">
        <v>0</v>
      </c>
      <c r="H902" s="131" t="s">
        <v>707</v>
      </c>
      <c r="I902" s="131" t="s">
        <v>898</v>
      </c>
      <c r="J902" s="131" t="s">
        <v>253</v>
      </c>
      <c r="K902" s="131" t="s">
        <v>534</v>
      </c>
      <c r="L902" s="131" t="s">
        <v>710</v>
      </c>
      <c r="M902" s="131" t="s">
        <v>505</v>
      </c>
      <c r="N902" s="131" t="s">
        <v>505</v>
      </c>
      <c r="O902" s="131" t="s">
        <v>4</v>
      </c>
      <c r="P902" s="131" t="s">
        <v>505</v>
      </c>
      <c r="Q902" s="131" t="s">
        <v>505</v>
      </c>
      <c r="R902" s="131" t="s">
        <v>695</v>
      </c>
      <c r="S902" s="131" t="s">
        <v>727</v>
      </c>
      <c r="T902" s="131" t="s">
        <v>459</v>
      </c>
      <c r="U902" s="131" t="s">
        <v>531</v>
      </c>
      <c r="V902" s="134">
        <v>44104</v>
      </c>
      <c r="W902" s="135"/>
      <c r="X902" s="135"/>
      <c r="Y902" s="131" t="s">
        <v>505</v>
      </c>
      <c r="Z902" s="131" t="s">
        <v>505</v>
      </c>
      <c r="AA902" s="131" t="s">
        <v>505</v>
      </c>
      <c r="AB902" s="135"/>
      <c r="AC902" s="131" t="s">
        <v>505</v>
      </c>
      <c r="AD902" s="131" t="s">
        <v>727</v>
      </c>
      <c r="AE902" s="131" t="s">
        <v>505</v>
      </c>
      <c r="AF902" s="131" t="s">
        <v>721</v>
      </c>
      <c r="AG902" s="134">
        <v>44104</v>
      </c>
    </row>
    <row r="903" spans="1:33" ht="13" hidden="1" thickBot="1" x14ac:dyDescent="0.3">
      <c r="A903" s="130">
        <v>2020</v>
      </c>
      <c r="B903" s="130">
        <v>7</v>
      </c>
      <c r="C903" s="131" t="s">
        <v>14</v>
      </c>
      <c r="D903" s="131" t="s">
        <v>256</v>
      </c>
      <c r="E903" s="133">
        <v>-1086541</v>
      </c>
      <c r="F903" s="131" t="s">
        <v>707</v>
      </c>
      <c r="G903" s="133">
        <v>0</v>
      </c>
      <c r="H903" s="131" t="s">
        <v>707</v>
      </c>
      <c r="I903" s="131" t="s">
        <v>979</v>
      </c>
      <c r="J903" s="131" t="s">
        <v>253</v>
      </c>
      <c r="K903" s="131" t="s">
        <v>533</v>
      </c>
      <c r="L903" s="131" t="s">
        <v>710</v>
      </c>
      <c r="M903" s="131" t="s">
        <v>505</v>
      </c>
      <c r="N903" s="131" t="s">
        <v>505</v>
      </c>
      <c r="O903" s="131" t="s">
        <v>4</v>
      </c>
      <c r="P903" s="131" t="s">
        <v>505</v>
      </c>
      <c r="Q903" s="131" t="s">
        <v>505</v>
      </c>
      <c r="R903" s="131" t="s">
        <v>695</v>
      </c>
      <c r="S903" s="131" t="s">
        <v>727</v>
      </c>
      <c r="T903" s="131" t="s">
        <v>459</v>
      </c>
      <c r="U903" s="131" t="s">
        <v>531</v>
      </c>
      <c r="V903" s="134">
        <v>44043</v>
      </c>
      <c r="W903" s="135"/>
      <c r="X903" s="135"/>
      <c r="Y903" s="131" t="s">
        <v>505</v>
      </c>
      <c r="Z903" s="131" t="s">
        <v>505</v>
      </c>
      <c r="AA903" s="131" t="s">
        <v>505</v>
      </c>
      <c r="AB903" s="135"/>
      <c r="AC903" s="131" t="s">
        <v>505</v>
      </c>
      <c r="AD903" s="131" t="s">
        <v>727</v>
      </c>
      <c r="AE903" s="131" t="s">
        <v>505</v>
      </c>
      <c r="AF903" s="131" t="s">
        <v>721</v>
      </c>
      <c r="AG903" s="134">
        <v>44043</v>
      </c>
    </row>
    <row r="904" spans="1:33" ht="13" hidden="1" thickBot="1" x14ac:dyDescent="0.3">
      <c r="A904" s="130">
        <v>2020</v>
      </c>
      <c r="B904" s="130">
        <v>9</v>
      </c>
      <c r="C904" s="131" t="s">
        <v>14</v>
      </c>
      <c r="D904" s="131" t="s">
        <v>256</v>
      </c>
      <c r="E904" s="133">
        <v>-1390313</v>
      </c>
      <c r="F904" s="131" t="s">
        <v>707</v>
      </c>
      <c r="G904" s="133">
        <v>0</v>
      </c>
      <c r="H904" s="131" t="s">
        <v>707</v>
      </c>
      <c r="I904" s="131" t="s">
        <v>898</v>
      </c>
      <c r="J904" s="131" t="s">
        <v>253</v>
      </c>
      <c r="K904" s="131" t="s">
        <v>533</v>
      </c>
      <c r="L904" s="131" t="s">
        <v>710</v>
      </c>
      <c r="M904" s="131" t="s">
        <v>505</v>
      </c>
      <c r="N904" s="131" t="s">
        <v>505</v>
      </c>
      <c r="O904" s="131" t="s">
        <v>4</v>
      </c>
      <c r="P904" s="131" t="s">
        <v>505</v>
      </c>
      <c r="Q904" s="131" t="s">
        <v>505</v>
      </c>
      <c r="R904" s="131" t="s">
        <v>695</v>
      </c>
      <c r="S904" s="131" t="s">
        <v>727</v>
      </c>
      <c r="T904" s="131" t="s">
        <v>459</v>
      </c>
      <c r="U904" s="131" t="s">
        <v>531</v>
      </c>
      <c r="V904" s="134">
        <v>44104</v>
      </c>
      <c r="W904" s="135"/>
      <c r="X904" s="135"/>
      <c r="Y904" s="131" t="s">
        <v>505</v>
      </c>
      <c r="Z904" s="131" t="s">
        <v>505</v>
      </c>
      <c r="AA904" s="131" t="s">
        <v>505</v>
      </c>
      <c r="AB904" s="135"/>
      <c r="AC904" s="131" t="s">
        <v>505</v>
      </c>
      <c r="AD904" s="131" t="s">
        <v>727</v>
      </c>
      <c r="AE904" s="131" t="s">
        <v>505</v>
      </c>
      <c r="AF904" s="131" t="s">
        <v>721</v>
      </c>
      <c r="AG904" s="134">
        <v>44104</v>
      </c>
    </row>
    <row r="905" spans="1:33" ht="13" hidden="1" thickBot="1" x14ac:dyDescent="0.3">
      <c r="A905" s="130">
        <v>2020</v>
      </c>
      <c r="B905" s="130">
        <v>6</v>
      </c>
      <c r="C905" s="131" t="s">
        <v>14</v>
      </c>
      <c r="D905" s="131" t="s">
        <v>256</v>
      </c>
      <c r="E905" s="133">
        <v>-4698531</v>
      </c>
      <c r="F905" s="131" t="s">
        <v>707</v>
      </c>
      <c r="G905" s="133">
        <v>0</v>
      </c>
      <c r="H905" s="131" t="s">
        <v>707</v>
      </c>
      <c r="I905" s="131" t="s">
        <v>728</v>
      </c>
      <c r="J905" s="131" t="s">
        <v>253</v>
      </c>
      <c r="K905" s="131" t="s">
        <v>533</v>
      </c>
      <c r="L905" s="131" t="s">
        <v>710</v>
      </c>
      <c r="M905" s="131" t="s">
        <v>505</v>
      </c>
      <c r="N905" s="131" t="s">
        <v>505</v>
      </c>
      <c r="O905" s="131" t="s">
        <v>4</v>
      </c>
      <c r="P905" s="131" t="s">
        <v>505</v>
      </c>
      <c r="Q905" s="131" t="s">
        <v>505</v>
      </c>
      <c r="R905" s="131" t="s">
        <v>695</v>
      </c>
      <c r="S905" s="131" t="s">
        <v>727</v>
      </c>
      <c r="T905" s="131" t="s">
        <v>459</v>
      </c>
      <c r="U905" s="131" t="s">
        <v>531</v>
      </c>
      <c r="V905" s="134">
        <v>44012</v>
      </c>
      <c r="W905" s="135"/>
      <c r="X905" s="135"/>
      <c r="Y905" s="131" t="s">
        <v>505</v>
      </c>
      <c r="Z905" s="131" t="s">
        <v>505</v>
      </c>
      <c r="AA905" s="131" t="s">
        <v>505</v>
      </c>
      <c r="AB905" s="135"/>
      <c r="AC905" s="131" t="s">
        <v>505</v>
      </c>
      <c r="AD905" s="131" t="s">
        <v>727</v>
      </c>
      <c r="AE905" s="131" t="s">
        <v>505</v>
      </c>
      <c r="AF905" s="131" t="s">
        <v>721</v>
      </c>
      <c r="AG905" s="134">
        <v>44012</v>
      </c>
    </row>
    <row r="906" spans="1:33" ht="13" hidden="1" thickBot="1" x14ac:dyDescent="0.3">
      <c r="A906" s="130">
        <v>2020</v>
      </c>
      <c r="B906" s="130">
        <v>10</v>
      </c>
      <c r="C906" s="131" t="s">
        <v>14</v>
      </c>
      <c r="D906" s="131" t="s">
        <v>258</v>
      </c>
      <c r="E906" s="133">
        <v>-2283017</v>
      </c>
      <c r="F906" s="131" t="s">
        <v>707</v>
      </c>
      <c r="G906" s="133">
        <v>0</v>
      </c>
      <c r="H906" s="131" t="s">
        <v>707</v>
      </c>
      <c r="I906" s="131" t="s">
        <v>726</v>
      </c>
      <c r="J906" s="131" t="s">
        <v>253</v>
      </c>
      <c r="K906" s="131" t="s">
        <v>534</v>
      </c>
      <c r="L906" s="131" t="s">
        <v>710</v>
      </c>
      <c r="M906" s="131" t="s">
        <v>505</v>
      </c>
      <c r="N906" s="131" t="s">
        <v>505</v>
      </c>
      <c r="O906" s="131" t="s">
        <v>4</v>
      </c>
      <c r="P906" s="131" t="s">
        <v>505</v>
      </c>
      <c r="Q906" s="131" t="s">
        <v>505</v>
      </c>
      <c r="R906" s="131" t="s">
        <v>695</v>
      </c>
      <c r="S906" s="131" t="s">
        <v>787</v>
      </c>
      <c r="T906" s="131" t="s">
        <v>459</v>
      </c>
      <c r="U906" s="131" t="s">
        <v>531</v>
      </c>
      <c r="V906" s="134">
        <v>44135</v>
      </c>
      <c r="W906" s="135"/>
      <c r="X906" s="135"/>
      <c r="Y906" s="131" t="s">
        <v>505</v>
      </c>
      <c r="Z906" s="131" t="s">
        <v>505</v>
      </c>
      <c r="AA906" s="131" t="s">
        <v>505</v>
      </c>
      <c r="AB906" s="135"/>
      <c r="AC906" s="131" t="s">
        <v>505</v>
      </c>
      <c r="AD906" s="131" t="s">
        <v>787</v>
      </c>
      <c r="AE906" s="131" t="s">
        <v>505</v>
      </c>
      <c r="AF906" s="131" t="s">
        <v>721</v>
      </c>
      <c r="AG906" s="134">
        <v>44135</v>
      </c>
    </row>
    <row r="907" spans="1:33" ht="13" hidden="1" thickBot="1" x14ac:dyDescent="0.3">
      <c r="A907" s="130">
        <v>2020</v>
      </c>
      <c r="B907" s="130">
        <v>8</v>
      </c>
      <c r="C907" s="131" t="s">
        <v>14</v>
      </c>
      <c r="D907" s="131" t="s">
        <v>258</v>
      </c>
      <c r="E907" s="132">
        <v>-981766.13</v>
      </c>
      <c r="F907" s="131" t="s">
        <v>707</v>
      </c>
      <c r="G907" s="133">
        <v>0</v>
      </c>
      <c r="H907" s="131" t="s">
        <v>707</v>
      </c>
      <c r="I907" s="131" t="s">
        <v>729</v>
      </c>
      <c r="J907" s="131" t="s">
        <v>253</v>
      </c>
      <c r="K907" s="131" t="s">
        <v>534</v>
      </c>
      <c r="L907" s="131" t="s">
        <v>710</v>
      </c>
      <c r="M907" s="131" t="s">
        <v>505</v>
      </c>
      <c r="N907" s="131" t="s">
        <v>505</v>
      </c>
      <c r="O907" s="131" t="s">
        <v>4</v>
      </c>
      <c r="P907" s="131" t="s">
        <v>505</v>
      </c>
      <c r="Q907" s="131" t="s">
        <v>505</v>
      </c>
      <c r="R907" s="131" t="s">
        <v>695</v>
      </c>
      <c r="S907" s="131" t="s">
        <v>787</v>
      </c>
      <c r="T907" s="131" t="s">
        <v>459</v>
      </c>
      <c r="U907" s="131" t="s">
        <v>531</v>
      </c>
      <c r="V907" s="134">
        <v>44074</v>
      </c>
      <c r="W907" s="135"/>
      <c r="X907" s="135"/>
      <c r="Y907" s="131" t="s">
        <v>505</v>
      </c>
      <c r="Z907" s="131" t="s">
        <v>505</v>
      </c>
      <c r="AA907" s="131" t="s">
        <v>505</v>
      </c>
      <c r="AB907" s="135"/>
      <c r="AC907" s="131" t="s">
        <v>505</v>
      </c>
      <c r="AD907" s="131" t="s">
        <v>787</v>
      </c>
      <c r="AE907" s="131" t="s">
        <v>505</v>
      </c>
      <c r="AF907" s="131" t="s">
        <v>721</v>
      </c>
      <c r="AG907" s="134">
        <v>44074</v>
      </c>
    </row>
    <row r="908" spans="1:33" ht="13" hidden="1" thickBot="1" x14ac:dyDescent="0.3">
      <c r="A908" s="130">
        <v>2020</v>
      </c>
      <c r="B908" s="130">
        <v>7</v>
      </c>
      <c r="C908" s="131" t="s">
        <v>14</v>
      </c>
      <c r="D908" s="131" t="s">
        <v>258</v>
      </c>
      <c r="E908" s="133">
        <v>-907406</v>
      </c>
      <c r="F908" s="131" t="s">
        <v>707</v>
      </c>
      <c r="G908" s="133">
        <v>0</v>
      </c>
      <c r="H908" s="131" t="s">
        <v>707</v>
      </c>
      <c r="I908" s="131" t="s">
        <v>979</v>
      </c>
      <c r="J908" s="131" t="s">
        <v>253</v>
      </c>
      <c r="K908" s="131" t="s">
        <v>534</v>
      </c>
      <c r="L908" s="131" t="s">
        <v>710</v>
      </c>
      <c r="M908" s="131" t="s">
        <v>505</v>
      </c>
      <c r="N908" s="131" t="s">
        <v>505</v>
      </c>
      <c r="O908" s="131" t="s">
        <v>4</v>
      </c>
      <c r="P908" s="131" t="s">
        <v>505</v>
      </c>
      <c r="Q908" s="131" t="s">
        <v>505</v>
      </c>
      <c r="R908" s="131" t="s">
        <v>695</v>
      </c>
      <c r="S908" s="131" t="s">
        <v>787</v>
      </c>
      <c r="T908" s="131" t="s">
        <v>459</v>
      </c>
      <c r="U908" s="131" t="s">
        <v>531</v>
      </c>
      <c r="V908" s="134">
        <v>44043</v>
      </c>
      <c r="W908" s="135"/>
      <c r="X908" s="135"/>
      <c r="Y908" s="131" t="s">
        <v>505</v>
      </c>
      <c r="Z908" s="131" t="s">
        <v>505</v>
      </c>
      <c r="AA908" s="131" t="s">
        <v>505</v>
      </c>
      <c r="AB908" s="135"/>
      <c r="AC908" s="131" t="s">
        <v>505</v>
      </c>
      <c r="AD908" s="131" t="s">
        <v>787</v>
      </c>
      <c r="AE908" s="131" t="s">
        <v>505</v>
      </c>
      <c r="AF908" s="131" t="s">
        <v>721</v>
      </c>
      <c r="AG908" s="134">
        <v>44043</v>
      </c>
    </row>
    <row r="909" spans="1:33" ht="13" hidden="1" thickBot="1" x14ac:dyDescent="0.3">
      <c r="A909" s="130">
        <v>2020</v>
      </c>
      <c r="B909" s="130">
        <v>6</v>
      </c>
      <c r="C909" s="131" t="s">
        <v>14</v>
      </c>
      <c r="D909" s="131" t="s">
        <v>258</v>
      </c>
      <c r="E909" s="133">
        <v>-4551524</v>
      </c>
      <c r="F909" s="131" t="s">
        <v>707</v>
      </c>
      <c r="G909" s="133">
        <v>0</v>
      </c>
      <c r="H909" s="131" t="s">
        <v>707</v>
      </c>
      <c r="I909" s="131" t="s">
        <v>728</v>
      </c>
      <c r="J909" s="131" t="s">
        <v>253</v>
      </c>
      <c r="K909" s="131" t="s">
        <v>534</v>
      </c>
      <c r="L909" s="131" t="s">
        <v>710</v>
      </c>
      <c r="M909" s="131" t="s">
        <v>505</v>
      </c>
      <c r="N909" s="131" t="s">
        <v>505</v>
      </c>
      <c r="O909" s="131" t="s">
        <v>4</v>
      </c>
      <c r="P909" s="131" t="s">
        <v>505</v>
      </c>
      <c r="Q909" s="131" t="s">
        <v>505</v>
      </c>
      <c r="R909" s="131" t="s">
        <v>695</v>
      </c>
      <c r="S909" s="131" t="s">
        <v>787</v>
      </c>
      <c r="T909" s="131" t="s">
        <v>459</v>
      </c>
      <c r="U909" s="131" t="s">
        <v>531</v>
      </c>
      <c r="V909" s="134">
        <v>44012</v>
      </c>
      <c r="W909" s="135"/>
      <c r="X909" s="135"/>
      <c r="Y909" s="131" t="s">
        <v>505</v>
      </c>
      <c r="Z909" s="131" t="s">
        <v>505</v>
      </c>
      <c r="AA909" s="131" t="s">
        <v>505</v>
      </c>
      <c r="AB909" s="135"/>
      <c r="AC909" s="131" t="s">
        <v>505</v>
      </c>
      <c r="AD909" s="131" t="s">
        <v>787</v>
      </c>
      <c r="AE909" s="131" t="s">
        <v>505</v>
      </c>
      <c r="AF909" s="131" t="s">
        <v>721</v>
      </c>
      <c r="AG909" s="134">
        <v>44012</v>
      </c>
    </row>
    <row r="910" spans="1:33" ht="13" hidden="1" thickBot="1" x14ac:dyDescent="0.3">
      <c r="A910" s="130">
        <v>2020</v>
      </c>
      <c r="B910" s="130">
        <v>3</v>
      </c>
      <c r="C910" s="131" t="s">
        <v>14</v>
      </c>
      <c r="D910" s="131" t="s">
        <v>258</v>
      </c>
      <c r="E910" s="132">
        <v>-1631.45</v>
      </c>
      <c r="F910" s="131" t="s">
        <v>707</v>
      </c>
      <c r="G910" s="133">
        <v>0</v>
      </c>
      <c r="H910" s="131" t="s">
        <v>707</v>
      </c>
      <c r="I910" s="131" t="s">
        <v>758</v>
      </c>
      <c r="J910" s="131" t="s">
        <v>731</v>
      </c>
      <c r="K910" s="131" t="s">
        <v>505</v>
      </c>
      <c r="L910" s="131" t="s">
        <v>719</v>
      </c>
      <c r="M910" s="131" t="s">
        <v>505</v>
      </c>
      <c r="N910" s="131" t="s">
        <v>505</v>
      </c>
      <c r="O910" s="131" t="s">
        <v>4</v>
      </c>
      <c r="P910" s="131" t="s">
        <v>505</v>
      </c>
      <c r="Q910" s="131" t="s">
        <v>505</v>
      </c>
      <c r="R910" s="131" t="s">
        <v>695</v>
      </c>
      <c r="S910" s="131" t="s">
        <v>720</v>
      </c>
      <c r="T910" s="131" t="s">
        <v>456</v>
      </c>
      <c r="U910" s="131" t="s">
        <v>531</v>
      </c>
      <c r="V910" s="134">
        <v>43921</v>
      </c>
      <c r="W910" s="135"/>
      <c r="X910" s="135"/>
      <c r="Y910" s="131" t="s">
        <v>505</v>
      </c>
      <c r="Z910" s="131" t="s">
        <v>505</v>
      </c>
      <c r="AA910" s="131" t="s">
        <v>505</v>
      </c>
      <c r="AB910" s="135"/>
      <c r="AC910" s="131" t="s">
        <v>505</v>
      </c>
      <c r="AD910" s="131" t="s">
        <v>720</v>
      </c>
      <c r="AE910" s="131" t="s">
        <v>505</v>
      </c>
      <c r="AF910" s="131" t="s">
        <v>716</v>
      </c>
      <c r="AG910" s="134">
        <v>43894</v>
      </c>
    </row>
    <row r="911" spans="1:33" ht="13" hidden="1" thickBot="1" x14ac:dyDescent="0.3">
      <c r="A911" s="130">
        <v>2020</v>
      </c>
      <c r="B911" s="130">
        <v>8</v>
      </c>
      <c r="C911" s="131" t="s">
        <v>14</v>
      </c>
      <c r="D911" s="131" t="s">
        <v>258</v>
      </c>
      <c r="E911" s="132">
        <v>-4316.03</v>
      </c>
      <c r="F911" s="131" t="s">
        <v>707</v>
      </c>
      <c r="G911" s="133">
        <v>0</v>
      </c>
      <c r="H911" s="131" t="s">
        <v>707</v>
      </c>
      <c r="I911" s="131" t="s">
        <v>900</v>
      </c>
      <c r="J911" s="131" t="s">
        <v>731</v>
      </c>
      <c r="K911" s="131" t="s">
        <v>505</v>
      </c>
      <c r="L911" s="131" t="s">
        <v>719</v>
      </c>
      <c r="M911" s="131" t="s">
        <v>733</v>
      </c>
      <c r="N911" s="131" t="s">
        <v>734</v>
      </c>
      <c r="O911" s="131" t="s">
        <v>4</v>
      </c>
      <c r="P911" s="131" t="s">
        <v>505</v>
      </c>
      <c r="Q911" s="131" t="s">
        <v>505</v>
      </c>
      <c r="R911" s="131" t="s">
        <v>695</v>
      </c>
      <c r="S911" s="131" t="s">
        <v>720</v>
      </c>
      <c r="T911" s="131" t="s">
        <v>456</v>
      </c>
      <c r="U911" s="131" t="s">
        <v>531</v>
      </c>
      <c r="V911" s="134">
        <v>44074</v>
      </c>
      <c r="W911" s="135"/>
      <c r="X911" s="135"/>
      <c r="Y911" s="131" t="s">
        <v>505</v>
      </c>
      <c r="Z911" s="131" t="s">
        <v>505</v>
      </c>
      <c r="AA911" s="131" t="s">
        <v>505</v>
      </c>
      <c r="AB911" s="135"/>
      <c r="AC911" s="131" t="s">
        <v>505</v>
      </c>
      <c r="AD911" s="131" t="s">
        <v>720</v>
      </c>
      <c r="AE911" s="131" t="s">
        <v>505</v>
      </c>
      <c r="AF911" s="131" t="s">
        <v>716</v>
      </c>
      <c r="AG911" s="134">
        <v>44046</v>
      </c>
    </row>
    <row r="912" spans="1:33" ht="13" hidden="1" thickBot="1" x14ac:dyDescent="0.3">
      <c r="A912" s="130">
        <v>2020</v>
      </c>
      <c r="B912" s="130">
        <v>3</v>
      </c>
      <c r="C912" s="131" t="s">
        <v>14</v>
      </c>
      <c r="D912" s="131" t="s">
        <v>258</v>
      </c>
      <c r="E912" s="132">
        <v>35.9</v>
      </c>
      <c r="F912" s="131" t="s">
        <v>707</v>
      </c>
      <c r="G912" s="133">
        <v>0</v>
      </c>
      <c r="H912" s="131" t="s">
        <v>707</v>
      </c>
      <c r="I912" s="131" t="s">
        <v>1033</v>
      </c>
      <c r="J912" s="131" t="s">
        <v>731</v>
      </c>
      <c r="K912" s="131" t="s">
        <v>505</v>
      </c>
      <c r="L912" s="131" t="s">
        <v>719</v>
      </c>
      <c r="M912" s="131" t="s">
        <v>733</v>
      </c>
      <c r="N912" s="131" t="s">
        <v>734</v>
      </c>
      <c r="O912" s="131" t="s">
        <v>4</v>
      </c>
      <c r="P912" s="131" t="s">
        <v>505</v>
      </c>
      <c r="Q912" s="131" t="s">
        <v>505</v>
      </c>
      <c r="R912" s="131" t="s">
        <v>695</v>
      </c>
      <c r="S912" s="131" t="s">
        <v>720</v>
      </c>
      <c r="T912" s="131" t="s">
        <v>456</v>
      </c>
      <c r="U912" s="131" t="s">
        <v>531</v>
      </c>
      <c r="V912" s="134">
        <v>43921</v>
      </c>
      <c r="W912" s="135"/>
      <c r="X912" s="135"/>
      <c r="Y912" s="131" t="s">
        <v>505</v>
      </c>
      <c r="Z912" s="131" t="s">
        <v>505</v>
      </c>
      <c r="AA912" s="131" t="s">
        <v>505</v>
      </c>
      <c r="AB912" s="135"/>
      <c r="AC912" s="131" t="s">
        <v>505</v>
      </c>
      <c r="AD912" s="131" t="s">
        <v>720</v>
      </c>
      <c r="AE912" s="131" t="s">
        <v>505</v>
      </c>
      <c r="AF912" s="131" t="s">
        <v>716</v>
      </c>
      <c r="AG912" s="134">
        <v>43911</v>
      </c>
    </row>
    <row r="913" spans="1:33" ht="13" hidden="1" thickBot="1" x14ac:dyDescent="0.3">
      <c r="A913" s="130">
        <v>2020</v>
      </c>
      <c r="B913" s="130">
        <v>3</v>
      </c>
      <c r="C913" s="131" t="s">
        <v>14</v>
      </c>
      <c r="D913" s="131" t="s">
        <v>258</v>
      </c>
      <c r="E913" s="132">
        <v>10269.620000000001</v>
      </c>
      <c r="F913" s="131" t="s">
        <v>707</v>
      </c>
      <c r="G913" s="133">
        <v>0</v>
      </c>
      <c r="H913" s="131" t="s">
        <v>707</v>
      </c>
      <c r="I913" s="131" t="s">
        <v>1076</v>
      </c>
      <c r="J913" s="131" t="s">
        <v>731</v>
      </c>
      <c r="K913" s="131" t="s">
        <v>505</v>
      </c>
      <c r="L913" s="131" t="s">
        <v>719</v>
      </c>
      <c r="M913" s="131" t="s">
        <v>733</v>
      </c>
      <c r="N913" s="131" t="s">
        <v>734</v>
      </c>
      <c r="O913" s="131" t="s">
        <v>4</v>
      </c>
      <c r="P913" s="131" t="s">
        <v>505</v>
      </c>
      <c r="Q913" s="131" t="s">
        <v>505</v>
      </c>
      <c r="R913" s="131" t="s">
        <v>695</v>
      </c>
      <c r="S913" s="131" t="s">
        <v>720</v>
      </c>
      <c r="T913" s="131" t="s">
        <v>456</v>
      </c>
      <c r="U913" s="131" t="s">
        <v>531</v>
      </c>
      <c r="V913" s="134">
        <v>43921</v>
      </c>
      <c r="W913" s="135"/>
      <c r="X913" s="135"/>
      <c r="Y913" s="131" t="s">
        <v>505</v>
      </c>
      <c r="Z913" s="131" t="s">
        <v>505</v>
      </c>
      <c r="AA913" s="131" t="s">
        <v>505</v>
      </c>
      <c r="AB913" s="135"/>
      <c r="AC913" s="131" t="s">
        <v>505</v>
      </c>
      <c r="AD913" s="131" t="s">
        <v>720</v>
      </c>
      <c r="AE913" s="131" t="s">
        <v>505</v>
      </c>
      <c r="AF913" s="131" t="s">
        <v>716</v>
      </c>
      <c r="AG913" s="134">
        <v>43901</v>
      </c>
    </row>
    <row r="914" spans="1:33" ht="13" hidden="1" thickBot="1" x14ac:dyDescent="0.3">
      <c r="A914" s="130">
        <v>2020</v>
      </c>
      <c r="B914" s="130">
        <v>9</v>
      </c>
      <c r="C914" s="131" t="s">
        <v>14</v>
      </c>
      <c r="D914" s="131" t="s">
        <v>258</v>
      </c>
      <c r="E914" s="132">
        <v>-4272.74</v>
      </c>
      <c r="F914" s="131" t="s">
        <v>707</v>
      </c>
      <c r="G914" s="133">
        <v>0</v>
      </c>
      <c r="H914" s="131" t="s">
        <v>707</v>
      </c>
      <c r="I914" s="131" t="s">
        <v>1077</v>
      </c>
      <c r="J914" s="131" t="s">
        <v>731</v>
      </c>
      <c r="K914" s="131" t="s">
        <v>505</v>
      </c>
      <c r="L914" s="131" t="s">
        <v>719</v>
      </c>
      <c r="M914" s="131" t="s">
        <v>733</v>
      </c>
      <c r="N914" s="131" t="s">
        <v>734</v>
      </c>
      <c r="O914" s="131" t="s">
        <v>4</v>
      </c>
      <c r="P914" s="131" t="s">
        <v>505</v>
      </c>
      <c r="Q914" s="131" t="s">
        <v>505</v>
      </c>
      <c r="R914" s="131" t="s">
        <v>695</v>
      </c>
      <c r="S914" s="131" t="s">
        <v>720</v>
      </c>
      <c r="T914" s="131" t="s">
        <v>456</v>
      </c>
      <c r="U914" s="131" t="s">
        <v>531</v>
      </c>
      <c r="V914" s="134">
        <v>44104</v>
      </c>
      <c r="W914" s="135"/>
      <c r="X914" s="135"/>
      <c r="Y914" s="131" t="s">
        <v>505</v>
      </c>
      <c r="Z914" s="131" t="s">
        <v>505</v>
      </c>
      <c r="AA914" s="131" t="s">
        <v>505</v>
      </c>
      <c r="AB914" s="135"/>
      <c r="AC914" s="131" t="s">
        <v>505</v>
      </c>
      <c r="AD914" s="131" t="s">
        <v>720</v>
      </c>
      <c r="AE914" s="131" t="s">
        <v>505</v>
      </c>
      <c r="AF914" s="131" t="s">
        <v>716</v>
      </c>
      <c r="AG914" s="134">
        <v>44099</v>
      </c>
    </row>
    <row r="915" spans="1:33" ht="13" hidden="1" thickBot="1" x14ac:dyDescent="0.3">
      <c r="A915" s="130">
        <v>2020</v>
      </c>
      <c r="B915" s="130">
        <v>9</v>
      </c>
      <c r="C915" s="131" t="s">
        <v>14</v>
      </c>
      <c r="D915" s="131" t="s">
        <v>258</v>
      </c>
      <c r="E915" s="132">
        <v>-3402.7</v>
      </c>
      <c r="F915" s="131" t="s">
        <v>707</v>
      </c>
      <c r="G915" s="133">
        <v>0</v>
      </c>
      <c r="H915" s="131" t="s">
        <v>707</v>
      </c>
      <c r="I915" s="131" t="s">
        <v>737</v>
      </c>
      <c r="J915" s="131" t="s">
        <v>731</v>
      </c>
      <c r="K915" s="131" t="s">
        <v>505</v>
      </c>
      <c r="L915" s="131" t="s">
        <v>719</v>
      </c>
      <c r="M915" s="131" t="s">
        <v>733</v>
      </c>
      <c r="N915" s="131" t="s">
        <v>734</v>
      </c>
      <c r="O915" s="131" t="s">
        <v>4</v>
      </c>
      <c r="P915" s="131" t="s">
        <v>505</v>
      </c>
      <c r="Q915" s="131" t="s">
        <v>505</v>
      </c>
      <c r="R915" s="131" t="s">
        <v>695</v>
      </c>
      <c r="S915" s="131" t="s">
        <v>720</v>
      </c>
      <c r="T915" s="131" t="s">
        <v>456</v>
      </c>
      <c r="U915" s="131" t="s">
        <v>531</v>
      </c>
      <c r="V915" s="134">
        <v>44104</v>
      </c>
      <c r="W915" s="135"/>
      <c r="X915" s="135"/>
      <c r="Y915" s="131" t="s">
        <v>505</v>
      </c>
      <c r="Z915" s="131" t="s">
        <v>505</v>
      </c>
      <c r="AA915" s="131" t="s">
        <v>505</v>
      </c>
      <c r="AB915" s="135"/>
      <c r="AC915" s="131" t="s">
        <v>505</v>
      </c>
      <c r="AD915" s="131" t="s">
        <v>720</v>
      </c>
      <c r="AE915" s="131" t="s">
        <v>505</v>
      </c>
      <c r="AF915" s="131" t="s">
        <v>716</v>
      </c>
      <c r="AG915" s="134">
        <v>44082</v>
      </c>
    </row>
    <row r="916" spans="1:33" ht="13" hidden="1" thickBot="1" x14ac:dyDescent="0.3">
      <c r="A916" s="130">
        <v>2020</v>
      </c>
      <c r="B916" s="130">
        <v>8</v>
      </c>
      <c r="C916" s="131" t="s">
        <v>14</v>
      </c>
      <c r="D916" s="131" t="s">
        <v>258</v>
      </c>
      <c r="E916" s="132">
        <v>-5353.1</v>
      </c>
      <c r="F916" s="131" t="s">
        <v>707</v>
      </c>
      <c r="G916" s="133">
        <v>0</v>
      </c>
      <c r="H916" s="131" t="s">
        <v>707</v>
      </c>
      <c r="I916" s="131" t="s">
        <v>1078</v>
      </c>
      <c r="J916" s="131" t="s">
        <v>731</v>
      </c>
      <c r="K916" s="131" t="s">
        <v>505</v>
      </c>
      <c r="L916" s="131" t="s">
        <v>719</v>
      </c>
      <c r="M916" s="131" t="s">
        <v>733</v>
      </c>
      <c r="N916" s="131" t="s">
        <v>734</v>
      </c>
      <c r="O916" s="131" t="s">
        <v>4</v>
      </c>
      <c r="P916" s="131" t="s">
        <v>505</v>
      </c>
      <c r="Q916" s="131" t="s">
        <v>505</v>
      </c>
      <c r="R916" s="131" t="s">
        <v>695</v>
      </c>
      <c r="S916" s="131" t="s">
        <v>720</v>
      </c>
      <c r="T916" s="131" t="s">
        <v>456</v>
      </c>
      <c r="U916" s="131" t="s">
        <v>531</v>
      </c>
      <c r="V916" s="134">
        <v>44074</v>
      </c>
      <c r="W916" s="135"/>
      <c r="X916" s="135"/>
      <c r="Y916" s="131" t="s">
        <v>505</v>
      </c>
      <c r="Z916" s="131" t="s">
        <v>505</v>
      </c>
      <c r="AA916" s="131" t="s">
        <v>505</v>
      </c>
      <c r="AB916" s="135"/>
      <c r="AC916" s="131" t="s">
        <v>505</v>
      </c>
      <c r="AD916" s="131" t="s">
        <v>720</v>
      </c>
      <c r="AE916" s="131" t="s">
        <v>505</v>
      </c>
      <c r="AF916" s="131" t="s">
        <v>716</v>
      </c>
      <c r="AG916" s="134">
        <v>44062</v>
      </c>
    </row>
    <row r="917" spans="1:33" ht="13" hidden="1" thickBot="1" x14ac:dyDescent="0.3">
      <c r="A917" s="130">
        <v>2020</v>
      </c>
      <c r="B917" s="130">
        <v>5</v>
      </c>
      <c r="C917" s="131" t="s">
        <v>14</v>
      </c>
      <c r="D917" s="131" t="s">
        <v>258</v>
      </c>
      <c r="E917" s="133">
        <v>-332</v>
      </c>
      <c r="F917" s="131" t="s">
        <v>707</v>
      </c>
      <c r="G917" s="133">
        <v>0</v>
      </c>
      <c r="H917" s="131" t="s">
        <v>707</v>
      </c>
      <c r="I917" s="131" t="s">
        <v>901</v>
      </c>
      <c r="J917" s="131" t="s">
        <v>731</v>
      </c>
      <c r="K917" s="131" t="s">
        <v>505</v>
      </c>
      <c r="L917" s="131" t="s">
        <v>719</v>
      </c>
      <c r="M917" s="131" t="s">
        <v>733</v>
      </c>
      <c r="N917" s="131" t="s">
        <v>734</v>
      </c>
      <c r="O917" s="131" t="s">
        <v>4</v>
      </c>
      <c r="P917" s="131" t="s">
        <v>505</v>
      </c>
      <c r="Q917" s="131" t="s">
        <v>505</v>
      </c>
      <c r="R917" s="131" t="s">
        <v>695</v>
      </c>
      <c r="S917" s="131" t="s">
        <v>720</v>
      </c>
      <c r="T917" s="131" t="s">
        <v>456</v>
      </c>
      <c r="U917" s="131" t="s">
        <v>531</v>
      </c>
      <c r="V917" s="134">
        <v>43982</v>
      </c>
      <c r="W917" s="135"/>
      <c r="X917" s="135"/>
      <c r="Y917" s="131" t="s">
        <v>505</v>
      </c>
      <c r="Z917" s="131" t="s">
        <v>505</v>
      </c>
      <c r="AA917" s="131" t="s">
        <v>505</v>
      </c>
      <c r="AB917" s="135"/>
      <c r="AC917" s="131" t="s">
        <v>505</v>
      </c>
      <c r="AD917" s="131" t="s">
        <v>720</v>
      </c>
      <c r="AE917" s="131" t="s">
        <v>505</v>
      </c>
      <c r="AF917" s="131" t="s">
        <v>716</v>
      </c>
      <c r="AG917" s="134">
        <v>43967</v>
      </c>
    </row>
    <row r="918" spans="1:33" ht="13" hidden="1" thickBot="1" x14ac:dyDescent="0.3">
      <c r="A918" s="130">
        <v>2020</v>
      </c>
      <c r="B918" s="130">
        <v>4</v>
      </c>
      <c r="C918" s="131" t="s">
        <v>14</v>
      </c>
      <c r="D918" s="131" t="s">
        <v>258</v>
      </c>
      <c r="E918" s="132">
        <v>-1919.64</v>
      </c>
      <c r="F918" s="131" t="s">
        <v>707</v>
      </c>
      <c r="G918" s="133">
        <v>0</v>
      </c>
      <c r="H918" s="131" t="s">
        <v>707</v>
      </c>
      <c r="I918" s="131" t="s">
        <v>991</v>
      </c>
      <c r="J918" s="131" t="s">
        <v>731</v>
      </c>
      <c r="K918" s="131" t="s">
        <v>505</v>
      </c>
      <c r="L918" s="131" t="s">
        <v>719</v>
      </c>
      <c r="M918" s="131" t="s">
        <v>733</v>
      </c>
      <c r="N918" s="131" t="s">
        <v>734</v>
      </c>
      <c r="O918" s="131" t="s">
        <v>4</v>
      </c>
      <c r="P918" s="131" t="s">
        <v>505</v>
      </c>
      <c r="Q918" s="131" t="s">
        <v>505</v>
      </c>
      <c r="R918" s="131" t="s">
        <v>695</v>
      </c>
      <c r="S918" s="131" t="s">
        <v>720</v>
      </c>
      <c r="T918" s="131" t="s">
        <v>456</v>
      </c>
      <c r="U918" s="131" t="s">
        <v>531</v>
      </c>
      <c r="V918" s="134">
        <v>43951</v>
      </c>
      <c r="W918" s="135"/>
      <c r="X918" s="135"/>
      <c r="Y918" s="131" t="s">
        <v>505</v>
      </c>
      <c r="Z918" s="131" t="s">
        <v>505</v>
      </c>
      <c r="AA918" s="131" t="s">
        <v>505</v>
      </c>
      <c r="AB918" s="135"/>
      <c r="AC918" s="131" t="s">
        <v>505</v>
      </c>
      <c r="AD918" s="131" t="s">
        <v>720</v>
      </c>
      <c r="AE918" s="131" t="s">
        <v>505</v>
      </c>
      <c r="AF918" s="131" t="s">
        <v>716</v>
      </c>
      <c r="AG918" s="134">
        <v>43923</v>
      </c>
    </row>
    <row r="919" spans="1:33" ht="13" hidden="1" thickBot="1" x14ac:dyDescent="0.3">
      <c r="A919" s="130">
        <v>2020</v>
      </c>
      <c r="B919" s="130">
        <v>4</v>
      </c>
      <c r="C919" s="131" t="s">
        <v>14</v>
      </c>
      <c r="D919" s="131" t="s">
        <v>258</v>
      </c>
      <c r="E919" s="132">
        <v>-3446.53</v>
      </c>
      <c r="F919" s="131" t="s">
        <v>707</v>
      </c>
      <c r="G919" s="133">
        <v>0</v>
      </c>
      <c r="H919" s="131" t="s">
        <v>707</v>
      </c>
      <c r="I919" s="131" t="s">
        <v>991</v>
      </c>
      <c r="J919" s="131" t="s">
        <v>731</v>
      </c>
      <c r="K919" s="131" t="s">
        <v>505</v>
      </c>
      <c r="L919" s="131" t="s">
        <v>719</v>
      </c>
      <c r="M919" s="131" t="s">
        <v>733</v>
      </c>
      <c r="N919" s="131" t="s">
        <v>734</v>
      </c>
      <c r="O919" s="131" t="s">
        <v>4</v>
      </c>
      <c r="P919" s="131" t="s">
        <v>505</v>
      </c>
      <c r="Q919" s="131" t="s">
        <v>505</v>
      </c>
      <c r="R919" s="131" t="s">
        <v>695</v>
      </c>
      <c r="S919" s="131" t="s">
        <v>720</v>
      </c>
      <c r="T919" s="131" t="s">
        <v>456</v>
      </c>
      <c r="U919" s="131" t="s">
        <v>531</v>
      </c>
      <c r="V919" s="134">
        <v>43951</v>
      </c>
      <c r="W919" s="135"/>
      <c r="X919" s="135"/>
      <c r="Y919" s="131" t="s">
        <v>505</v>
      </c>
      <c r="Z919" s="131" t="s">
        <v>505</v>
      </c>
      <c r="AA919" s="131" t="s">
        <v>505</v>
      </c>
      <c r="AB919" s="135"/>
      <c r="AC919" s="131" t="s">
        <v>505</v>
      </c>
      <c r="AD919" s="131" t="s">
        <v>720</v>
      </c>
      <c r="AE919" s="131" t="s">
        <v>505</v>
      </c>
      <c r="AF919" s="131" t="s">
        <v>716</v>
      </c>
      <c r="AG919" s="134">
        <v>43922</v>
      </c>
    </row>
    <row r="920" spans="1:33" ht="13" hidden="1" thickBot="1" x14ac:dyDescent="0.3">
      <c r="A920" s="130">
        <v>2020</v>
      </c>
      <c r="B920" s="130">
        <v>7</v>
      </c>
      <c r="C920" s="131" t="s">
        <v>14</v>
      </c>
      <c r="D920" s="131" t="s">
        <v>258</v>
      </c>
      <c r="E920" s="132">
        <v>-4435.3900000000003</v>
      </c>
      <c r="F920" s="131" t="s">
        <v>707</v>
      </c>
      <c r="G920" s="133">
        <v>0</v>
      </c>
      <c r="H920" s="131" t="s">
        <v>707</v>
      </c>
      <c r="I920" s="131" t="s">
        <v>908</v>
      </c>
      <c r="J920" s="131" t="s">
        <v>731</v>
      </c>
      <c r="K920" s="131" t="s">
        <v>505</v>
      </c>
      <c r="L920" s="131" t="s">
        <v>719</v>
      </c>
      <c r="M920" s="131" t="s">
        <v>733</v>
      </c>
      <c r="N920" s="131" t="s">
        <v>734</v>
      </c>
      <c r="O920" s="131" t="s">
        <v>4</v>
      </c>
      <c r="P920" s="131" t="s">
        <v>505</v>
      </c>
      <c r="Q920" s="131" t="s">
        <v>505</v>
      </c>
      <c r="R920" s="131" t="s">
        <v>695</v>
      </c>
      <c r="S920" s="131" t="s">
        <v>720</v>
      </c>
      <c r="T920" s="131" t="s">
        <v>456</v>
      </c>
      <c r="U920" s="131" t="s">
        <v>531</v>
      </c>
      <c r="V920" s="134">
        <v>44043</v>
      </c>
      <c r="W920" s="135"/>
      <c r="X920" s="135"/>
      <c r="Y920" s="131" t="s">
        <v>505</v>
      </c>
      <c r="Z920" s="131" t="s">
        <v>505</v>
      </c>
      <c r="AA920" s="131" t="s">
        <v>505</v>
      </c>
      <c r="AB920" s="135"/>
      <c r="AC920" s="131" t="s">
        <v>505</v>
      </c>
      <c r="AD920" s="131" t="s">
        <v>720</v>
      </c>
      <c r="AE920" s="131" t="s">
        <v>505</v>
      </c>
      <c r="AF920" s="131" t="s">
        <v>716</v>
      </c>
      <c r="AG920" s="134">
        <v>44029</v>
      </c>
    </row>
    <row r="921" spans="1:33" ht="13" hidden="1" thickBot="1" x14ac:dyDescent="0.3">
      <c r="A921" s="130">
        <v>2020</v>
      </c>
      <c r="B921" s="130">
        <v>5</v>
      </c>
      <c r="C921" s="131" t="s">
        <v>14</v>
      </c>
      <c r="D921" s="131" t="s">
        <v>258</v>
      </c>
      <c r="E921" s="132">
        <v>-7227.58</v>
      </c>
      <c r="F921" s="131" t="s">
        <v>707</v>
      </c>
      <c r="G921" s="133">
        <v>0</v>
      </c>
      <c r="H921" s="131" t="s">
        <v>707</v>
      </c>
      <c r="I921" s="131" t="s">
        <v>1079</v>
      </c>
      <c r="J921" s="131" t="s">
        <v>731</v>
      </c>
      <c r="K921" s="131" t="s">
        <v>505</v>
      </c>
      <c r="L921" s="131" t="s">
        <v>719</v>
      </c>
      <c r="M921" s="131" t="s">
        <v>733</v>
      </c>
      <c r="N921" s="131" t="s">
        <v>734</v>
      </c>
      <c r="O921" s="131" t="s">
        <v>4</v>
      </c>
      <c r="P921" s="131" t="s">
        <v>505</v>
      </c>
      <c r="Q921" s="131" t="s">
        <v>505</v>
      </c>
      <c r="R921" s="131" t="s">
        <v>695</v>
      </c>
      <c r="S921" s="131" t="s">
        <v>720</v>
      </c>
      <c r="T921" s="131" t="s">
        <v>456</v>
      </c>
      <c r="U921" s="131" t="s">
        <v>531</v>
      </c>
      <c r="V921" s="134">
        <v>43982</v>
      </c>
      <c r="W921" s="135"/>
      <c r="X921" s="135"/>
      <c r="Y921" s="131" t="s">
        <v>505</v>
      </c>
      <c r="Z921" s="131" t="s">
        <v>505</v>
      </c>
      <c r="AA921" s="131" t="s">
        <v>505</v>
      </c>
      <c r="AB921" s="135"/>
      <c r="AC921" s="131" t="s">
        <v>505</v>
      </c>
      <c r="AD921" s="131" t="s">
        <v>720</v>
      </c>
      <c r="AE921" s="131" t="s">
        <v>505</v>
      </c>
      <c r="AF921" s="131" t="s">
        <v>716</v>
      </c>
      <c r="AG921" s="134">
        <v>43965</v>
      </c>
    </row>
    <row r="922" spans="1:33" ht="13" hidden="1" thickBot="1" x14ac:dyDescent="0.3">
      <c r="A922" s="130">
        <v>2020</v>
      </c>
      <c r="B922" s="130">
        <v>4</v>
      </c>
      <c r="C922" s="131" t="s">
        <v>14</v>
      </c>
      <c r="D922" s="131" t="s">
        <v>258</v>
      </c>
      <c r="E922" s="132">
        <v>-176.03</v>
      </c>
      <c r="F922" s="131" t="s">
        <v>707</v>
      </c>
      <c r="G922" s="133">
        <v>0</v>
      </c>
      <c r="H922" s="131" t="s">
        <v>707</v>
      </c>
      <c r="I922" s="131" t="s">
        <v>1080</v>
      </c>
      <c r="J922" s="131" t="s">
        <v>731</v>
      </c>
      <c r="K922" s="131" t="s">
        <v>505</v>
      </c>
      <c r="L922" s="131" t="s">
        <v>719</v>
      </c>
      <c r="M922" s="131" t="s">
        <v>733</v>
      </c>
      <c r="N922" s="131" t="s">
        <v>734</v>
      </c>
      <c r="O922" s="131" t="s">
        <v>4</v>
      </c>
      <c r="P922" s="131" t="s">
        <v>505</v>
      </c>
      <c r="Q922" s="131" t="s">
        <v>505</v>
      </c>
      <c r="R922" s="131" t="s">
        <v>695</v>
      </c>
      <c r="S922" s="131" t="s">
        <v>720</v>
      </c>
      <c r="T922" s="131" t="s">
        <v>456</v>
      </c>
      <c r="U922" s="131" t="s">
        <v>531</v>
      </c>
      <c r="V922" s="134">
        <v>43951</v>
      </c>
      <c r="W922" s="135"/>
      <c r="X922" s="135"/>
      <c r="Y922" s="131" t="s">
        <v>505</v>
      </c>
      <c r="Z922" s="131" t="s">
        <v>505</v>
      </c>
      <c r="AA922" s="131" t="s">
        <v>505</v>
      </c>
      <c r="AB922" s="135"/>
      <c r="AC922" s="131" t="s">
        <v>505</v>
      </c>
      <c r="AD922" s="131" t="s">
        <v>720</v>
      </c>
      <c r="AE922" s="131" t="s">
        <v>505</v>
      </c>
      <c r="AF922" s="131" t="s">
        <v>716</v>
      </c>
      <c r="AG922" s="134">
        <v>43946</v>
      </c>
    </row>
    <row r="923" spans="1:33" ht="13" hidden="1" thickBot="1" x14ac:dyDescent="0.3">
      <c r="A923" s="130">
        <v>2020</v>
      </c>
      <c r="B923" s="130">
        <v>3</v>
      </c>
      <c r="C923" s="131" t="s">
        <v>14</v>
      </c>
      <c r="D923" s="131" t="s">
        <v>258</v>
      </c>
      <c r="E923" s="132">
        <v>-2629.81</v>
      </c>
      <c r="F923" s="131" t="s">
        <v>707</v>
      </c>
      <c r="G923" s="133">
        <v>0</v>
      </c>
      <c r="H923" s="131" t="s">
        <v>707</v>
      </c>
      <c r="I923" s="131" t="s">
        <v>1081</v>
      </c>
      <c r="J923" s="131" t="s">
        <v>731</v>
      </c>
      <c r="K923" s="131" t="s">
        <v>505</v>
      </c>
      <c r="L923" s="131" t="s">
        <v>719</v>
      </c>
      <c r="M923" s="131" t="s">
        <v>733</v>
      </c>
      <c r="N923" s="131" t="s">
        <v>734</v>
      </c>
      <c r="O923" s="131" t="s">
        <v>4</v>
      </c>
      <c r="P923" s="131" t="s">
        <v>505</v>
      </c>
      <c r="Q923" s="131" t="s">
        <v>505</v>
      </c>
      <c r="R923" s="131" t="s">
        <v>695</v>
      </c>
      <c r="S923" s="131" t="s">
        <v>720</v>
      </c>
      <c r="T923" s="131" t="s">
        <v>456</v>
      </c>
      <c r="U923" s="131" t="s">
        <v>531</v>
      </c>
      <c r="V923" s="134">
        <v>43921</v>
      </c>
      <c r="W923" s="135"/>
      <c r="X923" s="135"/>
      <c r="Y923" s="131" t="s">
        <v>505</v>
      </c>
      <c r="Z923" s="131" t="s">
        <v>505</v>
      </c>
      <c r="AA923" s="131" t="s">
        <v>505</v>
      </c>
      <c r="AB923" s="135"/>
      <c r="AC923" s="131" t="s">
        <v>505</v>
      </c>
      <c r="AD923" s="131" t="s">
        <v>720</v>
      </c>
      <c r="AE923" s="131" t="s">
        <v>505</v>
      </c>
      <c r="AF923" s="131" t="s">
        <v>716</v>
      </c>
      <c r="AG923" s="134">
        <v>43921</v>
      </c>
    </row>
    <row r="924" spans="1:33" ht="13" hidden="1" thickBot="1" x14ac:dyDescent="0.3">
      <c r="A924" s="130">
        <v>2020</v>
      </c>
      <c r="B924" s="130">
        <v>8</v>
      </c>
      <c r="C924" s="131" t="s">
        <v>14</v>
      </c>
      <c r="D924" s="131" t="s">
        <v>258</v>
      </c>
      <c r="E924" s="132">
        <v>-3782.54</v>
      </c>
      <c r="F924" s="131" t="s">
        <v>707</v>
      </c>
      <c r="G924" s="133">
        <v>0</v>
      </c>
      <c r="H924" s="131" t="s">
        <v>707</v>
      </c>
      <c r="I924" s="131" t="s">
        <v>1082</v>
      </c>
      <c r="J924" s="131" t="s">
        <v>731</v>
      </c>
      <c r="K924" s="131" t="s">
        <v>505</v>
      </c>
      <c r="L924" s="131" t="s">
        <v>719</v>
      </c>
      <c r="M924" s="131" t="s">
        <v>733</v>
      </c>
      <c r="N924" s="131" t="s">
        <v>734</v>
      </c>
      <c r="O924" s="131" t="s">
        <v>4</v>
      </c>
      <c r="P924" s="131" t="s">
        <v>505</v>
      </c>
      <c r="Q924" s="131" t="s">
        <v>505</v>
      </c>
      <c r="R924" s="131" t="s">
        <v>695</v>
      </c>
      <c r="S924" s="131" t="s">
        <v>720</v>
      </c>
      <c r="T924" s="131" t="s">
        <v>456</v>
      </c>
      <c r="U924" s="131" t="s">
        <v>531</v>
      </c>
      <c r="V924" s="134">
        <v>44074</v>
      </c>
      <c r="W924" s="135"/>
      <c r="X924" s="135"/>
      <c r="Y924" s="131" t="s">
        <v>505</v>
      </c>
      <c r="Z924" s="131" t="s">
        <v>505</v>
      </c>
      <c r="AA924" s="131" t="s">
        <v>505</v>
      </c>
      <c r="AB924" s="135"/>
      <c r="AC924" s="131" t="s">
        <v>505</v>
      </c>
      <c r="AD924" s="131" t="s">
        <v>720</v>
      </c>
      <c r="AE924" s="131" t="s">
        <v>505</v>
      </c>
      <c r="AF924" s="131" t="s">
        <v>716</v>
      </c>
      <c r="AG924" s="134">
        <v>44054</v>
      </c>
    </row>
    <row r="925" spans="1:33" ht="13" hidden="1" thickBot="1" x14ac:dyDescent="0.3">
      <c r="A925" s="130">
        <v>2020</v>
      </c>
      <c r="B925" s="130">
        <v>7</v>
      </c>
      <c r="C925" s="131" t="s">
        <v>14</v>
      </c>
      <c r="D925" s="131" t="s">
        <v>258</v>
      </c>
      <c r="E925" s="132">
        <v>-1006.28</v>
      </c>
      <c r="F925" s="131" t="s">
        <v>707</v>
      </c>
      <c r="G925" s="133">
        <v>0</v>
      </c>
      <c r="H925" s="131" t="s">
        <v>707</v>
      </c>
      <c r="I925" s="131" t="s">
        <v>1083</v>
      </c>
      <c r="J925" s="131" t="s">
        <v>731</v>
      </c>
      <c r="K925" s="131" t="s">
        <v>505</v>
      </c>
      <c r="L925" s="131" t="s">
        <v>719</v>
      </c>
      <c r="M925" s="131" t="s">
        <v>733</v>
      </c>
      <c r="N925" s="131" t="s">
        <v>734</v>
      </c>
      <c r="O925" s="131" t="s">
        <v>4</v>
      </c>
      <c r="P925" s="131" t="s">
        <v>505</v>
      </c>
      <c r="Q925" s="131" t="s">
        <v>505</v>
      </c>
      <c r="R925" s="131" t="s">
        <v>695</v>
      </c>
      <c r="S925" s="131" t="s">
        <v>720</v>
      </c>
      <c r="T925" s="131" t="s">
        <v>456</v>
      </c>
      <c r="U925" s="131" t="s">
        <v>531</v>
      </c>
      <c r="V925" s="134">
        <v>44043</v>
      </c>
      <c r="W925" s="135"/>
      <c r="X925" s="135"/>
      <c r="Y925" s="131" t="s">
        <v>505</v>
      </c>
      <c r="Z925" s="131" t="s">
        <v>505</v>
      </c>
      <c r="AA925" s="131" t="s">
        <v>505</v>
      </c>
      <c r="AB925" s="135"/>
      <c r="AC925" s="131" t="s">
        <v>505</v>
      </c>
      <c r="AD925" s="131" t="s">
        <v>720</v>
      </c>
      <c r="AE925" s="131" t="s">
        <v>505</v>
      </c>
      <c r="AF925" s="131" t="s">
        <v>716</v>
      </c>
      <c r="AG925" s="134">
        <v>44027</v>
      </c>
    </row>
    <row r="926" spans="1:33" ht="13" hidden="1" thickBot="1" x14ac:dyDescent="0.3">
      <c r="A926" s="130">
        <v>2020</v>
      </c>
      <c r="B926" s="130">
        <v>7</v>
      </c>
      <c r="C926" s="131" t="s">
        <v>14</v>
      </c>
      <c r="D926" s="131" t="s">
        <v>258</v>
      </c>
      <c r="E926" s="132">
        <v>-131.13999999999999</v>
      </c>
      <c r="F926" s="131" t="s">
        <v>707</v>
      </c>
      <c r="G926" s="133">
        <v>0</v>
      </c>
      <c r="H926" s="131" t="s">
        <v>707</v>
      </c>
      <c r="I926" s="131" t="s">
        <v>996</v>
      </c>
      <c r="J926" s="131" t="s">
        <v>731</v>
      </c>
      <c r="K926" s="131" t="s">
        <v>505</v>
      </c>
      <c r="L926" s="131" t="s">
        <v>719</v>
      </c>
      <c r="M926" s="131" t="s">
        <v>733</v>
      </c>
      <c r="N926" s="131" t="s">
        <v>734</v>
      </c>
      <c r="O926" s="131" t="s">
        <v>4</v>
      </c>
      <c r="P926" s="131" t="s">
        <v>505</v>
      </c>
      <c r="Q926" s="131" t="s">
        <v>505</v>
      </c>
      <c r="R926" s="131" t="s">
        <v>695</v>
      </c>
      <c r="S926" s="131" t="s">
        <v>720</v>
      </c>
      <c r="T926" s="131" t="s">
        <v>456</v>
      </c>
      <c r="U926" s="131" t="s">
        <v>531</v>
      </c>
      <c r="V926" s="134">
        <v>44043</v>
      </c>
      <c r="W926" s="135"/>
      <c r="X926" s="135"/>
      <c r="Y926" s="131" t="s">
        <v>505</v>
      </c>
      <c r="Z926" s="131" t="s">
        <v>505</v>
      </c>
      <c r="AA926" s="131" t="s">
        <v>505</v>
      </c>
      <c r="AB926" s="135"/>
      <c r="AC926" s="131" t="s">
        <v>505</v>
      </c>
      <c r="AD926" s="131" t="s">
        <v>720</v>
      </c>
      <c r="AE926" s="131" t="s">
        <v>505</v>
      </c>
      <c r="AF926" s="131" t="s">
        <v>716</v>
      </c>
      <c r="AG926" s="134">
        <v>44023</v>
      </c>
    </row>
    <row r="927" spans="1:33" ht="13" hidden="1" thickBot="1" x14ac:dyDescent="0.3">
      <c r="A927" s="130">
        <v>2020</v>
      </c>
      <c r="B927" s="130">
        <v>6</v>
      </c>
      <c r="C927" s="131" t="s">
        <v>14</v>
      </c>
      <c r="D927" s="131" t="s">
        <v>258</v>
      </c>
      <c r="E927" s="132">
        <v>-3628.55</v>
      </c>
      <c r="F927" s="131" t="s">
        <v>707</v>
      </c>
      <c r="G927" s="133">
        <v>0</v>
      </c>
      <c r="H927" s="131" t="s">
        <v>707</v>
      </c>
      <c r="I927" s="131" t="s">
        <v>1084</v>
      </c>
      <c r="J927" s="131" t="s">
        <v>731</v>
      </c>
      <c r="K927" s="131" t="s">
        <v>505</v>
      </c>
      <c r="L927" s="131" t="s">
        <v>719</v>
      </c>
      <c r="M927" s="131" t="s">
        <v>733</v>
      </c>
      <c r="N927" s="131" t="s">
        <v>734</v>
      </c>
      <c r="O927" s="131" t="s">
        <v>4</v>
      </c>
      <c r="P927" s="131" t="s">
        <v>505</v>
      </c>
      <c r="Q927" s="131" t="s">
        <v>505</v>
      </c>
      <c r="R927" s="131" t="s">
        <v>695</v>
      </c>
      <c r="S927" s="131" t="s">
        <v>720</v>
      </c>
      <c r="T927" s="131" t="s">
        <v>456</v>
      </c>
      <c r="U927" s="131" t="s">
        <v>531</v>
      </c>
      <c r="V927" s="134">
        <v>44012</v>
      </c>
      <c r="W927" s="135"/>
      <c r="X927" s="135"/>
      <c r="Y927" s="131" t="s">
        <v>505</v>
      </c>
      <c r="Z927" s="131" t="s">
        <v>505</v>
      </c>
      <c r="AA927" s="131" t="s">
        <v>505</v>
      </c>
      <c r="AB927" s="135"/>
      <c r="AC927" s="131" t="s">
        <v>505</v>
      </c>
      <c r="AD927" s="131" t="s">
        <v>720</v>
      </c>
      <c r="AE927" s="131" t="s">
        <v>505</v>
      </c>
      <c r="AF927" s="131" t="s">
        <v>716</v>
      </c>
      <c r="AG927" s="134">
        <v>44008</v>
      </c>
    </row>
    <row r="928" spans="1:33" ht="13" hidden="1" thickBot="1" x14ac:dyDescent="0.3">
      <c r="A928" s="130">
        <v>2020</v>
      </c>
      <c r="B928" s="130">
        <v>5</v>
      </c>
      <c r="C928" s="131" t="s">
        <v>14</v>
      </c>
      <c r="D928" s="131" t="s">
        <v>258</v>
      </c>
      <c r="E928" s="132">
        <v>-5620.58</v>
      </c>
      <c r="F928" s="131" t="s">
        <v>707</v>
      </c>
      <c r="G928" s="133">
        <v>0</v>
      </c>
      <c r="H928" s="131" t="s">
        <v>707</v>
      </c>
      <c r="I928" s="131" t="s">
        <v>744</v>
      </c>
      <c r="J928" s="131" t="s">
        <v>731</v>
      </c>
      <c r="K928" s="131" t="s">
        <v>505</v>
      </c>
      <c r="L928" s="131" t="s">
        <v>719</v>
      </c>
      <c r="M928" s="131" t="s">
        <v>733</v>
      </c>
      <c r="N928" s="131" t="s">
        <v>734</v>
      </c>
      <c r="O928" s="131" t="s">
        <v>4</v>
      </c>
      <c r="P928" s="131" t="s">
        <v>505</v>
      </c>
      <c r="Q928" s="131" t="s">
        <v>505</v>
      </c>
      <c r="R928" s="131" t="s">
        <v>695</v>
      </c>
      <c r="S928" s="131" t="s">
        <v>720</v>
      </c>
      <c r="T928" s="131" t="s">
        <v>456</v>
      </c>
      <c r="U928" s="131" t="s">
        <v>531</v>
      </c>
      <c r="V928" s="134">
        <v>43982</v>
      </c>
      <c r="W928" s="135"/>
      <c r="X928" s="135"/>
      <c r="Y928" s="131" t="s">
        <v>505</v>
      </c>
      <c r="Z928" s="131" t="s">
        <v>505</v>
      </c>
      <c r="AA928" s="131" t="s">
        <v>505</v>
      </c>
      <c r="AB928" s="135"/>
      <c r="AC928" s="131" t="s">
        <v>505</v>
      </c>
      <c r="AD928" s="131" t="s">
        <v>720</v>
      </c>
      <c r="AE928" s="131" t="s">
        <v>505</v>
      </c>
      <c r="AF928" s="131" t="s">
        <v>716</v>
      </c>
      <c r="AG928" s="134">
        <v>43952</v>
      </c>
    </row>
    <row r="929" spans="1:33" ht="13" hidden="1" thickBot="1" x14ac:dyDescent="0.3">
      <c r="A929" s="130">
        <v>2020</v>
      </c>
      <c r="B929" s="130">
        <v>7</v>
      </c>
      <c r="C929" s="131" t="s">
        <v>14</v>
      </c>
      <c r="D929" s="131" t="s">
        <v>258</v>
      </c>
      <c r="E929" s="132">
        <v>-391.1</v>
      </c>
      <c r="F929" s="131" t="s">
        <v>707</v>
      </c>
      <c r="G929" s="133">
        <v>0</v>
      </c>
      <c r="H929" s="131" t="s">
        <v>707</v>
      </c>
      <c r="I929" s="131" t="s">
        <v>1085</v>
      </c>
      <c r="J929" s="131" t="s">
        <v>731</v>
      </c>
      <c r="K929" s="131" t="s">
        <v>505</v>
      </c>
      <c r="L929" s="131" t="s">
        <v>719</v>
      </c>
      <c r="M929" s="131" t="s">
        <v>733</v>
      </c>
      <c r="N929" s="131" t="s">
        <v>734</v>
      </c>
      <c r="O929" s="131" t="s">
        <v>4</v>
      </c>
      <c r="P929" s="131" t="s">
        <v>505</v>
      </c>
      <c r="Q929" s="131" t="s">
        <v>505</v>
      </c>
      <c r="R929" s="131" t="s">
        <v>695</v>
      </c>
      <c r="S929" s="131" t="s">
        <v>720</v>
      </c>
      <c r="T929" s="131" t="s">
        <v>456</v>
      </c>
      <c r="U929" s="131" t="s">
        <v>531</v>
      </c>
      <c r="V929" s="134">
        <v>44043</v>
      </c>
      <c r="W929" s="135"/>
      <c r="X929" s="135"/>
      <c r="Y929" s="131" t="s">
        <v>505</v>
      </c>
      <c r="Z929" s="131" t="s">
        <v>505</v>
      </c>
      <c r="AA929" s="131" t="s">
        <v>505</v>
      </c>
      <c r="AB929" s="135"/>
      <c r="AC929" s="131" t="s">
        <v>505</v>
      </c>
      <c r="AD929" s="131" t="s">
        <v>720</v>
      </c>
      <c r="AE929" s="131" t="s">
        <v>505</v>
      </c>
      <c r="AF929" s="131" t="s">
        <v>716</v>
      </c>
      <c r="AG929" s="134">
        <v>44042</v>
      </c>
    </row>
    <row r="930" spans="1:33" ht="13" hidden="1" thickBot="1" x14ac:dyDescent="0.3">
      <c r="A930" s="130">
        <v>2020</v>
      </c>
      <c r="B930" s="130">
        <v>7</v>
      </c>
      <c r="C930" s="131" t="s">
        <v>14</v>
      </c>
      <c r="D930" s="131" t="s">
        <v>258</v>
      </c>
      <c r="E930" s="132">
        <v>-2194.6</v>
      </c>
      <c r="F930" s="131" t="s">
        <v>707</v>
      </c>
      <c r="G930" s="133">
        <v>0</v>
      </c>
      <c r="H930" s="131" t="s">
        <v>707</v>
      </c>
      <c r="I930" s="131" t="s">
        <v>997</v>
      </c>
      <c r="J930" s="131" t="s">
        <v>731</v>
      </c>
      <c r="K930" s="131" t="s">
        <v>505</v>
      </c>
      <c r="L930" s="131" t="s">
        <v>719</v>
      </c>
      <c r="M930" s="131" t="s">
        <v>733</v>
      </c>
      <c r="N930" s="131" t="s">
        <v>734</v>
      </c>
      <c r="O930" s="131" t="s">
        <v>4</v>
      </c>
      <c r="P930" s="131" t="s">
        <v>505</v>
      </c>
      <c r="Q930" s="131" t="s">
        <v>505</v>
      </c>
      <c r="R930" s="131" t="s">
        <v>695</v>
      </c>
      <c r="S930" s="131" t="s">
        <v>720</v>
      </c>
      <c r="T930" s="131" t="s">
        <v>456</v>
      </c>
      <c r="U930" s="131" t="s">
        <v>531</v>
      </c>
      <c r="V930" s="134">
        <v>44043</v>
      </c>
      <c r="W930" s="135"/>
      <c r="X930" s="135"/>
      <c r="Y930" s="131" t="s">
        <v>505</v>
      </c>
      <c r="Z930" s="131" t="s">
        <v>505</v>
      </c>
      <c r="AA930" s="131" t="s">
        <v>505</v>
      </c>
      <c r="AB930" s="135"/>
      <c r="AC930" s="131" t="s">
        <v>505</v>
      </c>
      <c r="AD930" s="131" t="s">
        <v>720</v>
      </c>
      <c r="AE930" s="131" t="s">
        <v>505</v>
      </c>
      <c r="AF930" s="131" t="s">
        <v>716</v>
      </c>
      <c r="AG930" s="134">
        <v>44036</v>
      </c>
    </row>
    <row r="931" spans="1:33" ht="13" hidden="1" thickBot="1" x14ac:dyDescent="0.3">
      <c r="A931" s="130">
        <v>2020</v>
      </c>
      <c r="B931" s="130">
        <v>6</v>
      </c>
      <c r="C931" s="131" t="s">
        <v>14</v>
      </c>
      <c r="D931" s="131" t="s">
        <v>258</v>
      </c>
      <c r="E931" s="132">
        <v>-6168.21</v>
      </c>
      <c r="F931" s="131" t="s">
        <v>707</v>
      </c>
      <c r="G931" s="133">
        <v>0</v>
      </c>
      <c r="H931" s="131" t="s">
        <v>707</v>
      </c>
      <c r="I931" s="131" t="s">
        <v>1086</v>
      </c>
      <c r="J931" s="131" t="s">
        <v>731</v>
      </c>
      <c r="K931" s="131" t="s">
        <v>505</v>
      </c>
      <c r="L931" s="131" t="s">
        <v>719</v>
      </c>
      <c r="M931" s="131" t="s">
        <v>733</v>
      </c>
      <c r="N931" s="131" t="s">
        <v>734</v>
      </c>
      <c r="O931" s="131" t="s">
        <v>4</v>
      </c>
      <c r="P931" s="131" t="s">
        <v>505</v>
      </c>
      <c r="Q931" s="131" t="s">
        <v>505</v>
      </c>
      <c r="R931" s="131" t="s">
        <v>695</v>
      </c>
      <c r="S931" s="131" t="s">
        <v>720</v>
      </c>
      <c r="T931" s="131" t="s">
        <v>456</v>
      </c>
      <c r="U931" s="131" t="s">
        <v>531</v>
      </c>
      <c r="V931" s="134">
        <v>44012</v>
      </c>
      <c r="W931" s="135"/>
      <c r="X931" s="135"/>
      <c r="Y931" s="131" t="s">
        <v>505</v>
      </c>
      <c r="Z931" s="131" t="s">
        <v>505</v>
      </c>
      <c r="AA931" s="131" t="s">
        <v>505</v>
      </c>
      <c r="AB931" s="135"/>
      <c r="AC931" s="131" t="s">
        <v>505</v>
      </c>
      <c r="AD931" s="131" t="s">
        <v>720</v>
      </c>
      <c r="AE931" s="131" t="s">
        <v>505</v>
      </c>
      <c r="AF931" s="131" t="s">
        <v>716</v>
      </c>
      <c r="AG931" s="134">
        <v>43992</v>
      </c>
    </row>
    <row r="932" spans="1:33" ht="13" hidden="1" thickBot="1" x14ac:dyDescent="0.3">
      <c r="A932" s="130">
        <v>2020</v>
      </c>
      <c r="B932" s="130">
        <v>6</v>
      </c>
      <c r="C932" s="131" t="s">
        <v>14</v>
      </c>
      <c r="D932" s="131" t="s">
        <v>258</v>
      </c>
      <c r="E932" s="132">
        <v>-574.44000000000005</v>
      </c>
      <c r="F932" s="131" t="s">
        <v>707</v>
      </c>
      <c r="G932" s="133">
        <v>0</v>
      </c>
      <c r="H932" s="131" t="s">
        <v>707</v>
      </c>
      <c r="I932" s="131" t="s">
        <v>748</v>
      </c>
      <c r="J932" s="131" t="s">
        <v>731</v>
      </c>
      <c r="K932" s="131" t="s">
        <v>505</v>
      </c>
      <c r="L932" s="131" t="s">
        <v>719</v>
      </c>
      <c r="M932" s="131" t="s">
        <v>733</v>
      </c>
      <c r="N932" s="131" t="s">
        <v>734</v>
      </c>
      <c r="O932" s="131" t="s">
        <v>4</v>
      </c>
      <c r="P932" s="131" t="s">
        <v>505</v>
      </c>
      <c r="Q932" s="131" t="s">
        <v>505</v>
      </c>
      <c r="R932" s="131" t="s">
        <v>695</v>
      </c>
      <c r="S932" s="131" t="s">
        <v>720</v>
      </c>
      <c r="T932" s="131" t="s">
        <v>456</v>
      </c>
      <c r="U932" s="131" t="s">
        <v>531</v>
      </c>
      <c r="V932" s="134">
        <v>44012</v>
      </c>
      <c r="W932" s="135"/>
      <c r="X932" s="135"/>
      <c r="Y932" s="131" t="s">
        <v>505</v>
      </c>
      <c r="Z932" s="131" t="s">
        <v>505</v>
      </c>
      <c r="AA932" s="131" t="s">
        <v>505</v>
      </c>
      <c r="AB932" s="135"/>
      <c r="AC932" s="131" t="s">
        <v>505</v>
      </c>
      <c r="AD932" s="131" t="s">
        <v>720</v>
      </c>
      <c r="AE932" s="131" t="s">
        <v>505</v>
      </c>
      <c r="AF932" s="131" t="s">
        <v>716</v>
      </c>
      <c r="AG932" s="134">
        <v>43988</v>
      </c>
    </row>
    <row r="933" spans="1:33" ht="13" hidden="1" thickBot="1" x14ac:dyDescent="0.3">
      <c r="A933" s="130">
        <v>2020</v>
      </c>
      <c r="B933" s="130">
        <v>4</v>
      </c>
      <c r="C933" s="131" t="s">
        <v>14</v>
      </c>
      <c r="D933" s="131" t="s">
        <v>258</v>
      </c>
      <c r="E933" s="132">
        <v>-4197.22</v>
      </c>
      <c r="F933" s="131" t="s">
        <v>707</v>
      </c>
      <c r="G933" s="133">
        <v>0</v>
      </c>
      <c r="H933" s="131" t="s">
        <v>707</v>
      </c>
      <c r="I933" s="131" t="s">
        <v>915</v>
      </c>
      <c r="J933" s="131" t="s">
        <v>731</v>
      </c>
      <c r="K933" s="131" t="s">
        <v>505</v>
      </c>
      <c r="L933" s="131" t="s">
        <v>719</v>
      </c>
      <c r="M933" s="131" t="s">
        <v>733</v>
      </c>
      <c r="N933" s="131" t="s">
        <v>734</v>
      </c>
      <c r="O933" s="131" t="s">
        <v>4</v>
      </c>
      <c r="P933" s="131" t="s">
        <v>505</v>
      </c>
      <c r="Q933" s="131" t="s">
        <v>505</v>
      </c>
      <c r="R933" s="131" t="s">
        <v>695</v>
      </c>
      <c r="S933" s="131" t="s">
        <v>720</v>
      </c>
      <c r="T933" s="131" t="s">
        <v>456</v>
      </c>
      <c r="U933" s="131" t="s">
        <v>531</v>
      </c>
      <c r="V933" s="134">
        <v>43951</v>
      </c>
      <c r="W933" s="135"/>
      <c r="X933" s="135"/>
      <c r="Y933" s="131" t="s">
        <v>505</v>
      </c>
      <c r="Z933" s="131" t="s">
        <v>505</v>
      </c>
      <c r="AA933" s="131" t="s">
        <v>505</v>
      </c>
      <c r="AB933" s="135"/>
      <c r="AC933" s="131" t="s">
        <v>505</v>
      </c>
      <c r="AD933" s="131" t="s">
        <v>720</v>
      </c>
      <c r="AE933" s="131" t="s">
        <v>505</v>
      </c>
      <c r="AF933" s="131" t="s">
        <v>716</v>
      </c>
      <c r="AG933" s="134">
        <v>43939</v>
      </c>
    </row>
    <row r="934" spans="1:33" ht="13" hidden="1" thickBot="1" x14ac:dyDescent="0.3">
      <c r="A934" s="130">
        <v>2020</v>
      </c>
      <c r="B934" s="130">
        <v>3</v>
      </c>
      <c r="C934" s="131" t="s">
        <v>14</v>
      </c>
      <c r="D934" s="131" t="s">
        <v>258</v>
      </c>
      <c r="E934" s="132">
        <v>-2360.42</v>
      </c>
      <c r="F934" s="131" t="s">
        <v>707</v>
      </c>
      <c r="G934" s="133">
        <v>0</v>
      </c>
      <c r="H934" s="131" t="s">
        <v>707</v>
      </c>
      <c r="I934" s="131" t="s">
        <v>1087</v>
      </c>
      <c r="J934" s="131" t="s">
        <v>731</v>
      </c>
      <c r="K934" s="131" t="s">
        <v>505</v>
      </c>
      <c r="L934" s="131" t="s">
        <v>719</v>
      </c>
      <c r="M934" s="131" t="s">
        <v>733</v>
      </c>
      <c r="N934" s="131" t="s">
        <v>734</v>
      </c>
      <c r="O934" s="131" t="s">
        <v>4</v>
      </c>
      <c r="P934" s="131" t="s">
        <v>505</v>
      </c>
      <c r="Q934" s="131" t="s">
        <v>505</v>
      </c>
      <c r="R934" s="131" t="s">
        <v>695</v>
      </c>
      <c r="S934" s="131" t="s">
        <v>720</v>
      </c>
      <c r="T934" s="131" t="s">
        <v>456</v>
      </c>
      <c r="U934" s="131" t="s">
        <v>531</v>
      </c>
      <c r="V934" s="134">
        <v>43921</v>
      </c>
      <c r="W934" s="135"/>
      <c r="X934" s="135"/>
      <c r="Y934" s="131" t="s">
        <v>505</v>
      </c>
      <c r="Z934" s="131" t="s">
        <v>505</v>
      </c>
      <c r="AA934" s="131" t="s">
        <v>505</v>
      </c>
      <c r="AB934" s="135"/>
      <c r="AC934" s="131" t="s">
        <v>505</v>
      </c>
      <c r="AD934" s="131" t="s">
        <v>720</v>
      </c>
      <c r="AE934" s="131" t="s">
        <v>505</v>
      </c>
      <c r="AF934" s="131" t="s">
        <v>716</v>
      </c>
      <c r="AG934" s="134">
        <v>43916</v>
      </c>
    </row>
    <row r="935" spans="1:33" ht="13" hidden="1" thickBot="1" x14ac:dyDescent="0.3">
      <c r="A935" s="130">
        <v>2020</v>
      </c>
      <c r="B935" s="130">
        <v>3</v>
      </c>
      <c r="C935" s="131" t="s">
        <v>14</v>
      </c>
      <c r="D935" s="131" t="s">
        <v>258</v>
      </c>
      <c r="E935" s="132">
        <v>-580.53</v>
      </c>
      <c r="F935" s="131" t="s">
        <v>707</v>
      </c>
      <c r="G935" s="133">
        <v>0</v>
      </c>
      <c r="H935" s="131" t="s">
        <v>707</v>
      </c>
      <c r="I935" s="131" t="s">
        <v>998</v>
      </c>
      <c r="J935" s="131" t="s">
        <v>731</v>
      </c>
      <c r="K935" s="131" t="s">
        <v>505</v>
      </c>
      <c r="L935" s="131" t="s">
        <v>719</v>
      </c>
      <c r="M935" s="131" t="s">
        <v>733</v>
      </c>
      <c r="N935" s="131" t="s">
        <v>734</v>
      </c>
      <c r="O935" s="131" t="s">
        <v>4</v>
      </c>
      <c r="P935" s="131" t="s">
        <v>505</v>
      </c>
      <c r="Q935" s="131" t="s">
        <v>505</v>
      </c>
      <c r="R935" s="131" t="s">
        <v>695</v>
      </c>
      <c r="S935" s="131" t="s">
        <v>720</v>
      </c>
      <c r="T935" s="131" t="s">
        <v>456</v>
      </c>
      <c r="U935" s="131" t="s">
        <v>531</v>
      </c>
      <c r="V935" s="134">
        <v>43921</v>
      </c>
      <c r="W935" s="135"/>
      <c r="X935" s="135"/>
      <c r="Y935" s="131" t="s">
        <v>505</v>
      </c>
      <c r="Z935" s="131" t="s">
        <v>505</v>
      </c>
      <c r="AA935" s="131" t="s">
        <v>505</v>
      </c>
      <c r="AB935" s="135"/>
      <c r="AC935" s="131" t="s">
        <v>505</v>
      </c>
      <c r="AD935" s="131" t="s">
        <v>720</v>
      </c>
      <c r="AE935" s="131" t="s">
        <v>505</v>
      </c>
      <c r="AF935" s="131" t="s">
        <v>716</v>
      </c>
      <c r="AG935" s="134">
        <v>43914</v>
      </c>
    </row>
    <row r="936" spans="1:33" ht="13" hidden="1" thickBot="1" x14ac:dyDescent="0.3">
      <c r="A936" s="130">
        <v>2020</v>
      </c>
      <c r="B936" s="130">
        <v>10</v>
      </c>
      <c r="C936" s="131" t="s">
        <v>14</v>
      </c>
      <c r="D936" s="131" t="s">
        <v>258</v>
      </c>
      <c r="E936" s="132">
        <v>-3672.25</v>
      </c>
      <c r="F936" s="131" t="s">
        <v>707</v>
      </c>
      <c r="G936" s="133">
        <v>0</v>
      </c>
      <c r="H936" s="131" t="s">
        <v>707</v>
      </c>
      <c r="I936" s="131" t="s">
        <v>1088</v>
      </c>
      <c r="J936" s="131" t="s">
        <v>731</v>
      </c>
      <c r="K936" s="131" t="s">
        <v>505</v>
      </c>
      <c r="L936" s="131" t="s">
        <v>719</v>
      </c>
      <c r="M936" s="131" t="s">
        <v>733</v>
      </c>
      <c r="N936" s="131" t="s">
        <v>734</v>
      </c>
      <c r="O936" s="131" t="s">
        <v>4</v>
      </c>
      <c r="P936" s="131" t="s">
        <v>505</v>
      </c>
      <c r="Q936" s="131" t="s">
        <v>505</v>
      </c>
      <c r="R936" s="131" t="s">
        <v>695</v>
      </c>
      <c r="S936" s="131" t="s">
        <v>720</v>
      </c>
      <c r="T936" s="131" t="s">
        <v>456</v>
      </c>
      <c r="U936" s="131" t="s">
        <v>531</v>
      </c>
      <c r="V936" s="134">
        <v>44135</v>
      </c>
      <c r="W936" s="135"/>
      <c r="X936" s="135"/>
      <c r="Y936" s="131" t="s">
        <v>505</v>
      </c>
      <c r="Z936" s="131" t="s">
        <v>505</v>
      </c>
      <c r="AA936" s="131" t="s">
        <v>505</v>
      </c>
      <c r="AB936" s="135"/>
      <c r="AC936" s="131" t="s">
        <v>505</v>
      </c>
      <c r="AD936" s="131" t="s">
        <v>720</v>
      </c>
      <c r="AE936" s="131" t="s">
        <v>505</v>
      </c>
      <c r="AF936" s="131" t="s">
        <v>716</v>
      </c>
      <c r="AG936" s="134">
        <v>44126</v>
      </c>
    </row>
    <row r="937" spans="1:33" ht="13" hidden="1" thickBot="1" x14ac:dyDescent="0.3">
      <c r="A937" s="130">
        <v>2020</v>
      </c>
      <c r="B937" s="130">
        <v>4</v>
      </c>
      <c r="C937" s="131" t="s">
        <v>14</v>
      </c>
      <c r="D937" s="131" t="s">
        <v>258</v>
      </c>
      <c r="E937" s="132">
        <v>-4700.9799999999996</v>
      </c>
      <c r="F937" s="131" t="s">
        <v>707</v>
      </c>
      <c r="G937" s="133">
        <v>0</v>
      </c>
      <c r="H937" s="131" t="s">
        <v>707</v>
      </c>
      <c r="I937" s="131" t="s">
        <v>1089</v>
      </c>
      <c r="J937" s="131" t="s">
        <v>731</v>
      </c>
      <c r="K937" s="131" t="s">
        <v>505</v>
      </c>
      <c r="L937" s="131" t="s">
        <v>719</v>
      </c>
      <c r="M937" s="131" t="s">
        <v>733</v>
      </c>
      <c r="N937" s="131" t="s">
        <v>734</v>
      </c>
      <c r="O937" s="131" t="s">
        <v>4</v>
      </c>
      <c r="P937" s="131" t="s">
        <v>505</v>
      </c>
      <c r="Q937" s="131" t="s">
        <v>505</v>
      </c>
      <c r="R937" s="131" t="s">
        <v>695</v>
      </c>
      <c r="S937" s="131" t="s">
        <v>720</v>
      </c>
      <c r="T937" s="131" t="s">
        <v>456</v>
      </c>
      <c r="U937" s="131" t="s">
        <v>531</v>
      </c>
      <c r="V937" s="134">
        <v>43951</v>
      </c>
      <c r="W937" s="135"/>
      <c r="X937" s="135"/>
      <c r="Y937" s="131" t="s">
        <v>505</v>
      </c>
      <c r="Z937" s="131" t="s">
        <v>505</v>
      </c>
      <c r="AA937" s="131" t="s">
        <v>505</v>
      </c>
      <c r="AB937" s="135"/>
      <c r="AC937" s="131" t="s">
        <v>505</v>
      </c>
      <c r="AD937" s="131" t="s">
        <v>720</v>
      </c>
      <c r="AE937" s="131" t="s">
        <v>505</v>
      </c>
      <c r="AF937" s="131" t="s">
        <v>716</v>
      </c>
      <c r="AG937" s="134">
        <v>43935</v>
      </c>
    </row>
    <row r="938" spans="1:33" ht="13" hidden="1" thickBot="1" x14ac:dyDescent="0.3">
      <c r="A938" s="130">
        <v>2020</v>
      </c>
      <c r="B938" s="130">
        <v>10</v>
      </c>
      <c r="C938" s="131" t="s">
        <v>14</v>
      </c>
      <c r="D938" s="131" t="s">
        <v>258</v>
      </c>
      <c r="E938" s="132">
        <v>-2196.17</v>
      </c>
      <c r="F938" s="131" t="s">
        <v>707</v>
      </c>
      <c r="G938" s="133">
        <v>0</v>
      </c>
      <c r="H938" s="131" t="s">
        <v>707</v>
      </c>
      <c r="I938" s="131" t="s">
        <v>1090</v>
      </c>
      <c r="J938" s="131" t="s">
        <v>731</v>
      </c>
      <c r="K938" s="131" t="s">
        <v>505</v>
      </c>
      <c r="L938" s="131" t="s">
        <v>719</v>
      </c>
      <c r="M938" s="131" t="s">
        <v>733</v>
      </c>
      <c r="N938" s="131" t="s">
        <v>734</v>
      </c>
      <c r="O938" s="131" t="s">
        <v>4</v>
      </c>
      <c r="P938" s="131" t="s">
        <v>505</v>
      </c>
      <c r="Q938" s="131" t="s">
        <v>505</v>
      </c>
      <c r="R938" s="131" t="s">
        <v>695</v>
      </c>
      <c r="S938" s="131" t="s">
        <v>720</v>
      </c>
      <c r="T938" s="131" t="s">
        <v>456</v>
      </c>
      <c r="U938" s="131" t="s">
        <v>531</v>
      </c>
      <c r="V938" s="134">
        <v>44135</v>
      </c>
      <c r="W938" s="135"/>
      <c r="X938" s="135"/>
      <c r="Y938" s="131" t="s">
        <v>505</v>
      </c>
      <c r="Z938" s="131" t="s">
        <v>505</v>
      </c>
      <c r="AA938" s="131" t="s">
        <v>505</v>
      </c>
      <c r="AB938" s="135"/>
      <c r="AC938" s="131" t="s">
        <v>505</v>
      </c>
      <c r="AD938" s="131" t="s">
        <v>720</v>
      </c>
      <c r="AE938" s="131" t="s">
        <v>505</v>
      </c>
      <c r="AF938" s="131" t="s">
        <v>716</v>
      </c>
      <c r="AG938" s="134">
        <v>44116</v>
      </c>
    </row>
    <row r="939" spans="1:33" ht="13" hidden="1" thickBot="1" x14ac:dyDescent="0.3">
      <c r="A939" s="130">
        <v>2020</v>
      </c>
      <c r="B939" s="130">
        <v>10</v>
      </c>
      <c r="C939" s="131" t="s">
        <v>14</v>
      </c>
      <c r="D939" s="131" t="s">
        <v>258</v>
      </c>
      <c r="E939" s="132">
        <v>-822.32</v>
      </c>
      <c r="F939" s="131" t="s">
        <v>707</v>
      </c>
      <c r="G939" s="133">
        <v>0</v>
      </c>
      <c r="H939" s="131" t="s">
        <v>707</v>
      </c>
      <c r="I939" s="131" t="s">
        <v>755</v>
      </c>
      <c r="J939" s="131" t="s">
        <v>731</v>
      </c>
      <c r="K939" s="131" t="s">
        <v>505</v>
      </c>
      <c r="L939" s="131" t="s">
        <v>719</v>
      </c>
      <c r="M939" s="131" t="s">
        <v>733</v>
      </c>
      <c r="N939" s="131" t="s">
        <v>734</v>
      </c>
      <c r="O939" s="131" t="s">
        <v>4</v>
      </c>
      <c r="P939" s="131" t="s">
        <v>505</v>
      </c>
      <c r="Q939" s="131" t="s">
        <v>505</v>
      </c>
      <c r="R939" s="131" t="s">
        <v>695</v>
      </c>
      <c r="S939" s="131" t="s">
        <v>720</v>
      </c>
      <c r="T939" s="131" t="s">
        <v>456</v>
      </c>
      <c r="U939" s="131" t="s">
        <v>531</v>
      </c>
      <c r="V939" s="134">
        <v>44135</v>
      </c>
      <c r="W939" s="135"/>
      <c r="X939" s="135"/>
      <c r="Y939" s="131" t="s">
        <v>505</v>
      </c>
      <c r="Z939" s="131" t="s">
        <v>505</v>
      </c>
      <c r="AA939" s="131" t="s">
        <v>505</v>
      </c>
      <c r="AB939" s="135"/>
      <c r="AC939" s="131" t="s">
        <v>505</v>
      </c>
      <c r="AD939" s="131" t="s">
        <v>720</v>
      </c>
      <c r="AE939" s="131" t="s">
        <v>505</v>
      </c>
      <c r="AF939" s="131" t="s">
        <v>716</v>
      </c>
      <c r="AG939" s="134">
        <v>44106</v>
      </c>
    </row>
    <row r="940" spans="1:33" ht="13" hidden="1" thickBot="1" x14ac:dyDescent="0.3">
      <c r="A940" s="130">
        <v>2020</v>
      </c>
      <c r="B940" s="130">
        <v>10</v>
      </c>
      <c r="C940" s="131" t="s">
        <v>14</v>
      </c>
      <c r="D940" s="131" t="s">
        <v>258</v>
      </c>
      <c r="E940" s="132">
        <v>-5124.92</v>
      </c>
      <c r="F940" s="131" t="s">
        <v>707</v>
      </c>
      <c r="G940" s="133">
        <v>0</v>
      </c>
      <c r="H940" s="131" t="s">
        <v>707</v>
      </c>
      <c r="I940" s="131" t="s">
        <v>755</v>
      </c>
      <c r="J940" s="131" t="s">
        <v>731</v>
      </c>
      <c r="K940" s="131" t="s">
        <v>505</v>
      </c>
      <c r="L940" s="131" t="s">
        <v>719</v>
      </c>
      <c r="M940" s="131" t="s">
        <v>733</v>
      </c>
      <c r="N940" s="131" t="s">
        <v>734</v>
      </c>
      <c r="O940" s="131" t="s">
        <v>4</v>
      </c>
      <c r="P940" s="131" t="s">
        <v>505</v>
      </c>
      <c r="Q940" s="131" t="s">
        <v>505</v>
      </c>
      <c r="R940" s="131" t="s">
        <v>695</v>
      </c>
      <c r="S940" s="131" t="s">
        <v>720</v>
      </c>
      <c r="T940" s="131" t="s">
        <v>456</v>
      </c>
      <c r="U940" s="131" t="s">
        <v>531</v>
      </c>
      <c r="V940" s="134">
        <v>44135</v>
      </c>
      <c r="W940" s="135"/>
      <c r="X940" s="135"/>
      <c r="Y940" s="131" t="s">
        <v>505</v>
      </c>
      <c r="Z940" s="131" t="s">
        <v>505</v>
      </c>
      <c r="AA940" s="131" t="s">
        <v>505</v>
      </c>
      <c r="AB940" s="135"/>
      <c r="AC940" s="131" t="s">
        <v>505</v>
      </c>
      <c r="AD940" s="131" t="s">
        <v>720</v>
      </c>
      <c r="AE940" s="131" t="s">
        <v>505</v>
      </c>
      <c r="AF940" s="131" t="s">
        <v>716</v>
      </c>
      <c r="AG940" s="134">
        <v>44109</v>
      </c>
    </row>
    <row r="941" spans="1:33" ht="13" hidden="1" thickBot="1" x14ac:dyDescent="0.3">
      <c r="A941" s="130">
        <v>2020</v>
      </c>
      <c r="B941" s="130">
        <v>3</v>
      </c>
      <c r="C941" s="131" t="s">
        <v>14</v>
      </c>
      <c r="D941" s="131" t="s">
        <v>258</v>
      </c>
      <c r="E941" s="132">
        <v>7740.79</v>
      </c>
      <c r="F941" s="131" t="s">
        <v>707</v>
      </c>
      <c r="G941" s="133">
        <v>0</v>
      </c>
      <c r="H941" s="131" t="s">
        <v>707</v>
      </c>
      <c r="I941" s="131" t="s">
        <v>758</v>
      </c>
      <c r="J941" s="131" t="s">
        <v>731</v>
      </c>
      <c r="K941" s="131" t="s">
        <v>505</v>
      </c>
      <c r="L941" s="131" t="s">
        <v>719</v>
      </c>
      <c r="M941" s="131" t="s">
        <v>733</v>
      </c>
      <c r="N941" s="131" t="s">
        <v>734</v>
      </c>
      <c r="O941" s="131" t="s">
        <v>4</v>
      </c>
      <c r="P941" s="131" t="s">
        <v>505</v>
      </c>
      <c r="Q941" s="131" t="s">
        <v>505</v>
      </c>
      <c r="R941" s="131" t="s">
        <v>695</v>
      </c>
      <c r="S941" s="131" t="s">
        <v>720</v>
      </c>
      <c r="T941" s="131" t="s">
        <v>456</v>
      </c>
      <c r="U941" s="131" t="s">
        <v>531</v>
      </c>
      <c r="V941" s="134">
        <v>43921</v>
      </c>
      <c r="W941" s="135"/>
      <c r="X941" s="135"/>
      <c r="Y941" s="131" t="s">
        <v>505</v>
      </c>
      <c r="Z941" s="131" t="s">
        <v>505</v>
      </c>
      <c r="AA941" s="131" t="s">
        <v>505</v>
      </c>
      <c r="AB941" s="135"/>
      <c r="AC941" s="131" t="s">
        <v>505</v>
      </c>
      <c r="AD941" s="131" t="s">
        <v>720</v>
      </c>
      <c r="AE941" s="131" t="s">
        <v>505</v>
      </c>
      <c r="AF941" s="131" t="s">
        <v>716</v>
      </c>
      <c r="AG941" s="134">
        <v>43895</v>
      </c>
    </row>
    <row r="942" spans="1:33" ht="13" thickBot="1" x14ac:dyDescent="0.3">
      <c r="A942" s="130">
        <v>2020</v>
      </c>
      <c r="B942" s="130">
        <v>6</v>
      </c>
      <c r="C942" s="131" t="s">
        <v>3</v>
      </c>
      <c r="D942" s="131" t="s">
        <v>455</v>
      </c>
      <c r="E942" s="132">
        <v>0.1</v>
      </c>
      <c r="F942" s="131" t="s">
        <v>707</v>
      </c>
      <c r="G942" s="133">
        <v>0</v>
      </c>
      <c r="H942" s="131" t="s">
        <v>707</v>
      </c>
      <c r="I942" s="131" t="s">
        <v>762</v>
      </c>
      <c r="J942" s="131" t="s">
        <v>709</v>
      </c>
      <c r="K942" s="131" t="s">
        <v>505</v>
      </c>
      <c r="L942" s="131" t="s">
        <v>761</v>
      </c>
      <c r="M942" s="131" t="s">
        <v>711</v>
      </c>
      <c r="N942" s="131" t="s">
        <v>712</v>
      </c>
      <c r="O942" s="131" t="s">
        <v>4</v>
      </c>
      <c r="P942" s="131" t="s">
        <v>505</v>
      </c>
      <c r="Q942" s="131" t="s">
        <v>505</v>
      </c>
      <c r="R942" s="131" t="s">
        <v>695</v>
      </c>
      <c r="S942" s="131" t="s">
        <v>713</v>
      </c>
      <c r="T942" s="131" t="s">
        <v>509</v>
      </c>
      <c r="U942" s="131" t="s">
        <v>507</v>
      </c>
      <c r="V942" s="134">
        <v>44012</v>
      </c>
      <c r="W942" s="135"/>
      <c r="X942" s="135"/>
      <c r="Y942" s="131" t="s">
        <v>505</v>
      </c>
      <c r="Z942" s="131" t="s">
        <v>505</v>
      </c>
      <c r="AA942" s="131" t="s">
        <v>505</v>
      </c>
      <c r="AB942" s="135"/>
      <c r="AC942" s="131" t="s">
        <v>714</v>
      </c>
      <c r="AD942" s="131" t="s">
        <v>715</v>
      </c>
      <c r="AE942" s="131" t="s">
        <v>714</v>
      </c>
      <c r="AF942" s="131" t="s">
        <v>716</v>
      </c>
      <c r="AG942" s="134">
        <v>44005</v>
      </c>
    </row>
    <row r="943" spans="1:33" ht="13" thickBot="1" x14ac:dyDescent="0.3">
      <c r="A943" s="130">
        <v>2020</v>
      </c>
      <c r="B943" s="130">
        <v>8</v>
      </c>
      <c r="C943" s="131" t="s">
        <v>3</v>
      </c>
      <c r="D943" s="131" t="s">
        <v>455</v>
      </c>
      <c r="E943" s="132">
        <v>-0.1</v>
      </c>
      <c r="F943" s="131" t="s">
        <v>707</v>
      </c>
      <c r="G943" s="133">
        <v>0</v>
      </c>
      <c r="H943" s="131" t="s">
        <v>707</v>
      </c>
      <c r="I943" s="131" t="s">
        <v>765</v>
      </c>
      <c r="J943" s="131" t="s">
        <v>709</v>
      </c>
      <c r="K943" s="131" t="s">
        <v>505</v>
      </c>
      <c r="L943" s="131" t="s">
        <v>761</v>
      </c>
      <c r="M943" s="131" t="s">
        <v>711</v>
      </c>
      <c r="N943" s="131" t="s">
        <v>712</v>
      </c>
      <c r="O943" s="131" t="s">
        <v>4</v>
      </c>
      <c r="P943" s="131" t="s">
        <v>505</v>
      </c>
      <c r="Q943" s="131" t="s">
        <v>505</v>
      </c>
      <c r="R943" s="131" t="s">
        <v>695</v>
      </c>
      <c r="S943" s="131" t="s">
        <v>713</v>
      </c>
      <c r="T943" s="131" t="s">
        <v>509</v>
      </c>
      <c r="U943" s="131" t="s">
        <v>507</v>
      </c>
      <c r="V943" s="134">
        <v>44074</v>
      </c>
      <c r="W943" s="135"/>
      <c r="X943" s="135"/>
      <c r="Y943" s="131" t="s">
        <v>505</v>
      </c>
      <c r="Z943" s="131" t="s">
        <v>505</v>
      </c>
      <c r="AA943" s="131" t="s">
        <v>505</v>
      </c>
      <c r="AB943" s="135"/>
      <c r="AC943" s="131" t="s">
        <v>714</v>
      </c>
      <c r="AD943" s="131" t="s">
        <v>715</v>
      </c>
      <c r="AE943" s="131" t="s">
        <v>714</v>
      </c>
      <c r="AF943" s="131" t="s">
        <v>716</v>
      </c>
      <c r="AG943" s="134">
        <v>44050</v>
      </c>
    </row>
    <row r="944" spans="1:33" ht="13" thickBot="1" x14ac:dyDescent="0.3">
      <c r="A944" s="130">
        <v>2020</v>
      </c>
      <c r="B944" s="130">
        <v>8</v>
      </c>
      <c r="C944" s="131" t="s">
        <v>3</v>
      </c>
      <c r="D944" s="131" t="s">
        <v>455</v>
      </c>
      <c r="E944" s="132">
        <v>0.1</v>
      </c>
      <c r="F944" s="131" t="s">
        <v>707</v>
      </c>
      <c r="G944" s="133">
        <v>0</v>
      </c>
      <c r="H944" s="131" t="s">
        <v>707</v>
      </c>
      <c r="I944" s="131" t="s">
        <v>765</v>
      </c>
      <c r="J944" s="131" t="s">
        <v>709</v>
      </c>
      <c r="K944" s="131" t="s">
        <v>505</v>
      </c>
      <c r="L944" s="131" t="s">
        <v>761</v>
      </c>
      <c r="M944" s="131" t="s">
        <v>711</v>
      </c>
      <c r="N944" s="131" t="s">
        <v>712</v>
      </c>
      <c r="O944" s="131" t="s">
        <v>4</v>
      </c>
      <c r="P944" s="131" t="s">
        <v>505</v>
      </c>
      <c r="Q944" s="131" t="s">
        <v>505</v>
      </c>
      <c r="R944" s="131" t="s">
        <v>695</v>
      </c>
      <c r="S944" s="131" t="s">
        <v>713</v>
      </c>
      <c r="T944" s="131" t="s">
        <v>509</v>
      </c>
      <c r="U944" s="131" t="s">
        <v>507</v>
      </c>
      <c r="V944" s="134">
        <v>44074</v>
      </c>
      <c r="W944" s="135"/>
      <c r="X944" s="135"/>
      <c r="Y944" s="131" t="s">
        <v>505</v>
      </c>
      <c r="Z944" s="131" t="s">
        <v>505</v>
      </c>
      <c r="AA944" s="131" t="s">
        <v>505</v>
      </c>
      <c r="AB944" s="135"/>
      <c r="AC944" s="131" t="s">
        <v>714</v>
      </c>
      <c r="AD944" s="131" t="s">
        <v>715</v>
      </c>
      <c r="AE944" s="131" t="s">
        <v>714</v>
      </c>
      <c r="AF944" s="131" t="s">
        <v>716</v>
      </c>
      <c r="AG944" s="134">
        <v>44053</v>
      </c>
    </row>
    <row r="945" spans="1:33" ht="13" thickBot="1" x14ac:dyDescent="0.3">
      <c r="A945" s="130">
        <v>2020</v>
      </c>
      <c r="B945" s="130">
        <v>5</v>
      </c>
      <c r="C945" s="131" t="s">
        <v>3</v>
      </c>
      <c r="D945" s="131" t="s">
        <v>455</v>
      </c>
      <c r="E945" s="132">
        <v>0.28999999999999998</v>
      </c>
      <c r="F945" s="131" t="s">
        <v>707</v>
      </c>
      <c r="G945" s="133">
        <v>0</v>
      </c>
      <c r="H945" s="131" t="s">
        <v>707</v>
      </c>
      <c r="I945" s="131" t="s">
        <v>760</v>
      </c>
      <c r="J945" s="131" t="s">
        <v>709</v>
      </c>
      <c r="K945" s="131" t="s">
        <v>505</v>
      </c>
      <c r="L945" s="131" t="s">
        <v>764</v>
      </c>
      <c r="M945" s="131" t="s">
        <v>711</v>
      </c>
      <c r="N945" s="131" t="s">
        <v>712</v>
      </c>
      <c r="O945" s="131" t="s">
        <v>4</v>
      </c>
      <c r="P945" s="131" t="s">
        <v>505</v>
      </c>
      <c r="Q945" s="131" t="s">
        <v>505</v>
      </c>
      <c r="R945" s="131" t="s">
        <v>695</v>
      </c>
      <c r="S945" s="131" t="s">
        <v>713</v>
      </c>
      <c r="T945" s="131" t="s">
        <v>509</v>
      </c>
      <c r="U945" s="131" t="s">
        <v>507</v>
      </c>
      <c r="V945" s="134">
        <v>43982</v>
      </c>
      <c r="W945" s="135"/>
      <c r="X945" s="135"/>
      <c r="Y945" s="131" t="s">
        <v>505</v>
      </c>
      <c r="Z945" s="131" t="s">
        <v>505</v>
      </c>
      <c r="AA945" s="131" t="s">
        <v>505</v>
      </c>
      <c r="AB945" s="135"/>
      <c r="AC945" s="131" t="s">
        <v>714</v>
      </c>
      <c r="AD945" s="131" t="s">
        <v>715</v>
      </c>
      <c r="AE945" s="131" t="s">
        <v>714</v>
      </c>
      <c r="AF945" s="131" t="s">
        <v>716</v>
      </c>
      <c r="AG945" s="134">
        <v>43976</v>
      </c>
    </row>
    <row r="946" spans="1:33" ht="13" thickBot="1" x14ac:dyDescent="0.3">
      <c r="A946" s="130">
        <v>2020</v>
      </c>
      <c r="B946" s="130">
        <v>5</v>
      </c>
      <c r="C946" s="131" t="s">
        <v>3</v>
      </c>
      <c r="D946" s="131" t="s">
        <v>455</v>
      </c>
      <c r="E946" s="133">
        <v>0</v>
      </c>
      <c r="F946" s="131" t="s">
        <v>707</v>
      </c>
      <c r="G946" s="133">
        <v>0</v>
      </c>
      <c r="H946" s="131" t="s">
        <v>707</v>
      </c>
      <c r="I946" s="131" t="s">
        <v>760</v>
      </c>
      <c r="J946" s="131" t="s">
        <v>709</v>
      </c>
      <c r="K946" s="131" t="s">
        <v>505</v>
      </c>
      <c r="L946" s="131" t="s">
        <v>764</v>
      </c>
      <c r="M946" s="131" t="s">
        <v>711</v>
      </c>
      <c r="N946" s="131" t="s">
        <v>712</v>
      </c>
      <c r="O946" s="131" t="s">
        <v>4</v>
      </c>
      <c r="P946" s="131" t="s">
        <v>505</v>
      </c>
      <c r="Q946" s="131" t="s">
        <v>505</v>
      </c>
      <c r="R946" s="131" t="s">
        <v>695</v>
      </c>
      <c r="S946" s="131" t="s">
        <v>713</v>
      </c>
      <c r="T946" s="131" t="s">
        <v>509</v>
      </c>
      <c r="U946" s="131" t="s">
        <v>507</v>
      </c>
      <c r="V946" s="134">
        <v>43982</v>
      </c>
      <c r="W946" s="135"/>
      <c r="X946" s="135"/>
      <c r="Y946" s="131" t="s">
        <v>505</v>
      </c>
      <c r="Z946" s="131" t="s">
        <v>505</v>
      </c>
      <c r="AA946" s="131" t="s">
        <v>505</v>
      </c>
      <c r="AB946" s="135"/>
      <c r="AC946" s="131" t="s">
        <v>714</v>
      </c>
      <c r="AD946" s="131" t="s">
        <v>715</v>
      </c>
      <c r="AE946" s="131" t="s">
        <v>714</v>
      </c>
      <c r="AF946" s="131" t="s">
        <v>716</v>
      </c>
      <c r="AG946" s="134">
        <v>43969</v>
      </c>
    </row>
    <row r="947" spans="1:33" ht="13" thickBot="1" x14ac:dyDescent="0.3">
      <c r="A947" s="130">
        <v>2020</v>
      </c>
      <c r="B947" s="130">
        <v>6</v>
      </c>
      <c r="C947" s="131" t="s">
        <v>3</v>
      </c>
      <c r="D947" s="131" t="s">
        <v>455</v>
      </c>
      <c r="E947" s="132">
        <v>0.28999999999999998</v>
      </c>
      <c r="F947" s="131" t="s">
        <v>707</v>
      </c>
      <c r="G947" s="133">
        <v>0</v>
      </c>
      <c r="H947" s="131" t="s">
        <v>707</v>
      </c>
      <c r="I947" s="131" t="s">
        <v>762</v>
      </c>
      <c r="J947" s="131" t="s">
        <v>709</v>
      </c>
      <c r="K947" s="131" t="s">
        <v>505</v>
      </c>
      <c r="L947" s="131" t="s">
        <v>764</v>
      </c>
      <c r="M947" s="131" t="s">
        <v>711</v>
      </c>
      <c r="N947" s="131" t="s">
        <v>712</v>
      </c>
      <c r="O947" s="131" t="s">
        <v>4</v>
      </c>
      <c r="P947" s="131" t="s">
        <v>505</v>
      </c>
      <c r="Q947" s="131" t="s">
        <v>505</v>
      </c>
      <c r="R947" s="131" t="s">
        <v>695</v>
      </c>
      <c r="S947" s="131" t="s">
        <v>713</v>
      </c>
      <c r="T947" s="131" t="s">
        <v>509</v>
      </c>
      <c r="U947" s="131" t="s">
        <v>507</v>
      </c>
      <c r="V947" s="134">
        <v>44012</v>
      </c>
      <c r="W947" s="135"/>
      <c r="X947" s="135"/>
      <c r="Y947" s="131" t="s">
        <v>505</v>
      </c>
      <c r="Z947" s="131" t="s">
        <v>505</v>
      </c>
      <c r="AA947" s="131" t="s">
        <v>505</v>
      </c>
      <c r="AB947" s="135"/>
      <c r="AC947" s="131" t="s">
        <v>714</v>
      </c>
      <c r="AD947" s="131" t="s">
        <v>715</v>
      </c>
      <c r="AE947" s="131" t="s">
        <v>714</v>
      </c>
      <c r="AF947" s="131" t="s">
        <v>716</v>
      </c>
      <c r="AG947" s="134">
        <v>44005</v>
      </c>
    </row>
    <row r="948" spans="1:33" ht="13" thickBot="1" x14ac:dyDescent="0.3">
      <c r="A948" s="130">
        <v>2020</v>
      </c>
      <c r="B948" s="130">
        <v>6</v>
      </c>
      <c r="C948" s="131" t="s">
        <v>3</v>
      </c>
      <c r="D948" s="131" t="s">
        <v>455</v>
      </c>
      <c r="E948" s="132">
        <v>-0.28999999999999998</v>
      </c>
      <c r="F948" s="131" t="s">
        <v>707</v>
      </c>
      <c r="G948" s="133">
        <v>0</v>
      </c>
      <c r="H948" s="131" t="s">
        <v>707</v>
      </c>
      <c r="I948" s="131" t="s">
        <v>762</v>
      </c>
      <c r="J948" s="131" t="s">
        <v>709</v>
      </c>
      <c r="K948" s="131" t="s">
        <v>505</v>
      </c>
      <c r="L948" s="131" t="s">
        <v>764</v>
      </c>
      <c r="M948" s="131" t="s">
        <v>711</v>
      </c>
      <c r="N948" s="131" t="s">
        <v>712</v>
      </c>
      <c r="O948" s="131" t="s">
        <v>4</v>
      </c>
      <c r="P948" s="131" t="s">
        <v>505</v>
      </c>
      <c r="Q948" s="131" t="s">
        <v>505</v>
      </c>
      <c r="R948" s="131" t="s">
        <v>695</v>
      </c>
      <c r="S948" s="131" t="s">
        <v>713</v>
      </c>
      <c r="T948" s="131" t="s">
        <v>509</v>
      </c>
      <c r="U948" s="131" t="s">
        <v>507</v>
      </c>
      <c r="V948" s="134">
        <v>44012</v>
      </c>
      <c r="W948" s="135"/>
      <c r="X948" s="135"/>
      <c r="Y948" s="131" t="s">
        <v>505</v>
      </c>
      <c r="Z948" s="131" t="s">
        <v>505</v>
      </c>
      <c r="AA948" s="131" t="s">
        <v>505</v>
      </c>
      <c r="AB948" s="135"/>
      <c r="AC948" s="131" t="s">
        <v>714</v>
      </c>
      <c r="AD948" s="131" t="s">
        <v>715</v>
      </c>
      <c r="AE948" s="131" t="s">
        <v>714</v>
      </c>
      <c r="AF948" s="131" t="s">
        <v>716</v>
      </c>
      <c r="AG948" s="134">
        <v>44000</v>
      </c>
    </row>
    <row r="949" spans="1:33" ht="13" thickBot="1" x14ac:dyDescent="0.3">
      <c r="A949" s="130">
        <v>2020</v>
      </c>
      <c r="B949" s="130">
        <v>6</v>
      </c>
      <c r="C949" s="131" t="s">
        <v>3</v>
      </c>
      <c r="D949" s="131" t="s">
        <v>455</v>
      </c>
      <c r="E949" s="132">
        <v>11.26</v>
      </c>
      <c r="F949" s="131" t="s">
        <v>707</v>
      </c>
      <c r="G949" s="133">
        <v>0</v>
      </c>
      <c r="H949" s="131" t="s">
        <v>707</v>
      </c>
      <c r="I949" s="131" t="s">
        <v>762</v>
      </c>
      <c r="J949" s="131" t="s">
        <v>709</v>
      </c>
      <c r="K949" s="131" t="s">
        <v>505</v>
      </c>
      <c r="L949" s="131" t="s">
        <v>710</v>
      </c>
      <c r="M949" s="131" t="s">
        <v>711</v>
      </c>
      <c r="N949" s="131" t="s">
        <v>712</v>
      </c>
      <c r="O949" s="131" t="s">
        <v>4</v>
      </c>
      <c r="P949" s="131" t="s">
        <v>505</v>
      </c>
      <c r="Q949" s="131" t="s">
        <v>505</v>
      </c>
      <c r="R949" s="131" t="s">
        <v>695</v>
      </c>
      <c r="S949" s="131" t="s">
        <v>713</v>
      </c>
      <c r="T949" s="131" t="s">
        <v>509</v>
      </c>
      <c r="U949" s="131" t="s">
        <v>507</v>
      </c>
      <c r="V949" s="134">
        <v>44012</v>
      </c>
      <c r="W949" s="135"/>
      <c r="X949" s="135"/>
      <c r="Y949" s="131" t="s">
        <v>505</v>
      </c>
      <c r="Z949" s="131" t="s">
        <v>505</v>
      </c>
      <c r="AA949" s="131" t="s">
        <v>505</v>
      </c>
      <c r="AB949" s="135"/>
      <c r="AC949" s="131" t="s">
        <v>714</v>
      </c>
      <c r="AD949" s="131" t="s">
        <v>715</v>
      </c>
      <c r="AE949" s="131" t="s">
        <v>714</v>
      </c>
      <c r="AF949" s="131" t="s">
        <v>716</v>
      </c>
      <c r="AG949" s="134">
        <v>44005</v>
      </c>
    </row>
    <row r="950" spans="1:33" ht="13" thickBot="1" x14ac:dyDescent="0.3">
      <c r="A950" s="130">
        <v>2020</v>
      </c>
      <c r="B950" s="130">
        <v>5</v>
      </c>
      <c r="C950" s="131" t="s">
        <v>3</v>
      </c>
      <c r="D950" s="131" t="s">
        <v>455</v>
      </c>
      <c r="E950" s="133">
        <v>0</v>
      </c>
      <c r="F950" s="131" t="s">
        <v>707</v>
      </c>
      <c r="G950" s="133">
        <v>0</v>
      </c>
      <c r="H950" s="131" t="s">
        <v>707</v>
      </c>
      <c r="I950" s="131" t="s">
        <v>760</v>
      </c>
      <c r="J950" s="131" t="s">
        <v>709</v>
      </c>
      <c r="K950" s="131" t="s">
        <v>505</v>
      </c>
      <c r="L950" s="131" t="s">
        <v>710</v>
      </c>
      <c r="M950" s="131" t="s">
        <v>711</v>
      </c>
      <c r="N950" s="131" t="s">
        <v>712</v>
      </c>
      <c r="O950" s="131" t="s">
        <v>6</v>
      </c>
      <c r="P950" s="131" t="s">
        <v>505</v>
      </c>
      <c r="Q950" s="131" t="s">
        <v>505</v>
      </c>
      <c r="R950" s="131" t="s">
        <v>695</v>
      </c>
      <c r="S950" s="131" t="s">
        <v>713</v>
      </c>
      <c r="T950" s="131" t="s">
        <v>509</v>
      </c>
      <c r="U950" s="131" t="s">
        <v>507</v>
      </c>
      <c r="V950" s="134">
        <v>43982</v>
      </c>
      <c r="W950" s="135"/>
      <c r="X950" s="135"/>
      <c r="Y950" s="131" t="s">
        <v>505</v>
      </c>
      <c r="Z950" s="131" t="s">
        <v>505</v>
      </c>
      <c r="AA950" s="131" t="s">
        <v>505</v>
      </c>
      <c r="AB950" s="135"/>
      <c r="AC950" s="131" t="s">
        <v>714</v>
      </c>
      <c r="AD950" s="131" t="s">
        <v>715</v>
      </c>
      <c r="AE950" s="131" t="s">
        <v>714</v>
      </c>
      <c r="AF950" s="131" t="s">
        <v>716</v>
      </c>
      <c r="AG950" s="134">
        <v>43971</v>
      </c>
    </row>
    <row r="951" spans="1:33" ht="13" thickBot="1" x14ac:dyDescent="0.3">
      <c r="A951" s="130">
        <v>2020</v>
      </c>
      <c r="B951" s="130">
        <v>6</v>
      </c>
      <c r="C951" s="131" t="s">
        <v>3</v>
      </c>
      <c r="D951" s="131" t="s">
        <v>455</v>
      </c>
      <c r="E951" s="133">
        <v>0</v>
      </c>
      <c r="F951" s="131" t="s">
        <v>707</v>
      </c>
      <c r="G951" s="133">
        <v>0</v>
      </c>
      <c r="H951" s="131" t="s">
        <v>707</v>
      </c>
      <c r="I951" s="131" t="s">
        <v>762</v>
      </c>
      <c r="J951" s="131" t="s">
        <v>709</v>
      </c>
      <c r="K951" s="131" t="s">
        <v>505</v>
      </c>
      <c r="L951" s="131" t="s">
        <v>710</v>
      </c>
      <c r="M951" s="131" t="s">
        <v>711</v>
      </c>
      <c r="N951" s="131" t="s">
        <v>712</v>
      </c>
      <c r="O951" s="131" t="s">
        <v>6</v>
      </c>
      <c r="P951" s="131" t="s">
        <v>505</v>
      </c>
      <c r="Q951" s="131" t="s">
        <v>505</v>
      </c>
      <c r="R951" s="131" t="s">
        <v>695</v>
      </c>
      <c r="S951" s="131" t="s">
        <v>713</v>
      </c>
      <c r="T951" s="131" t="s">
        <v>509</v>
      </c>
      <c r="U951" s="131" t="s">
        <v>507</v>
      </c>
      <c r="V951" s="134">
        <v>44012</v>
      </c>
      <c r="W951" s="135"/>
      <c r="X951" s="135"/>
      <c r="Y951" s="131" t="s">
        <v>505</v>
      </c>
      <c r="Z951" s="131" t="s">
        <v>505</v>
      </c>
      <c r="AA951" s="131" t="s">
        <v>505</v>
      </c>
      <c r="AB951" s="135"/>
      <c r="AC951" s="131" t="s">
        <v>714</v>
      </c>
      <c r="AD951" s="131" t="s">
        <v>715</v>
      </c>
      <c r="AE951" s="131" t="s">
        <v>714</v>
      </c>
      <c r="AF951" s="131" t="s">
        <v>716</v>
      </c>
      <c r="AG951" s="134">
        <v>44011</v>
      </c>
    </row>
    <row r="952" spans="1:33" ht="13" thickBot="1" x14ac:dyDescent="0.3">
      <c r="A952" s="130">
        <v>2020</v>
      </c>
      <c r="B952" s="130">
        <v>6</v>
      </c>
      <c r="C952" s="131" t="s">
        <v>3</v>
      </c>
      <c r="D952" s="131" t="s">
        <v>455</v>
      </c>
      <c r="E952" s="132">
        <v>-0.56000000000000005</v>
      </c>
      <c r="F952" s="131" t="s">
        <v>707</v>
      </c>
      <c r="G952" s="133">
        <v>0</v>
      </c>
      <c r="H952" s="131" t="s">
        <v>707</v>
      </c>
      <c r="I952" s="131" t="s">
        <v>762</v>
      </c>
      <c r="J952" s="131" t="s">
        <v>709</v>
      </c>
      <c r="K952" s="131" t="s">
        <v>505</v>
      </c>
      <c r="L952" s="131" t="s">
        <v>710</v>
      </c>
      <c r="M952" s="131" t="s">
        <v>711</v>
      </c>
      <c r="N952" s="131" t="s">
        <v>712</v>
      </c>
      <c r="O952" s="131" t="s">
        <v>6</v>
      </c>
      <c r="P952" s="131" t="s">
        <v>505</v>
      </c>
      <c r="Q952" s="131" t="s">
        <v>505</v>
      </c>
      <c r="R952" s="131" t="s">
        <v>695</v>
      </c>
      <c r="S952" s="131" t="s">
        <v>713</v>
      </c>
      <c r="T952" s="131" t="s">
        <v>509</v>
      </c>
      <c r="U952" s="131" t="s">
        <v>507</v>
      </c>
      <c r="V952" s="134">
        <v>44012</v>
      </c>
      <c r="W952" s="135"/>
      <c r="X952" s="135"/>
      <c r="Y952" s="131" t="s">
        <v>505</v>
      </c>
      <c r="Z952" s="131" t="s">
        <v>505</v>
      </c>
      <c r="AA952" s="131" t="s">
        <v>505</v>
      </c>
      <c r="AB952" s="135"/>
      <c r="AC952" s="131" t="s">
        <v>714</v>
      </c>
      <c r="AD952" s="131" t="s">
        <v>715</v>
      </c>
      <c r="AE952" s="131" t="s">
        <v>714</v>
      </c>
      <c r="AF952" s="131" t="s">
        <v>716</v>
      </c>
      <c r="AG952" s="134">
        <v>44000</v>
      </c>
    </row>
    <row r="953" spans="1:33" ht="13" thickBot="1" x14ac:dyDescent="0.3">
      <c r="A953" s="130">
        <v>2020</v>
      </c>
      <c r="B953" s="130">
        <v>8</v>
      </c>
      <c r="C953" s="131" t="s">
        <v>3</v>
      </c>
      <c r="D953" s="131" t="s">
        <v>455</v>
      </c>
      <c r="E953" s="132">
        <v>0.56000000000000005</v>
      </c>
      <c r="F953" s="131" t="s">
        <v>707</v>
      </c>
      <c r="G953" s="133">
        <v>0</v>
      </c>
      <c r="H953" s="131" t="s">
        <v>707</v>
      </c>
      <c r="I953" s="131" t="s">
        <v>765</v>
      </c>
      <c r="J953" s="131" t="s">
        <v>709</v>
      </c>
      <c r="K953" s="131" t="s">
        <v>505</v>
      </c>
      <c r="L953" s="131" t="s">
        <v>710</v>
      </c>
      <c r="M953" s="131" t="s">
        <v>711</v>
      </c>
      <c r="N953" s="131" t="s">
        <v>712</v>
      </c>
      <c r="O953" s="131" t="s">
        <v>6</v>
      </c>
      <c r="P953" s="131" t="s">
        <v>505</v>
      </c>
      <c r="Q953" s="131" t="s">
        <v>505</v>
      </c>
      <c r="R953" s="131" t="s">
        <v>695</v>
      </c>
      <c r="S953" s="131" t="s">
        <v>713</v>
      </c>
      <c r="T953" s="131" t="s">
        <v>509</v>
      </c>
      <c r="U953" s="131" t="s">
        <v>507</v>
      </c>
      <c r="V953" s="134">
        <v>44074</v>
      </c>
      <c r="W953" s="135"/>
      <c r="X953" s="135"/>
      <c r="Y953" s="131" t="s">
        <v>505</v>
      </c>
      <c r="Z953" s="131" t="s">
        <v>505</v>
      </c>
      <c r="AA953" s="131" t="s">
        <v>505</v>
      </c>
      <c r="AB953" s="135"/>
      <c r="AC953" s="131" t="s">
        <v>714</v>
      </c>
      <c r="AD953" s="131" t="s">
        <v>715</v>
      </c>
      <c r="AE953" s="131" t="s">
        <v>714</v>
      </c>
      <c r="AF953" s="131" t="s">
        <v>716</v>
      </c>
      <c r="AG953" s="134">
        <v>44053</v>
      </c>
    </row>
    <row r="954" spans="1:33" ht="13" thickBot="1" x14ac:dyDescent="0.3">
      <c r="A954" s="130">
        <v>2020</v>
      </c>
      <c r="B954" s="130">
        <v>5</v>
      </c>
      <c r="C954" s="131" t="s">
        <v>3</v>
      </c>
      <c r="D954" s="131" t="s">
        <v>455</v>
      </c>
      <c r="E954" s="132">
        <v>882.29</v>
      </c>
      <c r="F954" s="131" t="s">
        <v>707</v>
      </c>
      <c r="G954" s="133">
        <v>0</v>
      </c>
      <c r="H954" s="131" t="s">
        <v>707</v>
      </c>
      <c r="I954" s="131" t="s">
        <v>760</v>
      </c>
      <c r="J954" s="131" t="s">
        <v>709</v>
      </c>
      <c r="K954" s="131" t="s">
        <v>505</v>
      </c>
      <c r="L954" s="131" t="s">
        <v>889</v>
      </c>
      <c r="M954" s="131" t="s">
        <v>890</v>
      </c>
      <c r="N954" s="131" t="s">
        <v>891</v>
      </c>
      <c r="O954" s="131" t="s">
        <v>4</v>
      </c>
      <c r="P954" s="131" t="s">
        <v>505</v>
      </c>
      <c r="Q954" s="131" t="s">
        <v>505</v>
      </c>
      <c r="R954" s="131" t="s">
        <v>695</v>
      </c>
      <c r="S954" s="131" t="s">
        <v>713</v>
      </c>
      <c r="T954" s="131" t="s">
        <v>509</v>
      </c>
      <c r="U954" s="131" t="s">
        <v>559</v>
      </c>
      <c r="V954" s="134">
        <v>43982</v>
      </c>
      <c r="W954" s="135"/>
      <c r="X954" s="135"/>
      <c r="Y954" s="131" t="s">
        <v>505</v>
      </c>
      <c r="Z954" s="131" t="s">
        <v>505</v>
      </c>
      <c r="AA954" s="131" t="s">
        <v>505</v>
      </c>
      <c r="AB954" s="135"/>
      <c r="AC954" s="131" t="s">
        <v>714</v>
      </c>
      <c r="AD954" s="131" t="s">
        <v>715</v>
      </c>
      <c r="AE954" s="131" t="s">
        <v>714</v>
      </c>
      <c r="AF954" s="131" t="s">
        <v>716</v>
      </c>
      <c r="AG954" s="134">
        <v>43978</v>
      </c>
    </row>
    <row r="955" spans="1:33" ht="13" thickBot="1" x14ac:dyDescent="0.3">
      <c r="A955" s="130">
        <v>2020</v>
      </c>
      <c r="B955" s="130">
        <v>4</v>
      </c>
      <c r="C955" s="131" t="s">
        <v>3</v>
      </c>
      <c r="D955" s="131" t="s">
        <v>455</v>
      </c>
      <c r="E955" s="133">
        <v>-200000</v>
      </c>
      <c r="F955" s="131" t="s">
        <v>707</v>
      </c>
      <c r="G955" s="133">
        <v>0</v>
      </c>
      <c r="H955" s="131" t="s">
        <v>707</v>
      </c>
      <c r="I955" s="131" t="s">
        <v>929</v>
      </c>
      <c r="J955" s="131" t="s">
        <v>253</v>
      </c>
      <c r="K955" s="131" t="s">
        <v>624</v>
      </c>
      <c r="L955" s="131" t="s">
        <v>767</v>
      </c>
      <c r="M955" s="131" t="s">
        <v>505</v>
      </c>
      <c r="N955" s="131" t="s">
        <v>505</v>
      </c>
      <c r="O955" s="131" t="s">
        <v>4</v>
      </c>
      <c r="P955" s="131" t="s">
        <v>505</v>
      </c>
      <c r="Q955" s="131" t="s">
        <v>505</v>
      </c>
      <c r="R955" s="131" t="s">
        <v>695</v>
      </c>
      <c r="S955" s="131" t="s">
        <v>720</v>
      </c>
      <c r="T955" s="131" t="s">
        <v>456</v>
      </c>
      <c r="U955" s="131" t="s">
        <v>527</v>
      </c>
      <c r="V955" s="134">
        <v>43951</v>
      </c>
      <c r="W955" s="135"/>
      <c r="X955" s="135"/>
      <c r="Y955" s="131" t="s">
        <v>505</v>
      </c>
      <c r="Z955" s="131" t="s">
        <v>505</v>
      </c>
      <c r="AA955" s="131" t="s">
        <v>505</v>
      </c>
      <c r="AB955" s="135"/>
      <c r="AC955" s="131" t="s">
        <v>505</v>
      </c>
      <c r="AD955" s="131" t="s">
        <v>720</v>
      </c>
      <c r="AE955" s="131" t="s">
        <v>505</v>
      </c>
      <c r="AF955" s="131" t="s">
        <v>768</v>
      </c>
      <c r="AG955" s="134">
        <v>43951</v>
      </c>
    </row>
    <row r="956" spans="1:33" ht="13" thickBot="1" x14ac:dyDescent="0.3">
      <c r="A956" s="130">
        <v>2020</v>
      </c>
      <c r="B956" s="130">
        <v>3</v>
      </c>
      <c r="C956" s="131" t="s">
        <v>3</v>
      </c>
      <c r="D956" s="131" t="s">
        <v>455</v>
      </c>
      <c r="E956" s="133">
        <v>35</v>
      </c>
      <c r="F956" s="131" t="s">
        <v>707</v>
      </c>
      <c r="G956" s="133">
        <v>0</v>
      </c>
      <c r="H956" s="131" t="s">
        <v>707</v>
      </c>
      <c r="I956" s="131" t="s">
        <v>1091</v>
      </c>
      <c r="J956" s="131" t="s">
        <v>723</v>
      </c>
      <c r="K956" s="131" t="s">
        <v>505</v>
      </c>
      <c r="L956" s="131" t="s">
        <v>710</v>
      </c>
      <c r="M956" s="131" t="s">
        <v>505</v>
      </c>
      <c r="N956" s="131" t="s">
        <v>505</v>
      </c>
      <c r="O956" s="131" t="s">
        <v>4</v>
      </c>
      <c r="P956" s="131" t="s">
        <v>505</v>
      </c>
      <c r="Q956" s="131" t="s">
        <v>505</v>
      </c>
      <c r="R956" s="131" t="s">
        <v>695</v>
      </c>
      <c r="S956" s="131" t="s">
        <v>715</v>
      </c>
      <c r="T956" s="131" t="s">
        <v>509</v>
      </c>
      <c r="U956" s="131" t="s">
        <v>565</v>
      </c>
      <c r="V956" s="134">
        <v>43915</v>
      </c>
      <c r="W956" s="135"/>
      <c r="X956" s="135"/>
      <c r="Y956" s="131" t="s">
        <v>505</v>
      </c>
      <c r="Z956" s="131" t="s">
        <v>505</v>
      </c>
      <c r="AA956" s="131" t="s">
        <v>505</v>
      </c>
      <c r="AB956" s="135"/>
      <c r="AC956" s="131" t="s">
        <v>505</v>
      </c>
      <c r="AD956" s="131" t="s">
        <v>715</v>
      </c>
      <c r="AE956" s="131" t="s">
        <v>505</v>
      </c>
      <c r="AF956" s="131" t="s">
        <v>716</v>
      </c>
      <c r="AG956" s="135"/>
    </row>
    <row r="957" spans="1:33" ht="13" thickBot="1" x14ac:dyDescent="0.3">
      <c r="A957" s="130">
        <v>2020</v>
      </c>
      <c r="B957" s="130">
        <v>7</v>
      </c>
      <c r="C957" s="131" t="s">
        <v>3</v>
      </c>
      <c r="D957" s="131" t="s">
        <v>455</v>
      </c>
      <c r="E957" s="133">
        <v>20878</v>
      </c>
      <c r="F957" s="131" t="s">
        <v>707</v>
      </c>
      <c r="G957" s="133">
        <v>0</v>
      </c>
      <c r="H957" s="131" t="s">
        <v>707</v>
      </c>
      <c r="I957" s="131" t="s">
        <v>1092</v>
      </c>
      <c r="J957" s="131" t="s">
        <v>723</v>
      </c>
      <c r="K957" s="131" t="s">
        <v>505</v>
      </c>
      <c r="L957" s="131" t="s">
        <v>710</v>
      </c>
      <c r="M957" s="131" t="s">
        <v>505</v>
      </c>
      <c r="N957" s="131" t="s">
        <v>505</v>
      </c>
      <c r="O957" s="131" t="s">
        <v>4</v>
      </c>
      <c r="P957" s="131" t="s">
        <v>505</v>
      </c>
      <c r="Q957" s="131" t="s">
        <v>505</v>
      </c>
      <c r="R957" s="131" t="s">
        <v>695</v>
      </c>
      <c r="S957" s="131" t="s">
        <v>715</v>
      </c>
      <c r="T957" s="131" t="s">
        <v>509</v>
      </c>
      <c r="U957" s="131" t="s">
        <v>565</v>
      </c>
      <c r="V957" s="134">
        <v>44041</v>
      </c>
      <c r="W957" s="135"/>
      <c r="X957" s="135"/>
      <c r="Y957" s="131" t="s">
        <v>505</v>
      </c>
      <c r="Z957" s="131" t="s">
        <v>505</v>
      </c>
      <c r="AA957" s="131" t="s">
        <v>505</v>
      </c>
      <c r="AB957" s="135"/>
      <c r="AC957" s="131" t="s">
        <v>505</v>
      </c>
      <c r="AD957" s="131" t="s">
        <v>715</v>
      </c>
      <c r="AE957" s="131" t="s">
        <v>505</v>
      </c>
      <c r="AF957" s="131" t="s">
        <v>716</v>
      </c>
      <c r="AG957" s="135"/>
    </row>
    <row r="958" spans="1:33" ht="13" thickBot="1" x14ac:dyDescent="0.3">
      <c r="A958" s="130">
        <v>2020</v>
      </c>
      <c r="B958" s="130">
        <v>6</v>
      </c>
      <c r="C958" s="131" t="s">
        <v>3</v>
      </c>
      <c r="D958" s="131" t="s">
        <v>455</v>
      </c>
      <c r="E958" s="132">
        <v>-532347.93999999994</v>
      </c>
      <c r="F958" s="131" t="s">
        <v>707</v>
      </c>
      <c r="G958" s="133">
        <v>0</v>
      </c>
      <c r="H958" s="131" t="s">
        <v>707</v>
      </c>
      <c r="I958" s="131" t="s">
        <v>1093</v>
      </c>
      <c r="J958" s="131" t="s">
        <v>896</v>
      </c>
      <c r="K958" s="131" t="s">
        <v>581</v>
      </c>
      <c r="L958" s="131" t="s">
        <v>710</v>
      </c>
      <c r="M958" s="131" t="s">
        <v>505</v>
      </c>
      <c r="N958" s="131" t="s">
        <v>505</v>
      </c>
      <c r="O958" s="131" t="s">
        <v>4</v>
      </c>
      <c r="P958" s="131" t="s">
        <v>505</v>
      </c>
      <c r="Q958" s="131" t="s">
        <v>505</v>
      </c>
      <c r="R958" s="131" t="s">
        <v>695</v>
      </c>
      <c r="S958" s="131" t="s">
        <v>715</v>
      </c>
      <c r="T958" s="131" t="s">
        <v>509</v>
      </c>
      <c r="U958" s="131" t="s">
        <v>565</v>
      </c>
      <c r="V958" s="134">
        <v>44012</v>
      </c>
      <c r="W958" s="135"/>
      <c r="X958" s="135"/>
      <c r="Y958" s="131" t="s">
        <v>505</v>
      </c>
      <c r="Z958" s="131" t="s">
        <v>505</v>
      </c>
      <c r="AA958" s="131" t="s">
        <v>505</v>
      </c>
      <c r="AB958" s="135"/>
      <c r="AC958" s="131" t="s">
        <v>505</v>
      </c>
      <c r="AD958" s="131" t="s">
        <v>715</v>
      </c>
      <c r="AE958" s="131" t="s">
        <v>505</v>
      </c>
      <c r="AF958" s="131" t="s">
        <v>897</v>
      </c>
      <c r="AG958" s="134">
        <v>44012</v>
      </c>
    </row>
    <row r="959" spans="1:33" ht="13" thickBot="1" x14ac:dyDescent="0.3">
      <c r="A959" s="130">
        <v>2020</v>
      </c>
      <c r="B959" s="130">
        <v>10</v>
      </c>
      <c r="C959" s="131" t="s">
        <v>3</v>
      </c>
      <c r="D959" s="131" t="s">
        <v>455</v>
      </c>
      <c r="E959" s="132">
        <v>1911.53</v>
      </c>
      <c r="F959" s="131" t="s">
        <v>707</v>
      </c>
      <c r="G959" s="133">
        <v>0</v>
      </c>
      <c r="H959" s="131" t="s">
        <v>707</v>
      </c>
      <c r="I959" s="131" t="s">
        <v>1094</v>
      </c>
      <c r="J959" s="131" t="s">
        <v>723</v>
      </c>
      <c r="K959" s="131" t="s">
        <v>505</v>
      </c>
      <c r="L959" s="131" t="s">
        <v>710</v>
      </c>
      <c r="M959" s="131" t="s">
        <v>505</v>
      </c>
      <c r="N959" s="131" t="s">
        <v>505</v>
      </c>
      <c r="O959" s="131" t="s">
        <v>4</v>
      </c>
      <c r="P959" s="131" t="s">
        <v>505</v>
      </c>
      <c r="Q959" s="131" t="s">
        <v>505</v>
      </c>
      <c r="R959" s="131" t="s">
        <v>695</v>
      </c>
      <c r="S959" s="131" t="s">
        <v>715</v>
      </c>
      <c r="T959" s="131" t="s">
        <v>509</v>
      </c>
      <c r="U959" s="131" t="s">
        <v>565</v>
      </c>
      <c r="V959" s="134">
        <v>44126</v>
      </c>
      <c r="W959" s="135"/>
      <c r="X959" s="135"/>
      <c r="Y959" s="131" t="s">
        <v>505</v>
      </c>
      <c r="Z959" s="131" t="s">
        <v>505</v>
      </c>
      <c r="AA959" s="131" t="s">
        <v>505</v>
      </c>
      <c r="AB959" s="135"/>
      <c r="AC959" s="131" t="s">
        <v>505</v>
      </c>
      <c r="AD959" s="131" t="s">
        <v>715</v>
      </c>
      <c r="AE959" s="131" t="s">
        <v>505</v>
      </c>
      <c r="AF959" s="131" t="s">
        <v>716</v>
      </c>
      <c r="AG959" s="135"/>
    </row>
    <row r="960" spans="1:33" ht="13" thickBot="1" x14ac:dyDescent="0.3">
      <c r="A960" s="130">
        <v>2020</v>
      </c>
      <c r="B960" s="130">
        <v>3</v>
      </c>
      <c r="C960" s="131" t="s">
        <v>3</v>
      </c>
      <c r="D960" s="131" t="s">
        <v>455</v>
      </c>
      <c r="E960" s="132">
        <v>28.19</v>
      </c>
      <c r="F960" s="131" t="s">
        <v>707</v>
      </c>
      <c r="G960" s="133">
        <v>0</v>
      </c>
      <c r="H960" s="131" t="s">
        <v>707</v>
      </c>
      <c r="I960" s="131" t="s">
        <v>1095</v>
      </c>
      <c r="J960" s="131" t="s">
        <v>723</v>
      </c>
      <c r="K960" s="131" t="s">
        <v>505</v>
      </c>
      <c r="L960" s="131" t="s">
        <v>710</v>
      </c>
      <c r="M960" s="131" t="s">
        <v>711</v>
      </c>
      <c r="N960" s="131" t="s">
        <v>712</v>
      </c>
      <c r="O960" s="131" t="s">
        <v>4</v>
      </c>
      <c r="P960" s="131" t="s">
        <v>505</v>
      </c>
      <c r="Q960" s="131" t="s">
        <v>505</v>
      </c>
      <c r="R960" s="131" t="s">
        <v>695</v>
      </c>
      <c r="S960" s="131" t="s">
        <v>715</v>
      </c>
      <c r="T960" s="131" t="s">
        <v>509</v>
      </c>
      <c r="U960" s="131" t="s">
        <v>507</v>
      </c>
      <c r="V960" s="134">
        <v>43901</v>
      </c>
      <c r="W960" s="135"/>
      <c r="X960" s="135"/>
      <c r="Y960" s="131" t="s">
        <v>505</v>
      </c>
      <c r="Z960" s="131" t="s">
        <v>505</v>
      </c>
      <c r="AA960" s="131" t="s">
        <v>505</v>
      </c>
      <c r="AB960" s="135"/>
      <c r="AC960" s="131" t="s">
        <v>505</v>
      </c>
      <c r="AD960" s="131" t="s">
        <v>715</v>
      </c>
      <c r="AE960" s="131" t="s">
        <v>505</v>
      </c>
      <c r="AF960" s="131" t="s">
        <v>716</v>
      </c>
      <c r="AG960" s="135"/>
    </row>
    <row r="961" spans="1:33" ht="13" thickBot="1" x14ac:dyDescent="0.3">
      <c r="A961" s="130">
        <v>2020</v>
      </c>
      <c r="B961" s="130">
        <v>8</v>
      </c>
      <c r="C961" s="131" t="s">
        <v>3</v>
      </c>
      <c r="D961" s="131" t="s">
        <v>455</v>
      </c>
      <c r="E961" s="132">
        <v>13.64</v>
      </c>
      <c r="F961" s="131" t="s">
        <v>707</v>
      </c>
      <c r="G961" s="133">
        <v>0</v>
      </c>
      <c r="H961" s="131" t="s">
        <v>707</v>
      </c>
      <c r="I961" s="131" t="s">
        <v>1096</v>
      </c>
      <c r="J961" s="131" t="s">
        <v>723</v>
      </c>
      <c r="K961" s="131" t="s">
        <v>505</v>
      </c>
      <c r="L961" s="131" t="s">
        <v>710</v>
      </c>
      <c r="M961" s="131" t="s">
        <v>711</v>
      </c>
      <c r="N961" s="131" t="s">
        <v>712</v>
      </c>
      <c r="O961" s="131" t="s">
        <v>4</v>
      </c>
      <c r="P961" s="131" t="s">
        <v>505</v>
      </c>
      <c r="Q961" s="131" t="s">
        <v>505</v>
      </c>
      <c r="R961" s="131" t="s">
        <v>695</v>
      </c>
      <c r="S961" s="131" t="s">
        <v>715</v>
      </c>
      <c r="T961" s="131" t="s">
        <v>509</v>
      </c>
      <c r="U961" s="131" t="s">
        <v>507</v>
      </c>
      <c r="V961" s="134">
        <v>44053</v>
      </c>
      <c r="W961" s="135"/>
      <c r="X961" s="135"/>
      <c r="Y961" s="131" t="s">
        <v>505</v>
      </c>
      <c r="Z961" s="131" t="s">
        <v>505</v>
      </c>
      <c r="AA961" s="131" t="s">
        <v>505</v>
      </c>
      <c r="AB961" s="135"/>
      <c r="AC961" s="131" t="s">
        <v>505</v>
      </c>
      <c r="AD961" s="131" t="s">
        <v>715</v>
      </c>
      <c r="AE961" s="131" t="s">
        <v>505</v>
      </c>
      <c r="AF961" s="131" t="s">
        <v>716</v>
      </c>
      <c r="AG961" s="135"/>
    </row>
    <row r="962" spans="1:33" ht="13" thickBot="1" x14ac:dyDescent="0.3">
      <c r="A962" s="130">
        <v>2020</v>
      </c>
      <c r="B962" s="130">
        <v>3</v>
      </c>
      <c r="C962" s="131" t="s">
        <v>3</v>
      </c>
      <c r="D962" s="131" t="s">
        <v>455</v>
      </c>
      <c r="E962" s="132">
        <v>-28.19</v>
      </c>
      <c r="F962" s="131" t="s">
        <v>707</v>
      </c>
      <c r="G962" s="133">
        <v>0</v>
      </c>
      <c r="H962" s="131" t="s">
        <v>707</v>
      </c>
      <c r="I962" s="131" t="s">
        <v>1097</v>
      </c>
      <c r="J962" s="131" t="s">
        <v>1004</v>
      </c>
      <c r="K962" s="131" t="s">
        <v>505</v>
      </c>
      <c r="L962" s="131" t="s">
        <v>710</v>
      </c>
      <c r="M962" s="131" t="s">
        <v>711</v>
      </c>
      <c r="N962" s="131" t="s">
        <v>712</v>
      </c>
      <c r="O962" s="131" t="s">
        <v>4</v>
      </c>
      <c r="P962" s="131" t="s">
        <v>505</v>
      </c>
      <c r="Q962" s="131" t="s">
        <v>505</v>
      </c>
      <c r="R962" s="131" t="s">
        <v>695</v>
      </c>
      <c r="S962" s="131" t="s">
        <v>715</v>
      </c>
      <c r="T962" s="131" t="s">
        <v>509</v>
      </c>
      <c r="U962" s="131" t="s">
        <v>507</v>
      </c>
      <c r="V962" s="134">
        <v>43901</v>
      </c>
      <c r="W962" s="135"/>
      <c r="X962" s="135"/>
      <c r="Y962" s="131" t="s">
        <v>505</v>
      </c>
      <c r="Z962" s="131" t="s">
        <v>505</v>
      </c>
      <c r="AA962" s="131" t="s">
        <v>505</v>
      </c>
      <c r="AB962" s="135"/>
      <c r="AC962" s="131" t="s">
        <v>505</v>
      </c>
      <c r="AD962" s="131" t="s">
        <v>715</v>
      </c>
      <c r="AE962" s="131" t="s">
        <v>505</v>
      </c>
      <c r="AF962" s="131" t="s">
        <v>716</v>
      </c>
      <c r="AG962" s="135"/>
    </row>
    <row r="963" spans="1:33" ht="13" thickBot="1" x14ac:dyDescent="0.3">
      <c r="A963" s="130">
        <v>2020</v>
      </c>
      <c r="B963" s="130">
        <v>3</v>
      </c>
      <c r="C963" s="131" t="s">
        <v>3</v>
      </c>
      <c r="D963" s="131" t="s">
        <v>455</v>
      </c>
      <c r="E963" s="132">
        <v>22256.43</v>
      </c>
      <c r="F963" s="131" t="s">
        <v>707</v>
      </c>
      <c r="G963" s="133">
        <v>0</v>
      </c>
      <c r="H963" s="131" t="s">
        <v>707</v>
      </c>
      <c r="I963" s="131" t="s">
        <v>1098</v>
      </c>
      <c r="J963" s="131" t="s">
        <v>723</v>
      </c>
      <c r="K963" s="131" t="s">
        <v>505</v>
      </c>
      <c r="L963" s="131" t="s">
        <v>1099</v>
      </c>
      <c r="M963" s="131" t="s">
        <v>1059</v>
      </c>
      <c r="N963" s="131" t="s">
        <v>1060</v>
      </c>
      <c r="O963" s="131" t="s">
        <v>4</v>
      </c>
      <c r="P963" s="131" t="s">
        <v>505</v>
      </c>
      <c r="Q963" s="131" t="s">
        <v>505</v>
      </c>
      <c r="R963" s="131" t="s">
        <v>695</v>
      </c>
      <c r="S963" s="131" t="s">
        <v>1016</v>
      </c>
      <c r="T963" s="131" t="s">
        <v>602</v>
      </c>
      <c r="U963" s="131" t="s">
        <v>631</v>
      </c>
      <c r="V963" s="134">
        <v>43896</v>
      </c>
      <c r="W963" s="135"/>
      <c r="X963" s="135"/>
      <c r="Y963" s="131" t="s">
        <v>505</v>
      </c>
      <c r="Z963" s="131" t="s">
        <v>505</v>
      </c>
      <c r="AA963" s="131" t="s">
        <v>505</v>
      </c>
      <c r="AB963" s="135"/>
      <c r="AC963" s="131" t="s">
        <v>505</v>
      </c>
      <c r="AD963" s="131" t="s">
        <v>1016</v>
      </c>
      <c r="AE963" s="131" t="s">
        <v>505</v>
      </c>
      <c r="AF963" s="131" t="s">
        <v>716</v>
      </c>
      <c r="AG963" s="135"/>
    </row>
    <row r="964" spans="1:33" ht="13" thickBot="1" x14ac:dyDescent="0.3">
      <c r="A964" s="130">
        <v>2020</v>
      </c>
      <c r="B964" s="130">
        <v>9</v>
      </c>
      <c r="C964" s="131" t="s">
        <v>3</v>
      </c>
      <c r="D964" s="131" t="s">
        <v>455</v>
      </c>
      <c r="E964" s="132">
        <v>5516.87</v>
      </c>
      <c r="F964" s="131" t="s">
        <v>707</v>
      </c>
      <c r="G964" s="133">
        <v>0</v>
      </c>
      <c r="H964" s="131" t="s">
        <v>707</v>
      </c>
      <c r="I964" s="131" t="s">
        <v>1100</v>
      </c>
      <c r="J964" s="131" t="s">
        <v>723</v>
      </c>
      <c r="K964" s="131" t="s">
        <v>505</v>
      </c>
      <c r="L964" s="131" t="s">
        <v>1101</v>
      </c>
      <c r="M964" s="131" t="s">
        <v>505</v>
      </c>
      <c r="N964" s="131" t="s">
        <v>505</v>
      </c>
      <c r="O964" s="131" t="s">
        <v>4</v>
      </c>
      <c r="P964" s="131" t="s">
        <v>505</v>
      </c>
      <c r="Q964" s="131" t="s">
        <v>505</v>
      </c>
      <c r="R964" s="131" t="s">
        <v>695</v>
      </c>
      <c r="S964" s="131" t="s">
        <v>1016</v>
      </c>
      <c r="T964" s="131" t="s">
        <v>543</v>
      </c>
      <c r="U964" s="131" t="s">
        <v>507</v>
      </c>
      <c r="V964" s="134">
        <v>44103</v>
      </c>
      <c r="W964" s="135"/>
      <c r="X964" s="135"/>
      <c r="Y964" s="131" t="s">
        <v>505</v>
      </c>
      <c r="Z964" s="131" t="s">
        <v>505</v>
      </c>
      <c r="AA964" s="131" t="s">
        <v>505</v>
      </c>
      <c r="AB964" s="135"/>
      <c r="AC964" s="131" t="s">
        <v>505</v>
      </c>
      <c r="AD964" s="131" t="s">
        <v>1016</v>
      </c>
      <c r="AE964" s="131" t="s">
        <v>505</v>
      </c>
      <c r="AF964" s="131" t="s">
        <v>716</v>
      </c>
      <c r="AG964" s="135"/>
    </row>
    <row r="965" spans="1:33" ht="13" thickBot="1" x14ac:dyDescent="0.3">
      <c r="A965" s="130">
        <v>2020</v>
      </c>
      <c r="B965" s="130">
        <v>9</v>
      </c>
      <c r="C965" s="131" t="s">
        <v>3</v>
      </c>
      <c r="D965" s="131" t="s">
        <v>455</v>
      </c>
      <c r="E965" s="132">
        <v>64052.45</v>
      </c>
      <c r="F965" s="131" t="s">
        <v>707</v>
      </c>
      <c r="G965" s="133">
        <v>0</v>
      </c>
      <c r="H965" s="131" t="s">
        <v>707</v>
      </c>
      <c r="I965" s="131" t="s">
        <v>1100</v>
      </c>
      <c r="J965" s="131" t="s">
        <v>723</v>
      </c>
      <c r="K965" s="131" t="s">
        <v>505</v>
      </c>
      <c r="L965" s="131" t="s">
        <v>710</v>
      </c>
      <c r="M965" s="131" t="s">
        <v>505</v>
      </c>
      <c r="N965" s="131" t="s">
        <v>505</v>
      </c>
      <c r="O965" s="131" t="s">
        <v>4</v>
      </c>
      <c r="P965" s="131" t="s">
        <v>505</v>
      </c>
      <c r="Q965" s="131" t="s">
        <v>505</v>
      </c>
      <c r="R965" s="131" t="s">
        <v>695</v>
      </c>
      <c r="S965" s="131" t="s">
        <v>1016</v>
      </c>
      <c r="T965" s="131" t="s">
        <v>543</v>
      </c>
      <c r="U965" s="131" t="s">
        <v>507</v>
      </c>
      <c r="V965" s="134">
        <v>44103</v>
      </c>
      <c r="W965" s="135"/>
      <c r="X965" s="135"/>
      <c r="Y965" s="131" t="s">
        <v>505</v>
      </c>
      <c r="Z965" s="131" t="s">
        <v>505</v>
      </c>
      <c r="AA965" s="131" t="s">
        <v>505</v>
      </c>
      <c r="AB965" s="135"/>
      <c r="AC965" s="131" t="s">
        <v>505</v>
      </c>
      <c r="AD965" s="131" t="s">
        <v>1016</v>
      </c>
      <c r="AE965" s="131" t="s">
        <v>505</v>
      </c>
      <c r="AF965" s="131" t="s">
        <v>716</v>
      </c>
      <c r="AG965" s="135"/>
    </row>
    <row r="966" spans="1:33" ht="13" hidden="1" thickBot="1" x14ac:dyDescent="0.3">
      <c r="A966" s="130">
        <v>2020</v>
      </c>
      <c r="B966" s="130">
        <v>10</v>
      </c>
      <c r="C966" s="131" t="s">
        <v>3</v>
      </c>
      <c r="D966" s="131" t="s">
        <v>11</v>
      </c>
      <c r="E966" s="133">
        <v>5966862</v>
      </c>
      <c r="F966" s="131" t="s">
        <v>707</v>
      </c>
      <c r="G966" s="133">
        <v>0</v>
      </c>
      <c r="H966" s="131" t="s">
        <v>707</v>
      </c>
      <c r="I966" s="131" t="s">
        <v>1102</v>
      </c>
      <c r="J966" s="131" t="s">
        <v>253</v>
      </c>
      <c r="K966" s="131" t="s">
        <v>520</v>
      </c>
      <c r="L966" s="131" t="s">
        <v>505</v>
      </c>
      <c r="M966" s="131" t="s">
        <v>505</v>
      </c>
      <c r="N966" s="131" t="s">
        <v>505</v>
      </c>
      <c r="O966" s="131" t="s">
        <v>4</v>
      </c>
      <c r="P966" s="131" t="s">
        <v>505</v>
      </c>
      <c r="Q966" s="131" t="s">
        <v>505</v>
      </c>
      <c r="R966" s="131" t="s">
        <v>695</v>
      </c>
      <c r="S966" s="131" t="s">
        <v>727</v>
      </c>
      <c r="T966" s="131" t="s">
        <v>459</v>
      </c>
      <c r="U966" s="131" t="s">
        <v>505</v>
      </c>
      <c r="V966" s="134">
        <v>44135</v>
      </c>
      <c r="W966" s="135"/>
      <c r="X966" s="135"/>
      <c r="Y966" s="131" t="s">
        <v>505</v>
      </c>
      <c r="Z966" s="131" t="s">
        <v>505</v>
      </c>
      <c r="AA966" s="131" t="s">
        <v>505</v>
      </c>
      <c r="AB966" s="135"/>
      <c r="AC966" s="131" t="s">
        <v>505</v>
      </c>
      <c r="AD966" s="131" t="s">
        <v>727</v>
      </c>
      <c r="AE966" s="131" t="s">
        <v>505</v>
      </c>
      <c r="AF966" s="131" t="s">
        <v>768</v>
      </c>
      <c r="AG966" s="134">
        <v>44135</v>
      </c>
    </row>
    <row r="967" spans="1:33" ht="13" hidden="1" thickBot="1" x14ac:dyDescent="0.3">
      <c r="A967" s="130">
        <v>2020</v>
      </c>
      <c r="B967" s="130">
        <v>6</v>
      </c>
      <c r="C967" s="131" t="s">
        <v>3</v>
      </c>
      <c r="D967" s="131" t="s">
        <v>256</v>
      </c>
      <c r="E967" s="133">
        <v>0</v>
      </c>
      <c r="F967" s="131" t="s">
        <v>707</v>
      </c>
      <c r="G967" s="133">
        <v>0</v>
      </c>
      <c r="H967" s="131" t="s">
        <v>707</v>
      </c>
      <c r="I967" s="131" t="s">
        <v>1051</v>
      </c>
      <c r="J967" s="131" t="s">
        <v>253</v>
      </c>
      <c r="K967" s="131" t="s">
        <v>610</v>
      </c>
      <c r="L967" s="131" t="s">
        <v>505</v>
      </c>
      <c r="M967" s="131" t="s">
        <v>505</v>
      </c>
      <c r="N967" s="131" t="s">
        <v>505</v>
      </c>
      <c r="O967" s="131" t="s">
        <v>4</v>
      </c>
      <c r="P967" s="131" t="s">
        <v>505</v>
      </c>
      <c r="Q967" s="131" t="s">
        <v>505</v>
      </c>
      <c r="R967" s="131" t="s">
        <v>695</v>
      </c>
      <c r="S967" s="131" t="s">
        <v>727</v>
      </c>
      <c r="T967" s="131" t="s">
        <v>505</v>
      </c>
      <c r="U967" s="131" t="s">
        <v>505</v>
      </c>
      <c r="V967" s="134">
        <v>44012</v>
      </c>
      <c r="W967" s="135"/>
      <c r="X967" s="135"/>
      <c r="Y967" s="131" t="s">
        <v>505</v>
      </c>
      <c r="Z967" s="131" t="s">
        <v>505</v>
      </c>
      <c r="AA967" s="131" t="s">
        <v>505</v>
      </c>
      <c r="AB967" s="135"/>
      <c r="AC967" s="131" t="s">
        <v>505</v>
      </c>
      <c r="AD967" s="131" t="s">
        <v>727</v>
      </c>
      <c r="AE967" s="131" t="s">
        <v>505</v>
      </c>
      <c r="AF967" s="131" t="s">
        <v>768</v>
      </c>
      <c r="AG967" s="134">
        <v>44012</v>
      </c>
    </row>
    <row r="968" spans="1:33" ht="13" hidden="1" thickBot="1" x14ac:dyDescent="0.3">
      <c r="A968" s="130">
        <v>2020</v>
      </c>
      <c r="B968" s="130">
        <v>8</v>
      </c>
      <c r="C968" s="131" t="s">
        <v>3</v>
      </c>
      <c r="D968" s="131" t="s">
        <v>256</v>
      </c>
      <c r="E968" s="133">
        <v>-4869726</v>
      </c>
      <c r="F968" s="131" t="s">
        <v>707</v>
      </c>
      <c r="G968" s="133">
        <v>0</v>
      </c>
      <c r="H968" s="131" t="s">
        <v>707</v>
      </c>
      <c r="I968" s="131" t="s">
        <v>928</v>
      </c>
      <c r="J968" s="131" t="s">
        <v>253</v>
      </c>
      <c r="K968" s="131" t="s">
        <v>529</v>
      </c>
      <c r="L968" s="131" t="s">
        <v>505</v>
      </c>
      <c r="M968" s="131" t="s">
        <v>505</v>
      </c>
      <c r="N968" s="131" t="s">
        <v>505</v>
      </c>
      <c r="O968" s="131" t="s">
        <v>4</v>
      </c>
      <c r="P968" s="131" t="s">
        <v>505</v>
      </c>
      <c r="Q968" s="131" t="s">
        <v>505</v>
      </c>
      <c r="R968" s="131" t="s">
        <v>695</v>
      </c>
      <c r="S968" s="131" t="s">
        <v>727</v>
      </c>
      <c r="T968" s="131" t="s">
        <v>505</v>
      </c>
      <c r="U968" s="131" t="s">
        <v>505</v>
      </c>
      <c r="V968" s="134">
        <v>44074</v>
      </c>
      <c r="W968" s="135"/>
      <c r="X968" s="135"/>
      <c r="Y968" s="131" t="s">
        <v>505</v>
      </c>
      <c r="Z968" s="131" t="s">
        <v>505</v>
      </c>
      <c r="AA968" s="131" t="s">
        <v>505</v>
      </c>
      <c r="AB968" s="135"/>
      <c r="AC968" s="131" t="s">
        <v>505</v>
      </c>
      <c r="AD968" s="131" t="s">
        <v>727</v>
      </c>
      <c r="AE968" s="131" t="s">
        <v>505</v>
      </c>
      <c r="AF968" s="131" t="s">
        <v>768</v>
      </c>
      <c r="AG968" s="134">
        <v>44074</v>
      </c>
    </row>
    <row r="969" spans="1:33" ht="13" hidden="1" thickBot="1" x14ac:dyDescent="0.3">
      <c r="A969" s="130">
        <v>2020</v>
      </c>
      <c r="B969" s="130">
        <v>10</v>
      </c>
      <c r="C969" s="131" t="s">
        <v>3</v>
      </c>
      <c r="D969" s="131" t="s">
        <v>256</v>
      </c>
      <c r="E969" s="133">
        <v>-6722583</v>
      </c>
      <c r="F969" s="131" t="s">
        <v>707</v>
      </c>
      <c r="G969" s="133">
        <v>0</v>
      </c>
      <c r="H969" s="131" t="s">
        <v>707</v>
      </c>
      <c r="I969" s="131" t="s">
        <v>1102</v>
      </c>
      <c r="J969" s="131" t="s">
        <v>253</v>
      </c>
      <c r="K969" s="131" t="s">
        <v>529</v>
      </c>
      <c r="L969" s="131" t="s">
        <v>505</v>
      </c>
      <c r="M969" s="131" t="s">
        <v>505</v>
      </c>
      <c r="N969" s="131" t="s">
        <v>505</v>
      </c>
      <c r="O969" s="131" t="s">
        <v>4</v>
      </c>
      <c r="P969" s="131" t="s">
        <v>505</v>
      </c>
      <c r="Q969" s="131" t="s">
        <v>505</v>
      </c>
      <c r="R969" s="131" t="s">
        <v>695</v>
      </c>
      <c r="S969" s="131" t="s">
        <v>727</v>
      </c>
      <c r="T969" s="131" t="s">
        <v>505</v>
      </c>
      <c r="U969" s="131" t="s">
        <v>505</v>
      </c>
      <c r="V969" s="134">
        <v>44135</v>
      </c>
      <c r="W969" s="135"/>
      <c r="X969" s="135"/>
      <c r="Y969" s="131" t="s">
        <v>505</v>
      </c>
      <c r="Z969" s="131" t="s">
        <v>505</v>
      </c>
      <c r="AA969" s="131" t="s">
        <v>505</v>
      </c>
      <c r="AB969" s="135"/>
      <c r="AC969" s="131" t="s">
        <v>505</v>
      </c>
      <c r="AD969" s="131" t="s">
        <v>727</v>
      </c>
      <c r="AE969" s="131" t="s">
        <v>505</v>
      </c>
      <c r="AF969" s="131" t="s">
        <v>768</v>
      </c>
      <c r="AG969" s="134">
        <v>44135</v>
      </c>
    </row>
    <row r="970" spans="1:33" ht="13" hidden="1" thickBot="1" x14ac:dyDescent="0.3">
      <c r="A970" s="130">
        <v>2020</v>
      </c>
      <c r="B970" s="130">
        <v>8</v>
      </c>
      <c r="C970" s="131" t="s">
        <v>3</v>
      </c>
      <c r="D970" s="131" t="s">
        <v>258</v>
      </c>
      <c r="E970" s="132">
        <v>213.79</v>
      </c>
      <c r="F970" s="131" t="s">
        <v>707</v>
      </c>
      <c r="G970" s="133">
        <v>0</v>
      </c>
      <c r="H970" s="131" t="s">
        <v>707</v>
      </c>
      <c r="I970" s="131" t="s">
        <v>847</v>
      </c>
      <c r="J970" s="131" t="s">
        <v>731</v>
      </c>
      <c r="K970" s="131" t="s">
        <v>505</v>
      </c>
      <c r="L970" s="131" t="s">
        <v>789</v>
      </c>
      <c r="M970" s="131" t="s">
        <v>790</v>
      </c>
      <c r="N970" s="131" t="s">
        <v>791</v>
      </c>
      <c r="O970" s="131" t="s">
        <v>4</v>
      </c>
      <c r="P970" s="131" t="s">
        <v>505</v>
      </c>
      <c r="Q970" s="131" t="s">
        <v>505</v>
      </c>
      <c r="R970" s="131" t="s">
        <v>695</v>
      </c>
      <c r="S970" s="131" t="s">
        <v>720</v>
      </c>
      <c r="T970" s="131" t="s">
        <v>456</v>
      </c>
      <c r="U970" s="131" t="s">
        <v>570</v>
      </c>
      <c r="V970" s="134">
        <v>44074</v>
      </c>
      <c r="W970" s="135"/>
      <c r="X970" s="135"/>
      <c r="Y970" s="131" t="s">
        <v>505</v>
      </c>
      <c r="Z970" s="131" t="s">
        <v>505</v>
      </c>
      <c r="AA970" s="131" t="s">
        <v>505</v>
      </c>
      <c r="AB970" s="135"/>
      <c r="AC970" s="131" t="s">
        <v>505</v>
      </c>
      <c r="AD970" s="131" t="s">
        <v>720</v>
      </c>
      <c r="AE970" s="131" t="s">
        <v>505</v>
      </c>
      <c r="AF970" s="131" t="s">
        <v>716</v>
      </c>
      <c r="AG970" s="134">
        <v>44067</v>
      </c>
    </row>
    <row r="971" spans="1:33" ht="13" hidden="1" thickBot="1" x14ac:dyDescent="0.3">
      <c r="A971" s="130">
        <v>2020</v>
      </c>
      <c r="B971" s="130">
        <v>8</v>
      </c>
      <c r="C971" s="131" t="s">
        <v>3</v>
      </c>
      <c r="D971" s="131" t="s">
        <v>258</v>
      </c>
      <c r="E971" s="132">
        <v>-3890.47</v>
      </c>
      <c r="F971" s="131" t="s">
        <v>707</v>
      </c>
      <c r="G971" s="133">
        <v>0</v>
      </c>
      <c r="H971" s="131" t="s">
        <v>707</v>
      </c>
      <c r="I971" s="131" t="s">
        <v>812</v>
      </c>
      <c r="J971" s="131" t="s">
        <v>731</v>
      </c>
      <c r="K971" s="131" t="s">
        <v>505</v>
      </c>
      <c r="L971" s="131" t="s">
        <v>789</v>
      </c>
      <c r="M971" s="131" t="s">
        <v>790</v>
      </c>
      <c r="N971" s="131" t="s">
        <v>791</v>
      </c>
      <c r="O971" s="131" t="s">
        <v>4</v>
      </c>
      <c r="P971" s="131" t="s">
        <v>505</v>
      </c>
      <c r="Q971" s="131" t="s">
        <v>505</v>
      </c>
      <c r="R971" s="131" t="s">
        <v>695</v>
      </c>
      <c r="S971" s="131" t="s">
        <v>720</v>
      </c>
      <c r="T971" s="131" t="s">
        <v>456</v>
      </c>
      <c r="U971" s="131" t="s">
        <v>570</v>
      </c>
      <c r="V971" s="134">
        <v>44074</v>
      </c>
      <c r="W971" s="135"/>
      <c r="X971" s="135"/>
      <c r="Y971" s="131" t="s">
        <v>505</v>
      </c>
      <c r="Z971" s="131" t="s">
        <v>505</v>
      </c>
      <c r="AA971" s="131" t="s">
        <v>505</v>
      </c>
      <c r="AB971" s="135"/>
      <c r="AC971" s="131" t="s">
        <v>505</v>
      </c>
      <c r="AD971" s="131" t="s">
        <v>720</v>
      </c>
      <c r="AE971" s="131" t="s">
        <v>505</v>
      </c>
      <c r="AF971" s="131" t="s">
        <v>716</v>
      </c>
      <c r="AG971" s="134">
        <v>44047</v>
      </c>
    </row>
    <row r="972" spans="1:33" ht="13" hidden="1" thickBot="1" x14ac:dyDescent="0.3">
      <c r="A972" s="130">
        <v>2020</v>
      </c>
      <c r="B972" s="130">
        <v>7</v>
      </c>
      <c r="C972" s="131" t="s">
        <v>3</v>
      </c>
      <c r="D972" s="131" t="s">
        <v>258</v>
      </c>
      <c r="E972" s="132">
        <v>-4357.5200000000004</v>
      </c>
      <c r="F972" s="131" t="s">
        <v>707</v>
      </c>
      <c r="G972" s="133">
        <v>0</v>
      </c>
      <c r="H972" s="131" t="s">
        <v>707</v>
      </c>
      <c r="I972" s="131" t="s">
        <v>941</v>
      </c>
      <c r="J972" s="131" t="s">
        <v>731</v>
      </c>
      <c r="K972" s="131" t="s">
        <v>505</v>
      </c>
      <c r="L972" s="131" t="s">
        <v>789</v>
      </c>
      <c r="M972" s="131" t="s">
        <v>790</v>
      </c>
      <c r="N972" s="131" t="s">
        <v>791</v>
      </c>
      <c r="O972" s="131" t="s">
        <v>4</v>
      </c>
      <c r="P972" s="131" t="s">
        <v>505</v>
      </c>
      <c r="Q972" s="131" t="s">
        <v>505</v>
      </c>
      <c r="R972" s="131" t="s">
        <v>695</v>
      </c>
      <c r="S972" s="131" t="s">
        <v>720</v>
      </c>
      <c r="T972" s="131" t="s">
        <v>456</v>
      </c>
      <c r="U972" s="131" t="s">
        <v>570</v>
      </c>
      <c r="V972" s="134">
        <v>44043</v>
      </c>
      <c r="W972" s="135"/>
      <c r="X972" s="135"/>
      <c r="Y972" s="131" t="s">
        <v>505</v>
      </c>
      <c r="Z972" s="131" t="s">
        <v>505</v>
      </c>
      <c r="AA972" s="131" t="s">
        <v>505</v>
      </c>
      <c r="AB972" s="135"/>
      <c r="AC972" s="131" t="s">
        <v>505</v>
      </c>
      <c r="AD972" s="131" t="s">
        <v>720</v>
      </c>
      <c r="AE972" s="131" t="s">
        <v>505</v>
      </c>
      <c r="AF972" s="131" t="s">
        <v>716</v>
      </c>
      <c r="AG972" s="134">
        <v>44027</v>
      </c>
    </row>
    <row r="973" spans="1:33" ht="13" hidden="1" thickBot="1" x14ac:dyDescent="0.3">
      <c r="A973" s="130">
        <v>2020</v>
      </c>
      <c r="B973" s="130">
        <v>5</v>
      </c>
      <c r="C973" s="131" t="s">
        <v>3</v>
      </c>
      <c r="D973" s="131" t="s">
        <v>258</v>
      </c>
      <c r="E973" s="132">
        <v>-1788.25</v>
      </c>
      <c r="F973" s="131" t="s">
        <v>707</v>
      </c>
      <c r="G973" s="133">
        <v>0</v>
      </c>
      <c r="H973" s="131" t="s">
        <v>707</v>
      </c>
      <c r="I973" s="131" t="s">
        <v>849</v>
      </c>
      <c r="J973" s="131" t="s">
        <v>731</v>
      </c>
      <c r="K973" s="131" t="s">
        <v>505</v>
      </c>
      <c r="L973" s="131" t="s">
        <v>789</v>
      </c>
      <c r="M973" s="131" t="s">
        <v>790</v>
      </c>
      <c r="N973" s="131" t="s">
        <v>791</v>
      </c>
      <c r="O973" s="131" t="s">
        <v>4</v>
      </c>
      <c r="P973" s="131" t="s">
        <v>505</v>
      </c>
      <c r="Q973" s="131" t="s">
        <v>505</v>
      </c>
      <c r="R973" s="131" t="s">
        <v>695</v>
      </c>
      <c r="S973" s="131" t="s">
        <v>720</v>
      </c>
      <c r="T973" s="131" t="s">
        <v>456</v>
      </c>
      <c r="U973" s="131" t="s">
        <v>570</v>
      </c>
      <c r="V973" s="134">
        <v>43982</v>
      </c>
      <c r="W973" s="135"/>
      <c r="X973" s="135"/>
      <c r="Y973" s="131" t="s">
        <v>505</v>
      </c>
      <c r="Z973" s="131" t="s">
        <v>505</v>
      </c>
      <c r="AA973" s="131" t="s">
        <v>505</v>
      </c>
      <c r="AB973" s="135"/>
      <c r="AC973" s="131" t="s">
        <v>505</v>
      </c>
      <c r="AD973" s="131" t="s">
        <v>720</v>
      </c>
      <c r="AE973" s="131" t="s">
        <v>505</v>
      </c>
      <c r="AF973" s="131" t="s">
        <v>716</v>
      </c>
      <c r="AG973" s="134">
        <v>43970</v>
      </c>
    </row>
    <row r="974" spans="1:33" ht="13" hidden="1" thickBot="1" x14ac:dyDescent="0.3">
      <c r="A974" s="130">
        <v>2020</v>
      </c>
      <c r="B974" s="130">
        <v>9</v>
      </c>
      <c r="C974" s="131" t="s">
        <v>3</v>
      </c>
      <c r="D974" s="131" t="s">
        <v>258</v>
      </c>
      <c r="E974" s="132">
        <v>-1438.98</v>
      </c>
      <c r="F974" s="131" t="s">
        <v>707</v>
      </c>
      <c r="G974" s="133">
        <v>0</v>
      </c>
      <c r="H974" s="131" t="s">
        <v>707</v>
      </c>
      <c r="I974" s="131" t="s">
        <v>947</v>
      </c>
      <c r="J974" s="131" t="s">
        <v>731</v>
      </c>
      <c r="K974" s="131" t="s">
        <v>505</v>
      </c>
      <c r="L974" s="131" t="s">
        <v>789</v>
      </c>
      <c r="M974" s="131" t="s">
        <v>790</v>
      </c>
      <c r="N974" s="131" t="s">
        <v>791</v>
      </c>
      <c r="O974" s="131" t="s">
        <v>4</v>
      </c>
      <c r="P974" s="131" t="s">
        <v>505</v>
      </c>
      <c r="Q974" s="131" t="s">
        <v>505</v>
      </c>
      <c r="R974" s="131" t="s">
        <v>695</v>
      </c>
      <c r="S974" s="131" t="s">
        <v>720</v>
      </c>
      <c r="T974" s="131" t="s">
        <v>456</v>
      </c>
      <c r="U974" s="131" t="s">
        <v>570</v>
      </c>
      <c r="V974" s="134">
        <v>44104</v>
      </c>
      <c r="W974" s="135"/>
      <c r="X974" s="135"/>
      <c r="Y974" s="131" t="s">
        <v>505</v>
      </c>
      <c r="Z974" s="131" t="s">
        <v>505</v>
      </c>
      <c r="AA974" s="131" t="s">
        <v>505</v>
      </c>
      <c r="AB974" s="135"/>
      <c r="AC974" s="131" t="s">
        <v>505</v>
      </c>
      <c r="AD974" s="131" t="s">
        <v>720</v>
      </c>
      <c r="AE974" s="131" t="s">
        <v>505</v>
      </c>
      <c r="AF974" s="131" t="s">
        <v>716</v>
      </c>
      <c r="AG974" s="134">
        <v>44092</v>
      </c>
    </row>
    <row r="975" spans="1:33" ht="13" hidden="1" thickBot="1" x14ac:dyDescent="0.3">
      <c r="A975" s="130">
        <v>2020</v>
      </c>
      <c r="B975" s="130">
        <v>8</v>
      </c>
      <c r="C975" s="131" t="s">
        <v>3</v>
      </c>
      <c r="D975" s="131" t="s">
        <v>258</v>
      </c>
      <c r="E975" s="132">
        <v>-3149.19</v>
      </c>
      <c r="F975" s="131" t="s">
        <v>707</v>
      </c>
      <c r="G975" s="133">
        <v>0</v>
      </c>
      <c r="H975" s="131" t="s">
        <v>707</v>
      </c>
      <c r="I975" s="131" t="s">
        <v>960</v>
      </c>
      <c r="J975" s="131" t="s">
        <v>731</v>
      </c>
      <c r="K975" s="131" t="s">
        <v>505</v>
      </c>
      <c r="L975" s="131" t="s">
        <v>789</v>
      </c>
      <c r="M975" s="131" t="s">
        <v>790</v>
      </c>
      <c r="N975" s="131" t="s">
        <v>791</v>
      </c>
      <c r="O975" s="131" t="s">
        <v>4</v>
      </c>
      <c r="P975" s="131" t="s">
        <v>505</v>
      </c>
      <c r="Q975" s="131" t="s">
        <v>505</v>
      </c>
      <c r="R975" s="131" t="s">
        <v>695</v>
      </c>
      <c r="S975" s="131" t="s">
        <v>720</v>
      </c>
      <c r="T975" s="131" t="s">
        <v>456</v>
      </c>
      <c r="U975" s="131" t="s">
        <v>570</v>
      </c>
      <c r="V975" s="134">
        <v>44074</v>
      </c>
      <c r="W975" s="135"/>
      <c r="X975" s="135"/>
      <c r="Y975" s="131" t="s">
        <v>505</v>
      </c>
      <c r="Z975" s="131" t="s">
        <v>505</v>
      </c>
      <c r="AA975" s="131" t="s">
        <v>505</v>
      </c>
      <c r="AB975" s="135"/>
      <c r="AC975" s="131" t="s">
        <v>505</v>
      </c>
      <c r="AD975" s="131" t="s">
        <v>720</v>
      </c>
      <c r="AE975" s="131" t="s">
        <v>505</v>
      </c>
      <c r="AF975" s="131" t="s">
        <v>716</v>
      </c>
      <c r="AG975" s="134">
        <v>44054</v>
      </c>
    </row>
    <row r="976" spans="1:33" ht="13" hidden="1" thickBot="1" x14ac:dyDescent="0.3">
      <c r="A976" s="130">
        <v>2020</v>
      </c>
      <c r="B976" s="130">
        <v>5</v>
      </c>
      <c r="C976" s="131" t="s">
        <v>3</v>
      </c>
      <c r="D976" s="131" t="s">
        <v>258</v>
      </c>
      <c r="E976" s="132">
        <v>-151.69999999999999</v>
      </c>
      <c r="F976" s="131" t="s">
        <v>707</v>
      </c>
      <c r="G976" s="133">
        <v>0</v>
      </c>
      <c r="H976" s="131" t="s">
        <v>707</v>
      </c>
      <c r="I976" s="131" t="s">
        <v>1019</v>
      </c>
      <c r="J976" s="131" t="s">
        <v>731</v>
      </c>
      <c r="K976" s="131" t="s">
        <v>505</v>
      </c>
      <c r="L976" s="131" t="s">
        <v>789</v>
      </c>
      <c r="M976" s="131" t="s">
        <v>790</v>
      </c>
      <c r="N976" s="131" t="s">
        <v>791</v>
      </c>
      <c r="O976" s="131" t="s">
        <v>4</v>
      </c>
      <c r="P976" s="131" t="s">
        <v>505</v>
      </c>
      <c r="Q976" s="131" t="s">
        <v>505</v>
      </c>
      <c r="R976" s="131" t="s">
        <v>695</v>
      </c>
      <c r="S976" s="131" t="s">
        <v>720</v>
      </c>
      <c r="T976" s="131" t="s">
        <v>456</v>
      </c>
      <c r="U976" s="131" t="s">
        <v>570</v>
      </c>
      <c r="V976" s="134">
        <v>43982</v>
      </c>
      <c r="W976" s="135"/>
      <c r="X976" s="135"/>
      <c r="Y976" s="131" t="s">
        <v>505</v>
      </c>
      <c r="Z976" s="131" t="s">
        <v>505</v>
      </c>
      <c r="AA976" s="131" t="s">
        <v>505</v>
      </c>
      <c r="AB976" s="135"/>
      <c r="AC976" s="131" t="s">
        <v>505</v>
      </c>
      <c r="AD976" s="131" t="s">
        <v>720</v>
      </c>
      <c r="AE976" s="131" t="s">
        <v>505</v>
      </c>
      <c r="AF976" s="131" t="s">
        <v>716</v>
      </c>
      <c r="AG976" s="134">
        <v>43967</v>
      </c>
    </row>
    <row r="977" spans="1:33" ht="13" hidden="1" thickBot="1" x14ac:dyDescent="0.3">
      <c r="A977" s="130">
        <v>2020</v>
      </c>
      <c r="B977" s="130">
        <v>4</v>
      </c>
      <c r="C977" s="131" t="s">
        <v>3</v>
      </c>
      <c r="D977" s="131" t="s">
        <v>258</v>
      </c>
      <c r="E977" s="132">
        <v>-4743.25</v>
      </c>
      <c r="F977" s="131" t="s">
        <v>707</v>
      </c>
      <c r="G977" s="133">
        <v>0</v>
      </c>
      <c r="H977" s="131" t="s">
        <v>707</v>
      </c>
      <c r="I977" s="131" t="s">
        <v>834</v>
      </c>
      <c r="J977" s="131" t="s">
        <v>731</v>
      </c>
      <c r="K977" s="131" t="s">
        <v>505</v>
      </c>
      <c r="L977" s="131" t="s">
        <v>789</v>
      </c>
      <c r="M977" s="131" t="s">
        <v>790</v>
      </c>
      <c r="N977" s="131" t="s">
        <v>791</v>
      </c>
      <c r="O977" s="131" t="s">
        <v>4</v>
      </c>
      <c r="P977" s="131" t="s">
        <v>505</v>
      </c>
      <c r="Q977" s="131" t="s">
        <v>505</v>
      </c>
      <c r="R977" s="131" t="s">
        <v>695</v>
      </c>
      <c r="S977" s="131" t="s">
        <v>720</v>
      </c>
      <c r="T977" s="131" t="s">
        <v>456</v>
      </c>
      <c r="U977" s="131" t="s">
        <v>570</v>
      </c>
      <c r="V977" s="134">
        <v>43951</v>
      </c>
      <c r="W977" s="135"/>
      <c r="X977" s="135"/>
      <c r="Y977" s="131" t="s">
        <v>505</v>
      </c>
      <c r="Z977" s="131" t="s">
        <v>505</v>
      </c>
      <c r="AA977" s="131" t="s">
        <v>505</v>
      </c>
      <c r="AB977" s="135"/>
      <c r="AC977" s="131" t="s">
        <v>505</v>
      </c>
      <c r="AD977" s="131" t="s">
        <v>720</v>
      </c>
      <c r="AE977" s="131" t="s">
        <v>505</v>
      </c>
      <c r="AF977" s="131" t="s">
        <v>716</v>
      </c>
      <c r="AG977" s="134">
        <v>43948</v>
      </c>
    </row>
    <row r="978" spans="1:33" ht="13" hidden="1" thickBot="1" x14ac:dyDescent="0.3">
      <c r="A978" s="130">
        <v>2020</v>
      </c>
      <c r="B978" s="130">
        <v>10</v>
      </c>
      <c r="C978" s="131" t="s">
        <v>3</v>
      </c>
      <c r="D978" s="131" t="s">
        <v>258</v>
      </c>
      <c r="E978" s="132">
        <v>31.74</v>
      </c>
      <c r="F978" s="131" t="s">
        <v>707</v>
      </c>
      <c r="G978" s="133">
        <v>0</v>
      </c>
      <c r="H978" s="131" t="s">
        <v>707</v>
      </c>
      <c r="I978" s="131" t="s">
        <v>798</v>
      </c>
      <c r="J978" s="131" t="s">
        <v>731</v>
      </c>
      <c r="K978" s="131" t="s">
        <v>505</v>
      </c>
      <c r="L978" s="131" t="s">
        <v>789</v>
      </c>
      <c r="M978" s="131" t="s">
        <v>790</v>
      </c>
      <c r="N978" s="131" t="s">
        <v>791</v>
      </c>
      <c r="O978" s="131" t="s">
        <v>4</v>
      </c>
      <c r="P978" s="131" t="s">
        <v>505</v>
      </c>
      <c r="Q978" s="131" t="s">
        <v>505</v>
      </c>
      <c r="R978" s="131" t="s">
        <v>695</v>
      </c>
      <c r="S978" s="131" t="s">
        <v>720</v>
      </c>
      <c r="T978" s="131" t="s">
        <v>456</v>
      </c>
      <c r="U978" s="131" t="s">
        <v>570</v>
      </c>
      <c r="V978" s="134">
        <v>44135</v>
      </c>
      <c r="W978" s="135"/>
      <c r="X978" s="135"/>
      <c r="Y978" s="131" t="s">
        <v>505</v>
      </c>
      <c r="Z978" s="131" t="s">
        <v>505</v>
      </c>
      <c r="AA978" s="131" t="s">
        <v>505</v>
      </c>
      <c r="AB978" s="135"/>
      <c r="AC978" s="131" t="s">
        <v>505</v>
      </c>
      <c r="AD978" s="131" t="s">
        <v>720</v>
      </c>
      <c r="AE978" s="131" t="s">
        <v>505</v>
      </c>
      <c r="AF978" s="131" t="s">
        <v>716</v>
      </c>
      <c r="AG978" s="134">
        <v>44120</v>
      </c>
    </row>
    <row r="979" spans="1:33" ht="13" hidden="1" thickBot="1" x14ac:dyDescent="0.3">
      <c r="A979" s="130">
        <v>2020</v>
      </c>
      <c r="B979" s="130">
        <v>6</v>
      </c>
      <c r="C979" s="131" t="s">
        <v>3</v>
      </c>
      <c r="D979" s="131" t="s">
        <v>258</v>
      </c>
      <c r="E979" s="132">
        <v>-5706.11</v>
      </c>
      <c r="F979" s="131" t="s">
        <v>707</v>
      </c>
      <c r="G979" s="133">
        <v>0</v>
      </c>
      <c r="H979" s="131" t="s">
        <v>707</v>
      </c>
      <c r="I979" s="131" t="s">
        <v>869</v>
      </c>
      <c r="J979" s="131" t="s">
        <v>731</v>
      </c>
      <c r="K979" s="131" t="s">
        <v>505</v>
      </c>
      <c r="L979" s="131" t="s">
        <v>789</v>
      </c>
      <c r="M979" s="131" t="s">
        <v>790</v>
      </c>
      <c r="N979" s="131" t="s">
        <v>791</v>
      </c>
      <c r="O979" s="131" t="s">
        <v>4</v>
      </c>
      <c r="P979" s="131" t="s">
        <v>505</v>
      </c>
      <c r="Q979" s="131" t="s">
        <v>505</v>
      </c>
      <c r="R979" s="131" t="s">
        <v>695</v>
      </c>
      <c r="S979" s="131" t="s">
        <v>720</v>
      </c>
      <c r="T979" s="131" t="s">
        <v>456</v>
      </c>
      <c r="U979" s="131" t="s">
        <v>570</v>
      </c>
      <c r="V979" s="134">
        <v>44012</v>
      </c>
      <c r="W979" s="135"/>
      <c r="X979" s="135"/>
      <c r="Y979" s="131" t="s">
        <v>505</v>
      </c>
      <c r="Z979" s="131" t="s">
        <v>505</v>
      </c>
      <c r="AA979" s="131" t="s">
        <v>505</v>
      </c>
      <c r="AB979" s="135"/>
      <c r="AC979" s="131" t="s">
        <v>505</v>
      </c>
      <c r="AD979" s="131" t="s">
        <v>720</v>
      </c>
      <c r="AE979" s="131" t="s">
        <v>505</v>
      </c>
      <c r="AF979" s="131" t="s">
        <v>716</v>
      </c>
      <c r="AG979" s="134">
        <v>44012</v>
      </c>
    </row>
    <row r="980" spans="1:33" ht="13" hidden="1" thickBot="1" x14ac:dyDescent="0.3">
      <c r="A980" s="130">
        <v>2020</v>
      </c>
      <c r="B980" s="130">
        <v>6</v>
      </c>
      <c r="C980" s="131" t="s">
        <v>3</v>
      </c>
      <c r="D980" s="131" t="s">
        <v>258</v>
      </c>
      <c r="E980" s="132">
        <v>-3681.83</v>
      </c>
      <c r="F980" s="131" t="s">
        <v>707</v>
      </c>
      <c r="G980" s="133">
        <v>0</v>
      </c>
      <c r="H980" s="131" t="s">
        <v>707</v>
      </c>
      <c r="I980" s="131" t="s">
        <v>954</v>
      </c>
      <c r="J980" s="131" t="s">
        <v>731</v>
      </c>
      <c r="K980" s="131" t="s">
        <v>505</v>
      </c>
      <c r="L980" s="131" t="s">
        <v>789</v>
      </c>
      <c r="M980" s="131" t="s">
        <v>790</v>
      </c>
      <c r="N980" s="131" t="s">
        <v>791</v>
      </c>
      <c r="O980" s="131" t="s">
        <v>4</v>
      </c>
      <c r="P980" s="131" t="s">
        <v>505</v>
      </c>
      <c r="Q980" s="131" t="s">
        <v>505</v>
      </c>
      <c r="R980" s="131" t="s">
        <v>695</v>
      </c>
      <c r="S980" s="131" t="s">
        <v>720</v>
      </c>
      <c r="T980" s="131" t="s">
        <v>456</v>
      </c>
      <c r="U980" s="131" t="s">
        <v>570</v>
      </c>
      <c r="V980" s="134">
        <v>44012</v>
      </c>
      <c r="W980" s="135"/>
      <c r="X980" s="135"/>
      <c r="Y980" s="131" t="s">
        <v>505</v>
      </c>
      <c r="Z980" s="131" t="s">
        <v>505</v>
      </c>
      <c r="AA980" s="131" t="s">
        <v>505</v>
      </c>
      <c r="AB980" s="135"/>
      <c r="AC980" s="131" t="s">
        <v>505</v>
      </c>
      <c r="AD980" s="131" t="s">
        <v>720</v>
      </c>
      <c r="AE980" s="131" t="s">
        <v>505</v>
      </c>
      <c r="AF980" s="131" t="s">
        <v>716</v>
      </c>
      <c r="AG980" s="134">
        <v>43994</v>
      </c>
    </row>
    <row r="981" spans="1:33" ht="13" hidden="1" thickBot="1" x14ac:dyDescent="0.3">
      <c r="A981" s="130">
        <v>2020</v>
      </c>
      <c r="B981" s="130">
        <v>6</v>
      </c>
      <c r="C981" s="131" t="s">
        <v>3</v>
      </c>
      <c r="D981" s="131" t="s">
        <v>258</v>
      </c>
      <c r="E981" s="132">
        <v>-5320.89</v>
      </c>
      <c r="F981" s="131" t="s">
        <v>707</v>
      </c>
      <c r="G981" s="133">
        <v>0</v>
      </c>
      <c r="H981" s="131" t="s">
        <v>707</v>
      </c>
      <c r="I981" s="131" t="s">
        <v>844</v>
      </c>
      <c r="J981" s="131" t="s">
        <v>731</v>
      </c>
      <c r="K981" s="131" t="s">
        <v>505</v>
      </c>
      <c r="L981" s="131" t="s">
        <v>789</v>
      </c>
      <c r="M981" s="131" t="s">
        <v>790</v>
      </c>
      <c r="N981" s="131" t="s">
        <v>791</v>
      </c>
      <c r="O981" s="131" t="s">
        <v>4</v>
      </c>
      <c r="P981" s="131" t="s">
        <v>505</v>
      </c>
      <c r="Q981" s="131" t="s">
        <v>505</v>
      </c>
      <c r="R981" s="131" t="s">
        <v>695</v>
      </c>
      <c r="S981" s="131" t="s">
        <v>720</v>
      </c>
      <c r="T981" s="131" t="s">
        <v>456</v>
      </c>
      <c r="U981" s="131" t="s">
        <v>570</v>
      </c>
      <c r="V981" s="134">
        <v>44012</v>
      </c>
      <c r="W981" s="135"/>
      <c r="X981" s="135"/>
      <c r="Y981" s="131" t="s">
        <v>505</v>
      </c>
      <c r="Z981" s="131" t="s">
        <v>505</v>
      </c>
      <c r="AA981" s="131" t="s">
        <v>505</v>
      </c>
      <c r="AB981" s="135"/>
      <c r="AC981" s="131" t="s">
        <v>505</v>
      </c>
      <c r="AD981" s="131" t="s">
        <v>720</v>
      </c>
      <c r="AE981" s="131" t="s">
        <v>505</v>
      </c>
      <c r="AF981" s="131" t="s">
        <v>716</v>
      </c>
      <c r="AG981" s="134">
        <v>43984</v>
      </c>
    </row>
    <row r="982" spans="1:33" ht="13" hidden="1" thickBot="1" x14ac:dyDescent="0.3">
      <c r="A982" s="130">
        <v>2020</v>
      </c>
      <c r="B982" s="130">
        <v>6</v>
      </c>
      <c r="C982" s="131" t="s">
        <v>3</v>
      </c>
      <c r="D982" s="131" t="s">
        <v>258</v>
      </c>
      <c r="E982" s="132">
        <v>-3736.86</v>
      </c>
      <c r="F982" s="131" t="s">
        <v>707</v>
      </c>
      <c r="G982" s="133">
        <v>0</v>
      </c>
      <c r="H982" s="131" t="s">
        <v>707</v>
      </c>
      <c r="I982" s="131" t="s">
        <v>844</v>
      </c>
      <c r="J982" s="131" t="s">
        <v>731</v>
      </c>
      <c r="K982" s="131" t="s">
        <v>505</v>
      </c>
      <c r="L982" s="131" t="s">
        <v>789</v>
      </c>
      <c r="M982" s="131" t="s">
        <v>790</v>
      </c>
      <c r="N982" s="131" t="s">
        <v>791</v>
      </c>
      <c r="O982" s="131" t="s">
        <v>4</v>
      </c>
      <c r="P982" s="131" t="s">
        <v>505</v>
      </c>
      <c r="Q982" s="131" t="s">
        <v>505</v>
      </c>
      <c r="R982" s="131" t="s">
        <v>695</v>
      </c>
      <c r="S982" s="131" t="s">
        <v>720</v>
      </c>
      <c r="T982" s="131" t="s">
        <v>456</v>
      </c>
      <c r="U982" s="131" t="s">
        <v>570</v>
      </c>
      <c r="V982" s="134">
        <v>44012</v>
      </c>
      <c r="W982" s="135"/>
      <c r="X982" s="135"/>
      <c r="Y982" s="131" t="s">
        <v>505</v>
      </c>
      <c r="Z982" s="131" t="s">
        <v>505</v>
      </c>
      <c r="AA982" s="131" t="s">
        <v>505</v>
      </c>
      <c r="AB982" s="135"/>
      <c r="AC982" s="131" t="s">
        <v>505</v>
      </c>
      <c r="AD982" s="131" t="s">
        <v>720</v>
      </c>
      <c r="AE982" s="131" t="s">
        <v>505</v>
      </c>
      <c r="AF982" s="131" t="s">
        <v>716</v>
      </c>
      <c r="AG982" s="134">
        <v>43985</v>
      </c>
    </row>
    <row r="983" spans="1:33" ht="13" hidden="1" thickBot="1" x14ac:dyDescent="0.3">
      <c r="A983" s="130">
        <v>2020</v>
      </c>
      <c r="B983" s="130">
        <v>5</v>
      </c>
      <c r="C983" s="131" t="s">
        <v>3</v>
      </c>
      <c r="D983" s="131" t="s">
        <v>258</v>
      </c>
      <c r="E983" s="132">
        <v>-2646.76</v>
      </c>
      <c r="F983" s="131" t="s">
        <v>707</v>
      </c>
      <c r="G983" s="133">
        <v>0</v>
      </c>
      <c r="H983" s="131" t="s">
        <v>707</v>
      </c>
      <c r="I983" s="131" t="s">
        <v>870</v>
      </c>
      <c r="J983" s="131" t="s">
        <v>731</v>
      </c>
      <c r="K983" s="131" t="s">
        <v>505</v>
      </c>
      <c r="L983" s="131" t="s">
        <v>789</v>
      </c>
      <c r="M983" s="131" t="s">
        <v>790</v>
      </c>
      <c r="N983" s="131" t="s">
        <v>791</v>
      </c>
      <c r="O983" s="131" t="s">
        <v>4</v>
      </c>
      <c r="P983" s="131" t="s">
        <v>505</v>
      </c>
      <c r="Q983" s="131" t="s">
        <v>505</v>
      </c>
      <c r="R983" s="131" t="s">
        <v>695</v>
      </c>
      <c r="S983" s="131" t="s">
        <v>720</v>
      </c>
      <c r="T983" s="131" t="s">
        <v>456</v>
      </c>
      <c r="U983" s="131" t="s">
        <v>570</v>
      </c>
      <c r="V983" s="134">
        <v>43982</v>
      </c>
      <c r="W983" s="135"/>
      <c r="X983" s="135"/>
      <c r="Y983" s="131" t="s">
        <v>505</v>
      </c>
      <c r="Z983" s="131" t="s">
        <v>505</v>
      </c>
      <c r="AA983" s="131" t="s">
        <v>505</v>
      </c>
      <c r="AB983" s="135"/>
      <c r="AC983" s="131" t="s">
        <v>505</v>
      </c>
      <c r="AD983" s="131" t="s">
        <v>720</v>
      </c>
      <c r="AE983" s="131" t="s">
        <v>505</v>
      </c>
      <c r="AF983" s="131" t="s">
        <v>716</v>
      </c>
      <c r="AG983" s="134">
        <v>43977</v>
      </c>
    </row>
    <row r="984" spans="1:33" ht="13" hidden="1" thickBot="1" x14ac:dyDescent="0.3">
      <c r="A984" s="130">
        <v>2020</v>
      </c>
      <c r="B984" s="130">
        <v>5</v>
      </c>
      <c r="C984" s="131" t="s">
        <v>3</v>
      </c>
      <c r="D984" s="131" t="s">
        <v>258</v>
      </c>
      <c r="E984" s="132">
        <v>-3259.69</v>
      </c>
      <c r="F984" s="131" t="s">
        <v>707</v>
      </c>
      <c r="G984" s="133">
        <v>0</v>
      </c>
      <c r="H984" s="131" t="s">
        <v>707</v>
      </c>
      <c r="I984" s="131" t="s">
        <v>835</v>
      </c>
      <c r="J984" s="131" t="s">
        <v>731</v>
      </c>
      <c r="K984" s="131" t="s">
        <v>505</v>
      </c>
      <c r="L984" s="131" t="s">
        <v>789</v>
      </c>
      <c r="M984" s="131" t="s">
        <v>790</v>
      </c>
      <c r="N984" s="131" t="s">
        <v>791</v>
      </c>
      <c r="O984" s="131" t="s">
        <v>4</v>
      </c>
      <c r="P984" s="131" t="s">
        <v>505</v>
      </c>
      <c r="Q984" s="131" t="s">
        <v>505</v>
      </c>
      <c r="R984" s="131" t="s">
        <v>695</v>
      </c>
      <c r="S984" s="131" t="s">
        <v>720</v>
      </c>
      <c r="T984" s="131" t="s">
        <v>456</v>
      </c>
      <c r="U984" s="131" t="s">
        <v>570</v>
      </c>
      <c r="V984" s="134">
        <v>43982</v>
      </c>
      <c r="W984" s="135"/>
      <c r="X984" s="135"/>
      <c r="Y984" s="131" t="s">
        <v>505</v>
      </c>
      <c r="Z984" s="131" t="s">
        <v>505</v>
      </c>
      <c r="AA984" s="131" t="s">
        <v>505</v>
      </c>
      <c r="AB984" s="135"/>
      <c r="AC984" s="131" t="s">
        <v>505</v>
      </c>
      <c r="AD984" s="131" t="s">
        <v>720</v>
      </c>
      <c r="AE984" s="131" t="s">
        <v>505</v>
      </c>
      <c r="AF984" s="131" t="s">
        <v>716</v>
      </c>
      <c r="AG984" s="134">
        <v>43955</v>
      </c>
    </row>
    <row r="985" spans="1:33" ht="13" hidden="1" thickBot="1" x14ac:dyDescent="0.3">
      <c r="A985" s="130">
        <v>2020</v>
      </c>
      <c r="B985" s="130">
        <v>5</v>
      </c>
      <c r="C985" s="131" t="s">
        <v>3</v>
      </c>
      <c r="D985" s="131" t="s">
        <v>258</v>
      </c>
      <c r="E985" s="132">
        <v>-3601.52</v>
      </c>
      <c r="F985" s="131" t="s">
        <v>707</v>
      </c>
      <c r="G985" s="133">
        <v>0</v>
      </c>
      <c r="H985" s="131" t="s">
        <v>707</v>
      </c>
      <c r="I985" s="131" t="s">
        <v>835</v>
      </c>
      <c r="J985" s="131" t="s">
        <v>731</v>
      </c>
      <c r="K985" s="131" t="s">
        <v>505</v>
      </c>
      <c r="L985" s="131" t="s">
        <v>789</v>
      </c>
      <c r="M985" s="131" t="s">
        <v>790</v>
      </c>
      <c r="N985" s="131" t="s">
        <v>791</v>
      </c>
      <c r="O985" s="131" t="s">
        <v>4</v>
      </c>
      <c r="P985" s="131" t="s">
        <v>505</v>
      </c>
      <c r="Q985" s="131" t="s">
        <v>505</v>
      </c>
      <c r="R985" s="131" t="s">
        <v>695</v>
      </c>
      <c r="S985" s="131" t="s">
        <v>720</v>
      </c>
      <c r="T985" s="131" t="s">
        <v>456</v>
      </c>
      <c r="U985" s="131" t="s">
        <v>570</v>
      </c>
      <c r="V985" s="134">
        <v>43982</v>
      </c>
      <c r="W985" s="135"/>
      <c r="X985" s="135"/>
      <c r="Y985" s="131" t="s">
        <v>505</v>
      </c>
      <c r="Z985" s="131" t="s">
        <v>505</v>
      </c>
      <c r="AA985" s="131" t="s">
        <v>505</v>
      </c>
      <c r="AB985" s="135"/>
      <c r="AC985" s="131" t="s">
        <v>505</v>
      </c>
      <c r="AD985" s="131" t="s">
        <v>720</v>
      </c>
      <c r="AE985" s="131" t="s">
        <v>505</v>
      </c>
      <c r="AF985" s="131" t="s">
        <v>716</v>
      </c>
      <c r="AG985" s="134">
        <v>43952</v>
      </c>
    </row>
    <row r="986" spans="1:33" ht="13" hidden="1" thickBot="1" x14ac:dyDescent="0.3">
      <c r="A986" s="130">
        <v>2020</v>
      </c>
      <c r="B986" s="130">
        <v>4</v>
      </c>
      <c r="C986" s="131" t="s">
        <v>3</v>
      </c>
      <c r="D986" s="131" t="s">
        <v>258</v>
      </c>
      <c r="E986" s="132">
        <v>-1448.36</v>
      </c>
      <c r="F986" s="131" t="s">
        <v>707</v>
      </c>
      <c r="G986" s="133">
        <v>0</v>
      </c>
      <c r="H986" s="131" t="s">
        <v>707</v>
      </c>
      <c r="I986" s="131" t="s">
        <v>819</v>
      </c>
      <c r="J986" s="131" t="s">
        <v>731</v>
      </c>
      <c r="K986" s="131" t="s">
        <v>505</v>
      </c>
      <c r="L986" s="131" t="s">
        <v>789</v>
      </c>
      <c r="M986" s="131" t="s">
        <v>790</v>
      </c>
      <c r="N986" s="131" t="s">
        <v>791</v>
      </c>
      <c r="O986" s="131" t="s">
        <v>4</v>
      </c>
      <c r="P986" s="131" t="s">
        <v>505</v>
      </c>
      <c r="Q986" s="131" t="s">
        <v>505</v>
      </c>
      <c r="R986" s="131" t="s">
        <v>695</v>
      </c>
      <c r="S986" s="131" t="s">
        <v>720</v>
      </c>
      <c r="T986" s="131" t="s">
        <v>456</v>
      </c>
      <c r="U986" s="131" t="s">
        <v>570</v>
      </c>
      <c r="V986" s="134">
        <v>43951</v>
      </c>
      <c r="W986" s="135"/>
      <c r="X986" s="135"/>
      <c r="Y986" s="131" t="s">
        <v>505</v>
      </c>
      <c r="Z986" s="131" t="s">
        <v>505</v>
      </c>
      <c r="AA986" s="131" t="s">
        <v>505</v>
      </c>
      <c r="AB986" s="135"/>
      <c r="AC986" s="131" t="s">
        <v>505</v>
      </c>
      <c r="AD986" s="131" t="s">
        <v>720</v>
      </c>
      <c r="AE986" s="131" t="s">
        <v>505</v>
      </c>
      <c r="AF986" s="131" t="s">
        <v>716</v>
      </c>
      <c r="AG986" s="134">
        <v>43923</v>
      </c>
    </row>
    <row r="987" spans="1:33" ht="13" hidden="1" thickBot="1" x14ac:dyDescent="0.3">
      <c r="A987" s="130">
        <v>2020</v>
      </c>
      <c r="B987" s="130">
        <v>4</v>
      </c>
      <c r="C987" s="131" t="s">
        <v>3</v>
      </c>
      <c r="D987" s="131" t="s">
        <v>258</v>
      </c>
      <c r="E987" s="133">
        <v>-2527</v>
      </c>
      <c r="F987" s="131" t="s">
        <v>707</v>
      </c>
      <c r="G987" s="133">
        <v>0</v>
      </c>
      <c r="H987" s="131" t="s">
        <v>707</v>
      </c>
      <c r="I987" s="131" t="s">
        <v>819</v>
      </c>
      <c r="J987" s="131" t="s">
        <v>731</v>
      </c>
      <c r="K987" s="131" t="s">
        <v>505</v>
      </c>
      <c r="L987" s="131" t="s">
        <v>789</v>
      </c>
      <c r="M987" s="131" t="s">
        <v>790</v>
      </c>
      <c r="N987" s="131" t="s">
        <v>791</v>
      </c>
      <c r="O987" s="131" t="s">
        <v>4</v>
      </c>
      <c r="P987" s="131" t="s">
        <v>505</v>
      </c>
      <c r="Q987" s="131" t="s">
        <v>505</v>
      </c>
      <c r="R987" s="131" t="s">
        <v>695</v>
      </c>
      <c r="S987" s="131" t="s">
        <v>720</v>
      </c>
      <c r="T987" s="131" t="s">
        <v>456</v>
      </c>
      <c r="U987" s="131" t="s">
        <v>570</v>
      </c>
      <c r="V987" s="134">
        <v>43951</v>
      </c>
      <c r="W987" s="135"/>
      <c r="X987" s="135"/>
      <c r="Y987" s="131" t="s">
        <v>505</v>
      </c>
      <c r="Z987" s="131" t="s">
        <v>505</v>
      </c>
      <c r="AA987" s="131" t="s">
        <v>505</v>
      </c>
      <c r="AB987" s="135"/>
      <c r="AC987" s="131" t="s">
        <v>505</v>
      </c>
      <c r="AD987" s="131" t="s">
        <v>720</v>
      </c>
      <c r="AE987" s="131" t="s">
        <v>505</v>
      </c>
      <c r="AF987" s="131" t="s">
        <v>716</v>
      </c>
      <c r="AG987" s="134">
        <v>43924</v>
      </c>
    </row>
    <row r="988" spans="1:33" ht="13" hidden="1" thickBot="1" x14ac:dyDescent="0.3">
      <c r="A988" s="130">
        <v>2020</v>
      </c>
      <c r="B988" s="130">
        <v>3</v>
      </c>
      <c r="C988" s="131" t="s">
        <v>3</v>
      </c>
      <c r="D988" s="131" t="s">
        <v>258</v>
      </c>
      <c r="E988" s="132">
        <v>7514.47</v>
      </c>
      <c r="F988" s="131" t="s">
        <v>707</v>
      </c>
      <c r="G988" s="133">
        <v>0</v>
      </c>
      <c r="H988" s="131" t="s">
        <v>707</v>
      </c>
      <c r="I988" s="131" t="s">
        <v>949</v>
      </c>
      <c r="J988" s="131" t="s">
        <v>731</v>
      </c>
      <c r="K988" s="131" t="s">
        <v>505</v>
      </c>
      <c r="L988" s="131" t="s">
        <v>789</v>
      </c>
      <c r="M988" s="131" t="s">
        <v>790</v>
      </c>
      <c r="N988" s="131" t="s">
        <v>791</v>
      </c>
      <c r="O988" s="131" t="s">
        <v>4</v>
      </c>
      <c r="P988" s="131" t="s">
        <v>505</v>
      </c>
      <c r="Q988" s="131" t="s">
        <v>505</v>
      </c>
      <c r="R988" s="131" t="s">
        <v>695</v>
      </c>
      <c r="S988" s="131" t="s">
        <v>720</v>
      </c>
      <c r="T988" s="131" t="s">
        <v>456</v>
      </c>
      <c r="U988" s="131" t="s">
        <v>570</v>
      </c>
      <c r="V988" s="134">
        <v>43921</v>
      </c>
      <c r="W988" s="135"/>
      <c r="X988" s="135"/>
      <c r="Y988" s="131" t="s">
        <v>505</v>
      </c>
      <c r="Z988" s="131" t="s">
        <v>505</v>
      </c>
      <c r="AA988" s="131" t="s">
        <v>505</v>
      </c>
      <c r="AB988" s="135"/>
      <c r="AC988" s="131" t="s">
        <v>505</v>
      </c>
      <c r="AD988" s="131" t="s">
        <v>720</v>
      </c>
      <c r="AE988" s="131" t="s">
        <v>505</v>
      </c>
      <c r="AF988" s="131" t="s">
        <v>716</v>
      </c>
      <c r="AG988" s="134">
        <v>43900</v>
      </c>
    </row>
    <row r="989" spans="1:33" ht="13" hidden="1" thickBot="1" x14ac:dyDescent="0.3">
      <c r="A989" s="130">
        <v>2020</v>
      </c>
      <c r="B989" s="130">
        <v>10</v>
      </c>
      <c r="C989" s="131" t="s">
        <v>3</v>
      </c>
      <c r="D989" s="131" t="s">
        <v>258</v>
      </c>
      <c r="E989" s="132">
        <v>-2546.83</v>
      </c>
      <c r="F989" s="131" t="s">
        <v>707</v>
      </c>
      <c r="G989" s="133">
        <v>0</v>
      </c>
      <c r="H989" s="131" t="s">
        <v>707</v>
      </c>
      <c r="I989" s="131" t="s">
        <v>936</v>
      </c>
      <c r="J989" s="131" t="s">
        <v>731</v>
      </c>
      <c r="K989" s="131" t="s">
        <v>505</v>
      </c>
      <c r="L989" s="131" t="s">
        <v>789</v>
      </c>
      <c r="M989" s="131" t="s">
        <v>790</v>
      </c>
      <c r="N989" s="131" t="s">
        <v>791</v>
      </c>
      <c r="O989" s="131" t="s">
        <v>4</v>
      </c>
      <c r="P989" s="131" t="s">
        <v>505</v>
      </c>
      <c r="Q989" s="131" t="s">
        <v>505</v>
      </c>
      <c r="R989" s="131" t="s">
        <v>695</v>
      </c>
      <c r="S989" s="131" t="s">
        <v>720</v>
      </c>
      <c r="T989" s="131" t="s">
        <v>456</v>
      </c>
      <c r="U989" s="131" t="s">
        <v>570</v>
      </c>
      <c r="V989" s="134">
        <v>44135</v>
      </c>
      <c r="W989" s="135"/>
      <c r="X989" s="135"/>
      <c r="Y989" s="131" t="s">
        <v>505</v>
      </c>
      <c r="Z989" s="131" t="s">
        <v>505</v>
      </c>
      <c r="AA989" s="131" t="s">
        <v>505</v>
      </c>
      <c r="AB989" s="135"/>
      <c r="AC989" s="131" t="s">
        <v>505</v>
      </c>
      <c r="AD989" s="131" t="s">
        <v>720</v>
      </c>
      <c r="AE989" s="131" t="s">
        <v>505</v>
      </c>
      <c r="AF989" s="131" t="s">
        <v>716</v>
      </c>
      <c r="AG989" s="134">
        <v>44113</v>
      </c>
    </row>
    <row r="990" spans="1:33" ht="13" hidden="1" thickBot="1" x14ac:dyDescent="0.3">
      <c r="A990" s="130">
        <v>2020</v>
      </c>
      <c r="B990" s="130">
        <v>6</v>
      </c>
      <c r="C990" s="131" t="s">
        <v>3</v>
      </c>
      <c r="D990" s="131" t="s">
        <v>258</v>
      </c>
      <c r="E990" s="132">
        <v>-3748.22</v>
      </c>
      <c r="F990" s="131" t="s">
        <v>707</v>
      </c>
      <c r="G990" s="133">
        <v>0</v>
      </c>
      <c r="H990" s="131" t="s">
        <v>707</v>
      </c>
      <c r="I990" s="131" t="s">
        <v>944</v>
      </c>
      <c r="J990" s="131" t="s">
        <v>731</v>
      </c>
      <c r="K990" s="131" t="s">
        <v>505</v>
      </c>
      <c r="L990" s="131" t="s">
        <v>789</v>
      </c>
      <c r="M990" s="131" t="s">
        <v>790</v>
      </c>
      <c r="N990" s="131" t="s">
        <v>791</v>
      </c>
      <c r="O990" s="131" t="s">
        <v>4</v>
      </c>
      <c r="P990" s="131" t="s">
        <v>505</v>
      </c>
      <c r="Q990" s="131" t="s">
        <v>505</v>
      </c>
      <c r="R990" s="131" t="s">
        <v>695</v>
      </c>
      <c r="S990" s="131" t="s">
        <v>720</v>
      </c>
      <c r="T990" s="131" t="s">
        <v>456</v>
      </c>
      <c r="U990" s="131" t="s">
        <v>570</v>
      </c>
      <c r="V990" s="134">
        <v>44012</v>
      </c>
      <c r="W990" s="135"/>
      <c r="X990" s="135"/>
      <c r="Y990" s="131" t="s">
        <v>505</v>
      </c>
      <c r="Z990" s="131" t="s">
        <v>505</v>
      </c>
      <c r="AA990" s="131" t="s">
        <v>505</v>
      </c>
      <c r="AB990" s="135"/>
      <c r="AC990" s="131" t="s">
        <v>505</v>
      </c>
      <c r="AD990" s="131" t="s">
        <v>720</v>
      </c>
      <c r="AE990" s="131" t="s">
        <v>505</v>
      </c>
      <c r="AF990" s="131" t="s">
        <v>716</v>
      </c>
      <c r="AG990" s="134">
        <v>43990</v>
      </c>
    </row>
    <row r="991" spans="1:33" ht="13" hidden="1" thickBot="1" x14ac:dyDescent="0.3">
      <c r="A991" s="130">
        <v>2020</v>
      </c>
      <c r="B991" s="130">
        <v>4</v>
      </c>
      <c r="C991" s="131" t="s">
        <v>3</v>
      </c>
      <c r="D991" s="131" t="s">
        <v>258</v>
      </c>
      <c r="E991" s="132">
        <v>-4413.4399999999996</v>
      </c>
      <c r="F991" s="131" t="s">
        <v>707</v>
      </c>
      <c r="G991" s="133">
        <v>0</v>
      </c>
      <c r="H991" s="131" t="s">
        <v>707</v>
      </c>
      <c r="I991" s="131" t="s">
        <v>823</v>
      </c>
      <c r="J991" s="131" t="s">
        <v>731</v>
      </c>
      <c r="K991" s="131" t="s">
        <v>505</v>
      </c>
      <c r="L991" s="131" t="s">
        <v>789</v>
      </c>
      <c r="M991" s="131" t="s">
        <v>790</v>
      </c>
      <c r="N991" s="131" t="s">
        <v>791</v>
      </c>
      <c r="O991" s="131" t="s">
        <v>4</v>
      </c>
      <c r="P991" s="131" t="s">
        <v>505</v>
      </c>
      <c r="Q991" s="131" t="s">
        <v>505</v>
      </c>
      <c r="R991" s="131" t="s">
        <v>695</v>
      </c>
      <c r="S991" s="131" t="s">
        <v>720</v>
      </c>
      <c r="T991" s="131" t="s">
        <v>456</v>
      </c>
      <c r="U991" s="131" t="s">
        <v>570</v>
      </c>
      <c r="V991" s="134">
        <v>43951</v>
      </c>
      <c r="W991" s="135"/>
      <c r="X991" s="135"/>
      <c r="Y991" s="131" t="s">
        <v>505</v>
      </c>
      <c r="Z991" s="131" t="s">
        <v>505</v>
      </c>
      <c r="AA991" s="131" t="s">
        <v>505</v>
      </c>
      <c r="AB991" s="135"/>
      <c r="AC991" s="131" t="s">
        <v>505</v>
      </c>
      <c r="AD991" s="131" t="s">
        <v>720</v>
      </c>
      <c r="AE991" s="131" t="s">
        <v>505</v>
      </c>
      <c r="AF991" s="131" t="s">
        <v>716</v>
      </c>
      <c r="AG991" s="134">
        <v>43937</v>
      </c>
    </row>
    <row r="992" spans="1:33" ht="13" hidden="1" thickBot="1" x14ac:dyDescent="0.3">
      <c r="A992" s="130">
        <v>2020</v>
      </c>
      <c r="B992" s="130">
        <v>9</v>
      </c>
      <c r="C992" s="131" t="s">
        <v>3</v>
      </c>
      <c r="D992" s="131" t="s">
        <v>258</v>
      </c>
      <c r="E992" s="132">
        <v>-3104.95</v>
      </c>
      <c r="F992" s="131" t="s">
        <v>707</v>
      </c>
      <c r="G992" s="133">
        <v>0</v>
      </c>
      <c r="H992" s="131" t="s">
        <v>707</v>
      </c>
      <c r="I992" s="131" t="s">
        <v>826</v>
      </c>
      <c r="J992" s="131" t="s">
        <v>731</v>
      </c>
      <c r="K992" s="131" t="s">
        <v>505</v>
      </c>
      <c r="L992" s="131" t="s">
        <v>789</v>
      </c>
      <c r="M992" s="131" t="s">
        <v>790</v>
      </c>
      <c r="N992" s="131" t="s">
        <v>791</v>
      </c>
      <c r="O992" s="131" t="s">
        <v>4</v>
      </c>
      <c r="P992" s="131" t="s">
        <v>505</v>
      </c>
      <c r="Q992" s="131" t="s">
        <v>505</v>
      </c>
      <c r="R992" s="131" t="s">
        <v>695</v>
      </c>
      <c r="S992" s="131" t="s">
        <v>720</v>
      </c>
      <c r="T992" s="131" t="s">
        <v>456</v>
      </c>
      <c r="U992" s="131" t="s">
        <v>570</v>
      </c>
      <c r="V992" s="134">
        <v>44104</v>
      </c>
      <c r="W992" s="135"/>
      <c r="X992" s="135"/>
      <c r="Y992" s="131" t="s">
        <v>505</v>
      </c>
      <c r="Z992" s="131" t="s">
        <v>505</v>
      </c>
      <c r="AA992" s="131" t="s">
        <v>505</v>
      </c>
      <c r="AB992" s="135"/>
      <c r="AC992" s="131" t="s">
        <v>505</v>
      </c>
      <c r="AD992" s="131" t="s">
        <v>720</v>
      </c>
      <c r="AE992" s="131" t="s">
        <v>505</v>
      </c>
      <c r="AF992" s="131" t="s">
        <v>716</v>
      </c>
      <c r="AG992" s="134">
        <v>44082</v>
      </c>
    </row>
    <row r="993" spans="1:33" ht="13" hidden="1" thickBot="1" x14ac:dyDescent="0.3">
      <c r="A993" s="130">
        <v>2020</v>
      </c>
      <c r="B993" s="130">
        <v>4</v>
      </c>
      <c r="C993" s="131" t="s">
        <v>3</v>
      </c>
      <c r="D993" s="131" t="s">
        <v>258</v>
      </c>
      <c r="E993" s="132">
        <v>-3619.61</v>
      </c>
      <c r="F993" s="131" t="s">
        <v>707</v>
      </c>
      <c r="G993" s="133">
        <v>0</v>
      </c>
      <c r="H993" s="131" t="s">
        <v>707</v>
      </c>
      <c r="I993" s="131" t="s">
        <v>829</v>
      </c>
      <c r="J993" s="131" t="s">
        <v>731</v>
      </c>
      <c r="K993" s="131" t="s">
        <v>505</v>
      </c>
      <c r="L993" s="131" t="s">
        <v>789</v>
      </c>
      <c r="M993" s="131" t="s">
        <v>790</v>
      </c>
      <c r="N993" s="131" t="s">
        <v>791</v>
      </c>
      <c r="O993" s="131" t="s">
        <v>4</v>
      </c>
      <c r="P993" s="131" t="s">
        <v>505</v>
      </c>
      <c r="Q993" s="131" t="s">
        <v>505</v>
      </c>
      <c r="R993" s="131" t="s">
        <v>695</v>
      </c>
      <c r="S993" s="131" t="s">
        <v>720</v>
      </c>
      <c r="T993" s="131" t="s">
        <v>456</v>
      </c>
      <c r="U993" s="131" t="s">
        <v>570</v>
      </c>
      <c r="V993" s="134">
        <v>43951</v>
      </c>
      <c r="W993" s="135"/>
      <c r="X993" s="135"/>
      <c r="Y993" s="131" t="s">
        <v>505</v>
      </c>
      <c r="Z993" s="131" t="s">
        <v>505</v>
      </c>
      <c r="AA993" s="131" t="s">
        <v>505</v>
      </c>
      <c r="AB993" s="135"/>
      <c r="AC993" s="131" t="s">
        <v>505</v>
      </c>
      <c r="AD993" s="131" t="s">
        <v>720</v>
      </c>
      <c r="AE993" s="131" t="s">
        <v>505</v>
      </c>
      <c r="AF993" s="131" t="s">
        <v>716</v>
      </c>
      <c r="AG993" s="134">
        <v>43942</v>
      </c>
    </row>
    <row r="994" spans="1:33" ht="13" hidden="1" thickBot="1" x14ac:dyDescent="0.3">
      <c r="A994" s="130">
        <v>2020</v>
      </c>
      <c r="B994" s="130">
        <v>3</v>
      </c>
      <c r="C994" s="131" t="s">
        <v>3</v>
      </c>
      <c r="D994" s="131" t="s">
        <v>258</v>
      </c>
      <c r="E994" s="132">
        <v>-2848.12</v>
      </c>
      <c r="F994" s="131" t="s">
        <v>707</v>
      </c>
      <c r="G994" s="133">
        <v>0</v>
      </c>
      <c r="H994" s="131" t="s">
        <v>707</v>
      </c>
      <c r="I994" s="131" t="s">
        <v>830</v>
      </c>
      <c r="J994" s="131" t="s">
        <v>731</v>
      </c>
      <c r="K994" s="131" t="s">
        <v>505</v>
      </c>
      <c r="L994" s="131" t="s">
        <v>789</v>
      </c>
      <c r="M994" s="131" t="s">
        <v>790</v>
      </c>
      <c r="N994" s="131" t="s">
        <v>791</v>
      </c>
      <c r="O994" s="131" t="s">
        <v>4</v>
      </c>
      <c r="P994" s="131" t="s">
        <v>505</v>
      </c>
      <c r="Q994" s="131" t="s">
        <v>505</v>
      </c>
      <c r="R994" s="131" t="s">
        <v>695</v>
      </c>
      <c r="S994" s="131" t="s">
        <v>720</v>
      </c>
      <c r="T994" s="131" t="s">
        <v>456</v>
      </c>
      <c r="U994" s="131" t="s">
        <v>570</v>
      </c>
      <c r="V994" s="134">
        <v>43921</v>
      </c>
      <c r="W994" s="135"/>
      <c r="X994" s="135"/>
      <c r="Y994" s="131" t="s">
        <v>505</v>
      </c>
      <c r="Z994" s="131" t="s">
        <v>505</v>
      </c>
      <c r="AA994" s="131" t="s">
        <v>505</v>
      </c>
      <c r="AB994" s="135"/>
      <c r="AC994" s="131" t="s">
        <v>505</v>
      </c>
      <c r="AD994" s="131" t="s">
        <v>720</v>
      </c>
      <c r="AE994" s="131" t="s">
        <v>505</v>
      </c>
      <c r="AF994" s="131" t="s">
        <v>716</v>
      </c>
      <c r="AG994" s="134">
        <v>43910</v>
      </c>
    </row>
    <row r="995" spans="1:33" ht="13" hidden="1" thickBot="1" x14ac:dyDescent="0.3">
      <c r="A995" s="130">
        <v>2020</v>
      </c>
      <c r="B995" s="130">
        <v>10</v>
      </c>
      <c r="C995" s="131" t="s">
        <v>3</v>
      </c>
      <c r="D995" s="131" t="s">
        <v>258</v>
      </c>
      <c r="E995" s="132">
        <v>-1597.36</v>
      </c>
      <c r="F995" s="131" t="s">
        <v>707</v>
      </c>
      <c r="G995" s="133">
        <v>0</v>
      </c>
      <c r="H995" s="131" t="s">
        <v>707</v>
      </c>
      <c r="I995" s="131" t="s">
        <v>840</v>
      </c>
      <c r="J995" s="131" t="s">
        <v>731</v>
      </c>
      <c r="K995" s="131" t="s">
        <v>505</v>
      </c>
      <c r="L995" s="131" t="s">
        <v>810</v>
      </c>
      <c r="M995" s="131" t="s">
        <v>790</v>
      </c>
      <c r="N995" s="131" t="s">
        <v>791</v>
      </c>
      <c r="O995" s="131" t="s">
        <v>4</v>
      </c>
      <c r="P995" s="131" t="s">
        <v>505</v>
      </c>
      <c r="Q995" s="131" t="s">
        <v>505</v>
      </c>
      <c r="R995" s="131" t="s">
        <v>695</v>
      </c>
      <c r="S995" s="131" t="s">
        <v>720</v>
      </c>
      <c r="T995" s="131" t="s">
        <v>456</v>
      </c>
      <c r="U995" s="131" t="s">
        <v>570</v>
      </c>
      <c r="V995" s="134">
        <v>44135</v>
      </c>
      <c r="W995" s="135"/>
      <c r="X995" s="135"/>
      <c r="Y995" s="131" t="s">
        <v>505</v>
      </c>
      <c r="Z995" s="131" t="s">
        <v>505</v>
      </c>
      <c r="AA995" s="131" t="s">
        <v>505</v>
      </c>
      <c r="AB995" s="135"/>
      <c r="AC995" s="131" t="s">
        <v>505</v>
      </c>
      <c r="AD995" s="131" t="s">
        <v>720</v>
      </c>
      <c r="AE995" s="131" t="s">
        <v>505</v>
      </c>
      <c r="AF995" s="131" t="s">
        <v>716</v>
      </c>
      <c r="AG995" s="134">
        <v>44134</v>
      </c>
    </row>
    <row r="996" spans="1:33" ht="13" hidden="1" thickBot="1" x14ac:dyDescent="0.3">
      <c r="A996" s="130">
        <v>2020</v>
      </c>
      <c r="B996" s="130">
        <v>8</v>
      </c>
      <c r="C996" s="131" t="s">
        <v>3</v>
      </c>
      <c r="D996" s="131" t="s">
        <v>258</v>
      </c>
      <c r="E996" s="132">
        <v>-2519.1799999999998</v>
      </c>
      <c r="F996" s="131" t="s">
        <v>707</v>
      </c>
      <c r="G996" s="133">
        <v>0</v>
      </c>
      <c r="H996" s="131" t="s">
        <v>707</v>
      </c>
      <c r="I996" s="131" t="s">
        <v>847</v>
      </c>
      <c r="J996" s="131" t="s">
        <v>731</v>
      </c>
      <c r="K996" s="131" t="s">
        <v>505</v>
      </c>
      <c r="L996" s="131" t="s">
        <v>810</v>
      </c>
      <c r="M996" s="131" t="s">
        <v>790</v>
      </c>
      <c r="N996" s="131" t="s">
        <v>791</v>
      </c>
      <c r="O996" s="131" t="s">
        <v>4</v>
      </c>
      <c r="P996" s="131" t="s">
        <v>505</v>
      </c>
      <c r="Q996" s="131" t="s">
        <v>505</v>
      </c>
      <c r="R996" s="131" t="s">
        <v>695</v>
      </c>
      <c r="S996" s="131" t="s">
        <v>720</v>
      </c>
      <c r="T996" s="131" t="s">
        <v>456</v>
      </c>
      <c r="U996" s="131" t="s">
        <v>570</v>
      </c>
      <c r="V996" s="134">
        <v>44074</v>
      </c>
      <c r="W996" s="135"/>
      <c r="X996" s="135"/>
      <c r="Y996" s="131" t="s">
        <v>505</v>
      </c>
      <c r="Z996" s="131" t="s">
        <v>505</v>
      </c>
      <c r="AA996" s="131" t="s">
        <v>505</v>
      </c>
      <c r="AB996" s="135"/>
      <c r="AC996" s="131" t="s">
        <v>505</v>
      </c>
      <c r="AD996" s="131" t="s">
        <v>720</v>
      </c>
      <c r="AE996" s="131" t="s">
        <v>505</v>
      </c>
      <c r="AF996" s="131" t="s">
        <v>716</v>
      </c>
      <c r="AG996" s="134">
        <v>44067</v>
      </c>
    </row>
    <row r="997" spans="1:33" ht="13" hidden="1" thickBot="1" x14ac:dyDescent="0.3">
      <c r="A997" s="130">
        <v>2020</v>
      </c>
      <c r="B997" s="130">
        <v>7</v>
      </c>
      <c r="C997" s="131" t="s">
        <v>3</v>
      </c>
      <c r="D997" s="131" t="s">
        <v>258</v>
      </c>
      <c r="E997" s="132">
        <v>-4453.6099999999997</v>
      </c>
      <c r="F997" s="131" t="s">
        <v>707</v>
      </c>
      <c r="G997" s="133">
        <v>0</v>
      </c>
      <c r="H997" s="131" t="s">
        <v>707</v>
      </c>
      <c r="I997" s="131" t="s">
        <v>831</v>
      </c>
      <c r="J997" s="131" t="s">
        <v>731</v>
      </c>
      <c r="K997" s="131" t="s">
        <v>505</v>
      </c>
      <c r="L997" s="131" t="s">
        <v>810</v>
      </c>
      <c r="M997" s="131" t="s">
        <v>790</v>
      </c>
      <c r="N997" s="131" t="s">
        <v>791</v>
      </c>
      <c r="O997" s="131" t="s">
        <v>4</v>
      </c>
      <c r="P997" s="131" t="s">
        <v>505</v>
      </c>
      <c r="Q997" s="131" t="s">
        <v>505</v>
      </c>
      <c r="R997" s="131" t="s">
        <v>695</v>
      </c>
      <c r="S997" s="131" t="s">
        <v>720</v>
      </c>
      <c r="T997" s="131" t="s">
        <v>456</v>
      </c>
      <c r="U997" s="131" t="s">
        <v>570</v>
      </c>
      <c r="V997" s="134">
        <v>44043</v>
      </c>
      <c r="W997" s="135"/>
      <c r="X997" s="135"/>
      <c r="Y997" s="131" t="s">
        <v>505</v>
      </c>
      <c r="Z997" s="131" t="s">
        <v>505</v>
      </c>
      <c r="AA997" s="131" t="s">
        <v>505</v>
      </c>
      <c r="AB997" s="135"/>
      <c r="AC997" s="131" t="s">
        <v>505</v>
      </c>
      <c r="AD997" s="131" t="s">
        <v>720</v>
      </c>
      <c r="AE997" s="131" t="s">
        <v>505</v>
      </c>
      <c r="AF997" s="131" t="s">
        <v>716</v>
      </c>
      <c r="AG997" s="134">
        <v>44029</v>
      </c>
    </row>
    <row r="998" spans="1:33" ht="13" hidden="1" thickBot="1" x14ac:dyDescent="0.3">
      <c r="A998" s="130">
        <v>2020</v>
      </c>
      <c r="B998" s="130">
        <v>6</v>
      </c>
      <c r="C998" s="131" t="s">
        <v>3</v>
      </c>
      <c r="D998" s="131" t="s">
        <v>258</v>
      </c>
      <c r="E998" s="132">
        <v>-2239.0100000000002</v>
      </c>
      <c r="F998" s="131" t="s">
        <v>707</v>
      </c>
      <c r="G998" s="133">
        <v>0</v>
      </c>
      <c r="H998" s="131" t="s">
        <v>707</v>
      </c>
      <c r="I998" s="131" t="s">
        <v>792</v>
      </c>
      <c r="J998" s="131" t="s">
        <v>731</v>
      </c>
      <c r="K998" s="131" t="s">
        <v>505</v>
      </c>
      <c r="L998" s="131" t="s">
        <v>810</v>
      </c>
      <c r="M998" s="131" t="s">
        <v>790</v>
      </c>
      <c r="N998" s="131" t="s">
        <v>791</v>
      </c>
      <c r="O998" s="131" t="s">
        <v>4</v>
      </c>
      <c r="P998" s="131" t="s">
        <v>505</v>
      </c>
      <c r="Q998" s="131" t="s">
        <v>505</v>
      </c>
      <c r="R998" s="131" t="s">
        <v>695</v>
      </c>
      <c r="S998" s="131" t="s">
        <v>720</v>
      </c>
      <c r="T998" s="131" t="s">
        <v>456</v>
      </c>
      <c r="U998" s="131" t="s">
        <v>570</v>
      </c>
      <c r="V998" s="134">
        <v>44012</v>
      </c>
      <c r="W998" s="135"/>
      <c r="X998" s="135"/>
      <c r="Y998" s="131" t="s">
        <v>505</v>
      </c>
      <c r="Z998" s="131" t="s">
        <v>505</v>
      </c>
      <c r="AA998" s="131" t="s">
        <v>505</v>
      </c>
      <c r="AB998" s="135"/>
      <c r="AC998" s="131" t="s">
        <v>505</v>
      </c>
      <c r="AD998" s="131" t="s">
        <v>720</v>
      </c>
      <c r="AE998" s="131" t="s">
        <v>505</v>
      </c>
      <c r="AF998" s="131" t="s">
        <v>716</v>
      </c>
      <c r="AG998" s="134">
        <v>44007</v>
      </c>
    </row>
    <row r="999" spans="1:33" ht="13" hidden="1" thickBot="1" x14ac:dyDescent="0.3">
      <c r="A999" s="130">
        <v>2020</v>
      </c>
      <c r="B999" s="130">
        <v>4</v>
      </c>
      <c r="C999" s="131" t="s">
        <v>3</v>
      </c>
      <c r="D999" s="131" t="s">
        <v>258</v>
      </c>
      <c r="E999" s="132">
        <v>-9861.25</v>
      </c>
      <c r="F999" s="131" t="s">
        <v>707</v>
      </c>
      <c r="G999" s="133">
        <v>0</v>
      </c>
      <c r="H999" s="131" t="s">
        <v>707</v>
      </c>
      <c r="I999" s="131" t="s">
        <v>866</v>
      </c>
      <c r="J999" s="131" t="s">
        <v>731</v>
      </c>
      <c r="K999" s="131" t="s">
        <v>505</v>
      </c>
      <c r="L999" s="131" t="s">
        <v>810</v>
      </c>
      <c r="M999" s="131" t="s">
        <v>790</v>
      </c>
      <c r="N999" s="131" t="s">
        <v>791</v>
      </c>
      <c r="O999" s="131" t="s">
        <v>4</v>
      </c>
      <c r="P999" s="131" t="s">
        <v>505</v>
      </c>
      <c r="Q999" s="131" t="s">
        <v>505</v>
      </c>
      <c r="R999" s="131" t="s">
        <v>695</v>
      </c>
      <c r="S999" s="131" t="s">
        <v>720</v>
      </c>
      <c r="T999" s="131" t="s">
        <v>456</v>
      </c>
      <c r="U999" s="131" t="s">
        <v>570</v>
      </c>
      <c r="V999" s="134">
        <v>43951</v>
      </c>
      <c r="W999" s="135"/>
      <c r="X999" s="135"/>
      <c r="Y999" s="131" t="s">
        <v>505</v>
      </c>
      <c r="Z999" s="131" t="s">
        <v>505</v>
      </c>
      <c r="AA999" s="131" t="s">
        <v>505</v>
      </c>
      <c r="AB999" s="135"/>
      <c r="AC999" s="131" t="s">
        <v>505</v>
      </c>
      <c r="AD999" s="131" t="s">
        <v>720</v>
      </c>
      <c r="AE999" s="131" t="s">
        <v>505</v>
      </c>
      <c r="AF999" s="131" t="s">
        <v>716</v>
      </c>
      <c r="AG999" s="134">
        <v>43943</v>
      </c>
    </row>
    <row r="1000" spans="1:33" ht="13" hidden="1" thickBot="1" x14ac:dyDescent="0.3">
      <c r="A1000" s="130">
        <v>2020</v>
      </c>
      <c r="B1000" s="130">
        <v>3</v>
      </c>
      <c r="C1000" s="131" t="s">
        <v>3</v>
      </c>
      <c r="D1000" s="131" t="s">
        <v>258</v>
      </c>
      <c r="E1000" s="132">
        <v>-70.22</v>
      </c>
      <c r="F1000" s="131" t="s">
        <v>707</v>
      </c>
      <c r="G1000" s="133">
        <v>0</v>
      </c>
      <c r="H1000" s="131" t="s">
        <v>707</v>
      </c>
      <c r="I1000" s="131" t="s">
        <v>832</v>
      </c>
      <c r="J1000" s="131" t="s">
        <v>731</v>
      </c>
      <c r="K1000" s="131" t="s">
        <v>505</v>
      </c>
      <c r="L1000" s="131" t="s">
        <v>810</v>
      </c>
      <c r="M1000" s="131" t="s">
        <v>790</v>
      </c>
      <c r="N1000" s="131" t="s">
        <v>791</v>
      </c>
      <c r="O1000" s="131" t="s">
        <v>4</v>
      </c>
      <c r="P1000" s="131" t="s">
        <v>505</v>
      </c>
      <c r="Q1000" s="131" t="s">
        <v>505</v>
      </c>
      <c r="R1000" s="131" t="s">
        <v>695</v>
      </c>
      <c r="S1000" s="131" t="s">
        <v>720</v>
      </c>
      <c r="T1000" s="131" t="s">
        <v>456</v>
      </c>
      <c r="U1000" s="131" t="s">
        <v>570</v>
      </c>
      <c r="V1000" s="134">
        <v>43921</v>
      </c>
      <c r="W1000" s="135"/>
      <c r="X1000" s="135"/>
      <c r="Y1000" s="131" t="s">
        <v>505</v>
      </c>
      <c r="Z1000" s="131" t="s">
        <v>505</v>
      </c>
      <c r="AA1000" s="131" t="s">
        <v>505</v>
      </c>
      <c r="AB1000" s="135"/>
      <c r="AC1000" s="131" t="s">
        <v>505</v>
      </c>
      <c r="AD1000" s="131" t="s">
        <v>720</v>
      </c>
      <c r="AE1000" s="131" t="s">
        <v>505</v>
      </c>
      <c r="AF1000" s="131" t="s">
        <v>716</v>
      </c>
      <c r="AG1000" s="134">
        <v>43897</v>
      </c>
    </row>
    <row r="1001" spans="1:33" ht="13" hidden="1" thickBot="1" x14ac:dyDescent="0.3">
      <c r="A1001" s="130">
        <v>2020</v>
      </c>
      <c r="B1001" s="130">
        <v>9</v>
      </c>
      <c r="C1001" s="131" t="s">
        <v>3</v>
      </c>
      <c r="D1001" s="131" t="s">
        <v>258</v>
      </c>
      <c r="E1001" s="132">
        <v>-316.79000000000002</v>
      </c>
      <c r="F1001" s="131" t="s">
        <v>707</v>
      </c>
      <c r="G1001" s="133">
        <v>0</v>
      </c>
      <c r="H1001" s="131" t="s">
        <v>707</v>
      </c>
      <c r="I1001" s="131" t="s">
        <v>959</v>
      </c>
      <c r="J1001" s="131" t="s">
        <v>731</v>
      </c>
      <c r="K1001" s="131" t="s">
        <v>505</v>
      </c>
      <c r="L1001" s="131" t="s">
        <v>810</v>
      </c>
      <c r="M1001" s="131" t="s">
        <v>790</v>
      </c>
      <c r="N1001" s="131" t="s">
        <v>791</v>
      </c>
      <c r="O1001" s="131" t="s">
        <v>4</v>
      </c>
      <c r="P1001" s="131" t="s">
        <v>505</v>
      </c>
      <c r="Q1001" s="131" t="s">
        <v>505</v>
      </c>
      <c r="R1001" s="131" t="s">
        <v>695</v>
      </c>
      <c r="S1001" s="131" t="s">
        <v>720</v>
      </c>
      <c r="T1001" s="131" t="s">
        <v>456</v>
      </c>
      <c r="U1001" s="131" t="s">
        <v>570</v>
      </c>
      <c r="V1001" s="134">
        <v>44104</v>
      </c>
      <c r="W1001" s="135"/>
      <c r="X1001" s="135"/>
      <c r="Y1001" s="131" t="s">
        <v>505</v>
      </c>
      <c r="Z1001" s="131" t="s">
        <v>505</v>
      </c>
      <c r="AA1001" s="131" t="s">
        <v>505</v>
      </c>
      <c r="AB1001" s="135"/>
      <c r="AC1001" s="131" t="s">
        <v>505</v>
      </c>
      <c r="AD1001" s="131" t="s">
        <v>720</v>
      </c>
      <c r="AE1001" s="131" t="s">
        <v>505</v>
      </c>
      <c r="AF1001" s="131" t="s">
        <v>716</v>
      </c>
      <c r="AG1001" s="134">
        <v>44102</v>
      </c>
    </row>
    <row r="1002" spans="1:33" ht="13" hidden="1" thickBot="1" x14ac:dyDescent="0.3">
      <c r="A1002" s="130">
        <v>2020</v>
      </c>
      <c r="B1002" s="130">
        <v>5</v>
      </c>
      <c r="C1002" s="131" t="s">
        <v>3</v>
      </c>
      <c r="D1002" s="131" t="s">
        <v>258</v>
      </c>
      <c r="E1002" s="132">
        <v>-534.53</v>
      </c>
      <c r="F1002" s="131" t="s">
        <v>707</v>
      </c>
      <c r="G1002" s="133">
        <v>0</v>
      </c>
      <c r="H1002" s="131" t="s">
        <v>707</v>
      </c>
      <c r="I1002" s="131" t="s">
        <v>849</v>
      </c>
      <c r="J1002" s="131" t="s">
        <v>731</v>
      </c>
      <c r="K1002" s="131" t="s">
        <v>505</v>
      </c>
      <c r="L1002" s="131" t="s">
        <v>810</v>
      </c>
      <c r="M1002" s="131" t="s">
        <v>790</v>
      </c>
      <c r="N1002" s="131" t="s">
        <v>791</v>
      </c>
      <c r="O1002" s="131" t="s">
        <v>4</v>
      </c>
      <c r="P1002" s="131" t="s">
        <v>505</v>
      </c>
      <c r="Q1002" s="131" t="s">
        <v>505</v>
      </c>
      <c r="R1002" s="131" t="s">
        <v>695</v>
      </c>
      <c r="S1002" s="131" t="s">
        <v>720</v>
      </c>
      <c r="T1002" s="131" t="s">
        <v>456</v>
      </c>
      <c r="U1002" s="131" t="s">
        <v>570</v>
      </c>
      <c r="V1002" s="134">
        <v>43982</v>
      </c>
      <c r="W1002" s="135"/>
      <c r="X1002" s="135"/>
      <c r="Y1002" s="131" t="s">
        <v>505</v>
      </c>
      <c r="Z1002" s="131" t="s">
        <v>505</v>
      </c>
      <c r="AA1002" s="131" t="s">
        <v>505</v>
      </c>
      <c r="AB1002" s="135"/>
      <c r="AC1002" s="131" t="s">
        <v>505</v>
      </c>
      <c r="AD1002" s="131" t="s">
        <v>720</v>
      </c>
      <c r="AE1002" s="131" t="s">
        <v>505</v>
      </c>
      <c r="AF1002" s="131" t="s">
        <v>716</v>
      </c>
      <c r="AG1002" s="134">
        <v>43970</v>
      </c>
    </row>
    <row r="1003" spans="1:33" ht="13" hidden="1" thickBot="1" x14ac:dyDescent="0.3">
      <c r="A1003" s="130">
        <v>2020</v>
      </c>
      <c r="B1003" s="130">
        <v>4</v>
      </c>
      <c r="C1003" s="131" t="s">
        <v>3</v>
      </c>
      <c r="D1003" s="131" t="s">
        <v>258</v>
      </c>
      <c r="E1003" s="132">
        <v>-2772.78</v>
      </c>
      <c r="F1003" s="131" t="s">
        <v>707</v>
      </c>
      <c r="G1003" s="133">
        <v>0</v>
      </c>
      <c r="H1003" s="131" t="s">
        <v>707</v>
      </c>
      <c r="I1003" s="131" t="s">
        <v>816</v>
      </c>
      <c r="J1003" s="131" t="s">
        <v>731</v>
      </c>
      <c r="K1003" s="131" t="s">
        <v>505</v>
      </c>
      <c r="L1003" s="131" t="s">
        <v>810</v>
      </c>
      <c r="M1003" s="131" t="s">
        <v>790</v>
      </c>
      <c r="N1003" s="131" t="s">
        <v>791</v>
      </c>
      <c r="O1003" s="131" t="s">
        <v>4</v>
      </c>
      <c r="P1003" s="131" t="s">
        <v>505</v>
      </c>
      <c r="Q1003" s="131" t="s">
        <v>505</v>
      </c>
      <c r="R1003" s="131" t="s">
        <v>695</v>
      </c>
      <c r="S1003" s="131" t="s">
        <v>720</v>
      </c>
      <c r="T1003" s="131" t="s">
        <v>456</v>
      </c>
      <c r="U1003" s="131" t="s">
        <v>570</v>
      </c>
      <c r="V1003" s="134">
        <v>43951</v>
      </c>
      <c r="W1003" s="135"/>
      <c r="X1003" s="135"/>
      <c r="Y1003" s="131" t="s">
        <v>505</v>
      </c>
      <c r="Z1003" s="131" t="s">
        <v>505</v>
      </c>
      <c r="AA1003" s="131" t="s">
        <v>505</v>
      </c>
      <c r="AB1003" s="135"/>
      <c r="AC1003" s="131" t="s">
        <v>505</v>
      </c>
      <c r="AD1003" s="131" t="s">
        <v>720</v>
      </c>
      <c r="AE1003" s="131" t="s">
        <v>505</v>
      </c>
      <c r="AF1003" s="131" t="s">
        <v>716</v>
      </c>
      <c r="AG1003" s="134">
        <v>43945</v>
      </c>
    </row>
    <row r="1004" spans="1:33" ht="13" hidden="1" thickBot="1" x14ac:dyDescent="0.3">
      <c r="A1004" s="130">
        <v>2020</v>
      </c>
      <c r="B1004" s="130">
        <v>10</v>
      </c>
      <c r="C1004" s="131" t="s">
        <v>3</v>
      </c>
      <c r="D1004" s="131" t="s">
        <v>258</v>
      </c>
      <c r="E1004" s="132">
        <v>-1039.55</v>
      </c>
      <c r="F1004" s="131" t="s">
        <v>707</v>
      </c>
      <c r="G1004" s="133">
        <v>0</v>
      </c>
      <c r="H1004" s="131" t="s">
        <v>707</v>
      </c>
      <c r="I1004" s="131" t="s">
        <v>877</v>
      </c>
      <c r="J1004" s="131" t="s">
        <v>731</v>
      </c>
      <c r="K1004" s="131" t="s">
        <v>505</v>
      </c>
      <c r="L1004" s="131" t="s">
        <v>810</v>
      </c>
      <c r="M1004" s="131" t="s">
        <v>790</v>
      </c>
      <c r="N1004" s="131" t="s">
        <v>791</v>
      </c>
      <c r="O1004" s="131" t="s">
        <v>4</v>
      </c>
      <c r="P1004" s="131" t="s">
        <v>505</v>
      </c>
      <c r="Q1004" s="131" t="s">
        <v>505</v>
      </c>
      <c r="R1004" s="131" t="s">
        <v>695</v>
      </c>
      <c r="S1004" s="131" t="s">
        <v>720</v>
      </c>
      <c r="T1004" s="131" t="s">
        <v>456</v>
      </c>
      <c r="U1004" s="131" t="s">
        <v>570</v>
      </c>
      <c r="V1004" s="134">
        <v>44135</v>
      </c>
      <c r="W1004" s="135"/>
      <c r="X1004" s="135"/>
      <c r="Y1004" s="131" t="s">
        <v>505</v>
      </c>
      <c r="Z1004" s="131" t="s">
        <v>505</v>
      </c>
      <c r="AA1004" s="131" t="s">
        <v>505</v>
      </c>
      <c r="AB1004" s="135"/>
      <c r="AC1004" s="131" t="s">
        <v>505</v>
      </c>
      <c r="AD1004" s="131" t="s">
        <v>720</v>
      </c>
      <c r="AE1004" s="131" t="s">
        <v>505</v>
      </c>
      <c r="AF1004" s="131" t="s">
        <v>716</v>
      </c>
      <c r="AG1004" s="134">
        <v>44130</v>
      </c>
    </row>
    <row r="1005" spans="1:33" ht="13" hidden="1" thickBot="1" x14ac:dyDescent="0.3">
      <c r="A1005" s="130">
        <v>2020</v>
      </c>
      <c r="B1005" s="130">
        <v>6</v>
      </c>
      <c r="C1005" s="131" t="s">
        <v>3</v>
      </c>
      <c r="D1005" s="131" t="s">
        <v>258</v>
      </c>
      <c r="E1005" s="132">
        <v>-1908.43</v>
      </c>
      <c r="F1005" s="131" t="s">
        <v>707</v>
      </c>
      <c r="G1005" s="133">
        <v>0</v>
      </c>
      <c r="H1005" s="131" t="s">
        <v>707</v>
      </c>
      <c r="I1005" s="131" t="s">
        <v>869</v>
      </c>
      <c r="J1005" s="131" t="s">
        <v>731</v>
      </c>
      <c r="K1005" s="131" t="s">
        <v>505</v>
      </c>
      <c r="L1005" s="131" t="s">
        <v>810</v>
      </c>
      <c r="M1005" s="131" t="s">
        <v>790</v>
      </c>
      <c r="N1005" s="131" t="s">
        <v>791</v>
      </c>
      <c r="O1005" s="131" t="s">
        <v>4</v>
      </c>
      <c r="P1005" s="131" t="s">
        <v>505</v>
      </c>
      <c r="Q1005" s="131" t="s">
        <v>505</v>
      </c>
      <c r="R1005" s="131" t="s">
        <v>695</v>
      </c>
      <c r="S1005" s="131" t="s">
        <v>720</v>
      </c>
      <c r="T1005" s="131" t="s">
        <v>456</v>
      </c>
      <c r="U1005" s="131" t="s">
        <v>570</v>
      </c>
      <c r="V1005" s="134">
        <v>44012</v>
      </c>
      <c r="W1005" s="135"/>
      <c r="X1005" s="135"/>
      <c r="Y1005" s="131" t="s">
        <v>505</v>
      </c>
      <c r="Z1005" s="131" t="s">
        <v>505</v>
      </c>
      <c r="AA1005" s="131" t="s">
        <v>505</v>
      </c>
      <c r="AB1005" s="135"/>
      <c r="AC1005" s="131" t="s">
        <v>505</v>
      </c>
      <c r="AD1005" s="131" t="s">
        <v>720</v>
      </c>
      <c r="AE1005" s="131" t="s">
        <v>505</v>
      </c>
      <c r="AF1005" s="131" t="s">
        <v>716</v>
      </c>
      <c r="AG1005" s="134">
        <v>44012</v>
      </c>
    </row>
    <row r="1006" spans="1:33" ht="13" hidden="1" thickBot="1" x14ac:dyDescent="0.3">
      <c r="A1006" s="130">
        <v>2020</v>
      </c>
      <c r="B1006" s="130">
        <v>6</v>
      </c>
      <c r="C1006" s="131" t="s">
        <v>3</v>
      </c>
      <c r="D1006" s="131" t="s">
        <v>258</v>
      </c>
      <c r="E1006" s="132">
        <v>-2656.15</v>
      </c>
      <c r="F1006" s="131" t="s">
        <v>707</v>
      </c>
      <c r="G1006" s="133">
        <v>0</v>
      </c>
      <c r="H1006" s="131" t="s">
        <v>707</v>
      </c>
      <c r="I1006" s="131" t="s">
        <v>844</v>
      </c>
      <c r="J1006" s="131" t="s">
        <v>731</v>
      </c>
      <c r="K1006" s="131" t="s">
        <v>505</v>
      </c>
      <c r="L1006" s="131" t="s">
        <v>810</v>
      </c>
      <c r="M1006" s="131" t="s">
        <v>790</v>
      </c>
      <c r="N1006" s="131" t="s">
        <v>791</v>
      </c>
      <c r="O1006" s="131" t="s">
        <v>4</v>
      </c>
      <c r="P1006" s="131" t="s">
        <v>505</v>
      </c>
      <c r="Q1006" s="131" t="s">
        <v>505</v>
      </c>
      <c r="R1006" s="131" t="s">
        <v>695</v>
      </c>
      <c r="S1006" s="131" t="s">
        <v>720</v>
      </c>
      <c r="T1006" s="131" t="s">
        <v>456</v>
      </c>
      <c r="U1006" s="131" t="s">
        <v>570</v>
      </c>
      <c r="V1006" s="134">
        <v>44012</v>
      </c>
      <c r="W1006" s="135"/>
      <c r="X1006" s="135"/>
      <c r="Y1006" s="131" t="s">
        <v>505</v>
      </c>
      <c r="Z1006" s="131" t="s">
        <v>505</v>
      </c>
      <c r="AA1006" s="131" t="s">
        <v>505</v>
      </c>
      <c r="AB1006" s="135"/>
      <c r="AC1006" s="131" t="s">
        <v>505</v>
      </c>
      <c r="AD1006" s="131" t="s">
        <v>720</v>
      </c>
      <c r="AE1006" s="131" t="s">
        <v>505</v>
      </c>
      <c r="AF1006" s="131" t="s">
        <v>716</v>
      </c>
      <c r="AG1006" s="134">
        <v>43983</v>
      </c>
    </row>
    <row r="1007" spans="1:33" ht="13" hidden="1" thickBot="1" x14ac:dyDescent="0.3">
      <c r="A1007" s="130">
        <v>2020</v>
      </c>
      <c r="B1007" s="130">
        <v>5</v>
      </c>
      <c r="C1007" s="131" t="s">
        <v>3</v>
      </c>
      <c r="D1007" s="131" t="s">
        <v>258</v>
      </c>
      <c r="E1007" s="132">
        <v>-4134.74</v>
      </c>
      <c r="F1007" s="131" t="s">
        <v>707</v>
      </c>
      <c r="G1007" s="133">
        <v>0</v>
      </c>
      <c r="H1007" s="131" t="s">
        <v>707</v>
      </c>
      <c r="I1007" s="131" t="s">
        <v>962</v>
      </c>
      <c r="J1007" s="131" t="s">
        <v>731</v>
      </c>
      <c r="K1007" s="131" t="s">
        <v>505</v>
      </c>
      <c r="L1007" s="131" t="s">
        <v>810</v>
      </c>
      <c r="M1007" s="131" t="s">
        <v>790</v>
      </c>
      <c r="N1007" s="131" t="s">
        <v>791</v>
      </c>
      <c r="O1007" s="131" t="s">
        <v>4</v>
      </c>
      <c r="P1007" s="131" t="s">
        <v>505</v>
      </c>
      <c r="Q1007" s="131" t="s">
        <v>505</v>
      </c>
      <c r="R1007" s="131" t="s">
        <v>695</v>
      </c>
      <c r="S1007" s="131" t="s">
        <v>720</v>
      </c>
      <c r="T1007" s="131" t="s">
        <v>456</v>
      </c>
      <c r="U1007" s="131" t="s">
        <v>570</v>
      </c>
      <c r="V1007" s="134">
        <v>43982</v>
      </c>
      <c r="W1007" s="135"/>
      <c r="X1007" s="135"/>
      <c r="Y1007" s="131" t="s">
        <v>505</v>
      </c>
      <c r="Z1007" s="131" t="s">
        <v>505</v>
      </c>
      <c r="AA1007" s="131" t="s">
        <v>505</v>
      </c>
      <c r="AB1007" s="135"/>
      <c r="AC1007" s="131" t="s">
        <v>505</v>
      </c>
      <c r="AD1007" s="131" t="s">
        <v>720</v>
      </c>
      <c r="AE1007" s="131" t="s">
        <v>505</v>
      </c>
      <c r="AF1007" s="131" t="s">
        <v>716</v>
      </c>
      <c r="AG1007" s="134">
        <v>43962</v>
      </c>
    </row>
    <row r="1008" spans="1:33" ht="13" hidden="1" thickBot="1" x14ac:dyDescent="0.3">
      <c r="A1008" s="130">
        <v>2020</v>
      </c>
      <c r="B1008" s="130">
        <v>4</v>
      </c>
      <c r="C1008" s="131" t="s">
        <v>3</v>
      </c>
      <c r="D1008" s="131" t="s">
        <v>258</v>
      </c>
      <c r="E1008" s="132">
        <v>-1751.96</v>
      </c>
      <c r="F1008" s="131" t="s">
        <v>707</v>
      </c>
      <c r="G1008" s="133">
        <v>0</v>
      </c>
      <c r="H1008" s="131" t="s">
        <v>707</v>
      </c>
      <c r="I1008" s="131" t="s">
        <v>819</v>
      </c>
      <c r="J1008" s="131" t="s">
        <v>731</v>
      </c>
      <c r="K1008" s="131" t="s">
        <v>505</v>
      </c>
      <c r="L1008" s="131" t="s">
        <v>810</v>
      </c>
      <c r="M1008" s="131" t="s">
        <v>790</v>
      </c>
      <c r="N1008" s="131" t="s">
        <v>791</v>
      </c>
      <c r="O1008" s="131" t="s">
        <v>4</v>
      </c>
      <c r="P1008" s="131" t="s">
        <v>505</v>
      </c>
      <c r="Q1008" s="131" t="s">
        <v>505</v>
      </c>
      <c r="R1008" s="131" t="s">
        <v>695</v>
      </c>
      <c r="S1008" s="131" t="s">
        <v>720</v>
      </c>
      <c r="T1008" s="131" t="s">
        <v>456</v>
      </c>
      <c r="U1008" s="131" t="s">
        <v>570</v>
      </c>
      <c r="V1008" s="134">
        <v>43951</v>
      </c>
      <c r="W1008" s="135"/>
      <c r="X1008" s="135"/>
      <c r="Y1008" s="131" t="s">
        <v>505</v>
      </c>
      <c r="Z1008" s="131" t="s">
        <v>505</v>
      </c>
      <c r="AA1008" s="131" t="s">
        <v>505</v>
      </c>
      <c r="AB1008" s="135"/>
      <c r="AC1008" s="131" t="s">
        <v>505</v>
      </c>
      <c r="AD1008" s="131" t="s">
        <v>720</v>
      </c>
      <c r="AE1008" s="131" t="s">
        <v>505</v>
      </c>
      <c r="AF1008" s="131" t="s">
        <v>716</v>
      </c>
      <c r="AG1008" s="134">
        <v>43924</v>
      </c>
    </row>
    <row r="1009" spans="1:33" ht="13" hidden="1" thickBot="1" x14ac:dyDescent="0.3">
      <c r="A1009" s="130">
        <v>2020</v>
      </c>
      <c r="B1009" s="130">
        <v>3</v>
      </c>
      <c r="C1009" s="131" t="s">
        <v>3</v>
      </c>
      <c r="D1009" s="131" t="s">
        <v>258</v>
      </c>
      <c r="E1009" s="132">
        <v>-149.18</v>
      </c>
      <c r="F1009" s="131" t="s">
        <v>707</v>
      </c>
      <c r="G1009" s="133">
        <v>0</v>
      </c>
      <c r="H1009" s="131" t="s">
        <v>707</v>
      </c>
      <c r="I1009" s="131" t="s">
        <v>820</v>
      </c>
      <c r="J1009" s="131" t="s">
        <v>731</v>
      </c>
      <c r="K1009" s="131" t="s">
        <v>505</v>
      </c>
      <c r="L1009" s="131" t="s">
        <v>810</v>
      </c>
      <c r="M1009" s="131" t="s">
        <v>790</v>
      </c>
      <c r="N1009" s="131" t="s">
        <v>791</v>
      </c>
      <c r="O1009" s="131" t="s">
        <v>4</v>
      </c>
      <c r="P1009" s="131" t="s">
        <v>505</v>
      </c>
      <c r="Q1009" s="131" t="s">
        <v>505</v>
      </c>
      <c r="R1009" s="131" t="s">
        <v>695</v>
      </c>
      <c r="S1009" s="131" t="s">
        <v>720</v>
      </c>
      <c r="T1009" s="131" t="s">
        <v>456</v>
      </c>
      <c r="U1009" s="131" t="s">
        <v>570</v>
      </c>
      <c r="V1009" s="134">
        <v>43921</v>
      </c>
      <c r="W1009" s="135"/>
      <c r="X1009" s="135"/>
      <c r="Y1009" s="131" t="s">
        <v>505</v>
      </c>
      <c r="Z1009" s="131" t="s">
        <v>505</v>
      </c>
      <c r="AA1009" s="131" t="s">
        <v>505</v>
      </c>
      <c r="AB1009" s="135"/>
      <c r="AC1009" s="131" t="s">
        <v>505</v>
      </c>
      <c r="AD1009" s="131" t="s">
        <v>720</v>
      </c>
      <c r="AE1009" s="131" t="s">
        <v>505</v>
      </c>
      <c r="AF1009" s="131" t="s">
        <v>716</v>
      </c>
      <c r="AG1009" s="134">
        <v>43903</v>
      </c>
    </row>
    <row r="1010" spans="1:33" ht="13" hidden="1" thickBot="1" x14ac:dyDescent="0.3">
      <c r="A1010" s="130">
        <v>2020</v>
      </c>
      <c r="B1010" s="130">
        <v>10</v>
      </c>
      <c r="C1010" s="131" t="s">
        <v>3</v>
      </c>
      <c r="D1010" s="131" t="s">
        <v>258</v>
      </c>
      <c r="E1010" s="132">
        <v>-2866.52</v>
      </c>
      <c r="F1010" s="131" t="s">
        <v>707</v>
      </c>
      <c r="G1010" s="133">
        <v>0</v>
      </c>
      <c r="H1010" s="131" t="s">
        <v>707</v>
      </c>
      <c r="I1010" s="131" t="s">
        <v>963</v>
      </c>
      <c r="J1010" s="131" t="s">
        <v>731</v>
      </c>
      <c r="K1010" s="131" t="s">
        <v>505</v>
      </c>
      <c r="L1010" s="131" t="s">
        <v>810</v>
      </c>
      <c r="M1010" s="131" t="s">
        <v>790</v>
      </c>
      <c r="N1010" s="131" t="s">
        <v>791</v>
      </c>
      <c r="O1010" s="131" t="s">
        <v>4</v>
      </c>
      <c r="P1010" s="131" t="s">
        <v>505</v>
      </c>
      <c r="Q1010" s="131" t="s">
        <v>505</v>
      </c>
      <c r="R1010" s="131" t="s">
        <v>695</v>
      </c>
      <c r="S1010" s="131" t="s">
        <v>720</v>
      </c>
      <c r="T1010" s="131" t="s">
        <v>456</v>
      </c>
      <c r="U1010" s="131" t="s">
        <v>570</v>
      </c>
      <c r="V1010" s="134">
        <v>44135</v>
      </c>
      <c r="W1010" s="135"/>
      <c r="X1010" s="135"/>
      <c r="Y1010" s="131" t="s">
        <v>505</v>
      </c>
      <c r="Z1010" s="131" t="s">
        <v>505</v>
      </c>
      <c r="AA1010" s="131" t="s">
        <v>505</v>
      </c>
      <c r="AB1010" s="135"/>
      <c r="AC1010" s="131" t="s">
        <v>505</v>
      </c>
      <c r="AD1010" s="131" t="s">
        <v>720</v>
      </c>
      <c r="AE1010" s="131" t="s">
        <v>505</v>
      </c>
      <c r="AF1010" s="131" t="s">
        <v>716</v>
      </c>
      <c r="AG1010" s="134">
        <v>44118</v>
      </c>
    </row>
    <row r="1011" spans="1:33" ht="13" hidden="1" thickBot="1" x14ac:dyDescent="0.3">
      <c r="A1011" s="130">
        <v>2020</v>
      </c>
      <c r="B1011" s="130">
        <v>8</v>
      </c>
      <c r="C1011" s="131" t="s">
        <v>3</v>
      </c>
      <c r="D1011" s="131" t="s">
        <v>258</v>
      </c>
      <c r="E1011" s="132">
        <v>-792.52</v>
      </c>
      <c r="F1011" s="131" t="s">
        <v>707</v>
      </c>
      <c r="G1011" s="133">
        <v>0</v>
      </c>
      <c r="H1011" s="131" t="s">
        <v>707</v>
      </c>
      <c r="I1011" s="131" t="s">
        <v>871</v>
      </c>
      <c r="J1011" s="131" t="s">
        <v>731</v>
      </c>
      <c r="K1011" s="131" t="s">
        <v>505</v>
      </c>
      <c r="L1011" s="131" t="s">
        <v>810</v>
      </c>
      <c r="M1011" s="131" t="s">
        <v>790</v>
      </c>
      <c r="N1011" s="131" t="s">
        <v>791</v>
      </c>
      <c r="O1011" s="131" t="s">
        <v>4</v>
      </c>
      <c r="P1011" s="131" t="s">
        <v>505</v>
      </c>
      <c r="Q1011" s="131" t="s">
        <v>505</v>
      </c>
      <c r="R1011" s="131" t="s">
        <v>695</v>
      </c>
      <c r="S1011" s="131" t="s">
        <v>720</v>
      </c>
      <c r="T1011" s="131" t="s">
        <v>456</v>
      </c>
      <c r="U1011" s="131" t="s">
        <v>570</v>
      </c>
      <c r="V1011" s="134">
        <v>44074</v>
      </c>
      <c r="W1011" s="135"/>
      <c r="X1011" s="135"/>
      <c r="Y1011" s="131" t="s">
        <v>505</v>
      </c>
      <c r="Z1011" s="131" t="s">
        <v>505</v>
      </c>
      <c r="AA1011" s="131" t="s">
        <v>505</v>
      </c>
      <c r="AB1011" s="135"/>
      <c r="AC1011" s="131" t="s">
        <v>505</v>
      </c>
      <c r="AD1011" s="131" t="s">
        <v>720</v>
      </c>
      <c r="AE1011" s="131" t="s">
        <v>505</v>
      </c>
      <c r="AF1011" s="131" t="s">
        <v>716</v>
      </c>
      <c r="AG1011" s="134">
        <v>44055</v>
      </c>
    </row>
    <row r="1012" spans="1:33" ht="13" hidden="1" thickBot="1" x14ac:dyDescent="0.3">
      <c r="A1012" s="130">
        <v>2020</v>
      </c>
      <c r="B1012" s="130">
        <v>5</v>
      </c>
      <c r="C1012" s="131" t="s">
        <v>3</v>
      </c>
      <c r="D1012" s="131" t="s">
        <v>258</v>
      </c>
      <c r="E1012" s="132">
        <v>-5316.79</v>
      </c>
      <c r="F1012" s="131" t="s">
        <v>707</v>
      </c>
      <c r="G1012" s="133">
        <v>0</v>
      </c>
      <c r="H1012" s="131" t="s">
        <v>707</v>
      </c>
      <c r="I1012" s="131" t="s">
        <v>955</v>
      </c>
      <c r="J1012" s="131" t="s">
        <v>731</v>
      </c>
      <c r="K1012" s="131" t="s">
        <v>505</v>
      </c>
      <c r="L1012" s="131" t="s">
        <v>810</v>
      </c>
      <c r="M1012" s="131" t="s">
        <v>790</v>
      </c>
      <c r="N1012" s="131" t="s">
        <v>791</v>
      </c>
      <c r="O1012" s="131" t="s">
        <v>4</v>
      </c>
      <c r="P1012" s="131" t="s">
        <v>505</v>
      </c>
      <c r="Q1012" s="131" t="s">
        <v>505</v>
      </c>
      <c r="R1012" s="131" t="s">
        <v>695</v>
      </c>
      <c r="S1012" s="131" t="s">
        <v>720</v>
      </c>
      <c r="T1012" s="131" t="s">
        <v>456</v>
      </c>
      <c r="U1012" s="131" t="s">
        <v>570</v>
      </c>
      <c r="V1012" s="134">
        <v>43982</v>
      </c>
      <c r="W1012" s="135"/>
      <c r="X1012" s="135"/>
      <c r="Y1012" s="131" t="s">
        <v>505</v>
      </c>
      <c r="Z1012" s="131" t="s">
        <v>505</v>
      </c>
      <c r="AA1012" s="131" t="s">
        <v>505</v>
      </c>
      <c r="AB1012" s="135"/>
      <c r="AC1012" s="131" t="s">
        <v>505</v>
      </c>
      <c r="AD1012" s="131" t="s">
        <v>720</v>
      </c>
      <c r="AE1012" s="131" t="s">
        <v>505</v>
      </c>
      <c r="AF1012" s="131" t="s">
        <v>716</v>
      </c>
      <c r="AG1012" s="134">
        <v>43979</v>
      </c>
    </row>
    <row r="1013" spans="1:33" ht="13" hidden="1" thickBot="1" x14ac:dyDescent="0.3">
      <c r="A1013" s="130">
        <v>2020</v>
      </c>
      <c r="B1013" s="130">
        <v>3</v>
      </c>
      <c r="C1013" s="131" t="s">
        <v>3</v>
      </c>
      <c r="D1013" s="131" t="s">
        <v>258</v>
      </c>
      <c r="E1013" s="132">
        <v>-2192.17</v>
      </c>
      <c r="F1013" s="131" t="s">
        <v>707</v>
      </c>
      <c r="G1013" s="133">
        <v>0</v>
      </c>
      <c r="H1013" s="131" t="s">
        <v>707</v>
      </c>
      <c r="I1013" s="131" t="s">
        <v>1069</v>
      </c>
      <c r="J1013" s="131" t="s">
        <v>731</v>
      </c>
      <c r="K1013" s="131" t="s">
        <v>505</v>
      </c>
      <c r="L1013" s="131" t="s">
        <v>810</v>
      </c>
      <c r="M1013" s="131" t="s">
        <v>790</v>
      </c>
      <c r="N1013" s="131" t="s">
        <v>791</v>
      </c>
      <c r="O1013" s="131" t="s">
        <v>4</v>
      </c>
      <c r="P1013" s="131" t="s">
        <v>505</v>
      </c>
      <c r="Q1013" s="131" t="s">
        <v>505</v>
      </c>
      <c r="R1013" s="131" t="s">
        <v>695</v>
      </c>
      <c r="S1013" s="131" t="s">
        <v>720</v>
      </c>
      <c r="T1013" s="131" t="s">
        <v>456</v>
      </c>
      <c r="U1013" s="131" t="s">
        <v>570</v>
      </c>
      <c r="V1013" s="134">
        <v>43921</v>
      </c>
      <c r="W1013" s="135"/>
      <c r="X1013" s="135"/>
      <c r="Y1013" s="131" t="s">
        <v>505</v>
      </c>
      <c r="Z1013" s="131" t="s">
        <v>505</v>
      </c>
      <c r="AA1013" s="131" t="s">
        <v>505</v>
      </c>
      <c r="AB1013" s="135"/>
      <c r="AC1013" s="131" t="s">
        <v>505</v>
      </c>
      <c r="AD1013" s="131" t="s">
        <v>720</v>
      </c>
      <c r="AE1013" s="131" t="s">
        <v>505</v>
      </c>
      <c r="AF1013" s="131" t="s">
        <v>716</v>
      </c>
      <c r="AG1013" s="134">
        <v>43920</v>
      </c>
    </row>
    <row r="1014" spans="1:33" ht="13" hidden="1" thickBot="1" x14ac:dyDescent="0.3">
      <c r="A1014" s="130">
        <v>2020</v>
      </c>
      <c r="B1014" s="130">
        <v>9</v>
      </c>
      <c r="C1014" s="131" t="s">
        <v>3</v>
      </c>
      <c r="D1014" s="131" t="s">
        <v>258</v>
      </c>
      <c r="E1014" s="132">
        <v>-3568.66</v>
      </c>
      <c r="F1014" s="131" t="s">
        <v>707</v>
      </c>
      <c r="G1014" s="133">
        <v>0</v>
      </c>
      <c r="H1014" s="131" t="s">
        <v>707</v>
      </c>
      <c r="I1014" s="131" t="s">
        <v>826</v>
      </c>
      <c r="J1014" s="131" t="s">
        <v>731</v>
      </c>
      <c r="K1014" s="131" t="s">
        <v>505</v>
      </c>
      <c r="L1014" s="131" t="s">
        <v>810</v>
      </c>
      <c r="M1014" s="131" t="s">
        <v>790</v>
      </c>
      <c r="N1014" s="131" t="s">
        <v>791</v>
      </c>
      <c r="O1014" s="131" t="s">
        <v>4</v>
      </c>
      <c r="P1014" s="131" t="s">
        <v>505</v>
      </c>
      <c r="Q1014" s="131" t="s">
        <v>505</v>
      </c>
      <c r="R1014" s="131" t="s">
        <v>695</v>
      </c>
      <c r="S1014" s="131" t="s">
        <v>720</v>
      </c>
      <c r="T1014" s="131" t="s">
        <v>456</v>
      </c>
      <c r="U1014" s="131" t="s">
        <v>570</v>
      </c>
      <c r="V1014" s="134">
        <v>44104</v>
      </c>
      <c r="W1014" s="135"/>
      <c r="X1014" s="135"/>
      <c r="Y1014" s="131" t="s">
        <v>505</v>
      </c>
      <c r="Z1014" s="131" t="s">
        <v>505</v>
      </c>
      <c r="AA1014" s="131" t="s">
        <v>505</v>
      </c>
      <c r="AB1014" s="135"/>
      <c r="AC1014" s="131" t="s">
        <v>505</v>
      </c>
      <c r="AD1014" s="131" t="s">
        <v>720</v>
      </c>
      <c r="AE1014" s="131" t="s">
        <v>505</v>
      </c>
      <c r="AF1014" s="131" t="s">
        <v>716</v>
      </c>
      <c r="AG1014" s="134">
        <v>44082</v>
      </c>
    </row>
    <row r="1015" spans="1:33" ht="13" hidden="1" thickBot="1" x14ac:dyDescent="0.3">
      <c r="A1015" s="130">
        <v>2020</v>
      </c>
      <c r="B1015" s="130">
        <v>8</v>
      </c>
      <c r="C1015" s="131" t="s">
        <v>3</v>
      </c>
      <c r="D1015" s="131" t="s">
        <v>258</v>
      </c>
      <c r="E1015" s="132">
        <v>-4323.8599999999997</v>
      </c>
      <c r="F1015" s="131" t="s">
        <v>707</v>
      </c>
      <c r="G1015" s="133">
        <v>0</v>
      </c>
      <c r="H1015" s="131" t="s">
        <v>707</v>
      </c>
      <c r="I1015" s="131" t="s">
        <v>967</v>
      </c>
      <c r="J1015" s="131" t="s">
        <v>731</v>
      </c>
      <c r="K1015" s="131" t="s">
        <v>505</v>
      </c>
      <c r="L1015" s="131" t="s">
        <v>810</v>
      </c>
      <c r="M1015" s="131" t="s">
        <v>790</v>
      </c>
      <c r="N1015" s="131" t="s">
        <v>791</v>
      </c>
      <c r="O1015" s="131" t="s">
        <v>4</v>
      </c>
      <c r="P1015" s="131" t="s">
        <v>505</v>
      </c>
      <c r="Q1015" s="131" t="s">
        <v>505</v>
      </c>
      <c r="R1015" s="131" t="s">
        <v>695</v>
      </c>
      <c r="S1015" s="131" t="s">
        <v>720</v>
      </c>
      <c r="T1015" s="131" t="s">
        <v>456</v>
      </c>
      <c r="U1015" s="131" t="s">
        <v>570</v>
      </c>
      <c r="V1015" s="134">
        <v>44074</v>
      </c>
      <c r="W1015" s="135"/>
      <c r="X1015" s="135"/>
      <c r="Y1015" s="131" t="s">
        <v>505</v>
      </c>
      <c r="Z1015" s="131" t="s">
        <v>505</v>
      </c>
      <c r="AA1015" s="131" t="s">
        <v>505</v>
      </c>
      <c r="AB1015" s="135"/>
      <c r="AC1015" s="131" t="s">
        <v>505</v>
      </c>
      <c r="AD1015" s="131" t="s">
        <v>720</v>
      </c>
      <c r="AE1015" s="131" t="s">
        <v>505</v>
      </c>
      <c r="AF1015" s="131" t="s">
        <v>716</v>
      </c>
      <c r="AG1015" s="134">
        <v>44070</v>
      </c>
    </row>
    <row r="1016" spans="1:33" ht="13" hidden="1" thickBot="1" x14ac:dyDescent="0.3">
      <c r="A1016" s="130">
        <v>2020</v>
      </c>
      <c r="B1016" s="130">
        <v>7</v>
      </c>
      <c r="C1016" s="131" t="s">
        <v>3</v>
      </c>
      <c r="D1016" s="131" t="s">
        <v>258</v>
      </c>
      <c r="E1016" s="132">
        <v>15.7</v>
      </c>
      <c r="F1016" s="131" t="s">
        <v>707</v>
      </c>
      <c r="G1016" s="133">
        <v>0</v>
      </c>
      <c r="H1016" s="131" t="s">
        <v>707</v>
      </c>
      <c r="I1016" s="131" t="s">
        <v>941</v>
      </c>
      <c r="J1016" s="131" t="s">
        <v>731</v>
      </c>
      <c r="K1016" s="131" t="s">
        <v>505</v>
      </c>
      <c r="L1016" s="131" t="s">
        <v>789</v>
      </c>
      <c r="M1016" s="131" t="s">
        <v>790</v>
      </c>
      <c r="N1016" s="131" t="s">
        <v>791</v>
      </c>
      <c r="O1016" s="131" t="s">
        <v>6</v>
      </c>
      <c r="P1016" s="131" t="s">
        <v>505</v>
      </c>
      <c r="Q1016" s="131" t="s">
        <v>505</v>
      </c>
      <c r="R1016" s="131" t="s">
        <v>695</v>
      </c>
      <c r="S1016" s="131" t="s">
        <v>720</v>
      </c>
      <c r="T1016" s="131" t="s">
        <v>456</v>
      </c>
      <c r="U1016" s="131" t="s">
        <v>570</v>
      </c>
      <c r="V1016" s="134">
        <v>44043</v>
      </c>
      <c r="W1016" s="135"/>
      <c r="X1016" s="135"/>
      <c r="Y1016" s="131" t="s">
        <v>505</v>
      </c>
      <c r="Z1016" s="131" t="s">
        <v>505</v>
      </c>
      <c r="AA1016" s="131" t="s">
        <v>505</v>
      </c>
      <c r="AB1016" s="135"/>
      <c r="AC1016" s="131" t="s">
        <v>505</v>
      </c>
      <c r="AD1016" s="131" t="s">
        <v>720</v>
      </c>
      <c r="AE1016" s="131" t="s">
        <v>505</v>
      </c>
      <c r="AF1016" s="131" t="s">
        <v>716</v>
      </c>
      <c r="AG1016" s="134">
        <v>44027</v>
      </c>
    </row>
    <row r="1017" spans="1:33" ht="13" hidden="1" thickBot="1" x14ac:dyDescent="0.3">
      <c r="A1017" s="130">
        <v>2020</v>
      </c>
      <c r="B1017" s="130">
        <v>5</v>
      </c>
      <c r="C1017" s="131" t="s">
        <v>3</v>
      </c>
      <c r="D1017" s="131" t="s">
        <v>258</v>
      </c>
      <c r="E1017" s="132">
        <v>-6.85</v>
      </c>
      <c r="F1017" s="131" t="s">
        <v>707</v>
      </c>
      <c r="G1017" s="133">
        <v>0</v>
      </c>
      <c r="H1017" s="131" t="s">
        <v>707</v>
      </c>
      <c r="I1017" s="131" t="s">
        <v>933</v>
      </c>
      <c r="J1017" s="131" t="s">
        <v>731</v>
      </c>
      <c r="K1017" s="131" t="s">
        <v>505</v>
      </c>
      <c r="L1017" s="131" t="s">
        <v>789</v>
      </c>
      <c r="M1017" s="131" t="s">
        <v>790</v>
      </c>
      <c r="N1017" s="131" t="s">
        <v>791</v>
      </c>
      <c r="O1017" s="131" t="s">
        <v>6</v>
      </c>
      <c r="P1017" s="131" t="s">
        <v>505</v>
      </c>
      <c r="Q1017" s="131" t="s">
        <v>505</v>
      </c>
      <c r="R1017" s="131" t="s">
        <v>695</v>
      </c>
      <c r="S1017" s="131" t="s">
        <v>720</v>
      </c>
      <c r="T1017" s="131" t="s">
        <v>456</v>
      </c>
      <c r="U1017" s="131" t="s">
        <v>570</v>
      </c>
      <c r="V1017" s="134">
        <v>43982</v>
      </c>
      <c r="W1017" s="135"/>
      <c r="X1017" s="135"/>
      <c r="Y1017" s="131" t="s">
        <v>505</v>
      </c>
      <c r="Z1017" s="131" t="s">
        <v>505</v>
      </c>
      <c r="AA1017" s="131" t="s">
        <v>505</v>
      </c>
      <c r="AB1017" s="135"/>
      <c r="AC1017" s="131" t="s">
        <v>505</v>
      </c>
      <c r="AD1017" s="131" t="s">
        <v>720</v>
      </c>
      <c r="AE1017" s="131" t="s">
        <v>505</v>
      </c>
      <c r="AF1017" s="131" t="s">
        <v>716</v>
      </c>
      <c r="AG1017" s="134">
        <v>43965</v>
      </c>
    </row>
    <row r="1018" spans="1:33" ht="13" hidden="1" thickBot="1" x14ac:dyDescent="0.3">
      <c r="A1018" s="130">
        <v>2020</v>
      </c>
      <c r="B1018" s="130">
        <v>4</v>
      </c>
      <c r="C1018" s="131" t="s">
        <v>3</v>
      </c>
      <c r="D1018" s="131" t="s">
        <v>258</v>
      </c>
      <c r="E1018" s="132">
        <v>-24.46</v>
      </c>
      <c r="F1018" s="131" t="s">
        <v>707</v>
      </c>
      <c r="G1018" s="133">
        <v>0</v>
      </c>
      <c r="H1018" s="131" t="s">
        <v>707</v>
      </c>
      <c r="I1018" s="131" t="s">
        <v>964</v>
      </c>
      <c r="J1018" s="131" t="s">
        <v>731</v>
      </c>
      <c r="K1018" s="131" t="s">
        <v>505</v>
      </c>
      <c r="L1018" s="131" t="s">
        <v>789</v>
      </c>
      <c r="M1018" s="131" t="s">
        <v>790</v>
      </c>
      <c r="N1018" s="131" t="s">
        <v>791</v>
      </c>
      <c r="O1018" s="131" t="s">
        <v>6</v>
      </c>
      <c r="P1018" s="131" t="s">
        <v>505</v>
      </c>
      <c r="Q1018" s="131" t="s">
        <v>505</v>
      </c>
      <c r="R1018" s="131" t="s">
        <v>695</v>
      </c>
      <c r="S1018" s="131" t="s">
        <v>720</v>
      </c>
      <c r="T1018" s="131" t="s">
        <v>456</v>
      </c>
      <c r="U1018" s="131" t="s">
        <v>570</v>
      </c>
      <c r="V1018" s="134">
        <v>43951</v>
      </c>
      <c r="W1018" s="135"/>
      <c r="X1018" s="135"/>
      <c r="Y1018" s="131" t="s">
        <v>505</v>
      </c>
      <c r="Z1018" s="131" t="s">
        <v>505</v>
      </c>
      <c r="AA1018" s="131" t="s">
        <v>505</v>
      </c>
      <c r="AB1018" s="135"/>
      <c r="AC1018" s="131" t="s">
        <v>505</v>
      </c>
      <c r="AD1018" s="131" t="s">
        <v>720</v>
      </c>
      <c r="AE1018" s="131" t="s">
        <v>505</v>
      </c>
      <c r="AF1018" s="131" t="s">
        <v>716</v>
      </c>
      <c r="AG1018" s="134">
        <v>43935</v>
      </c>
    </row>
    <row r="1019" spans="1:33" ht="13" hidden="1" thickBot="1" x14ac:dyDescent="0.3">
      <c r="A1019" s="130">
        <v>2020</v>
      </c>
      <c r="B1019" s="130">
        <v>3</v>
      </c>
      <c r="C1019" s="131" t="s">
        <v>3</v>
      </c>
      <c r="D1019" s="131" t="s">
        <v>258</v>
      </c>
      <c r="E1019" s="132">
        <v>-247.48</v>
      </c>
      <c r="F1019" s="131" t="s">
        <v>707</v>
      </c>
      <c r="G1019" s="133">
        <v>0</v>
      </c>
      <c r="H1019" s="131" t="s">
        <v>707</v>
      </c>
      <c r="I1019" s="131" t="s">
        <v>832</v>
      </c>
      <c r="J1019" s="131" t="s">
        <v>731</v>
      </c>
      <c r="K1019" s="131" t="s">
        <v>505</v>
      </c>
      <c r="L1019" s="131" t="s">
        <v>789</v>
      </c>
      <c r="M1019" s="131" t="s">
        <v>790</v>
      </c>
      <c r="N1019" s="131" t="s">
        <v>791</v>
      </c>
      <c r="O1019" s="131" t="s">
        <v>6</v>
      </c>
      <c r="P1019" s="131" t="s">
        <v>505</v>
      </c>
      <c r="Q1019" s="131" t="s">
        <v>505</v>
      </c>
      <c r="R1019" s="131" t="s">
        <v>695</v>
      </c>
      <c r="S1019" s="131" t="s">
        <v>720</v>
      </c>
      <c r="T1019" s="131" t="s">
        <v>456</v>
      </c>
      <c r="U1019" s="131" t="s">
        <v>570</v>
      </c>
      <c r="V1019" s="134">
        <v>43921</v>
      </c>
      <c r="W1019" s="135"/>
      <c r="X1019" s="135"/>
      <c r="Y1019" s="131" t="s">
        <v>505</v>
      </c>
      <c r="Z1019" s="131" t="s">
        <v>505</v>
      </c>
      <c r="AA1019" s="131" t="s">
        <v>505</v>
      </c>
      <c r="AB1019" s="135"/>
      <c r="AC1019" s="131" t="s">
        <v>505</v>
      </c>
      <c r="AD1019" s="131" t="s">
        <v>720</v>
      </c>
      <c r="AE1019" s="131" t="s">
        <v>505</v>
      </c>
      <c r="AF1019" s="131" t="s">
        <v>716</v>
      </c>
      <c r="AG1019" s="134">
        <v>43895</v>
      </c>
    </row>
    <row r="1020" spans="1:33" ht="13" hidden="1" thickBot="1" x14ac:dyDescent="0.3">
      <c r="A1020" s="130">
        <v>2020</v>
      </c>
      <c r="B1020" s="130">
        <v>3</v>
      </c>
      <c r="C1020" s="131" t="s">
        <v>3</v>
      </c>
      <c r="D1020" s="131" t="s">
        <v>258</v>
      </c>
      <c r="E1020" s="133">
        <v>-101</v>
      </c>
      <c r="F1020" s="131" t="s">
        <v>707</v>
      </c>
      <c r="G1020" s="133">
        <v>0</v>
      </c>
      <c r="H1020" s="131" t="s">
        <v>707</v>
      </c>
      <c r="I1020" s="131" t="s">
        <v>832</v>
      </c>
      <c r="J1020" s="131" t="s">
        <v>731</v>
      </c>
      <c r="K1020" s="131" t="s">
        <v>505</v>
      </c>
      <c r="L1020" s="131" t="s">
        <v>789</v>
      </c>
      <c r="M1020" s="131" t="s">
        <v>790</v>
      </c>
      <c r="N1020" s="131" t="s">
        <v>791</v>
      </c>
      <c r="O1020" s="131" t="s">
        <v>6</v>
      </c>
      <c r="P1020" s="131" t="s">
        <v>505</v>
      </c>
      <c r="Q1020" s="131" t="s">
        <v>505</v>
      </c>
      <c r="R1020" s="131" t="s">
        <v>695</v>
      </c>
      <c r="S1020" s="131" t="s">
        <v>720</v>
      </c>
      <c r="T1020" s="131" t="s">
        <v>456</v>
      </c>
      <c r="U1020" s="131" t="s">
        <v>570</v>
      </c>
      <c r="V1020" s="134">
        <v>43921</v>
      </c>
      <c r="W1020" s="135"/>
      <c r="X1020" s="135"/>
      <c r="Y1020" s="131" t="s">
        <v>505</v>
      </c>
      <c r="Z1020" s="131" t="s">
        <v>505</v>
      </c>
      <c r="AA1020" s="131" t="s">
        <v>505</v>
      </c>
      <c r="AB1020" s="135"/>
      <c r="AC1020" s="131" t="s">
        <v>505</v>
      </c>
      <c r="AD1020" s="131" t="s">
        <v>720</v>
      </c>
      <c r="AE1020" s="131" t="s">
        <v>505</v>
      </c>
      <c r="AF1020" s="131" t="s">
        <v>716</v>
      </c>
      <c r="AG1020" s="134">
        <v>43893</v>
      </c>
    </row>
    <row r="1021" spans="1:33" ht="13" hidden="1" thickBot="1" x14ac:dyDescent="0.3">
      <c r="A1021" s="130">
        <v>2020</v>
      </c>
      <c r="B1021" s="130">
        <v>9</v>
      </c>
      <c r="C1021" s="131" t="s">
        <v>3</v>
      </c>
      <c r="D1021" s="131" t="s">
        <v>258</v>
      </c>
      <c r="E1021" s="132">
        <v>-328.58</v>
      </c>
      <c r="F1021" s="131" t="s">
        <v>707</v>
      </c>
      <c r="G1021" s="133">
        <v>0</v>
      </c>
      <c r="H1021" s="131" t="s">
        <v>707</v>
      </c>
      <c r="I1021" s="131" t="s">
        <v>965</v>
      </c>
      <c r="J1021" s="131" t="s">
        <v>731</v>
      </c>
      <c r="K1021" s="131" t="s">
        <v>505</v>
      </c>
      <c r="L1021" s="131" t="s">
        <v>789</v>
      </c>
      <c r="M1021" s="131" t="s">
        <v>790</v>
      </c>
      <c r="N1021" s="131" t="s">
        <v>791</v>
      </c>
      <c r="O1021" s="131" t="s">
        <v>6</v>
      </c>
      <c r="P1021" s="131" t="s">
        <v>505</v>
      </c>
      <c r="Q1021" s="131" t="s">
        <v>505</v>
      </c>
      <c r="R1021" s="131" t="s">
        <v>695</v>
      </c>
      <c r="S1021" s="131" t="s">
        <v>720</v>
      </c>
      <c r="T1021" s="131" t="s">
        <v>456</v>
      </c>
      <c r="U1021" s="131" t="s">
        <v>570</v>
      </c>
      <c r="V1021" s="134">
        <v>44104</v>
      </c>
      <c r="W1021" s="135"/>
      <c r="X1021" s="135"/>
      <c r="Y1021" s="131" t="s">
        <v>505</v>
      </c>
      <c r="Z1021" s="131" t="s">
        <v>505</v>
      </c>
      <c r="AA1021" s="131" t="s">
        <v>505</v>
      </c>
      <c r="AB1021" s="135"/>
      <c r="AC1021" s="131" t="s">
        <v>505</v>
      </c>
      <c r="AD1021" s="131" t="s">
        <v>720</v>
      </c>
      <c r="AE1021" s="131" t="s">
        <v>505</v>
      </c>
      <c r="AF1021" s="131" t="s">
        <v>716</v>
      </c>
      <c r="AG1021" s="134">
        <v>44085</v>
      </c>
    </row>
    <row r="1022" spans="1:33" ht="13" hidden="1" thickBot="1" x14ac:dyDescent="0.3">
      <c r="A1022" s="130">
        <v>2020</v>
      </c>
      <c r="B1022" s="130">
        <v>7</v>
      </c>
      <c r="C1022" s="131" t="s">
        <v>3</v>
      </c>
      <c r="D1022" s="131" t="s">
        <v>258</v>
      </c>
      <c r="E1022" s="132">
        <v>-488.67</v>
      </c>
      <c r="F1022" s="131" t="s">
        <v>707</v>
      </c>
      <c r="G1022" s="133">
        <v>0</v>
      </c>
      <c r="H1022" s="131" t="s">
        <v>707</v>
      </c>
      <c r="I1022" s="131" t="s">
        <v>813</v>
      </c>
      <c r="J1022" s="131" t="s">
        <v>731</v>
      </c>
      <c r="K1022" s="131" t="s">
        <v>505</v>
      </c>
      <c r="L1022" s="131" t="s">
        <v>789</v>
      </c>
      <c r="M1022" s="131" t="s">
        <v>790</v>
      </c>
      <c r="N1022" s="131" t="s">
        <v>791</v>
      </c>
      <c r="O1022" s="131" t="s">
        <v>6</v>
      </c>
      <c r="P1022" s="131" t="s">
        <v>505</v>
      </c>
      <c r="Q1022" s="131" t="s">
        <v>505</v>
      </c>
      <c r="R1022" s="131" t="s">
        <v>695</v>
      </c>
      <c r="S1022" s="131" t="s">
        <v>720</v>
      </c>
      <c r="T1022" s="131" t="s">
        <v>456</v>
      </c>
      <c r="U1022" s="131" t="s">
        <v>570</v>
      </c>
      <c r="V1022" s="134">
        <v>44043</v>
      </c>
      <c r="W1022" s="135"/>
      <c r="X1022" s="135"/>
      <c r="Y1022" s="131" t="s">
        <v>505</v>
      </c>
      <c r="Z1022" s="131" t="s">
        <v>505</v>
      </c>
      <c r="AA1022" s="131" t="s">
        <v>505</v>
      </c>
      <c r="AB1022" s="135"/>
      <c r="AC1022" s="131" t="s">
        <v>505</v>
      </c>
      <c r="AD1022" s="131" t="s">
        <v>720</v>
      </c>
      <c r="AE1022" s="131" t="s">
        <v>505</v>
      </c>
      <c r="AF1022" s="131" t="s">
        <v>716</v>
      </c>
      <c r="AG1022" s="134">
        <v>44041</v>
      </c>
    </row>
    <row r="1023" spans="1:33" ht="13" hidden="1" thickBot="1" x14ac:dyDescent="0.3">
      <c r="A1023" s="130">
        <v>2020</v>
      </c>
      <c r="B1023" s="130">
        <v>7</v>
      </c>
      <c r="C1023" s="131" t="s">
        <v>3</v>
      </c>
      <c r="D1023" s="131" t="s">
        <v>258</v>
      </c>
      <c r="E1023" s="132">
        <v>-437.97</v>
      </c>
      <c r="F1023" s="131" t="s">
        <v>707</v>
      </c>
      <c r="G1023" s="133">
        <v>0</v>
      </c>
      <c r="H1023" s="131" t="s">
        <v>707</v>
      </c>
      <c r="I1023" s="131" t="s">
        <v>842</v>
      </c>
      <c r="J1023" s="131" t="s">
        <v>731</v>
      </c>
      <c r="K1023" s="131" t="s">
        <v>505</v>
      </c>
      <c r="L1023" s="131" t="s">
        <v>789</v>
      </c>
      <c r="M1023" s="131" t="s">
        <v>790</v>
      </c>
      <c r="N1023" s="131" t="s">
        <v>791</v>
      </c>
      <c r="O1023" s="131" t="s">
        <v>6</v>
      </c>
      <c r="P1023" s="131" t="s">
        <v>505</v>
      </c>
      <c r="Q1023" s="131" t="s">
        <v>505</v>
      </c>
      <c r="R1023" s="131" t="s">
        <v>695</v>
      </c>
      <c r="S1023" s="131" t="s">
        <v>720</v>
      </c>
      <c r="T1023" s="131" t="s">
        <v>456</v>
      </c>
      <c r="U1023" s="131" t="s">
        <v>570</v>
      </c>
      <c r="V1023" s="134">
        <v>44043</v>
      </c>
      <c r="W1023" s="135"/>
      <c r="X1023" s="135"/>
      <c r="Y1023" s="131" t="s">
        <v>505</v>
      </c>
      <c r="Z1023" s="131" t="s">
        <v>505</v>
      </c>
      <c r="AA1023" s="131" t="s">
        <v>505</v>
      </c>
      <c r="AB1023" s="135"/>
      <c r="AC1023" s="131" t="s">
        <v>505</v>
      </c>
      <c r="AD1023" s="131" t="s">
        <v>720</v>
      </c>
      <c r="AE1023" s="131" t="s">
        <v>505</v>
      </c>
      <c r="AF1023" s="131" t="s">
        <v>716</v>
      </c>
      <c r="AG1023" s="134">
        <v>44043</v>
      </c>
    </row>
    <row r="1024" spans="1:33" ht="13" hidden="1" thickBot="1" x14ac:dyDescent="0.3">
      <c r="A1024" s="130">
        <v>2020</v>
      </c>
      <c r="B1024" s="130">
        <v>6</v>
      </c>
      <c r="C1024" s="131" t="s">
        <v>3</v>
      </c>
      <c r="D1024" s="131" t="s">
        <v>258</v>
      </c>
      <c r="E1024" s="132">
        <v>-35.28</v>
      </c>
      <c r="F1024" s="131" t="s">
        <v>707</v>
      </c>
      <c r="G1024" s="133">
        <v>0</v>
      </c>
      <c r="H1024" s="131" t="s">
        <v>707</v>
      </c>
      <c r="I1024" s="131" t="s">
        <v>850</v>
      </c>
      <c r="J1024" s="131" t="s">
        <v>731</v>
      </c>
      <c r="K1024" s="131" t="s">
        <v>505</v>
      </c>
      <c r="L1024" s="131" t="s">
        <v>789</v>
      </c>
      <c r="M1024" s="131" t="s">
        <v>790</v>
      </c>
      <c r="N1024" s="131" t="s">
        <v>791</v>
      </c>
      <c r="O1024" s="131" t="s">
        <v>6</v>
      </c>
      <c r="P1024" s="131" t="s">
        <v>505</v>
      </c>
      <c r="Q1024" s="131" t="s">
        <v>505</v>
      </c>
      <c r="R1024" s="131" t="s">
        <v>695</v>
      </c>
      <c r="S1024" s="131" t="s">
        <v>720</v>
      </c>
      <c r="T1024" s="131" t="s">
        <v>456</v>
      </c>
      <c r="U1024" s="131" t="s">
        <v>570</v>
      </c>
      <c r="V1024" s="134">
        <v>44012</v>
      </c>
      <c r="W1024" s="135"/>
      <c r="X1024" s="135"/>
      <c r="Y1024" s="131" t="s">
        <v>505</v>
      </c>
      <c r="Z1024" s="131" t="s">
        <v>505</v>
      </c>
      <c r="AA1024" s="131" t="s">
        <v>505</v>
      </c>
      <c r="AB1024" s="135"/>
      <c r="AC1024" s="131" t="s">
        <v>505</v>
      </c>
      <c r="AD1024" s="131" t="s">
        <v>720</v>
      </c>
      <c r="AE1024" s="131" t="s">
        <v>505</v>
      </c>
      <c r="AF1024" s="131" t="s">
        <v>716</v>
      </c>
      <c r="AG1024" s="134">
        <v>43987</v>
      </c>
    </row>
    <row r="1025" spans="1:33" ht="13" hidden="1" thickBot="1" x14ac:dyDescent="0.3">
      <c r="A1025" s="130">
        <v>2020</v>
      </c>
      <c r="B1025" s="130">
        <v>6</v>
      </c>
      <c r="C1025" s="131" t="s">
        <v>3</v>
      </c>
      <c r="D1025" s="131" t="s">
        <v>258</v>
      </c>
      <c r="E1025" s="132">
        <v>-225.93</v>
      </c>
      <c r="F1025" s="131" t="s">
        <v>707</v>
      </c>
      <c r="G1025" s="133">
        <v>0</v>
      </c>
      <c r="H1025" s="131" t="s">
        <v>707</v>
      </c>
      <c r="I1025" s="131" t="s">
        <v>850</v>
      </c>
      <c r="J1025" s="131" t="s">
        <v>731</v>
      </c>
      <c r="K1025" s="131" t="s">
        <v>505</v>
      </c>
      <c r="L1025" s="131" t="s">
        <v>789</v>
      </c>
      <c r="M1025" s="131" t="s">
        <v>790</v>
      </c>
      <c r="N1025" s="131" t="s">
        <v>791</v>
      </c>
      <c r="O1025" s="131" t="s">
        <v>6</v>
      </c>
      <c r="P1025" s="131" t="s">
        <v>505</v>
      </c>
      <c r="Q1025" s="131" t="s">
        <v>505</v>
      </c>
      <c r="R1025" s="131" t="s">
        <v>695</v>
      </c>
      <c r="S1025" s="131" t="s">
        <v>720</v>
      </c>
      <c r="T1025" s="131" t="s">
        <v>456</v>
      </c>
      <c r="U1025" s="131" t="s">
        <v>570</v>
      </c>
      <c r="V1025" s="134">
        <v>44012</v>
      </c>
      <c r="W1025" s="135"/>
      <c r="X1025" s="135"/>
      <c r="Y1025" s="131" t="s">
        <v>505</v>
      </c>
      <c r="Z1025" s="131" t="s">
        <v>505</v>
      </c>
      <c r="AA1025" s="131" t="s">
        <v>505</v>
      </c>
      <c r="AB1025" s="135"/>
      <c r="AC1025" s="131" t="s">
        <v>505</v>
      </c>
      <c r="AD1025" s="131" t="s">
        <v>720</v>
      </c>
      <c r="AE1025" s="131" t="s">
        <v>505</v>
      </c>
      <c r="AF1025" s="131" t="s">
        <v>716</v>
      </c>
      <c r="AG1025" s="134">
        <v>43986</v>
      </c>
    </row>
    <row r="1026" spans="1:33" ht="13" hidden="1" thickBot="1" x14ac:dyDescent="0.3">
      <c r="A1026" s="130">
        <v>2020</v>
      </c>
      <c r="B1026" s="130">
        <v>10</v>
      </c>
      <c r="C1026" s="131" t="s">
        <v>3</v>
      </c>
      <c r="D1026" s="131" t="s">
        <v>258</v>
      </c>
      <c r="E1026" s="132">
        <v>-250.09</v>
      </c>
      <c r="F1026" s="131" t="s">
        <v>707</v>
      </c>
      <c r="G1026" s="133">
        <v>0</v>
      </c>
      <c r="H1026" s="131" t="s">
        <v>707</v>
      </c>
      <c r="I1026" s="131" t="s">
        <v>817</v>
      </c>
      <c r="J1026" s="131" t="s">
        <v>731</v>
      </c>
      <c r="K1026" s="131" t="s">
        <v>505</v>
      </c>
      <c r="L1026" s="131" t="s">
        <v>789</v>
      </c>
      <c r="M1026" s="131" t="s">
        <v>790</v>
      </c>
      <c r="N1026" s="131" t="s">
        <v>791</v>
      </c>
      <c r="O1026" s="131" t="s">
        <v>6</v>
      </c>
      <c r="P1026" s="131" t="s">
        <v>505</v>
      </c>
      <c r="Q1026" s="131" t="s">
        <v>505</v>
      </c>
      <c r="R1026" s="131" t="s">
        <v>695</v>
      </c>
      <c r="S1026" s="131" t="s">
        <v>720</v>
      </c>
      <c r="T1026" s="131" t="s">
        <v>456</v>
      </c>
      <c r="U1026" s="131" t="s">
        <v>570</v>
      </c>
      <c r="V1026" s="134">
        <v>44135</v>
      </c>
      <c r="W1026" s="135"/>
      <c r="X1026" s="135"/>
      <c r="Y1026" s="131" t="s">
        <v>505</v>
      </c>
      <c r="Z1026" s="131" t="s">
        <v>505</v>
      </c>
      <c r="AA1026" s="131" t="s">
        <v>505</v>
      </c>
      <c r="AB1026" s="135"/>
      <c r="AC1026" s="131" t="s">
        <v>505</v>
      </c>
      <c r="AD1026" s="131" t="s">
        <v>720</v>
      </c>
      <c r="AE1026" s="131" t="s">
        <v>505</v>
      </c>
      <c r="AF1026" s="131" t="s">
        <v>716</v>
      </c>
      <c r="AG1026" s="134">
        <v>44132</v>
      </c>
    </row>
    <row r="1027" spans="1:33" ht="13" hidden="1" thickBot="1" x14ac:dyDescent="0.3">
      <c r="A1027" s="130">
        <v>2020</v>
      </c>
      <c r="B1027" s="130">
        <v>10</v>
      </c>
      <c r="C1027" s="131" t="s">
        <v>3</v>
      </c>
      <c r="D1027" s="131" t="s">
        <v>258</v>
      </c>
      <c r="E1027" s="132">
        <v>-181.56</v>
      </c>
      <c r="F1027" s="131" t="s">
        <v>707</v>
      </c>
      <c r="G1027" s="133">
        <v>0</v>
      </c>
      <c r="H1027" s="131" t="s">
        <v>707</v>
      </c>
      <c r="I1027" s="131" t="s">
        <v>877</v>
      </c>
      <c r="J1027" s="131" t="s">
        <v>731</v>
      </c>
      <c r="K1027" s="131" t="s">
        <v>505</v>
      </c>
      <c r="L1027" s="131" t="s">
        <v>789</v>
      </c>
      <c r="M1027" s="131" t="s">
        <v>790</v>
      </c>
      <c r="N1027" s="131" t="s">
        <v>791</v>
      </c>
      <c r="O1027" s="131" t="s">
        <v>6</v>
      </c>
      <c r="P1027" s="131" t="s">
        <v>505</v>
      </c>
      <c r="Q1027" s="131" t="s">
        <v>505</v>
      </c>
      <c r="R1027" s="131" t="s">
        <v>695</v>
      </c>
      <c r="S1027" s="131" t="s">
        <v>720</v>
      </c>
      <c r="T1027" s="131" t="s">
        <v>456</v>
      </c>
      <c r="U1027" s="131" t="s">
        <v>570</v>
      </c>
      <c r="V1027" s="134">
        <v>44135</v>
      </c>
      <c r="W1027" s="135"/>
      <c r="X1027" s="135"/>
      <c r="Y1027" s="131" t="s">
        <v>505</v>
      </c>
      <c r="Z1027" s="131" t="s">
        <v>505</v>
      </c>
      <c r="AA1027" s="131" t="s">
        <v>505</v>
      </c>
      <c r="AB1027" s="135"/>
      <c r="AC1027" s="131" t="s">
        <v>505</v>
      </c>
      <c r="AD1027" s="131" t="s">
        <v>720</v>
      </c>
      <c r="AE1027" s="131" t="s">
        <v>505</v>
      </c>
      <c r="AF1027" s="131" t="s">
        <v>716</v>
      </c>
      <c r="AG1027" s="134">
        <v>44130</v>
      </c>
    </row>
    <row r="1028" spans="1:33" ht="13" hidden="1" thickBot="1" x14ac:dyDescent="0.3">
      <c r="A1028" s="130">
        <v>2020</v>
      </c>
      <c r="B1028" s="130">
        <v>6</v>
      </c>
      <c r="C1028" s="131" t="s">
        <v>3</v>
      </c>
      <c r="D1028" s="131" t="s">
        <v>258</v>
      </c>
      <c r="E1028" s="132">
        <v>-99.28</v>
      </c>
      <c r="F1028" s="131" t="s">
        <v>707</v>
      </c>
      <c r="G1028" s="133">
        <v>0</v>
      </c>
      <c r="H1028" s="131" t="s">
        <v>707</v>
      </c>
      <c r="I1028" s="131" t="s">
        <v>954</v>
      </c>
      <c r="J1028" s="131" t="s">
        <v>731</v>
      </c>
      <c r="K1028" s="131" t="s">
        <v>505</v>
      </c>
      <c r="L1028" s="131" t="s">
        <v>789</v>
      </c>
      <c r="M1028" s="131" t="s">
        <v>790</v>
      </c>
      <c r="N1028" s="131" t="s">
        <v>791</v>
      </c>
      <c r="O1028" s="131" t="s">
        <v>6</v>
      </c>
      <c r="P1028" s="131" t="s">
        <v>505</v>
      </c>
      <c r="Q1028" s="131" t="s">
        <v>505</v>
      </c>
      <c r="R1028" s="131" t="s">
        <v>695</v>
      </c>
      <c r="S1028" s="131" t="s">
        <v>720</v>
      </c>
      <c r="T1028" s="131" t="s">
        <v>456</v>
      </c>
      <c r="U1028" s="131" t="s">
        <v>570</v>
      </c>
      <c r="V1028" s="134">
        <v>44012</v>
      </c>
      <c r="W1028" s="135"/>
      <c r="X1028" s="135"/>
      <c r="Y1028" s="131" t="s">
        <v>505</v>
      </c>
      <c r="Z1028" s="131" t="s">
        <v>505</v>
      </c>
      <c r="AA1028" s="131" t="s">
        <v>505</v>
      </c>
      <c r="AB1028" s="135"/>
      <c r="AC1028" s="131" t="s">
        <v>505</v>
      </c>
      <c r="AD1028" s="131" t="s">
        <v>720</v>
      </c>
      <c r="AE1028" s="131" t="s">
        <v>505</v>
      </c>
      <c r="AF1028" s="131" t="s">
        <v>716</v>
      </c>
      <c r="AG1028" s="134">
        <v>43994</v>
      </c>
    </row>
    <row r="1029" spans="1:33" ht="13" hidden="1" thickBot="1" x14ac:dyDescent="0.3">
      <c r="A1029" s="130">
        <v>2020</v>
      </c>
      <c r="B1029" s="130">
        <v>10</v>
      </c>
      <c r="C1029" s="131" t="s">
        <v>3</v>
      </c>
      <c r="D1029" s="131" t="s">
        <v>258</v>
      </c>
      <c r="E1029" s="132">
        <v>396.9</v>
      </c>
      <c r="F1029" s="131" t="s">
        <v>707</v>
      </c>
      <c r="G1029" s="133">
        <v>0</v>
      </c>
      <c r="H1029" s="131" t="s">
        <v>707</v>
      </c>
      <c r="I1029" s="131" t="s">
        <v>800</v>
      </c>
      <c r="J1029" s="131" t="s">
        <v>731</v>
      </c>
      <c r="K1029" s="131" t="s">
        <v>505</v>
      </c>
      <c r="L1029" s="131" t="s">
        <v>789</v>
      </c>
      <c r="M1029" s="131" t="s">
        <v>790</v>
      </c>
      <c r="N1029" s="131" t="s">
        <v>791</v>
      </c>
      <c r="O1029" s="131" t="s">
        <v>6</v>
      </c>
      <c r="P1029" s="131" t="s">
        <v>505</v>
      </c>
      <c r="Q1029" s="131" t="s">
        <v>505</v>
      </c>
      <c r="R1029" s="131" t="s">
        <v>695</v>
      </c>
      <c r="S1029" s="131" t="s">
        <v>720</v>
      </c>
      <c r="T1029" s="131" t="s">
        <v>456</v>
      </c>
      <c r="U1029" s="131" t="s">
        <v>570</v>
      </c>
      <c r="V1029" s="134">
        <v>44135</v>
      </c>
      <c r="W1029" s="135"/>
      <c r="X1029" s="135"/>
      <c r="Y1029" s="131" t="s">
        <v>505</v>
      </c>
      <c r="Z1029" s="131" t="s">
        <v>505</v>
      </c>
      <c r="AA1029" s="131" t="s">
        <v>505</v>
      </c>
      <c r="AB1029" s="135"/>
      <c r="AC1029" s="131" t="s">
        <v>505</v>
      </c>
      <c r="AD1029" s="131" t="s">
        <v>720</v>
      </c>
      <c r="AE1029" s="131" t="s">
        <v>505</v>
      </c>
      <c r="AF1029" s="131" t="s">
        <v>716</v>
      </c>
      <c r="AG1029" s="134">
        <v>44111</v>
      </c>
    </row>
    <row r="1030" spans="1:33" ht="13" hidden="1" thickBot="1" x14ac:dyDescent="0.3">
      <c r="A1030" s="130">
        <v>2020</v>
      </c>
      <c r="B1030" s="130">
        <v>10</v>
      </c>
      <c r="C1030" s="131" t="s">
        <v>3</v>
      </c>
      <c r="D1030" s="131" t="s">
        <v>258</v>
      </c>
      <c r="E1030" s="132">
        <v>-54.85</v>
      </c>
      <c r="F1030" s="131" t="s">
        <v>707</v>
      </c>
      <c r="G1030" s="133">
        <v>0</v>
      </c>
      <c r="H1030" s="131" t="s">
        <v>707</v>
      </c>
      <c r="I1030" s="131" t="s">
        <v>800</v>
      </c>
      <c r="J1030" s="131" t="s">
        <v>731</v>
      </c>
      <c r="K1030" s="131" t="s">
        <v>505</v>
      </c>
      <c r="L1030" s="131" t="s">
        <v>789</v>
      </c>
      <c r="M1030" s="131" t="s">
        <v>790</v>
      </c>
      <c r="N1030" s="131" t="s">
        <v>791</v>
      </c>
      <c r="O1030" s="131" t="s">
        <v>6</v>
      </c>
      <c r="P1030" s="131" t="s">
        <v>505</v>
      </c>
      <c r="Q1030" s="131" t="s">
        <v>505</v>
      </c>
      <c r="R1030" s="131" t="s">
        <v>695</v>
      </c>
      <c r="S1030" s="131" t="s">
        <v>720</v>
      </c>
      <c r="T1030" s="131" t="s">
        <v>456</v>
      </c>
      <c r="U1030" s="131" t="s">
        <v>570</v>
      </c>
      <c r="V1030" s="134">
        <v>44135</v>
      </c>
      <c r="W1030" s="135"/>
      <c r="X1030" s="135"/>
      <c r="Y1030" s="131" t="s">
        <v>505</v>
      </c>
      <c r="Z1030" s="131" t="s">
        <v>505</v>
      </c>
      <c r="AA1030" s="131" t="s">
        <v>505</v>
      </c>
      <c r="AB1030" s="135"/>
      <c r="AC1030" s="131" t="s">
        <v>505</v>
      </c>
      <c r="AD1030" s="131" t="s">
        <v>720</v>
      </c>
      <c r="AE1030" s="131" t="s">
        <v>505</v>
      </c>
      <c r="AF1030" s="131" t="s">
        <v>716</v>
      </c>
      <c r="AG1030" s="134">
        <v>44112</v>
      </c>
    </row>
    <row r="1031" spans="1:33" ht="13" hidden="1" thickBot="1" x14ac:dyDescent="0.3">
      <c r="A1031" s="130">
        <v>2020</v>
      </c>
      <c r="B1031" s="130">
        <v>10</v>
      </c>
      <c r="C1031" s="131" t="s">
        <v>3</v>
      </c>
      <c r="D1031" s="131" t="s">
        <v>258</v>
      </c>
      <c r="E1031" s="132">
        <v>-267.62</v>
      </c>
      <c r="F1031" s="131" t="s">
        <v>707</v>
      </c>
      <c r="G1031" s="133">
        <v>0</v>
      </c>
      <c r="H1031" s="131" t="s">
        <v>707</v>
      </c>
      <c r="I1031" s="131" t="s">
        <v>936</v>
      </c>
      <c r="J1031" s="131" t="s">
        <v>731</v>
      </c>
      <c r="K1031" s="131" t="s">
        <v>505</v>
      </c>
      <c r="L1031" s="131" t="s">
        <v>789</v>
      </c>
      <c r="M1031" s="131" t="s">
        <v>790</v>
      </c>
      <c r="N1031" s="131" t="s">
        <v>791</v>
      </c>
      <c r="O1031" s="131" t="s">
        <v>6</v>
      </c>
      <c r="P1031" s="131" t="s">
        <v>505</v>
      </c>
      <c r="Q1031" s="131" t="s">
        <v>505</v>
      </c>
      <c r="R1031" s="131" t="s">
        <v>695</v>
      </c>
      <c r="S1031" s="131" t="s">
        <v>720</v>
      </c>
      <c r="T1031" s="131" t="s">
        <v>456</v>
      </c>
      <c r="U1031" s="131" t="s">
        <v>570</v>
      </c>
      <c r="V1031" s="134">
        <v>44135</v>
      </c>
      <c r="W1031" s="135"/>
      <c r="X1031" s="135"/>
      <c r="Y1031" s="131" t="s">
        <v>505</v>
      </c>
      <c r="Z1031" s="131" t="s">
        <v>505</v>
      </c>
      <c r="AA1031" s="131" t="s">
        <v>505</v>
      </c>
      <c r="AB1031" s="135"/>
      <c r="AC1031" s="131" t="s">
        <v>505</v>
      </c>
      <c r="AD1031" s="131" t="s">
        <v>720</v>
      </c>
      <c r="AE1031" s="131" t="s">
        <v>505</v>
      </c>
      <c r="AF1031" s="131" t="s">
        <v>716</v>
      </c>
      <c r="AG1031" s="134">
        <v>44113</v>
      </c>
    </row>
    <row r="1032" spans="1:33" ht="13" hidden="1" thickBot="1" x14ac:dyDescent="0.3">
      <c r="A1032" s="130">
        <v>2020</v>
      </c>
      <c r="B1032" s="130">
        <v>8</v>
      </c>
      <c r="C1032" s="131" t="s">
        <v>3</v>
      </c>
      <c r="D1032" s="131" t="s">
        <v>258</v>
      </c>
      <c r="E1032" s="132">
        <v>-138.80000000000001</v>
      </c>
      <c r="F1032" s="131" t="s">
        <v>707</v>
      </c>
      <c r="G1032" s="133">
        <v>0</v>
      </c>
      <c r="H1032" s="131" t="s">
        <v>707</v>
      </c>
      <c r="I1032" s="131" t="s">
        <v>801</v>
      </c>
      <c r="J1032" s="131" t="s">
        <v>731</v>
      </c>
      <c r="K1032" s="131" t="s">
        <v>505</v>
      </c>
      <c r="L1032" s="131" t="s">
        <v>789</v>
      </c>
      <c r="M1032" s="131" t="s">
        <v>790</v>
      </c>
      <c r="N1032" s="131" t="s">
        <v>791</v>
      </c>
      <c r="O1032" s="131" t="s">
        <v>6</v>
      </c>
      <c r="P1032" s="131" t="s">
        <v>505</v>
      </c>
      <c r="Q1032" s="131" t="s">
        <v>505</v>
      </c>
      <c r="R1032" s="131" t="s">
        <v>695</v>
      </c>
      <c r="S1032" s="131" t="s">
        <v>720</v>
      </c>
      <c r="T1032" s="131" t="s">
        <v>456</v>
      </c>
      <c r="U1032" s="131" t="s">
        <v>570</v>
      </c>
      <c r="V1032" s="134">
        <v>44074</v>
      </c>
      <c r="W1032" s="135"/>
      <c r="X1032" s="135"/>
      <c r="Y1032" s="131" t="s">
        <v>505</v>
      </c>
      <c r="Z1032" s="131" t="s">
        <v>505</v>
      </c>
      <c r="AA1032" s="131" t="s">
        <v>505</v>
      </c>
      <c r="AB1032" s="135"/>
      <c r="AC1032" s="131" t="s">
        <v>505</v>
      </c>
      <c r="AD1032" s="131" t="s">
        <v>720</v>
      </c>
      <c r="AE1032" s="131" t="s">
        <v>505</v>
      </c>
      <c r="AF1032" s="131" t="s">
        <v>716</v>
      </c>
      <c r="AG1032" s="134">
        <v>44056</v>
      </c>
    </row>
    <row r="1033" spans="1:33" ht="13" hidden="1" thickBot="1" x14ac:dyDescent="0.3">
      <c r="A1033" s="130">
        <v>2020</v>
      </c>
      <c r="B1033" s="130">
        <v>7</v>
      </c>
      <c r="C1033" s="131" t="s">
        <v>3</v>
      </c>
      <c r="D1033" s="131" t="s">
        <v>258</v>
      </c>
      <c r="E1033" s="132">
        <v>17.37</v>
      </c>
      <c r="F1033" s="131" t="s">
        <v>707</v>
      </c>
      <c r="G1033" s="133">
        <v>0</v>
      </c>
      <c r="H1033" s="131" t="s">
        <v>707</v>
      </c>
      <c r="I1033" s="131" t="s">
        <v>802</v>
      </c>
      <c r="J1033" s="131" t="s">
        <v>731</v>
      </c>
      <c r="K1033" s="131" t="s">
        <v>505</v>
      </c>
      <c r="L1033" s="131" t="s">
        <v>789</v>
      </c>
      <c r="M1033" s="131" t="s">
        <v>790</v>
      </c>
      <c r="N1033" s="131" t="s">
        <v>791</v>
      </c>
      <c r="O1033" s="131" t="s">
        <v>6</v>
      </c>
      <c r="P1033" s="131" t="s">
        <v>505</v>
      </c>
      <c r="Q1033" s="131" t="s">
        <v>505</v>
      </c>
      <c r="R1033" s="131" t="s">
        <v>695</v>
      </c>
      <c r="S1033" s="131" t="s">
        <v>720</v>
      </c>
      <c r="T1033" s="131" t="s">
        <v>456</v>
      </c>
      <c r="U1033" s="131" t="s">
        <v>570</v>
      </c>
      <c r="V1033" s="134">
        <v>44043</v>
      </c>
      <c r="W1033" s="135"/>
      <c r="X1033" s="135"/>
      <c r="Y1033" s="131" t="s">
        <v>505</v>
      </c>
      <c r="Z1033" s="131" t="s">
        <v>505</v>
      </c>
      <c r="AA1033" s="131" t="s">
        <v>505</v>
      </c>
      <c r="AB1033" s="135"/>
      <c r="AC1033" s="131" t="s">
        <v>505</v>
      </c>
      <c r="AD1033" s="131" t="s">
        <v>720</v>
      </c>
      <c r="AE1033" s="131" t="s">
        <v>505</v>
      </c>
      <c r="AF1033" s="131" t="s">
        <v>716</v>
      </c>
      <c r="AG1033" s="134">
        <v>44020</v>
      </c>
    </row>
    <row r="1034" spans="1:33" ht="13" hidden="1" thickBot="1" x14ac:dyDescent="0.3">
      <c r="A1034" s="130">
        <v>2020</v>
      </c>
      <c r="B1034" s="130">
        <v>5</v>
      </c>
      <c r="C1034" s="131" t="s">
        <v>3</v>
      </c>
      <c r="D1034" s="131" t="s">
        <v>258</v>
      </c>
      <c r="E1034" s="132">
        <v>-123.61</v>
      </c>
      <c r="F1034" s="131" t="s">
        <v>707</v>
      </c>
      <c r="G1034" s="133">
        <v>0</v>
      </c>
      <c r="H1034" s="131" t="s">
        <v>707</v>
      </c>
      <c r="I1034" s="131" t="s">
        <v>845</v>
      </c>
      <c r="J1034" s="131" t="s">
        <v>731</v>
      </c>
      <c r="K1034" s="131" t="s">
        <v>505</v>
      </c>
      <c r="L1034" s="131" t="s">
        <v>789</v>
      </c>
      <c r="M1034" s="131" t="s">
        <v>790</v>
      </c>
      <c r="N1034" s="131" t="s">
        <v>791</v>
      </c>
      <c r="O1034" s="131" t="s">
        <v>6</v>
      </c>
      <c r="P1034" s="131" t="s">
        <v>505</v>
      </c>
      <c r="Q1034" s="131" t="s">
        <v>505</v>
      </c>
      <c r="R1034" s="131" t="s">
        <v>695</v>
      </c>
      <c r="S1034" s="131" t="s">
        <v>720</v>
      </c>
      <c r="T1034" s="131" t="s">
        <v>456</v>
      </c>
      <c r="U1034" s="131" t="s">
        <v>570</v>
      </c>
      <c r="V1034" s="134">
        <v>43982</v>
      </c>
      <c r="W1034" s="135"/>
      <c r="X1034" s="135"/>
      <c r="Y1034" s="131" t="s">
        <v>505</v>
      </c>
      <c r="Z1034" s="131" t="s">
        <v>505</v>
      </c>
      <c r="AA1034" s="131" t="s">
        <v>505</v>
      </c>
      <c r="AB1034" s="135"/>
      <c r="AC1034" s="131" t="s">
        <v>505</v>
      </c>
      <c r="AD1034" s="131" t="s">
        <v>720</v>
      </c>
      <c r="AE1034" s="131" t="s">
        <v>505</v>
      </c>
      <c r="AF1034" s="131" t="s">
        <v>716</v>
      </c>
      <c r="AG1034" s="134">
        <v>43959</v>
      </c>
    </row>
    <row r="1035" spans="1:33" ht="13" hidden="1" thickBot="1" x14ac:dyDescent="0.3">
      <c r="A1035" s="130">
        <v>2020</v>
      </c>
      <c r="B1035" s="130">
        <v>3</v>
      </c>
      <c r="C1035" s="131" t="s">
        <v>3</v>
      </c>
      <c r="D1035" s="131" t="s">
        <v>258</v>
      </c>
      <c r="E1035" s="132">
        <v>-22.13</v>
      </c>
      <c r="F1035" s="131" t="s">
        <v>707</v>
      </c>
      <c r="G1035" s="133">
        <v>0</v>
      </c>
      <c r="H1035" s="131" t="s">
        <v>707</v>
      </c>
      <c r="I1035" s="131" t="s">
        <v>824</v>
      </c>
      <c r="J1035" s="131" t="s">
        <v>731</v>
      </c>
      <c r="K1035" s="131" t="s">
        <v>505</v>
      </c>
      <c r="L1035" s="131" t="s">
        <v>789</v>
      </c>
      <c r="M1035" s="131" t="s">
        <v>790</v>
      </c>
      <c r="N1035" s="131" t="s">
        <v>791</v>
      </c>
      <c r="O1035" s="131" t="s">
        <v>6</v>
      </c>
      <c r="P1035" s="131" t="s">
        <v>505</v>
      </c>
      <c r="Q1035" s="131" t="s">
        <v>505</v>
      </c>
      <c r="R1035" s="131" t="s">
        <v>695</v>
      </c>
      <c r="S1035" s="131" t="s">
        <v>720</v>
      </c>
      <c r="T1035" s="131" t="s">
        <v>456</v>
      </c>
      <c r="U1035" s="131" t="s">
        <v>570</v>
      </c>
      <c r="V1035" s="134">
        <v>43921</v>
      </c>
      <c r="W1035" s="135"/>
      <c r="X1035" s="135"/>
      <c r="Y1035" s="131" t="s">
        <v>505</v>
      </c>
      <c r="Z1035" s="131" t="s">
        <v>505</v>
      </c>
      <c r="AA1035" s="131" t="s">
        <v>505</v>
      </c>
      <c r="AB1035" s="135"/>
      <c r="AC1035" s="131" t="s">
        <v>505</v>
      </c>
      <c r="AD1035" s="131" t="s">
        <v>720</v>
      </c>
      <c r="AE1035" s="131" t="s">
        <v>505</v>
      </c>
      <c r="AF1035" s="131" t="s">
        <v>716</v>
      </c>
      <c r="AG1035" s="134">
        <v>43899</v>
      </c>
    </row>
    <row r="1036" spans="1:33" ht="13" hidden="1" thickBot="1" x14ac:dyDescent="0.3">
      <c r="A1036" s="130">
        <v>2020</v>
      </c>
      <c r="B1036" s="130">
        <v>8</v>
      </c>
      <c r="C1036" s="131" t="s">
        <v>3</v>
      </c>
      <c r="D1036" s="131" t="s">
        <v>258</v>
      </c>
      <c r="E1036" s="132">
        <v>204.22</v>
      </c>
      <c r="F1036" s="131" t="s">
        <v>707</v>
      </c>
      <c r="G1036" s="133">
        <v>0</v>
      </c>
      <c r="H1036" s="131" t="s">
        <v>707</v>
      </c>
      <c r="I1036" s="131" t="s">
        <v>805</v>
      </c>
      <c r="J1036" s="131" t="s">
        <v>731</v>
      </c>
      <c r="K1036" s="131" t="s">
        <v>505</v>
      </c>
      <c r="L1036" s="131" t="s">
        <v>789</v>
      </c>
      <c r="M1036" s="131" t="s">
        <v>790</v>
      </c>
      <c r="N1036" s="131" t="s">
        <v>791</v>
      </c>
      <c r="O1036" s="131" t="s">
        <v>6</v>
      </c>
      <c r="P1036" s="131" t="s">
        <v>505</v>
      </c>
      <c r="Q1036" s="131" t="s">
        <v>505</v>
      </c>
      <c r="R1036" s="131" t="s">
        <v>695</v>
      </c>
      <c r="S1036" s="131" t="s">
        <v>720</v>
      </c>
      <c r="T1036" s="131" t="s">
        <v>456</v>
      </c>
      <c r="U1036" s="131" t="s">
        <v>570</v>
      </c>
      <c r="V1036" s="134">
        <v>44074</v>
      </c>
      <c r="W1036" s="135"/>
      <c r="X1036" s="135"/>
      <c r="Y1036" s="131" t="s">
        <v>505</v>
      </c>
      <c r="Z1036" s="131" t="s">
        <v>505</v>
      </c>
      <c r="AA1036" s="131" t="s">
        <v>505</v>
      </c>
      <c r="AB1036" s="135"/>
      <c r="AC1036" s="131" t="s">
        <v>505</v>
      </c>
      <c r="AD1036" s="131" t="s">
        <v>720</v>
      </c>
      <c r="AE1036" s="131" t="s">
        <v>505</v>
      </c>
      <c r="AF1036" s="131" t="s">
        <v>716</v>
      </c>
      <c r="AG1036" s="134">
        <v>44063</v>
      </c>
    </row>
    <row r="1037" spans="1:33" ht="13" hidden="1" thickBot="1" x14ac:dyDescent="0.3">
      <c r="A1037" s="130">
        <v>2020</v>
      </c>
      <c r="B1037" s="130">
        <v>9</v>
      </c>
      <c r="C1037" s="131" t="s">
        <v>3</v>
      </c>
      <c r="D1037" s="131" t="s">
        <v>258</v>
      </c>
      <c r="E1037" s="132">
        <v>-185.45</v>
      </c>
      <c r="F1037" s="131" t="s">
        <v>707</v>
      </c>
      <c r="G1037" s="133">
        <v>0</v>
      </c>
      <c r="H1037" s="131" t="s">
        <v>707</v>
      </c>
      <c r="I1037" s="131" t="s">
        <v>826</v>
      </c>
      <c r="J1037" s="131" t="s">
        <v>731</v>
      </c>
      <c r="K1037" s="131" t="s">
        <v>505</v>
      </c>
      <c r="L1037" s="131" t="s">
        <v>789</v>
      </c>
      <c r="M1037" s="131" t="s">
        <v>790</v>
      </c>
      <c r="N1037" s="131" t="s">
        <v>791</v>
      </c>
      <c r="O1037" s="131" t="s">
        <v>6</v>
      </c>
      <c r="P1037" s="131" t="s">
        <v>505</v>
      </c>
      <c r="Q1037" s="131" t="s">
        <v>505</v>
      </c>
      <c r="R1037" s="131" t="s">
        <v>695</v>
      </c>
      <c r="S1037" s="131" t="s">
        <v>720</v>
      </c>
      <c r="T1037" s="131" t="s">
        <v>456</v>
      </c>
      <c r="U1037" s="131" t="s">
        <v>570</v>
      </c>
      <c r="V1037" s="134">
        <v>44104</v>
      </c>
      <c r="W1037" s="135"/>
      <c r="X1037" s="135"/>
      <c r="Y1037" s="131" t="s">
        <v>505</v>
      </c>
      <c r="Z1037" s="131" t="s">
        <v>505</v>
      </c>
      <c r="AA1037" s="131" t="s">
        <v>505</v>
      </c>
      <c r="AB1037" s="135"/>
      <c r="AC1037" s="131" t="s">
        <v>505</v>
      </c>
      <c r="AD1037" s="131" t="s">
        <v>720</v>
      </c>
      <c r="AE1037" s="131" t="s">
        <v>505</v>
      </c>
      <c r="AF1037" s="131" t="s">
        <v>716</v>
      </c>
      <c r="AG1037" s="134">
        <v>44082</v>
      </c>
    </row>
    <row r="1038" spans="1:33" ht="13" hidden="1" thickBot="1" x14ac:dyDescent="0.3">
      <c r="A1038" s="130">
        <v>2020</v>
      </c>
      <c r="B1038" s="130">
        <v>7</v>
      </c>
      <c r="C1038" s="131" t="s">
        <v>3</v>
      </c>
      <c r="D1038" s="131" t="s">
        <v>258</v>
      </c>
      <c r="E1038" s="132">
        <v>-123.43</v>
      </c>
      <c r="F1038" s="131" t="s">
        <v>707</v>
      </c>
      <c r="G1038" s="133">
        <v>0</v>
      </c>
      <c r="H1038" s="131" t="s">
        <v>707</v>
      </c>
      <c r="I1038" s="131" t="s">
        <v>828</v>
      </c>
      <c r="J1038" s="131" t="s">
        <v>731</v>
      </c>
      <c r="K1038" s="131" t="s">
        <v>505</v>
      </c>
      <c r="L1038" s="131" t="s">
        <v>789</v>
      </c>
      <c r="M1038" s="131" t="s">
        <v>790</v>
      </c>
      <c r="N1038" s="131" t="s">
        <v>791</v>
      </c>
      <c r="O1038" s="131" t="s">
        <v>6</v>
      </c>
      <c r="P1038" s="131" t="s">
        <v>505</v>
      </c>
      <c r="Q1038" s="131" t="s">
        <v>505</v>
      </c>
      <c r="R1038" s="131" t="s">
        <v>695</v>
      </c>
      <c r="S1038" s="131" t="s">
        <v>720</v>
      </c>
      <c r="T1038" s="131" t="s">
        <v>456</v>
      </c>
      <c r="U1038" s="131" t="s">
        <v>570</v>
      </c>
      <c r="V1038" s="134">
        <v>44043</v>
      </c>
      <c r="W1038" s="135"/>
      <c r="X1038" s="135"/>
      <c r="Y1038" s="131" t="s">
        <v>505</v>
      </c>
      <c r="Z1038" s="131" t="s">
        <v>505</v>
      </c>
      <c r="AA1038" s="131" t="s">
        <v>505</v>
      </c>
      <c r="AB1038" s="135"/>
      <c r="AC1038" s="131" t="s">
        <v>505</v>
      </c>
      <c r="AD1038" s="131" t="s">
        <v>720</v>
      </c>
      <c r="AE1038" s="131" t="s">
        <v>505</v>
      </c>
      <c r="AF1038" s="131" t="s">
        <v>716</v>
      </c>
      <c r="AG1038" s="134">
        <v>44036</v>
      </c>
    </row>
    <row r="1039" spans="1:33" ht="13" hidden="1" thickBot="1" x14ac:dyDescent="0.3">
      <c r="A1039" s="130">
        <v>2020</v>
      </c>
      <c r="B1039" s="130">
        <v>5</v>
      </c>
      <c r="C1039" s="131" t="s">
        <v>3</v>
      </c>
      <c r="D1039" s="131" t="s">
        <v>258</v>
      </c>
      <c r="E1039" s="132">
        <v>-43.69</v>
      </c>
      <c r="F1039" s="131" t="s">
        <v>707</v>
      </c>
      <c r="G1039" s="133">
        <v>0</v>
      </c>
      <c r="H1039" s="131" t="s">
        <v>707</v>
      </c>
      <c r="I1039" s="131" t="s">
        <v>846</v>
      </c>
      <c r="J1039" s="131" t="s">
        <v>731</v>
      </c>
      <c r="K1039" s="131" t="s">
        <v>505</v>
      </c>
      <c r="L1039" s="131" t="s">
        <v>789</v>
      </c>
      <c r="M1039" s="131" t="s">
        <v>790</v>
      </c>
      <c r="N1039" s="131" t="s">
        <v>791</v>
      </c>
      <c r="O1039" s="131" t="s">
        <v>6</v>
      </c>
      <c r="P1039" s="131" t="s">
        <v>505</v>
      </c>
      <c r="Q1039" s="131" t="s">
        <v>505</v>
      </c>
      <c r="R1039" s="131" t="s">
        <v>695</v>
      </c>
      <c r="S1039" s="131" t="s">
        <v>720</v>
      </c>
      <c r="T1039" s="131" t="s">
        <v>456</v>
      </c>
      <c r="U1039" s="131" t="s">
        <v>570</v>
      </c>
      <c r="V1039" s="134">
        <v>43982</v>
      </c>
      <c r="W1039" s="135"/>
      <c r="X1039" s="135"/>
      <c r="Y1039" s="131" t="s">
        <v>505</v>
      </c>
      <c r="Z1039" s="131" t="s">
        <v>505</v>
      </c>
      <c r="AA1039" s="131" t="s">
        <v>505</v>
      </c>
      <c r="AB1039" s="135"/>
      <c r="AC1039" s="131" t="s">
        <v>505</v>
      </c>
      <c r="AD1039" s="131" t="s">
        <v>720</v>
      </c>
      <c r="AE1039" s="131" t="s">
        <v>505</v>
      </c>
      <c r="AF1039" s="131" t="s">
        <v>716</v>
      </c>
      <c r="AG1039" s="134">
        <v>43964</v>
      </c>
    </row>
    <row r="1040" spans="1:33" ht="13" hidden="1" thickBot="1" x14ac:dyDescent="0.3">
      <c r="A1040" s="130">
        <v>2020</v>
      </c>
      <c r="B1040" s="130">
        <v>4</v>
      </c>
      <c r="C1040" s="131" t="s">
        <v>3</v>
      </c>
      <c r="D1040" s="131" t="s">
        <v>258</v>
      </c>
      <c r="E1040" s="132">
        <v>-140.97999999999999</v>
      </c>
      <c r="F1040" s="131" t="s">
        <v>707</v>
      </c>
      <c r="G1040" s="133">
        <v>0</v>
      </c>
      <c r="H1040" s="131" t="s">
        <v>707</v>
      </c>
      <c r="I1040" s="131" t="s">
        <v>829</v>
      </c>
      <c r="J1040" s="131" t="s">
        <v>731</v>
      </c>
      <c r="K1040" s="131" t="s">
        <v>505</v>
      </c>
      <c r="L1040" s="131" t="s">
        <v>789</v>
      </c>
      <c r="M1040" s="131" t="s">
        <v>790</v>
      </c>
      <c r="N1040" s="131" t="s">
        <v>791</v>
      </c>
      <c r="O1040" s="131" t="s">
        <v>6</v>
      </c>
      <c r="P1040" s="131" t="s">
        <v>505</v>
      </c>
      <c r="Q1040" s="131" t="s">
        <v>505</v>
      </c>
      <c r="R1040" s="131" t="s">
        <v>695</v>
      </c>
      <c r="S1040" s="131" t="s">
        <v>720</v>
      </c>
      <c r="T1040" s="131" t="s">
        <v>456</v>
      </c>
      <c r="U1040" s="131" t="s">
        <v>570</v>
      </c>
      <c r="V1040" s="134">
        <v>43951</v>
      </c>
      <c r="W1040" s="135"/>
      <c r="X1040" s="135"/>
      <c r="Y1040" s="131" t="s">
        <v>505</v>
      </c>
      <c r="Z1040" s="131" t="s">
        <v>505</v>
      </c>
      <c r="AA1040" s="131" t="s">
        <v>505</v>
      </c>
      <c r="AB1040" s="135"/>
      <c r="AC1040" s="131" t="s">
        <v>505</v>
      </c>
      <c r="AD1040" s="131" t="s">
        <v>720</v>
      </c>
      <c r="AE1040" s="131" t="s">
        <v>505</v>
      </c>
      <c r="AF1040" s="131" t="s">
        <v>716</v>
      </c>
      <c r="AG1040" s="134">
        <v>43942</v>
      </c>
    </row>
    <row r="1041" spans="1:33" ht="13" hidden="1" thickBot="1" x14ac:dyDescent="0.3">
      <c r="A1041" s="130">
        <v>2020</v>
      </c>
      <c r="B1041" s="130">
        <v>4</v>
      </c>
      <c r="C1041" s="131" t="s">
        <v>3</v>
      </c>
      <c r="D1041" s="131" t="s">
        <v>258</v>
      </c>
      <c r="E1041" s="132">
        <v>-3.56</v>
      </c>
      <c r="F1041" s="131" t="s">
        <v>707</v>
      </c>
      <c r="G1041" s="133">
        <v>0</v>
      </c>
      <c r="H1041" s="131" t="s">
        <v>707</v>
      </c>
      <c r="I1041" s="131" t="s">
        <v>881</v>
      </c>
      <c r="J1041" s="131" t="s">
        <v>731</v>
      </c>
      <c r="K1041" s="131" t="s">
        <v>505</v>
      </c>
      <c r="L1041" s="131" t="s">
        <v>789</v>
      </c>
      <c r="M1041" s="131" t="s">
        <v>790</v>
      </c>
      <c r="N1041" s="131" t="s">
        <v>791</v>
      </c>
      <c r="O1041" s="131" t="s">
        <v>6</v>
      </c>
      <c r="P1041" s="131" t="s">
        <v>505</v>
      </c>
      <c r="Q1041" s="131" t="s">
        <v>505</v>
      </c>
      <c r="R1041" s="131" t="s">
        <v>695</v>
      </c>
      <c r="S1041" s="131" t="s">
        <v>720</v>
      </c>
      <c r="T1041" s="131" t="s">
        <v>456</v>
      </c>
      <c r="U1041" s="131" t="s">
        <v>570</v>
      </c>
      <c r="V1041" s="134">
        <v>43951</v>
      </c>
      <c r="W1041" s="135"/>
      <c r="X1041" s="135"/>
      <c r="Y1041" s="131" t="s">
        <v>505</v>
      </c>
      <c r="Z1041" s="131" t="s">
        <v>505</v>
      </c>
      <c r="AA1041" s="131" t="s">
        <v>505</v>
      </c>
      <c r="AB1041" s="135"/>
      <c r="AC1041" s="131" t="s">
        <v>505</v>
      </c>
      <c r="AD1041" s="131" t="s">
        <v>720</v>
      </c>
      <c r="AE1041" s="131" t="s">
        <v>505</v>
      </c>
      <c r="AF1041" s="131" t="s">
        <v>716</v>
      </c>
      <c r="AG1041" s="134">
        <v>43930</v>
      </c>
    </row>
    <row r="1042" spans="1:33" ht="13" hidden="1" thickBot="1" x14ac:dyDescent="0.3">
      <c r="A1042" s="130">
        <v>2020</v>
      </c>
      <c r="B1042" s="130">
        <v>8</v>
      </c>
      <c r="C1042" s="131" t="s">
        <v>3</v>
      </c>
      <c r="D1042" s="131" t="s">
        <v>258</v>
      </c>
      <c r="E1042" s="132">
        <v>-74.19</v>
      </c>
      <c r="F1042" s="131" t="s">
        <v>707</v>
      </c>
      <c r="G1042" s="133">
        <v>0</v>
      </c>
      <c r="H1042" s="131" t="s">
        <v>707</v>
      </c>
      <c r="I1042" s="131" t="s">
        <v>812</v>
      </c>
      <c r="J1042" s="131" t="s">
        <v>731</v>
      </c>
      <c r="K1042" s="131" t="s">
        <v>505</v>
      </c>
      <c r="L1042" s="131" t="s">
        <v>810</v>
      </c>
      <c r="M1042" s="131" t="s">
        <v>790</v>
      </c>
      <c r="N1042" s="131" t="s">
        <v>791</v>
      </c>
      <c r="O1042" s="131" t="s">
        <v>6</v>
      </c>
      <c r="P1042" s="131" t="s">
        <v>505</v>
      </c>
      <c r="Q1042" s="131" t="s">
        <v>505</v>
      </c>
      <c r="R1042" s="131" t="s">
        <v>695</v>
      </c>
      <c r="S1042" s="131" t="s">
        <v>720</v>
      </c>
      <c r="T1042" s="131" t="s">
        <v>456</v>
      </c>
      <c r="U1042" s="131" t="s">
        <v>570</v>
      </c>
      <c r="V1042" s="134">
        <v>44074</v>
      </c>
      <c r="W1042" s="135"/>
      <c r="X1042" s="135"/>
      <c r="Y1042" s="131" t="s">
        <v>505</v>
      </c>
      <c r="Z1042" s="131" t="s">
        <v>505</v>
      </c>
      <c r="AA1042" s="131" t="s">
        <v>505</v>
      </c>
      <c r="AB1042" s="135"/>
      <c r="AC1042" s="131" t="s">
        <v>505</v>
      </c>
      <c r="AD1042" s="131" t="s">
        <v>720</v>
      </c>
      <c r="AE1042" s="131" t="s">
        <v>505</v>
      </c>
      <c r="AF1042" s="131" t="s">
        <v>716</v>
      </c>
      <c r="AG1042" s="134">
        <v>44050</v>
      </c>
    </row>
    <row r="1043" spans="1:33" ht="13" hidden="1" thickBot="1" x14ac:dyDescent="0.3">
      <c r="A1043" s="130">
        <v>2020</v>
      </c>
      <c r="B1043" s="130">
        <v>7</v>
      </c>
      <c r="C1043" s="131" t="s">
        <v>3</v>
      </c>
      <c r="D1043" s="131" t="s">
        <v>258</v>
      </c>
      <c r="E1043" s="132">
        <v>-549.41</v>
      </c>
      <c r="F1043" s="131" t="s">
        <v>707</v>
      </c>
      <c r="G1043" s="133">
        <v>0</v>
      </c>
      <c r="H1043" s="131" t="s">
        <v>707</v>
      </c>
      <c r="I1043" s="131" t="s">
        <v>932</v>
      </c>
      <c r="J1043" s="131" t="s">
        <v>731</v>
      </c>
      <c r="K1043" s="131" t="s">
        <v>505</v>
      </c>
      <c r="L1043" s="131" t="s">
        <v>810</v>
      </c>
      <c r="M1043" s="131" t="s">
        <v>790</v>
      </c>
      <c r="N1043" s="131" t="s">
        <v>791</v>
      </c>
      <c r="O1043" s="131" t="s">
        <v>6</v>
      </c>
      <c r="P1043" s="131" t="s">
        <v>505</v>
      </c>
      <c r="Q1043" s="131" t="s">
        <v>505</v>
      </c>
      <c r="R1043" s="131" t="s">
        <v>695</v>
      </c>
      <c r="S1043" s="131" t="s">
        <v>720</v>
      </c>
      <c r="T1043" s="131" t="s">
        <v>456</v>
      </c>
      <c r="U1043" s="131" t="s">
        <v>570</v>
      </c>
      <c r="V1043" s="134">
        <v>44043</v>
      </c>
      <c r="W1043" s="135"/>
      <c r="X1043" s="135"/>
      <c r="Y1043" s="131" t="s">
        <v>505</v>
      </c>
      <c r="Z1043" s="131" t="s">
        <v>505</v>
      </c>
      <c r="AA1043" s="131" t="s">
        <v>505</v>
      </c>
      <c r="AB1043" s="135"/>
      <c r="AC1043" s="131" t="s">
        <v>505</v>
      </c>
      <c r="AD1043" s="131" t="s">
        <v>720</v>
      </c>
      <c r="AE1043" s="131" t="s">
        <v>505</v>
      </c>
      <c r="AF1043" s="131" t="s">
        <v>716</v>
      </c>
      <c r="AG1043" s="134">
        <v>44025</v>
      </c>
    </row>
    <row r="1044" spans="1:33" ht="13" hidden="1" thickBot="1" x14ac:dyDescent="0.3">
      <c r="A1044" s="130">
        <v>2020</v>
      </c>
      <c r="B1044" s="130">
        <v>10</v>
      </c>
      <c r="C1044" s="131" t="s">
        <v>3</v>
      </c>
      <c r="D1044" s="131" t="s">
        <v>258</v>
      </c>
      <c r="E1044" s="132">
        <v>-9.56</v>
      </c>
      <c r="F1044" s="131" t="s">
        <v>707</v>
      </c>
      <c r="G1044" s="133">
        <v>0</v>
      </c>
      <c r="H1044" s="131" t="s">
        <v>707</v>
      </c>
      <c r="I1044" s="131" t="s">
        <v>875</v>
      </c>
      <c r="J1044" s="131" t="s">
        <v>731</v>
      </c>
      <c r="K1044" s="131" t="s">
        <v>505</v>
      </c>
      <c r="L1044" s="131" t="s">
        <v>810</v>
      </c>
      <c r="M1044" s="131" t="s">
        <v>790</v>
      </c>
      <c r="N1044" s="131" t="s">
        <v>791</v>
      </c>
      <c r="O1044" s="131" t="s">
        <v>6</v>
      </c>
      <c r="P1044" s="131" t="s">
        <v>505</v>
      </c>
      <c r="Q1044" s="131" t="s">
        <v>505</v>
      </c>
      <c r="R1044" s="131" t="s">
        <v>695</v>
      </c>
      <c r="S1044" s="131" t="s">
        <v>720</v>
      </c>
      <c r="T1044" s="131" t="s">
        <v>456</v>
      </c>
      <c r="U1044" s="131" t="s">
        <v>570</v>
      </c>
      <c r="V1044" s="134">
        <v>44135</v>
      </c>
      <c r="W1044" s="135"/>
      <c r="X1044" s="135"/>
      <c r="Y1044" s="131" t="s">
        <v>505</v>
      </c>
      <c r="Z1044" s="131" t="s">
        <v>505</v>
      </c>
      <c r="AA1044" s="131" t="s">
        <v>505</v>
      </c>
      <c r="AB1044" s="135"/>
      <c r="AC1044" s="131" t="s">
        <v>505</v>
      </c>
      <c r="AD1044" s="131" t="s">
        <v>720</v>
      </c>
      <c r="AE1044" s="131" t="s">
        <v>505</v>
      </c>
      <c r="AF1044" s="131" t="s">
        <v>716</v>
      </c>
      <c r="AG1044" s="134">
        <v>44131</v>
      </c>
    </row>
    <row r="1045" spans="1:33" ht="13" hidden="1" thickBot="1" x14ac:dyDescent="0.3">
      <c r="A1045" s="130">
        <v>2020</v>
      </c>
      <c r="B1045" s="130">
        <v>9</v>
      </c>
      <c r="C1045" s="131" t="s">
        <v>3</v>
      </c>
      <c r="D1045" s="131" t="s">
        <v>258</v>
      </c>
      <c r="E1045" s="132">
        <v>-112.48</v>
      </c>
      <c r="F1045" s="131" t="s">
        <v>707</v>
      </c>
      <c r="G1045" s="133">
        <v>0</v>
      </c>
      <c r="H1045" s="131" t="s">
        <v>707</v>
      </c>
      <c r="I1045" s="131" t="s">
        <v>965</v>
      </c>
      <c r="J1045" s="131" t="s">
        <v>731</v>
      </c>
      <c r="K1045" s="131" t="s">
        <v>505</v>
      </c>
      <c r="L1045" s="131" t="s">
        <v>810</v>
      </c>
      <c r="M1045" s="131" t="s">
        <v>790</v>
      </c>
      <c r="N1045" s="131" t="s">
        <v>791</v>
      </c>
      <c r="O1045" s="131" t="s">
        <v>6</v>
      </c>
      <c r="P1045" s="131" t="s">
        <v>505</v>
      </c>
      <c r="Q1045" s="131" t="s">
        <v>505</v>
      </c>
      <c r="R1045" s="131" t="s">
        <v>695</v>
      </c>
      <c r="S1045" s="131" t="s">
        <v>720</v>
      </c>
      <c r="T1045" s="131" t="s">
        <v>456</v>
      </c>
      <c r="U1045" s="131" t="s">
        <v>570</v>
      </c>
      <c r="V1045" s="134">
        <v>44104</v>
      </c>
      <c r="W1045" s="135"/>
      <c r="X1045" s="135"/>
      <c r="Y1045" s="131" t="s">
        <v>505</v>
      </c>
      <c r="Z1045" s="131" t="s">
        <v>505</v>
      </c>
      <c r="AA1045" s="131" t="s">
        <v>505</v>
      </c>
      <c r="AB1045" s="135"/>
      <c r="AC1045" s="131" t="s">
        <v>505</v>
      </c>
      <c r="AD1045" s="131" t="s">
        <v>720</v>
      </c>
      <c r="AE1045" s="131" t="s">
        <v>505</v>
      </c>
      <c r="AF1045" s="131" t="s">
        <v>716</v>
      </c>
      <c r="AG1045" s="134">
        <v>44085</v>
      </c>
    </row>
    <row r="1046" spans="1:33" ht="13" hidden="1" thickBot="1" x14ac:dyDescent="0.3">
      <c r="A1046" s="130">
        <v>2020</v>
      </c>
      <c r="B1046" s="130">
        <v>10</v>
      </c>
      <c r="C1046" s="131" t="s">
        <v>3</v>
      </c>
      <c r="D1046" s="131" t="s">
        <v>258</v>
      </c>
      <c r="E1046" s="132">
        <v>-79.989999999999995</v>
      </c>
      <c r="F1046" s="131" t="s">
        <v>707</v>
      </c>
      <c r="G1046" s="133">
        <v>0</v>
      </c>
      <c r="H1046" s="131" t="s">
        <v>707</v>
      </c>
      <c r="I1046" s="131" t="s">
        <v>795</v>
      </c>
      <c r="J1046" s="131" t="s">
        <v>731</v>
      </c>
      <c r="K1046" s="131" t="s">
        <v>505</v>
      </c>
      <c r="L1046" s="131" t="s">
        <v>810</v>
      </c>
      <c r="M1046" s="131" t="s">
        <v>790</v>
      </c>
      <c r="N1046" s="131" t="s">
        <v>791</v>
      </c>
      <c r="O1046" s="131" t="s">
        <v>6</v>
      </c>
      <c r="P1046" s="131" t="s">
        <v>505</v>
      </c>
      <c r="Q1046" s="131" t="s">
        <v>505</v>
      </c>
      <c r="R1046" s="131" t="s">
        <v>695</v>
      </c>
      <c r="S1046" s="131" t="s">
        <v>720</v>
      </c>
      <c r="T1046" s="131" t="s">
        <v>456</v>
      </c>
      <c r="U1046" s="131" t="s">
        <v>570</v>
      </c>
      <c r="V1046" s="134">
        <v>44135</v>
      </c>
      <c r="W1046" s="135"/>
      <c r="X1046" s="135"/>
      <c r="Y1046" s="131" t="s">
        <v>505</v>
      </c>
      <c r="Z1046" s="131" t="s">
        <v>505</v>
      </c>
      <c r="AA1046" s="131" t="s">
        <v>505</v>
      </c>
      <c r="AB1046" s="135"/>
      <c r="AC1046" s="131" t="s">
        <v>505</v>
      </c>
      <c r="AD1046" s="131" t="s">
        <v>720</v>
      </c>
      <c r="AE1046" s="131" t="s">
        <v>505</v>
      </c>
      <c r="AF1046" s="131" t="s">
        <v>716</v>
      </c>
      <c r="AG1046" s="134">
        <v>44127</v>
      </c>
    </row>
    <row r="1047" spans="1:33" ht="13" hidden="1" thickBot="1" x14ac:dyDescent="0.3">
      <c r="A1047" s="130">
        <v>2020</v>
      </c>
      <c r="B1047" s="130">
        <v>4</v>
      </c>
      <c r="C1047" s="131" t="s">
        <v>3</v>
      </c>
      <c r="D1047" s="131" t="s">
        <v>258</v>
      </c>
      <c r="E1047" s="132">
        <v>-130.22999999999999</v>
      </c>
      <c r="F1047" s="131" t="s">
        <v>707</v>
      </c>
      <c r="G1047" s="133">
        <v>0</v>
      </c>
      <c r="H1047" s="131" t="s">
        <v>707</v>
      </c>
      <c r="I1047" s="131" t="s">
        <v>816</v>
      </c>
      <c r="J1047" s="131" t="s">
        <v>731</v>
      </c>
      <c r="K1047" s="131" t="s">
        <v>505</v>
      </c>
      <c r="L1047" s="131" t="s">
        <v>810</v>
      </c>
      <c r="M1047" s="131" t="s">
        <v>790</v>
      </c>
      <c r="N1047" s="131" t="s">
        <v>791</v>
      </c>
      <c r="O1047" s="131" t="s">
        <v>6</v>
      </c>
      <c r="P1047" s="131" t="s">
        <v>505</v>
      </c>
      <c r="Q1047" s="131" t="s">
        <v>505</v>
      </c>
      <c r="R1047" s="131" t="s">
        <v>695</v>
      </c>
      <c r="S1047" s="131" t="s">
        <v>720</v>
      </c>
      <c r="T1047" s="131" t="s">
        <v>456</v>
      </c>
      <c r="U1047" s="131" t="s">
        <v>570</v>
      </c>
      <c r="V1047" s="134">
        <v>43951</v>
      </c>
      <c r="W1047" s="135"/>
      <c r="X1047" s="135"/>
      <c r="Y1047" s="131" t="s">
        <v>505</v>
      </c>
      <c r="Z1047" s="131" t="s">
        <v>505</v>
      </c>
      <c r="AA1047" s="131" t="s">
        <v>505</v>
      </c>
      <c r="AB1047" s="135"/>
      <c r="AC1047" s="131" t="s">
        <v>505</v>
      </c>
      <c r="AD1047" s="131" t="s">
        <v>720</v>
      </c>
      <c r="AE1047" s="131" t="s">
        <v>505</v>
      </c>
      <c r="AF1047" s="131" t="s">
        <v>716</v>
      </c>
      <c r="AG1047" s="134">
        <v>43945</v>
      </c>
    </row>
    <row r="1048" spans="1:33" ht="13" hidden="1" thickBot="1" x14ac:dyDescent="0.3">
      <c r="A1048" s="130">
        <v>2020</v>
      </c>
      <c r="B1048" s="130">
        <v>8</v>
      </c>
      <c r="C1048" s="131" t="s">
        <v>3</v>
      </c>
      <c r="D1048" s="131" t="s">
        <v>258</v>
      </c>
      <c r="E1048" s="132">
        <v>-44.88</v>
      </c>
      <c r="F1048" s="131" t="s">
        <v>707</v>
      </c>
      <c r="G1048" s="133">
        <v>0</v>
      </c>
      <c r="H1048" s="131" t="s">
        <v>707</v>
      </c>
      <c r="I1048" s="131" t="s">
        <v>818</v>
      </c>
      <c r="J1048" s="131" t="s">
        <v>731</v>
      </c>
      <c r="K1048" s="131" t="s">
        <v>505</v>
      </c>
      <c r="L1048" s="131" t="s">
        <v>810</v>
      </c>
      <c r="M1048" s="131" t="s">
        <v>790</v>
      </c>
      <c r="N1048" s="131" t="s">
        <v>791</v>
      </c>
      <c r="O1048" s="131" t="s">
        <v>6</v>
      </c>
      <c r="P1048" s="131" t="s">
        <v>505</v>
      </c>
      <c r="Q1048" s="131" t="s">
        <v>505</v>
      </c>
      <c r="R1048" s="131" t="s">
        <v>695</v>
      </c>
      <c r="S1048" s="131" t="s">
        <v>720</v>
      </c>
      <c r="T1048" s="131" t="s">
        <v>456</v>
      </c>
      <c r="U1048" s="131" t="s">
        <v>570</v>
      </c>
      <c r="V1048" s="134">
        <v>44074</v>
      </c>
      <c r="W1048" s="135"/>
      <c r="X1048" s="135"/>
      <c r="Y1048" s="131" t="s">
        <v>505</v>
      </c>
      <c r="Z1048" s="131" t="s">
        <v>505</v>
      </c>
      <c r="AA1048" s="131" t="s">
        <v>505</v>
      </c>
      <c r="AB1048" s="135"/>
      <c r="AC1048" s="131" t="s">
        <v>505</v>
      </c>
      <c r="AD1048" s="131" t="s">
        <v>720</v>
      </c>
      <c r="AE1048" s="131" t="s">
        <v>505</v>
      </c>
      <c r="AF1048" s="131" t="s">
        <v>716</v>
      </c>
      <c r="AG1048" s="134">
        <v>44056</v>
      </c>
    </row>
    <row r="1049" spans="1:33" ht="13" hidden="1" thickBot="1" x14ac:dyDescent="0.3">
      <c r="A1049" s="130">
        <v>2020</v>
      </c>
      <c r="B1049" s="130">
        <v>5</v>
      </c>
      <c r="C1049" s="131" t="s">
        <v>3</v>
      </c>
      <c r="D1049" s="131" t="s">
        <v>258</v>
      </c>
      <c r="E1049" s="132">
        <v>65.88</v>
      </c>
      <c r="F1049" s="131" t="s">
        <v>707</v>
      </c>
      <c r="G1049" s="133">
        <v>0</v>
      </c>
      <c r="H1049" s="131" t="s">
        <v>707</v>
      </c>
      <c r="I1049" s="131" t="s">
        <v>835</v>
      </c>
      <c r="J1049" s="131" t="s">
        <v>731</v>
      </c>
      <c r="K1049" s="131" t="s">
        <v>505</v>
      </c>
      <c r="L1049" s="131" t="s">
        <v>810</v>
      </c>
      <c r="M1049" s="131" t="s">
        <v>790</v>
      </c>
      <c r="N1049" s="131" t="s">
        <v>791</v>
      </c>
      <c r="O1049" s="131" t="s">
        <v>6</v>
      </c>
      <c r="P1049" s="131" t="s">
        <v>505</v>
      </c>
      <c r="Q1049" s="131" t="s">
        <v>505</v>
      </c>
      <c r="R1049" s="131" t="s">
        <v>695</v>
      </c>
      <c r="S1049" s="131" t="s">
        <v>720</v>
      </c>
      <c r="T1049" s="131" t="s">
        <v>456</v>
      </c>
      <c r="U1049" s="131" t="s">
        <v>570</v>
      </c>
      <c r="V1049" s="134">
        <v>43982</v>
      </c>
      <c r="W1049" s="135"/>
      <c r="X1049" s="135"/>
      <c r="Y1049" s="131" t="s">
        <v>505</v>
      </c>
      <c r="Z1049" s="131" t="s">
        <v>505</v>
      </c>
      <c r="AA1049" s="131" t="s">
        <v>505</v>
      </c>
      <c r="AB1049" s="135"/>
      <c r="AC1049" s="131" t="s">
        <v>505</v>
      </c>
      <c r="AD1049" s="131" t="s">
        <v>720</v>
      </c>
      <c r="AE1049" s="131" t="s">
        <v>505</v>
      </c>
      <c r="AF1049" s="131" t="s">
        <v>716</v>
      </c>
      <c r="AG1049" s="134">
        <v>43955</v>
      </c>
    </row>
    <row r="1050" spans="1:33" ht="13" hidden="1" thickBot="1" x14ac:dyDescent="0.3">
      <c r="A1050" s="130">
        <v>2020</v>
      </c>
      <c r="B1050" s="130">
        <v>4</v>
      </c>
      <c r="C1050" s="131" t="s">
        <v>3</v>
      </c>
      <c r="D1050" s="131" t="s">
        <v>258</v>
      </c>
      <c r="E1050" s="132">
        <v>-148.07</v>
      </c>
      <c r="F1050" s="131" t="s">
        <v>707</v>
      </c>
      <c r="G1050" s="133">
        <v>0</v>
      </c>
      <c r="H1050" s="131" t="s">
        <v>707</v>
      </c>
      <c r="I1050" s="131" t="s">
        <v>819</v>
      </c>
      <c r="J1050" s="131" t="s">
        <v>731</v>
      </c>
      <c r="K1050" s="131" t="s">
        <v>505</v>
      </c>
      <c r="L1050" s="131" t="s">
        <v>810</v>
      </c>
      <c r="M1050" s="131" t="s">
        <v>790</v>
      </c>
      <c r="N1050" s="131" t="s">
        <v>791</v>
      </c>
      <c r="O1050" s="131" t="s">
        <v>6</v>
      </c>
      <c r="P1050" s="131" t="s">
        <v>505</v>
      </c>
      <c r="Q1050" s="131" t="s">
        <v>505</v>
      </c>
      <c r="R1050" s="131" t="s">
        <v>695</v>
      </c>
      <c r="S1050" s="131" t="s">
        <v>720</v>
      </c>
      <c r="T1050" s="131" t="s">
        <v>456</v>
      </c>
      <c r="U1050" s="131" t="s">
        <v>570</v>
      </c>
      <c r="V1050" s="134">
        <v>43951</v>
      </c>
      <c r="W1050" s="135"/>
      <c r="X1050" s="135"/>
      <c r="Y1050" s="131" t="s">
        <v>505</v>
      </c>
      <c r="Z1050" s="131" t="s">
        <v>505</v>
      </c>
      <c r="AA1050" s="131" t="s">
        <v>505</v>
      </c>
      <c r="AB1050" s="135"/>
      <c r="AC1050" s="131" t="s">
        <v>505</v>
      </c>
      <c r="AD1050" s="131" t="s">
        <v>720</v>
      </c>
      <c r="AE1050" s="131" t="s">
        <v>505</v>
      </c>
      <c r="AF1050" s="131" t="s">
        <v>716</v>
      </c>
      <c r="AG1050" s="134">
        <v>43922</v>
      </c>
    </row>
    <row r="1051" spans="1:33" ht="13" hidden="1" thickBot="1" x14ac:dyDescent="0.3">
      <c r="A1051" s="130">
        <v>2020</v>
      </c>
      <c r="B1051" s="130">
        <v>10</v>
      </c>
      <c r="C1051" s="131" t="s">
        <v>3</v>
      </c>
      <c r="D1051" s="131" t="s">
        <v>258</v>
      </c>
      <c r="E1051" s="132">
        <v>-180.57</v>
      </c>
      <c r="F1051" s="131" t="s">
        <v>707</v>
      </c>
      <c r="G1051" s="133">
        <v>0</v>
      </c>
      <c r="H1051" s="131" t="s">
        <v>707</v>
      </c>
      <c r="I1051" s="131" t="s">
        <v>854</v>
      </c>
      <c r="J1051" s="131" t="s">
        <v>731</v>
      </c>
      <c r="K1051" s="131" t="s">
        <v>505</v>
      </c>
      <c r="L1051" s="131" t="s">
        <v>810</v>
      </c>
      <c r="M1051" s="131" t="s">
        <v>790</v>
      </c>
      <c r="N1051" s="131" t="s">
        <v>791</v>
      </c>
      <c r="O1051" s="131" t="s">
        <v>6</v>
      </c>
      <c r="P1051" s="131" t="s">
        <v>505</v>
      </c>
      <c r="Q1051" s="131" t="s">
        <v>505</v>
      </c>
      <c r="R1051" s="131" t="s">
        <v>695</v>
      </c>
      <c r="S1051" s="131" t="s">
        <v>720</v>
      </c>
      <c r="T1051" s="131" t="s">
        <v>456</v>
      </c>
      <c r="U1051" s="131" t="s">
        <v>570</v>
      </c>
      <c r="V1051" s="134">
        <v>44135</v>
      </c>
      <c r="W1051" s="135"/>
      <c r="X1051" s="135"/>
      <c r="Y1051" s="131" t="s">
        <v>505</v>
      </c>
      <c r="Z1051" s="131" t="s">
        <v>505</v>
      </c>
      <c r="AA1051" s="131" t="s">
        <v>505</v>
      </c>
      <c r="AB1051" s="135"/>
      <c r="AC1051" s="131" t="s">
        <v>505</v>
      </c>
      <c r="AD1051" s="131" t="s">
        <v>720</v>
      </c>
      <c r="AE1051" s="131" t="s">
        <v>505</v>
      </c>
      <c r="AF1051" s="131" t="s">
        <v>716</v>
      </c>
      <c r="AG1051" s="134">
        <v>44116</v>
      </c>
    </row>
    <row r="1052" spans="1:33" ht="13" hidden="1" thickBot="1" x14ac:dyDescent="0.3">
      <c r="A1052" s="130">
        <v>2020</v>
      </c>
      <c r="B1052" s="130">
        <v>7</v>
      </c>
      <c r="C1052" s="131" t="s">
        <v>3</v>
      </c>
      <c r="D1052" s="131" t="s">
        <v>258</v>
      </c>
      <c r="E1052" s="133">
        <v>234</v>
      </c>
      <c r="F1052" s="131" t="s">
        <v>707</v>
      </c>
      <c r="G1052" s="133">
        <v>0</v>
      </c>
      <c r="H1052" s="131" t="s">
        <v>707</v>
      </c>
      <c r="I1052" s="131" t="s">
        <v>836</v>
      </c>
      <c r="J1052" s="131" t="s">
        <v>731</v>
      </c>
      <c r="K1052" s="131" t="s">
        <v>505</v>
      </c>
      <c r="L1052" s="131" t="s">
        <v>810</v>
      </c>
      <c r="M1052" s="131" t="s">
        <v>790</v>
      </c>
      <c r="N1052" s="131" t="s">
        <v>791</v>
      </c>
      <c r="O1052" s="131" t="s">
        <v>6</v>
      </c>
      <c r="P1052" s="131" t="s">
        <v>505</v>
      </c>
      <c r="Q1052" s="131" t="s">
        <v>505</v>
      </c>
      <c r="R1052" s="131" t="s">
        <v>695</v>
      </c>
      <c r="S1052" s="131" t="s">
        <v>720</v>
      </c>
      <c r="T1052" s="131" t="s">
        <v>456</v>
      </c>
      <c r="U1052" s="131" t="s">
        <v>570</v>
      </c>
      <c r="V1052" s="134">
        <v>44043</v>
      </c>
      <c r="W1052" s="135"/>
      <c r="X1052" s="135"/>
      <c r="Y1052" s="131" t="s">
        <v>505</v>
      </c>
      <c r="Z1052" s="131" t="s">
        <v>505</v>
      </c>
      <c r="AA1052" s="131" t="s">
        <v>505</v>
      </c>
      <c r="AB1052" s="135"/>
      <c r="AC1052" s="131" t="s">
        <v>505</v>
      </c>
      <c r="AD1052" s="131" t="s">
        <v>720</v>
      </c>
      <c r="AE1052" s="131" t="s">
        <v>505</v>
      </c>
      <c r="AF1052" s="131" t="s">
        <v>716</v>
      </c>
      <c r="AG1052" s="134">
        <v>44026</v>
      </c>
    </row>
    <row r="1053" spans="1:33" ht="13" hidden="1" thickBot="1" x14ac:dyDescent="0.3">
      <c r="A1053" s="130">
        <v>2020</v>
      </c>
      <c r="B1053" s="130">
        <v>3</v>
      </c>
      <c r="C1053" s="131" t="s">
        <v>3</v>
      </c>
      <c r="D1053" s="131" t="s">
        <v>258</v>
      </c>
      <c r="E1053" s="132">
        <v>-162.66999999999999</v>
      </c>
      <c r="F1053" s="131" t="s">
        <v>707</v>
      </c>
      <c r="G1053" s="133">
        <v>0</v>
      </c>
      <c r="H1053" s="131" t="s">
        <v>707</v>
      </c>
      <c r="I1053" s="131" t="s">
        <v>824</v>
      </c>
      <c r="J1053" s="131" t="s">
        <v>731</v>
      </c>
      <c r="K1053" s="131" t="s">
        <v>505</v>
      </c>
      <c r="L1053" s="131" t="s">
        <v>810</v>
      </c>
      <c r="M1053" s="131" t="s">
        <v>790</v>
      </c>
      <c r="N1053" s="131" t="s">
        <v>791</v>
      </c>
      <c r="O1053" s="131" t="s">
        <v>6</v>
      </c>
      <c r="P1053" s="131" t="s">
        <v>505</v>
      </c>
      <c r="Q1053" s="131" t="s">
        <v>505</v>
      </c>
      <c r="R1053" s="131" t="s">
        <v>695</v>
      </c>
      <c r="S1053" s="131" t="s">
        <v>720</v>
      </c>
      <c r="T1053" s="131" t="s">
        <v>456</v>
      </c>
      <c r="U1053" s="131" t="s">
        <v>570</v>
      </c>
      <c r="V1053" s="134">
        <v>43921</v>
      </c>
      <c r="W1053" s="135"/>
      <c r="X1053" s="135"/>
      <c r="Y1053" s="131" t="s">
        <v>505</v>
      </c>
      <c r="Z1053" s="131" t="s">
        <v>505</v>
      </c>
      <c r="AA1053" s="131" t="s">
        <v>505</v>
      </c>
      <c r="AB1053" s="135"/>
      <c r="AC1053" s="131" t="s">
        <v>505</v>
      </c>
      <c r="AD1053" s="131" t="s">
        <v>720</v>
      </c>
      <c r="AE1053" s="131" t="s">
        <v>505</v>
      </c>
      <c r="AF1053" s="131" t="s">
        <v>716</v>
      </c>
      <c r="AG1053" s="134">
        <v>43899</v>
      </c>
    </row>
    <row r="1054" spans="1:33" ht="13" hidden="1" thickBot="1" x14ac:dyDescent="0.3">
      <c r="A1054" s="130">
        <v>2020</v>
      </c>
      <c r="B1054" s="130">
        <v>8</v>
      </c>
      <c r="C1054" s="131" t="s">
        <v>3</v>
      </c>
      <c r="D1054" s="131" t="s">
        <v>258</v>
      </c>
      <c r="E1054" s="132">
        <v>-2.52</v>
      </c>
      <c r="F1054" s="131" t="s">
        <v>707</v>
      </c>
      <c r="G1054" s="133">
        <v>0</v>
      </c>
      <c r="H1054" s="131" t="s">
        <v>707</v>
      </c>
      <c r="I1054" s="131" t="s">
        <v>805</v>
      </c>
      <c r="J1054" s="131" t="s">
        <v>731</v>
      </c>
      <c r="K1054" s="131" t="s">
        <v>505</v>
      </c>
      <c r="L1054" s="131" t="s">
        <v>810</v>
      </c>
      <c r="M1054" s="131" t="s">
        <v>790</v>
      </c>
      <c r="N1054" s="131" t="s">
        <v>791</v>
      </c>
      <c r="O1054" s="131" t="s">
        <v>6</v>
      </c>
      <c r="P1054" s="131" t="s">
        <v>505</v>
      </c>
      <c r="Q1054" s="131" t="s">
        <v>505</v>
      </c>
      <c r="R1054" s="131" t="s">
        <v>695</v>
      </c>
      <c r="S1054" s="131" t="s">
        <v>720</v>
      </c>
      <c r="T1054" s="131" t="s">
        <v>456</v>
      </c>
      <c r="U1054" s="131" t="s">
        <v>570</v>
      </c>
      <c r="V1054" s="134">
        <v>44074</v>
      </c>
      <c r="W1054" s="135"/>
      <c r="X1054" s="135"/>
      <c r="Y1054" s="131" t="s">
        <v>505</v>
      </c>
      <c r="Z1054" s="131" t="s">
        <v>505</v>
      </c>
      <c r="AA1054" s="131" t="s">
        <v>505</v>
      </c>
      <c r="AB1054" s="135"/>
      <c r="AC1054" s="131" t="s">
        <v>505</v>
      </c>
      <c r="AD1054" s="131" t="s">
        <v>720</v>
      </c>
      <c r="AE1054" s="131" t="s">
        <v>505</v>
      </c>
      <c r="AF1054" s="131" t="s">
        <v>716</v>
      </c>
      <c r="AG1054" s="134">
        <v>44063</v>
      </c>
    </row>
    <row r="1055" spans="1:33" ht="13" hidden="1" thickBot="1" x14ac:dyDescent="0.3">
      <c r="A1055" s="130">
        <v>2020</v>
      </c>
      <c r="B1055" s="130">
        <v>6</v>
      </c>
      <c r="C1055" s="131" t="s">
        <v>3</v>
      </c>
      <c r="D1055" s="131" t="s">
        <v>258</v>
      </c>
      <c r="E1055" s="132">
        <v>-245.86</v>
      </c>
      <c r="F1055" s="131" t="s">
        <v>707</v>
      </c>
      <c r="G1055" s="133">
        <v>0</v>
      </c>
      <c r="H1055" s="131" t="s">
        <v>707</v>
      </c>
      <c r="I1055" s="131" t="s">
        <v>861</v>
      </c>
      <c r="J1055" s="131" t="s">
        <v>731</v>
      </c>
      <c r="K1055" s="131" t="s">
        <v>505</v>
      </c>
      <c r="L1055" s="131" t="s">
        <v>810</v>
      </c>
      <c r="M1055" s="131" t="s">
        <v>790</v>
      </c>
      <c r="N1055" s="131" t="s">
        <v>791</v>
      </c>
      <c r="O1055" s="131" t="s">
        <v>6</v>
      </c>
      <c r="P1055" s="131" t="s">
        <v>505</v>
      </c>
      <c r="Q1055" s="131" t="s">
        <v>505</v>
      </c>
      <c r="R1055" s="131" t="s">
        <v>695</v>
      </c>
      <c r="S1055" s="131" t="s">
        <v>720</v>
      </c>
      <c r="T1055" s="131" t="s">
        <v>456</v>
      </c>
      <c r="U1055" s="131" t="s">
        <v>570</v>
      </c>
      <c r="V1055" s="134">
        <v>44012</v>
      </c>
      <c r="W1055" s="135"/>
      <c r="X1055" s="135"/>
      <c r="Y1055" s="131" t="s">
        <v>505</v>
      </c>
      <c r="Z1055" s="131" t="s">
        <v>505</v>
      </c>
      <c r="AA1055" s="131" t="s">
        <v>505</v>
      </c>
      <c r="AB1055" s="135"/>
      <c r="AC1055" s="131" t="s">
        <v>505</v>
      </c>
      <c r="AD1055" s="131" t="s">
        <v>720</v>
      </c>
      <c r="AE1055" s="131" t="s">
        <v>505</v>
      </c>
      <c r="AF1055" s="131" t="s">
        <v>716</v>
      </c>
      <c r="AG1055" s="134">
        <v>43997</v>
      </c>
    </row>
    <row r="1056" spans="1:33" ht="13" hidden="1" thickBot="1" x14ac:dyDescent="0.3">
      <c r="A1056" s="130">
        <v>2020</v>
      </c>
      <c r="B1056" s="130">
        <v>5</v>
      </c>
      <c r="C1056" s="131" t="s">
        <v>3</v>
      </c>
      <c r="D1056" s="131" t="s">
        <v>258</v>
      </c>
      <c r="E1056" s="132">
        <v>-369.4</v>
      </c>
      <c r="F1056" s="131" t="s">
        <v>707</v>
      </c>
      <c r="G1056" s="133">
        <v>0</v>
      </c>
      <c r="H1056" s="131" t="s">
        <v>707</v>
      </c>
      <c r="I1056" s="131" t="s">
        <v>806</v>
      </c>
      <c r="J1056" s="131" t="s">
        <v>731</v>
      </c>
      <c r="K1056" s="131" t="s">
        <v>505</v>
      </c>
      <c r="L1056" s="131" t="s">
        <v>810</v>
      </c>
      <c r="M1056" s="131" t="s">
        <v>790</v>
      </c>
      <c r="N1056" s="131" t="s">
        <v>791</v>
      </c>
      <c r="O1056" s="131" t="s">
        <v>6</v>
      </c>
      <c r="P1056" s="131" t="s">
        <v>505</v>
      </c>
      <c r="Q1056" s="131" t="s">
        <v>505</v>
      </c>
      <c r="R1056" s="131" t="s">
        <v>695</v>
      </c>
      <c r="S1056" s="131" t="s">
        <v>720</v>
      </c>
      <c r="T1056" s="131" t="s">
        <v>456</v>
      </c>
      <c r="U1056" s="131" t="s">
        <v>570</v>
      </c>
      <c r="V1056" s="134">
        <v>43982</v>
      </c>
      <c r="W1056" s="135"/>
      <c r="X1056" s="135"/>
      <c r="Y1056" s="131" t="s">
        <v>505</v>
      </c>
      <c r="Z1056" s="131" t="s">
        <v>505</v>
      </c>
      <c r="AA1056" s="131" t="s">
        <v>505</v>
      </c>
      <c r="AB1056" s="135"/>
      <c r="AC1056" s="131" t="s">
        <v>505</v>
      </c>
      <c r="AD1056" s="131" t="s">
        <v>720</v>
      </c>
      <c r="AE1056" s="131" t="s">
        <v>505</v>
      </c>
      <c r="AF1056" s="131" t="s">
        <v>716</v>
      </c>
      <c r="AG1056" s="134">
        <v>43973</v>
      </c>
    </row>
    <row r="1057" spans="1:33" ht="13" hidden="1" thickBot="1" x14ac:dyDescent="0.3">
      <c r="A1057" s="130">
        <v>2020</v>
      </c>
      <c r="B1057" s="130">
        <v>7</v>
      </c>
      <c r="C1057" s="131" t="s">
        <v>3</v>
      </c>
      <c r="D1057" s="131" t="s">
        <v>258</v>
      </c>
      <c r="E1057" s="132">
        <v>-661.69</v>
      </c>
      <c r="F1057" s="131" t="s">
        <v>707</v>
      </c>
      <c r="G1057" s="133">
        <v>0</v>
      </c>
      <c r="H1057" s="131" t="s">
        <v>707</v>
      </c>
      <c r="I1057" s="131" t="s">
        <v>827</v>
      </c>
      <c r="J1057" s="131" t="s">
        <v>731</v>
      </c>
      <c r="K1057" s="131" t="s">
        <v>505</v>
      </c>
      <c r="L1057" s="131" t="s">
        <v>810</v>
      </c>
      <c r="M1057" s="131" t="s">
        <v>790</v>
      </c>
      <c r="N1057" s="131" t="s">
        <v>791</v>
      </c>
      <c r="O1057" s="131" t="s">
        <v>6</v>
      </c>
      <c r="P1057" s="131" t="s">
        <v>505</v>
      </c>
      <c r="Q1057" s="131" t="s">
        <v>505</v>
      </c>
      <c r="R1057" s="131" t="s">
        <v>695</v>
      </c>
      <c r="S1057" s="131" t="s">
        <v>720</v>
      </c>
      <c r="T1057" s="131" t="s">
        <v>456</v>
      </c>
      <c r="U1057" s="131" t="s">
        <v>570</v>
      </c>
      <c r="V1057" s="134">
        <v>44043</v>
      </c>
      <c r="W1057" s="135"/>
      <c r="X1057" s="135"/>
      <c r="Y1057" s="131" t="s">
        <v>505</v>
      </c>
      <c r="Z1057" s="131" t="s">
        <v>505</v>
      </c>
      <c r="AA1057" s="131" t="s">
        <v>505</v>
      </c>
      <c r="AB1057" s="135"/>
      <c r="AC1057" s="131" t="s">
        <v>505</v>
      </c>
      <c r="AD1057" s="131" t="s">
        <v>720</v>
      </c>
      <c r="AE1057" s="131" t="s">
        <v>505</v>
      </c>
      <c r="AF1057" s="131" t="s">
        <v>716</v>
      </c>
      <c r="AG1057" s="134">
        <v>44039</v>
      </c>
    </row>
    <row r="1058" spans="1:33" ht="13" hidden="1" thickBot="1" x14ac:dyDescent="0.3">
      <c r="A1058" s="130">
        <v>2020</v>
      </c>
      <c r="B1058" s="130">
        <v>4</v>
      </c>
      <c r="C1058" s="131" t="s">
        <v>3</v>
      </c>
      <c r="D1058" s="131" t="s">
        <v>258</v>
      </c>
      <c r="E1058" s="132">
        <v>-110.11</v>
      </c>
      <c r="F1058" s="131" t="s">
        <v>707</v>
      </c>
      <c r="G1058" s="133">
        <v>0</v>
      </c>
      <c r="H1058" s="131" t="s">
        <v>707</v>
      </c>
      <c r="I1058" s="131" t="s">
        <v>829</v>
      </c>
      <c r="J1058" s="131" t="s">
        <v>731</v>
      </c>
      <c r="K1058" s="131" t="s">
        <v>505</v>
      </c>
      <c r="L1058" s="131" t="s">
        <v>810</v>
      </c>
      <c r="M1058" s="131" t="s">
        <v>790</v>
      </c>
      <c r="N1058" s="131" t="s">
        <v>791</v>
      </c>
      <c r="O1058" s="131" t="s">
        <v>6</v>
      </c>
      <c r="P1058" s="131" t="s">
        <v>505</v>
      </c>
      <c r="Q1058" s="131" t="s">
        <v>505</v>
      </c>
      <c r="R1058" s="131" t="s">
        <v>695</v>
      </c>
      <c r="S1058" s="131" t="s">
        <v>720</v>
      </c>
      <c r="T1058" s="131" t="s">
        <v>456</v>
      </c>
      <c r="U1058" s="131" t="s">
        <v>570</v>
      </c>
      <c r="V1058" s="134">
        <v>43951</v>
      </c>
      <c r="W1058" s="135"/>
      <c r="X1058" s="135"/>
      <c r="Y1058" s="131" t="s">
        <v>505</v>
      </c>
      <c r="Z1058" s="131" t="s">
        <v>505</v>
      </c>
      <c r="AA1058" s="131" t="s">
        <v>505</v>
      </c>
      <c r="AB1058" s="135"/>
      <c r="AC1058" s="131" t="s">
        <v>505</v>
      </c>
      <c r="AD1058" s="131" t="s">
        <v>720</v>
      </c>
      <c r="AE1058" s="131" t="s">
        <v>505</v>
      </c>
      <c r="AF1058" s="131" t="s">
        <v>716</v>
      </c>
      <c r="AG1058" s="134">
        <v>43942</v>
      </c>
    </row>
    <row r="1059" spans="1:33" ht="13" hidden="1" thickBot="1" x14ac:dyDescent="0.3">
      <c r="A1059" s="130">
        <v>2020</v>
      </c>
      <c r="B1059" s="130">
        <v>10</v>
      </c>
      <c r="C1059" s="131" t="s">
        <v>3</v>
      </c>
      <c r="D1059" s="131" t="s">
        <v>258</v>
      </c>
      <c r="E1059" s="132">
        <v>-1.55</v>
      </c>
      <c r="F1059" s="131" t="s">
        <v>707</v>
      </c>
      <c r="G1059" s="133">
        <v>0</v>
      </c>
      <c r="H1059" s="131" t="s">
        <v>707</v>
      </c>
      <c r="I1059" s="131" t="s">
        <v>840</v>
      </c>
      <c r="J1059" s="131" t="s">
        <v>731</v>
      </c>
      <c r="K1059" s="131" t="s">
        <v>505</v>
      </c>
      <c r="L1059" s="131" t="s">
        <v>719</v>
      </c>
      <c r="M1059" s="131" t="s">
        <v>505</v>
      </c>
      <c r="N1059" s="131" t="s">
        <v>505</v>
      </c>
      <c r="O1059" s="131" t="s">
        <v>4</v>
      </c>
      <c r="P1059" s="131" t="s">
        <v>505</v>
      </c>
      <c r="Q1059" s="131" t="s">
        <v>505</v>
      </c>
      <c r="R1059" s="131" t="s">
        <v>695</v>
      </c>
      <c r="S1059" s="131" t="s">
        <v>720</v>
      </c>
      <c r="T1059" s="131" t="s">
        <v>456</v>
      </c>
      <c r="U1059" s="131" t="s">
        <v>527</v>
      </c>
      <c r="V1059" s="134">
        <v>44135</v>
      </c>
      <c r="W1059" s="135"/>
      <c r="X1059" s="135"/>
      <c r="Y1059" s="131" t="s">
        <v>505</v>
      </c>
      <c r="Z1059" s="131" t="s">
        <v>505</v>
      </c>
      <c r="AA1059" s="131" t="s">
        <v>505</v>
      </c>
      <c r="AB1059" s="135"/>
      <c r="AC1059" s="131" t="s">
        <v>505</v>
      </c>
      <c r="AD1059" s="131" t="s">
        <v>720</v>
      </c>
      <c r="AE1059" s="131" t="s">
        <v>505</v>
      </c>
      <c r="AF1059" s="131" t="s">
        <v>716</v>
      </c>
      <c r="AG1059" s="134">
        <v>44134</v>
      </c>
    </row>
    <row r="1060" spans="1:33" ht="13" hidden="1" thickBot="1" x14ac:dyDescent="0.3">
      <c r="A1060" s="130">
        <v>2020</v>
      </c>
      <c r="B1060" s="130">
        <v>9</v>
      </c>
      <c r="C1060" s="131" t="s">
        <v>3</v>
      </c>
      <c r="D1060" s="131" t="s">
        <v>258</v>
      </c>
      <c r="E1060" s="132">
        <v>-3097.31</v>
      </c>
      <c r="F1060" s="131" t="s">
        <v>707</v>
      </c>
      <c r="G1060" s="133">
        <v>0</v>
      </c>
      <c r="H1060" s="131" t="s">
        <v>707</v>
      </c>
      <c r="I1060" s="131" t="s">
        <v>809</v>
      </c>
      <c r="J1060" s="131" t="s">
        <v>731</v>
      </c>
      <c r="K1060" s="131" t="s">
        <v>505</v>
      </c>
      <c r="L1060" s="131" t="s">
        <v>719</v>
      </c>
      <c r="M1060" s="131" t="s">
        <v>505</v>
      </c>
      <c r="N1060" s="131" t="s">
        <v>505</v>
      </c>
      <c r="O1060" s="131" t="s">
        <v>4</v>
      </c>
      <c r="P1060" s="131" t="s">
        <v>505</v>
      </c>
      <c r="Q1060" s="131" t="s">
        <v>505</v>
      </c>
      <c r="R1060" s="131" t="s">
        <v>695</v>
      </c>
      <c r="S1060" s="131" t="s">
        <v>720</v>
      </c>
      <c r="T1060" s="131" t="s">
        <v>456</v>
      </c>
      <c r="U1060" s="131" t="s">
        <v>527</v>
      </c>
      <c r="V1060" s="134">
        <v>44104</v>
      </c>
      <c r="W1060" s="135"/>
      <c r="X1060" s="135"/>
      <c r="Y1060" s="131" t="s">
        <v>505</v>
      </c>
      <c r="Z1060" s="131" t="s">
        <v>505</v>
      </c>
      <c r="AA1060" s="131" t="s">
        <v>505</v>
      </c>
      <c r="AB1060" s="135"/>
      <c r="AC1060" s="131" t="s">
        <v>505</v>
      </c>
      <c r="AD1060" s="131" t="s">
        <v>720</v>
      </c>
      <c r="AE1060" s="131" t="s">
        <v>505</v>
      </c>
      <c r="AF1060" s="131" t="s">
        <v>716</v>
      </c>
      <c r="AG1060" s="134">
        <v>44103</v>
      </c>
    </row>
    <row r="1061" spans="1:33" ht="13" hidden="1" thickBot="1" x14ac:dyDescent="0.3">
      <c r="A1061" s="130">
        <v>2020</v>
      </c>
      <c r="B1061" s="130">
        <v>9</v>
      </c>
      <c r="C1061" s="131" t="s">
        <v>3</v>
      </c>
      <c r="D1061" s="131" t="s">
        <v>258</v>
      </c>
      <c r="E1061" s="132">
        <v>-2724.44</v>
      </c>
      <c r="F1061" s="131" t="s">
        <v>707</v>
      </c>
      <c r="G1061" s="133">
        <v>0</v>
      </c>
      <c r="H1061" s="131" t="s">
        <v>707</v>
      </c>
      <c r="I1061" s="131" t="s">
        <v>957</v>
      </c>
      <c r="J1061" s="131" t="s">
        <v>731</v>
      </c>
      <c r="K1061" s="131" t="s">
        <v>505</v>
      </c>
      <c r="L1061" s="131" t="s">
        <v>719</v>
      </c>
      <c r="M1061" s="131" t="s">
        <v>505</v>
      </c>
      <c r="N1061" s="131" t="s">
        <v>505</v>
      </c>
      <c r="O1061" s="131" t="s">
        <v>4</v>
      </c>
      <c r="P1061" s="131" t="s">
        <v>505</v>
      </c>
      <c r="Q1061" s="131" t="s">
        <v>505</v>
      </c>
      <c r="R1061" s="131" t="s">
        <v>695</v>
      </c>
      <c r="S1061" s="131" t="s">
        <v>720</v>
      </c>
      <c r="T1061" s="131" t="s">
        <v>456</v>
      </c>
      <c r="U1061" s="131" t="s">
        <v>527</v>
      </c>
      <c r="V1061" s="134">
        <v>44104</v>
      </c>
      <c r="W1061" s="135"/>
      <c r="X1061" s="135"/>
      <c r="Y1061" s="131" t="s">
        <v>505</v>
      </c>
      <c r="Z1061" s="131" t="s">
        <v>505</v>
      </c>
      <c r="AA1061" s="131" t="s">
        <v>505</v>
      </c>
      <c r="AB1061" s="135"/>
      <c r="AC1061" s="131" t="s">
        <v>505</v>
      </c>
      <c r="AD1061" s="131" t="s">
        <v>720</v>
      </c>
      <c r="AE1061" s="131" t="s">
        <v>505</v>
      </c>
      <c r="AF1061" s="131" t="s">
        <v>716</v>
      </c>
      <c r="AG1061" s="134">
        <v>44099</v>
      </c>
    </row>
    <row r="1062" spans="1:33" ht="13" hidden="1" thickBot="1" x14ac:dyDescent="0.3">
      <c r="A1062" s="130">
        <v>2020</v>
      </c>
      <c r="B1062" s="130">
        <v>7</v>
      </c>
      <c r="C1062" s="131" t="s">
        <v>3</v>
      </c>
      <c r="D1062" s="131" t="s">
        <v>258</v>
      </c>
      <c r="E1062" s="132">
        <v>-526.62</v>
      </c>
      <c r="F1062" s="131" t="s">
        <v>707</v>
      </c>
      <c r="G1062" s="133">
        <v>0</v>
      </c>
      <c r="H1062" s="131" t="s">
        <v>707</v>
      </c>
      <c r="I1062" s="131" t="s">
        <v>941</v>
      </c>
      <c r="J1062" s="131" t="s">
        <v>731</v>
      </c>
      <c r="K1062" s="131" t="s">
        <v>505</v>
      </c>
      <c r="L1062" s="131" t="s">
        <v>719</v>
      </c>
      <c r="M1062" s="131" t="s">
        <v>505</v>
      </c>
      <c r="N1062" s="131" t="s">
        <v>505</v>
      </c>
      <c r="O1062" s="131" t="s">
        <v>4</v>
      </c>
      <c r="P1062" s="131" t="s">
        <v>505</v>
      </c>
      <c r="Q1062" s="131" t="s">
        <v>505</v>
      </c>
      <c r="R1062" s="131" t="s">
        <v>695</v>
      </c>
      <c r="S1062" s="131" t="s">
        <v>720</v>
      </c>
      <c r="T1062" s="131" t="s">
        <v>456</v>
      </c>
      <c r="U1062" s="131" t="s">
        <v>527</v>
      </c>
      <c r="V1062" s="134">
        <v>44043</v>
      </c>
      <c r="W1062" s="135"/>
      <c r="X1062" s="135"/>
      <c r="Y1062" s="131" t="s">
        <v>505</v>
      </c>
      <c r="Z1062" s="131" t="s">
        <v>505</v>
      </c>
      <c r="AA1062" s="131" t="s">
        <v>505</v>
      </c>
      <c r="AB1062" s="135"/>
      <c r="AC1062" s="131" t="s">
        <v>505</v>
      </c>
      <c r="AD1062" s="131" t="s">
        <v>720</v>
      </c>
      <c r="AE1062" s="131" t="s">
        <v>505</v>
      </c>
      <c r="AF1062" s="131" t="s">
        <v>716</v>
      </c>
      <c r="AG1062" s="134">
        <v>44027</v>
      </c>
    </row>
    <row r="1063" spans="1:33" ht="13" hidden="1" thickBot="1" x14ac:dyDescent="0.3">
      <c r="A1063" s="130">
        <v>2020</v>
      </c>
      <c r="B1063" s="130">
        <v>3</v>
      </c>
      <c r="C1063" s="131" t="s">
        <v>3</v>
      </c>
      <c r="D1063" s="131" t="s">
        <v>258</v>
      </c>
      <c r="E1063" s="132">
        <v>-318.89999999999998</v>
      </c>
      <c r="F1063" s="131" t="s">
        <v>707</v>
      </c>
      <c r="G1063" s="133">
        <v>0</v>
      </c>
      <c r="H1063" s="131" t="s">
        <v>707</v>
      </c>
      <c r="I1063" s="131" t="s">
        <v>832</v>
      </c>
      <c r="J1063" s="131" t="s">
        <v>731</v>
      </c>
      <c r="K1063" s="131" t="s">
        <v>505</v>
      </c>
      <c r="L1063" s="131" t="s">
        <v>719</v>
      </c>
      <c r="M1063" s="131" t="s">
        <v>505</v>
      </c>
      <c r="N1063" s="131" t="s">
        <v>505</v>
      </c>
      <c r="O1063" s="131" t="s">
        <v>4</v>
      </c>
      <c r="P1063" s="131" t="s">
        <v>505</v>
      </c>
      <c r="Q1063" s="131" t="s">
        <v>505</v>
      </c>
      <c r="R1063" s="131" t="s">
        <v>695</v>
      </c>
      <c r="S1063" s="131" t="s">
        <v>720</v>
      </c>
      <c r="T1063" s="131" t="s">
        <v>456</v>
      </c>
      <c r="U1063" s="131" t="s">
        <v>527</v>
      </c>
      <c r="V1063" s="134">
        <v>43921</v>
      </c>
      <c r="W1063" s="135"/>
      <c r="X1063" s="135"/>
      <c r="Y1063" s="131" t="s">
        <v>505</v>
      </c>
      <c r="Z1063" s="131" t="s">
        <v>505</v>
      </c>
      <c r="AA1063" s="131" t="s">
        <v>505</v>
      </c>
      <c r="AB1063" s="135"/>
      <c r="AC1063" s="131" t="s">
        <v>505</v>
      </c>
      <c r="AD1063" s="131" t="s">
        <v>720</v>
      </c>
      <c r="AE1063" s="131" t="s">
        <v>505</v>
      </c>
      <c r="AF1063" s="131" t="s">
        <v>716</v>
      </c>
      <c r="AG1063" s="134">
        <v>43893</v>
      </c>
    </row>
    <row r="1064" spans="1:33" ht="13" hidden="1" thickBot="1" x14ac:dyDescent="0.3">
      <c r="A1064" s="130">
        <v>2020</v>
      </c>
      <c r="B1064" s="130">
        <v>3</v>
      </c>
      <c r="C1064" s="131" t="s">
        <v>3</v>
      </c>
      <c r="D1064" s="131" t="s">
        <v>258</v>
      </c>
      <c r="E1064" s="132">
        <v>18405.64</v>
      </c>
      <c r="F1064" s="131" t="s">
        <v>707</v>
      </c>
      <c r="G1064" s="133">
        <v>0</v>
      </c>
      <c r="H1064" s="131" t="s">
        <v>707</v>
      </c>
      <c r="I1064" s="131" t="s">
        <v>832</v>
      </c>
      <c r="J1064" s="131" t="s">
        <v>731</v>
      </c>
      <c r="K1064" s="131" t="s">
        <v>505</v>
      </c>
      <c r="L1064" s="131" t="s">
        <v>719</v>
      </c>
      <c r="M1064" s="131" t="s">
        <v>505</v>
      </c>
      <c r="N1064" s="131" t="s">
        <v>505</v>
      </c>
      <c r="O1064" s="131" t="s">
        <v>4</v>
      </c>
      <c r="P1064" s="131" t="s">
        <v>505</v>
      </c>
      <c r="Q1064" s="131" t="s">
        <v>505</v>
      </c>
      <c r="R1064" s="131" t="s">
        <v>695</v>
      </c>
      <c r="S1064" s="131" t="s">
        <v>720</v>
      </c>
      <c r="T1064" s="131" t="s">
        <v>456</v>
      </c>
      <c r="U1064" s="131" t="s">
        <v>527</v>
      </c>
      <c r="V1064" s="134">
        <v>43921</v>
      </c>
      <c r="W1064" s="135"/>
      <c r="X1064" s="135"/>
      <c r="Y1064" s="131" t="s">
        <v>505</v>
      </c>
      <c r="Z1064" s="131" t="s">
        <v>505</v>
      </c>
      <c r="AA1064" s="131" t="s">
        <v>505</v>
      </c>
      <c r="AB1064" s="135"/>
      <c r="AC1064" s="131" t="s">
        <v>505</v>
      </c>
      <c r="AD1064" s="131" t="s">
        <v>720</v>
      </c>
      <c r="AE1064" s="131" t="s">
        <v>505</v>
      </c>
      <c r="AF1064" s="131" t="s">
        <v>716</v>
      </c>
      <c r="AG1064" s="134">
        <v>43896</v>
      </c>
    </row>
    <row r="1065" spans="1:33" ht="13" hidden="1" thickBot="1" x14ac:dyDescent="0.3">
      <c r="A1065" s="130">
        <v>2020</v>
      </c>
      <c r="B1065" s="130">
        <v>7</v>
      </c>
      <c r="C1065" s="131" t="s">
        <v>3</v>
      </c>
      <c r="D1065" s="131" t="s">
        <v>258</v>
      </c>
      <c r="E1065" s="132">
        <v>-2428.87</v>
      </c>
      <c r="F1065" s="131" t="s">
        <v>707</v>
      </c>
      <c r="G1065" s="133">
        <v>0</v>
      </c>
      <c r="H1065" s="131" t="s">
        <v>707</v>
      </c>
      <c r="I1065" s="131" t="s">
        <v>813</v>
      </c>
      <c r="J1065" s="131" t="s">
        <v>731</v>
      </c>
      <c r="K1065" s="131" t="s">
        <v>505</v>
      </c>
      <c r="L1065" s="131" t="s">
        <v>719</v>
      </c>
      <c r="M1065" s="131" t="s">
        <v>505</v>
      </c>
      <c r="N1065" s="131" t="s">
        <v>505</v>
      </c>
      <c r="O1065" s="131" t="s">
        <v>4</v>
      </c>
      <c r="P1065" s="131" t="s">
        <v>505</v>
      </c>
      <c r="Q1065" s="131" t="s">
        <v>505</v>
      </c>
      <c r="R1065" s="131" t="s">
        <v>695</v>
      </c>
      <c r="S1065" s="131" t="s">
        <v>720</v>
      </c>
      <c r="T1065" s="131" t="s">
        <v>456</v>
      </c>
      <c r="U1065" s="131" t="s">
        <v>527</v>
      </c>
      <c r="V1065" s="134">
        <v>44043</v>
      </c>
      <c r="W1065" s="135"/>
      <c r="X1065" s="135"/>
      <c r="Y1065" s="131" t="s">
        <v>505</v>
      </c>
      <c r="Z1065" s="131" t="s">
        <v>505</v>
      </c>
      <c r="AA1065" s="131" t="s">
        <v>505</v>
      </c>
      <c r="AB1065" s="135"/>
      <c r="AC1065" s="131" t="s">
        <v>505</v>
      </c>
      <c r="AD1065" s="131" t="s">
        <v>720</v>
      </c>
      <c r="AE1065" s="131" t="s">
        <v>505</v>
      </c>
      <c r="AF1065" s="131" t="s">
        <v>716</v>
      </c>
      <c r="AG1065" s="134">
        <v>44041</v>
      </c>
    </row>
    <row r="1066" spans="1:33" ht="13" hidden="1" thickBot="1" x14ac:dyDescent="0.3">
      <c r="A1066" s="130">
        <v>2020</v>
      </c>
      <c r="B1066" s="130">
        <v>6</v>
      </c>
      <c r="C1066" s="131" t="s">
        <v>3</v>
      </c>
      <c r="D1066" s="131" t="s">
        <v>258</v>
      </c>
      <c r="E1066" s="132">
        <v>-903.33</v>
      </c>
      <c r="F1066" s="131" t="s">
        <v>707</v>
      </c>
      <c r="G1066" s="133">
        <v>0</v>
      </c>
      <c r="H1066" s="131" t="s">
        <v>707</v>
      </c>
      <c r="I1066" s="131" t="s">
        <v>843</v>
      </c>
      <c r="J1066" s="131" t="s">
        <v>731</v>
      </c>
      <c r="K1066" s="131" t="s">
        <v>505</v>
      </c>
      <c r="L1066" s="131" t="s">
        <v>719</v>
      </c>
      <c r="M1066" s="131" t="s">
        <v>505</v>
      </c>
      <c r="N1066" s="131" t="s">
        <v>505</v>
      </c>
      <c r="O1066" s="131" t="s">
        <v>4</v>
      </c>
      <c r="P1066" s="131" t="s">
        <v>505</v>
      </c>
      <c r="Q1066" s="131" t="s">
        <v>505</v>
      </c>
      <c r="R1066" s="131" t="s">
        <v>695</v>
      </c>
      <c r="S1066" s="131" t="s">
        <v>720</v>
      </c>
      <c r="T1066" s="131" t="s">
        <v>456</v>
      </c>
      <c r="U1066" s="131" t="s">
        <v>527</v>
      </c>
      <c r="V1066" s="134">
        <v>44012</v>
      </c>
      <c r="W1066" s="135"/>
      <c r="X1066" s="135"/>
      <c r="Y1066" s="131" t="s">
        <v>505</v>
      </c>
      <c r="Z1066" s="131" t="s">
        <v>505</v>
      </c>
      <c r="AA1066" s="131" t="s">
        <v>505</v>
      </c>
      <c r="AB1066" s="135"/>
      <c r="AC1066" s="131" t="s">
        <v>505</v>
      </c>
      <c r="AD1066" s="131" t="s">
        <v>720</v>
      </c>
      <c r="AE1066" s="131" t="s">
        <v>505</v>
      </c>
      <c r="AF1066" s="131" t="s">
        <v>716</v>
      </c>
      <c r="AG1066" s="134">
        <v>44008</v>
      </c>
    </row>
    <row r="1067" spans="1:33" ht="13" hidden="1" thickBot="1" x14ac:dyDescent="0.3">
      <c r="A1067" s="130">
        <v>2020</v>
      </c>
      <c r="B1067" s="130">
        <v>10</v>
      </c>
      <c r="C1067" s="131" t="s">
        <v>3</v>
      </c>
      <c r="D1067" s="131" t="s">
        <v>258</v>
      </c>
      <c r="E1067" s="132">
        <v>-1888.33</v>
      </c>
      <c r="F1067" s="131" t="s">
        <v>707</v>
      </c>
      <c r="G1067" s="133">
        <v>0</v>
      </c>
      <c r="H1067" s="131" t="s">
        <v>707</v>
      </c>
      <c r="I1067" s="131" t="s">
        <v>877</v>
      </c>
      <c r="J1067" s="131" t="s">
        <v>731</v>
      </c>
      <c r="K1067" s="131" t="s">
        <v>505</v>
      </c>
      <c r="L1067" s="131" t="s">
        <v>719</v>
      </c>
      <c r="M1067" s="131" t="s">
        <v>505</v>
      </c>
      <c r="N1067" s="131" t="s">
        <v>505</v>
      </c>
      <c r="O1067" s="131" t="s">
        <v>4</v>
      </c>
      <c r="P1067" s="131" t="s">
        <v>505</v>
      </c>
      <c r="Q1067" s="131" t="s">
        <v>505</v>
      </c>
      <c r="R1067" s="131" t="s">
        <v>695</v>
      </c>
      <c r="S1067" s="131" t="s">
        <v>720</v>
      </c>
      <c r="T1067" s="131" t="s">
        <v>456</v>
      </c>
      <c r="U1067" s="131" t="s">
        <v>527</v>
      </c>
      <c r="V1067" s="134">
        <v>44135</v>
      </c>
      <c r="W1067" s="135"/>
      <c r="X1067" s="135"/>
      <c r="Y1067" s="131" t="s">
        <v>505</v>
      </c>
      <c r="Z1067" s="131" t="s">
        <v>505</v>
      </c>
      <c r="AA1067" s="131" t="s">
        <v>505</v>
      </c>
      <c r="AB1067" s="135"/>
      <c r="AC1067" s="131" t="s">
        <v>505</v>
      </c>
      <c r="AD1067" s="131" t="s">
        <v>720</v>
      </c>
      <c r="AE1067" s="131" t="s">
        <v>505</v>
      </c>
      <c r="AF1067" s="131" t="s">
        <v>716</v>
      </c>
      <c r="AG1067" s="134">
        <v>44130</v>
      </c>
    </row>
    <row r="1068" spans="1:33" ht="13" hidden="1" thickBot="1" x14ac:dyDescent="0.3">
      <c r="A1068" s="130">
        <v>2020</v>
      </c>
      <c r="B1068" s="130">
        <v>4</v>
      </c>
      <c r="C1068" s="131" t="s">
        <v>3</v>
      </c>
      <c r="D1068" s="131" t="s">
        <v>258</v>
      </c>
      <c r="E1068" s="132">
        <v>-3116.38</v>
      </c>
      <c r="F1068" s="131" t="s">
        <v>707</v>
      </c>
      <c r="G1068" s="133">
        <v>0</v>
      </c>
      <c r="H1068" s="131" t="s">
        <v>707</v>
      </c>
      <c r="I1068" s="131" t="s">
        <v>825</v>
      </c>
      <c r="J1068" s="131" t="s">
        <v>731</v>
      </c>
      <c r="K1068" s="131" t="s">
        <v>505</v>
      </c>
      <c r="L1068" s="131" t="s">
        <v>719</v>
      </c>
      <c r="M1068" s="131" t="s">
        <v>505</v>
      </c>
      <c r="N1068" s="131" t="s">
        <v>505</v>
      </c>
      <c r="O1068" s="131" t="s">
        <v>4</v>
      </c>
      <c r="P1068" s="131" t="s">
        <v>505</v>
      </c>
      <c r="Q1068" s="131" t="s">
        <v>505</v>
      </c>
      <c r="R1068" s="131" t="s">
        <v>695</v>
      </c>
      <c r="S1068" s="131" t="s">
        <v>720</v>
      </c>
      <c r="T1068" s="131" t="s">
        <v>456</v>
      </c>
      <c r="U1068" s="131" t="s">
        <v>527</v>
      </c>
      <c r="V1068" s="134">
        <v>43951</v>
      </c>
      <c r="W1068" s="135"/>
      <c r="X1068" s="135"/>
      <c r="Y1068" s="131" t="s">
        <v>505</v>
      </c>
      <c r="Z1068" s="131" t="s">
        <v>505</v>
      </c>
      <c r="AA1068" s="131" t="s">
        <v>505</v>
      </c>
      <c r="AB1068" s="135"/>
      <c r="AC1068" s="131" t="s">
        <v>505</v>
      </c>
      <c r="AD1068" s="131" t="s">
        <v>720</v>
      </c>
      <c r="AE1068" s="131" t="s">
        <v>505</v>
      </c>
      <c r="AF1068" s="131" t="s">
        <v>716</v>
      </c>
      <c r="AG1068" s="134">
        <v>43934</v>
      </c>
    </row>
    <row r="1069" spans="1:33" ht="13" hidden="1" thickBot="1" x14ac:dyDescent="0.3">
      <c r="A1069" s="130">
        <v>2020</v>
      </c>
      <c r="B1069" s="130">
        <v>5</v>
      </c>
      <c r="C1069" s="131" t="s">
        <v>3</v>
      </c>
      <c r="D1069" s="131" t="s">
        <v>258</v>
      </c>
      <c r="E1069" s="132">
        <v>-2238.91</v>
      </c>
      <c r="F1069" s="131" t="s">
        <v>707</v>
      </c>
      <c r="G1069" s="133">
        <v>0</v>
      </c>
      <c r="H1069" s="131" t="s">
        <v>707</v>
      </c>
      <c r="I1069" s="131" t="s">
        <v>846</v>
      </c>
      <c r="J1069" s="131" t="s">
        <v>731</v>
      </c>
      <c r="K1069" s="131" t="s">
        <v>505</v>
      </c>
      <c r="L1069" s="131" t="s">
        <v>719</v>
      </c>
      <c r="M1069" s="131" t="s">
        <v>505</v>
      </c>
      <c r="N1069" s="131" t="s">
        <v>505</v>
      </c>
      <c r="O1069" s="131" t="s">
        <v>4</v>
      </c>
      <c r="P1069" s="131" t="s">
        <v>505</v>
      </c>
      <c r="Q1069" s="131" t="s">
        <v>505</v>
      </c>
      <c r="R1069" s="131" t="s">
        <v>695</v>
      </c>
      <c r="S1069" s="131" t="s">
        <v>720</v>
      </c>
      <c r="T1069" s="131" t="s">
        <v>456</v>
      </c>
      <c r="U1069" s="131" t="s">
        <v>527</v>
      </c>
      <c r="V1069" s="134">
        <v>43982</v>
      </c>
      <c r="W1069" s="135"/>
      <c r="X1069" s="135"/>
      <c r="Y1069" s="131" t="s">
        <v>505</v>
      </c>
      <c r="Z1069" s="131" t="s">
        <v>505</v>
      </c>
      <c r="AA1069" s="131" t="s">
        <v>505</v>
      </c>
      <c r="AB1069" s="135"/>
      <c r="AC1069" s="131" t="s">
        <v>505</v>
      </c>
      <c r="AD1069" s="131" t="s">
        <v>720</v>
      </c>
      <c r="AE1069" s="131" t="s">
        <v>505</v>
      </c>
      <c r="AF1069" s="131" t="s">
        <v>716</v>
      </c>
      <c r="AG1069" s="134">
        <v>43964</v>
      </c>
    </row>
    <row r="1070" spans="1:33" ht="13" hidden="1" thickBot="1" x14ac:dyDescent="0.3">
      <c r="A1070" s="130">
        <v>2020</v>
      </c>
      <c r="B1070" s="130">
        <v>3</v>
      </c>
      <c r="C1070" s="131" t="s">
        <v>3</v>
      </c>
      <c r="D1070" s="131" t="s">
        <v>258</v>
      </c>
      <c r="E1070" s="132">
        <v>-7150.94</v>
      </c>
      <c r="F1070" s="131" t="s">
        <v>707</v>
      </c>
      <c r="G1070" s="133">
        <v>0</v>
      </c>
      <c r="H1070" s="131" t="s">
        <v>707</v>
      </c>
      <c r="I1070" s="131" t="s">
        <v>830</v>
      </c>
      <c r="J1070" s="131" t="s">
        <v>731</v>
      </c>
      <c r="K1070" s="131" t="s">
        <v>505</v>
      </c>
      <c r="L1070" s="131" t="s">
        <v>719</v>
      </c>
      <c r="M1070" s="131" t="s">
        <v>505</v>
      </c>
      <c r="N1070" s="131" t="s">
        <v>505</v>
      </c>
      <c r="O1070" s="131" t="s">
        <v>4</v>
      </c>
      <c r="P1070" s="131" t="s">
        <v>505</v>
      </c>
      <c r="Q1070" s="131" t="s">
        <v>505</v>
      </c>
      <c r="R1070" s="131" t="s">
        <v>695</v>
      </c>
      <c r="S1070" s="131" t="s">
        <v>720</v>
      </c>
      <c r="T1070" s="131" t="s">
        <v>456</v>
      </c>
      <c r="U1070" s="131" t="s">
        <v>527</v>
      </c>
      <c r="V1070" s="134">
        <v>43921</v>
      </c>
      <c r="W1070" s="135"/>
      <c r="X1070" s="135"/>
      <c r="Y1070" s="131" t="s">
        <v>505</v>
      </c>
      <c r="Z1070" s="131" t="s">
        <v>505</v>
      </c>
      <c r="AA1070" s="131" t="s">
        <v>505</v>
      </c>
      <c r="AB1070" s="135"/>
      <c r="AC1070" s="131" t="s">
        <v>505</v>
      </c>
      <c r="AD1070" s="131" t="s">
        <v>720</v>
      </c>
      <c r="AE1070" s="131" t="s">
        <v>505</v>
      </c>
      <c r="AF1070" s="131" t="s">
        <v>716</v>
      </c>
      <c r="AG1070" s="134">
        <v>43910</v>
      </c>
    </row>
    <row r="1071" spans="1:33" ht="13" hidden="1" thickBot="1" x14ac:dyDescent="0.3">
      <c r="A1071" s="130">
        <v>2020</v>
      </c>
      <c r="B1071" s="130">
        <v>7</v>
      </c>
      <c r="C1071" s="131" t="s">
        <v>3</v>
      </c>
      <c r="D1071" s="131" t="s">
        <v>258</v>
      </c>
      <c r="E1071" s="133">
        <v>3309243</v>
      </c>
      <c r="F1071" s="131" t="s">
        <v>707</v>
      </c>
      <c r="G1071" s="133">
        <v>0</v>
      </c>
      <c r="H1071" s="131" t="s">
        <v>707</v>
      </c>
      <c r="I1071" s="131" t="s">
        <v>930</v>
      </c>
      <c r="J1071" s="131" t="s">
        <v>253</v>
      </c>
      <c r="K1071" s="131" t="s">
        <v>457</v>
      </c>
      <c r="L1071" s="131" t="s">
        <v>767</v>
      </c>
      <c r="M1071" s="131" t="s">
        <v>505</v>
      </c>
      <c r="N1071" s="131" t="s">
        <v>505</v>
      </c>
      <c r="O1071" s="131" t="s">
        <v>4</v>
      </c>
      <c r="P1071" s="131" t="s">
        <v>505</v>
      </c>
      <c r="Q1071" s="131" t="s">
        <v>505</v>
      </c>
      <c r="R1071" s="131" t="s">
        <v>695</v>
      </c>
      <c r="S1071" s="131" t="s">
        <v>720</v>
      </c>
      <c r="T1071" s="131" t="s">
        <v>456</v>
      </c>
      <c r="U1071" s="131" t="s">
        <v>527</v>
      </c>
      <c r="V1071" s="134">
        <v>44043</v>
      </c>
      <c r="W1071" s="135"/>
      <c r="X1071" s="135"/>
      <c r="Y1071" s="131" t="s">
        <v>505</v>
      </c>
      <c r="Z1071" s="131" t="s">
        <v>505</v>
      </c>
      <c r="AA1071" s="131" t="s">
        <v>505</v>
      </c>
      <c r="AB1071" s="135"/>
      <c r="AC1071" s="131" t="s">
        <v>505</v>
      </c>
      <c r="AD1071" s="131" t="s">
        <v>720</v>
      </c>
      <c r="AE1071" s="131" t="s">
        <v>505</v>
      </c>
      <c r="AF1071" s="131" t="s">
        <v>768</v>
      </c>
      <c r="AG1071" s="134">
        <v>44043</v>
      </c>
    </row>
    <row r="1072" spans="1:33" ht="13" hidden="1" thickBot="1" x14ac:dyDescent="0.3">
      <c r="A1072" s="130">
        <v>2020</v>
      </c>
      <c r="B1072" s="130">
        <v>10</v>
      </c>
      <c r="C1072" s="131" t="s">
        <v>3</v>
      </c>
      <c r="D1072" s="131" t="s">
        <v>258</v>
      </c>
      <c r="E1072" s="133">
        <v>6722583</v>
      </c>
      <c r="F1072" s="131" t="s">
        <v>707</v>
      </c>
      <c r="G1072" s="133">
        <v>0</v>
      </c>
      <c r="H1072" s="131" t="s">
        <v>707</v>
      </c>
      <c r="I1072" s="131" t="s">
        <v>1102</v>
      </c>
      <c r="J1072" s="131" t="s">
        <v>253</v>
      </c>
      <c r="K1072" s="131" t="s">
        <v>457</v>
      </c>
      <c r="L1072" s="131" t="s">
        <v>767</v>
      </c>
      <c r="M1072" s="131" t="s">
        <v>505</v>
      </c>
      <c r="N1072" s="131" t="s">
        <v>505</v>
      </c>
      <c r="O1072" s="131" t="s">
        <v>4</v>
      </c>
      <c r="P1072" s="131" t="s">
        <v>505</v>
      </c>
      <c r="Q1072" s="131" t="s">
        <v>505</v>
      </c>
      <c r="R1072" s="131" t="s">
        <v>695</v>
      </c>
      <c r="S1072" s="131" t="s">
        <v>720</v>
      </c>
      <c r="T1072" s="131" t="s">
        <v>456</v>
      </c>
      <c r="U1072" s="131" t="s">
        <v>527</v>
      </c>
      <c r="V1072" s="134">
        <v>44135</v>
      </c>
      <c r="W1072" s="135"/>
      <c r="X1072" s="135"/>
      <c r="Y1072" s="131" t="s">
        <v>505</v>
      </c>
      <c r="Z1072" s="131" t="s">
        <v>505</v>
      </c>
      <c r="AA1072" s="131" t="s">
        <v>505</v>
      </c>
      <c r="AB1072" s="135"/>
      <c r="AC1072" s="131" t="s">
        <v>505</v>
      </c>
      <c r="AD1072" s="131" t="s">
        <v>720</v>
      </c>
      <c r="AE1072" s="131" t="s">
        <v>505</v>
      </c>
      <c r="AF1072" s="131" t="s">
        <v>768</v>
      </c>
      <c r="AG1072" s="134">
        <v>44135</v>
      </c>
    </row>
    <row r="1073" spans="1:33" ht="13" hidden="1" thickBot="1" x14ac:dyDescent="0.3">
      <c r="A1073" s="130">
        <v>2020</v>
      </c>
      <c r="B1073" s="130">
        <v>10</v>
      </c>
      <c r="C1073" s="131" t="s">
        <v>3</v>
      </c>
      <c r="D1073" s="131" t="s">
        <v>258</v>
      </c>
      <c r="E1073" s="132">
        <v>-693.52</v>
      </c>
      <c r="F1073" s="131" t="s">
        <v>707</v>
      </c>
      <c r="G1073" s="133">
        <v>0</v>
      </c>
      <c r="H1073" s="131" t="s">
        <v>707</v>
      </c>
      <c r="I1073" s="131" t="s">
        <v>873</v>
      </c>
      <c r="J1073" s="131" t="s">
        <v>731</v>
      </c>
      <c r="K1073" s="131" t="s">
        <v>505</v>
      </c>
      <c r="L1073" s="131" t="s">
        <v>865</v>
      </c>
      <c r="M1073" s="131" t="s">
        <v>505</v>
      </c>
      <c r="N1073" s="131" t="s">
        <v>505</v>
      </c>
      <c r="O1073" s="131" t="s">
        <v>4</v>
      </c>
      <c r="P1073" s="131" t="s">
        <v>505</v>
      </c>
      <c r="Q1073" s="131" t="s">
        <v>505</v>
      </c>
      <c r="R1073" s="131" t="s">
        <v>695</v>
      </c>
      <c r="S1073" s="131" t="s">
        <v>720</v>
      </c>
      <c r="T1073" s="131" t="s">
        <v>456</v>
      </c>
      <c r="U1073" s="131" t="s">
        <v>527</v>
      </c>
      <c r="V1073" s="134">
        <v>44135</v>
      </c>
      <c r="W1073" s="135"/>
      <c r="X1073" s="135"/>
      <c r="Y1073" s="131" t="s">
        <v>505</v>
      </c>
      <c r="Z1073" s="131" t="s">
        <v>505</v>
      </c>
      <c r="AA1073" s="131" t="s">
        <v>505</v>
      </c>
      <c r="AB1073" s="135"/>
      <c r="AC1073" s="131" t="s">
        <v>505</v>
      </c>
      <c r="AD1073" s="131" t="s">
        <v>720</v>
      </c>
      <c r="AE1073" s="131" t="s">
        <v>505</v>
      </c>
      <c r="AF1073" s="131" t="s">
        <v>716</v>
      </c>
      <c r="AG1073" s="134">
        <v>44124</v>
      </c>
    </row>
    <row r="1074" spans="1:33" ht="13" hidden="1" thickBot="1" x14ac:dyDescent="0.3">
      <c r="A1074" s="130">
        <v>2020</v>
      </c>
      <c r="B1074" s="130">
        <v>9</v>
      </c>
      <c r="C1074" s="131" t="s">
        <v>3</v>
      </c>
      <c r="D1074" s="131" t="s">
        <v>258</v>
      </c>
      <c r="E1074" s="132">
        <v>-3745.06</v>
      </c>
      <c r="F1074" s="131" t="s">
        <v>707</v>
      </c>
      <c r="G1074" s="133">
        <v>0</v>
      </c>
      <c r="H1074" s="131" t="s">
        <v>707</v>
      </c>
      <c r="I1074" s="131" t="s">
        <v>809</v>
      </c>
      <c r="J1074" s="131" t="s">
        <v>731</v>
      </c>
      <c r="K1074" s="131" t="s">
        <v>505</v>
      </c>
      <c r="L1074" s="131" t="s">
        <v>865</v>
      </c>
      <c r="M1074" s="131" t="s">
        <v>505</v>
      </c>
      <c r="N1074" s="131" t="s">
        <v>505</v>
      </c>
      <c r="O1074" s="131" t="s">
        <v>4</v>
      </c>
      <c r="P1074" s="131" t="s">
        <v>505</v>
      </c>
      <c r="Q1074" s="131" t="s">
        <v>505</v>
      </c>
      <c r="R1074" s="131" t="s">
        <v>695</v>
      </c>
      <c r="S1074" s="131" t="s">
        <v>720</v>
      </c>
      <c r="T1074" s="131" t="s">
        <v>456</v>
      </c>
      <c r="U1074" s="131" t="s">
        <v>527</v>
      </c>
      <c r="V1074" s="134">
        <v>44104</v>
      </c>
      <c r="W1074" s="135"/>
      <c r="X1074" s="135"/>
      <c r="Y1074" s="131" t="s">
        <v>505</v>
      </c>
      <c r="Z1074" s="131" t="s">
        <v>505</v>
      </c>
      <c r="AA1074" s="131" t="s">
        <v>505</v>
      </c>
      <c r="AB1074" s="135"/>
      <c r="AC1074" s="131" t="s">
        <v>505</v>
      </c>
      <c r="AD1074" s="131" t="s">
        <v>720</v>
      </c>
      <c r="AE1074" s="131" t="s">
        <v>505</v>
      </c>
      <c r="AF1074" s="131" t="s">
        <v>716</v>
      </c>
      <c r="AG1074" s="134">
        <v>44103</v>
      </c>
    </row>
    <row r="1075" spans="1:33" ht="13" hidden="1" thickBot="1" x14ac:dyDescent="0.3">
      <c r="A1075" s="130">
        <v>2020</v>
      </c>
      <c r="B1075" s="130">
        <v>9</v>
      </c>
      <c r="C1075" s="131" t="s">
        <v>3</v>
      </c>
      <c r="D1075" s="131" t="s">
        <v>258</v>
      </c>
      <c r="E1075" s="132">
        <v>-35.6</v>
      </c>
      <c r="F1075" s="131" t="s">
        <v>707</v>
      </c>
      <c r="G1075" s="133">
        <v>0</v>
      </c>
      <c r="H1075" s="131" t="s">
        <v>707</v>
      </c>
      <c r="I1075" s="131" t="s">
        <v>957</v>
      </c>
      <c r="J1075" s="131" t="s">
        <v>731</v>
      </c>
      <c r="K1075" s="131" t="s">
        <v>505</v>
      </c>
      <c r="L1075" s="131" t="s">
        <v>865</v>
      </c>
      <c r="M1075" s="131" t="s">
        <v>505</v>
      </c>
      <c r="N1075" s="131" t="s">
        <v>505</v>
      </c>
      <c r="O1075" s="131" t="s">
        <v>4</v>
      </c>
      <c r="P1075" s="131" t="s">
        <v>505</v>
      </c>
      <c r="Q1075" s="131" t="s">
        <v>505</v>
      </c>
      <c r="R1075" s="131" t="s">
        <v>695</v>
      </c>
      <c r="S1075" s="131" t="s">
        <v>720</v>
      </c>
      <c r="T1075" s="131" t="s">
        <v>456</v>
      </c>
      <c r="U1075" s="131" t="s">
        <v>527</v>
      </c>
      <c r="V1075" s="134">
        <v>44104</v>
      </c>
      <c r="W1075" s="135"/>
      <c r="X1075" s="135"/>
      <c r="Y1075" s="131" t="s">
        <v>505</v>
      </c>
      <c r="Z1075" s="131" t="s">
        <v>505</v>
      </c>
      <c r="AA1075" s="131" t="s">
        <v>505</v>
      </c>
      <c r="AB1075" s="135"/>
      <c r="AC1075" s="131" t="s">
        <v>505</v>
      </c>
      <c r="AD1075" s="131" t="s">
        <v>720</v>
      </c>
      <c r="AE1075" s="131" t="s">
        <v>505</v>
      </c>
      <c r="AF1075" s="131" t="s">
        <v>716</v>
      </c>
      <c r="AG1075" s="134">
        <v>44100</v>
      </c>
    </row>
    <row r="1076" spans="1:33" ht="13" hidden="1" thickBot="1" x14ac:dyDescent="0.3">
      <c r="A1076" s="130">
        <v>2020</v>
      </c>
      <c r="B1076" s="130">
        <v>8</v>
      </c>
      <c r="C1076" s="131" t="s">
        <v>3</v>
      </c>
      <c r="D1076" s="131" t="s">
        <v>258</v>
      </c>
      <c r="E1076" s="132">
        <v>-4941.28</v>
      </c>
      <c r="F1076" s="131" t="s">
        <v>707</v>
      </c>
      <c r="G1076" s="133">
        <v>0</v>
      </c>
      <c r="H1076" s="131" t="s">
        <v>707</v>
      </c>
      <c r="I1076" s="131" t="s">
        <v>812</v>
      </c>
      <c r="J1076" s="131" t="s">
        <v>731</v>
      </c>
      <c r="K1076" s="131" t="s">
        <v>505</v>
      </c>
      <c r="L1076" s="131" t="s">
        <v>865</v>
      </c>
      <c r="M1076" s="131" t="s">
        <v>505</v>
      </c>
      <c r="N1076" s="131" t="s">
        <v>505</v>
      </c>
      <c r="O1076" s="131" t="s">
        <v>4</v>
      </c>
      <c r="P1076" s="131" t="s">
        <v>505</v>
      </c>
      <c r="Q1076" s="131" t="s">
        <v>505</v>
      </c>
      <c r="R1076" s="131" t="s">
        <v>695</v>
      </c>
      <c r="S1076" s="131" t="s">
        <v>720</v>
      </c>
      <c r="T1076" s="131" t="s">
        <v>456</v>
      </c>
      <c r="U1076" s="131" t="s">
        <v>527</v>
      </c>
      <c r="V1076" s="134">
        <v>44074</v>
      </c>
      <c r="W1076" s="135"/>
      <c r="X1076" s="135"/>
      <c r="Y1076" s="131" t="s">
        <v>505</v>
      </c>
      <c r="Z1076" s="131" t="s">
        <v>505</v>
      </c>
      <c r="AA1076" s="131" t="s">
        <v>505</v>
      </c>
      <c r="AB1076" s="135"/>
      <c r="AC1076" s="131" t="s">
        <v>505</v>
      </c>
      <c r="AD1076" s="131" t="s">
        <v>720</v>
      </c>
      <c r="AE1076" s="131" t="s">
        <v>505</v>
      </c>
      <c r="AF1076" s="131" t="s">
        <v>716</v>
      </c>
      <c r="AG1076" s="134">
        <v>44047</v>
      </c>
    </row>
    <row r="1077" spans="1:33" ht="13" hidden="1" thickBot="1" x14ac:dyDescent="0.3">
      <c r="A1077" s="130">
        <v>2020</v>
      </c>
      <c r="B1077" s="130">
        <v>5</v>
      </c>
      <c r="C1077" s="131" t="s">
        <v>3</v>
      </c>
      <c r="D1077" s="131" t="s">
        <v>258</v>
      </c>
      <c r="E1077" s="132">
        <v>-3880.38</v>
      </c>
      <c r="F1077" s="131" t="s">
        <v>707</v>
      </c>
      <c r="G1077" s="133">
        <v>0</v>
      </c>
      <c r="H1077" s="131" t="s">
        <v>707</v>
      </c>
      <c r="I1077" s="131" t="s">
        <v>848</v>
      </c>
      <c r="J1077" s="131" t="s">
        <v>731</v>
      </c>
      <c r="K1077" s="131" t="s">
        <v>505</v>
      </c>
      <c r="L1077" s="131" t="s">
        <v>865</v>
      </c>
      <c r="M1077" s="131" t="s">
        <v>505</v>
      </c>
      <c r="N1077" s="131" t="s">
        <v>505</v>
      </c>
      <c r="O1077" s="131" t="s">
        <v>4</v>
      </c>
      <c r="P1077" s="131" t="s">
        <v>505</v>
      </c>
      <c r="Q1077" s="131" t="s">
        <v>505</v>
      </c>
      <c r="R1077" s="131" t="s">
        <v>695</v>
      </c>
      <c r="S1077" s="131" t="s">
        <v>720</v>
      </c>
      <c r="T1077" s="131" t="s">
        <v>456</v>
      </c>
      <c r="U1077" s="131" t="s">
        <v>527</v>
      </c>
      <c r="V1077" s="134">
        <v>43982</v>
      </c>
      <c r="W1077" s="135"/>
      <c r="X1077" s="135"/>
      <c r="Y1077" s="131" t="s">
        <v>505</v>
      </c>
      <c r="Z1077" s="131" t="s">
        <v>505</v>
      </c>
      <c r="AA1077" s="131" t="s">
        <v>505</v>
      </c>
      <c r="AB1077" s="135"/>
      <c r="AC1077" s="131" t="s">
        <v>505</v>
      </c>
      <c r="AD1077" s="131" t="s">
        <v>720</v>
      </c>
      <c r="AE1077" s="131" t="s">
        <v>505</v>
      </c>
      <c r="AF1077" s="131" t="s">
        <v>716</v>
      </c>
      <c r="AG1077" s="134">
        <v>43969</v>
      </c>
    </row>
    <row r="1078" spans="1:33" ht="13" hidden="1" thickBot="1" x14ac:dyDescent="0.3">
      <c r="A1078" s="130">
        <v>2020</v>
      </c>
      <c r="B1078" s="130">
        <v>3</v>
      </c>
      <c r="C1078" s="131" t="s">
        <v>3</v>
      </c>
      <c r="D1078" s="131" t="s">
        <v>258</v>
      </c>
      <c r="E1078" s="132">
        <v>-2514.41</v>
      </c>
      <c r="F1078" s="131" t="s">
        <v>707</v>
      </c>
      <c r="G1078" s="133">
        <v>0</v>
      </c>
      <c r="H1078" s="131" t="s">
        <v>707</v>
      </c>
      <c r="I1078" s="131" t="s">
        <v>946</v>
      </c>
      <c r="J1078" s="131" t="s">
        <v>731</v>
      </c>
      <c r="K1078" s="131" t="s">
        <v>505</v>
      </c>
      <c r="L1078" s="131" t="s">
        <v>865</v>
      </c>
      <c r="M1078" s="131" t="s">
        <v>505</v>
      </c>
      <c r="N1078" s="131" t="s">
        <v>505</v>
      </c>
      <c r="O1078" s="131" t="s">
        <v>4</v>
      </c>
      <c r="P1078" s="131" t="s">
        <v>505</v>
      </c>
      <c r="Q1078" s="131" t="s">
        <v>505</v>
      </c>
      <c r="R1078" s="131" t="s">
        <v>695</v>
      </c>
      <c r="S1078" s="131" t="s">
        <v>720</v>
      </c>
      <c r="T1078" s="131" t="s">
        <v>456</v>
      </c>
      <c r="U1078" s="131" t="s">
        <v>527</v>
      </c>
      <c r="V1078" s="134">
        <v>43921</v>
      </c>
      <c r="W1078" s="135"/>
      <c r="X1078" s="135"/>
      <c r="Y1078" s="131" t="s">
        <v>505</v>
      </c>
      <c r="Z1078" s="131" t="s">
        <v>505</v>
      </c>
      <c r="AA1078" s="131" t="s">
        <v>505</v>
      </c>
      <c r="AB1078" s="135"/>
      <c r="AC1078" s="131" t="s">
        <v>505</v>
      </c>
      <c r="AD1078" s="131" t="s">
        <v>720</v>
      </c>
      <c r="AE1078" s="131" t="s">
        <v>505</v>
      </c>
      <c r="AF1078" s="131" t="s">
        <v>716</v>
      </c>
      <c r="AG1078" s="134">
        <v>43909</v>
      </c>
    </row>
    <row r="1079" spans="1:33" ht="13" hidden="1" thickBot="1" x14ac:dyDescent="0.3">
      <c r="A1079" s="130">
        <v>2020</v>
      </c>
      <c r="B1079" s="130">
        <v>10</v>
      </c>
      <c r="C1079" s="131" t="s">
        <v>3</v>
      </c>
      <c r="D1079" s="131" t="s">
        <v>258</v>
      </c>
      <c r="E1079" s="132">
        <v>-1353.34</v>
      </c>
      <c r="F1079" s="131" t="s">
        <v>707</v>
      </c>
      <c r="G1079" s="133">
        <v>0</v>
      </c>
      <c r="H1079" s="131" t="s">
        <v>707</v>
      </c>
      <c r="I1079" s="131" t="s">
        <v>875</v>
      </c>
      <c r="J1079" s="131" t="s">
        <v>731</v>
      </c>
      <c r="K1079" s="131" t="s">
        <v>505</v>
      </c>
      <c r="L1079" s="131" t="s">
        <v>865</v>
      </c>
      <c r="M1079" s="131" t="s">
        <v>505</v>
      </c>
      <c r="N1079" s="131" t="s">
        <v>505</v>
      </c>
      <c r="O1079" s="131" t="s">
        <v>4</v>
      </c>
      <c r="P1079" s="131" t="s">
        <v>505</v>
      </c>
      <c r="Q1079" s="131" t="s">
        <v>505</v>
      </c>
      <c r="R1079" s="131" t="s">
        <v>695</v>
      </c>
      <c r="S1079" s="131" t="s">
        <v>720</v>
      </c>
      <c r="T1079" s="131" t="s">
        <v>456</v>
      </c>
      <c r="U1079" s="131" t="s">
        <v>527</v>
      </c>
      <c r="V1079" s="134">
        <v>44135</v>
      </c>
      <c r="W1079" s="135"/>
      <c r="X1079" s="135"/>
      <c r="Y1079" s="131" t="s">
        <v>505</v>
      </c>
      <c r="Z1079" s="131" t="s">
        <v>505</v>
      </c>
      <c r="AA1079" s="131" t="s">
        <v>505</v>
      </c>
      <c r="AB1079" s="135"/>
      <c r="AC1079" s="131" t="s">
        <v>505</v>
      </c>
      <c r="AD1079" s="131" t="s">
        <v>720</v>
      </c>
      <c r="AE1079" s="131" t="s">
        <v>505</v>
      </c>
      <c r="AF1079" s="131" t="s">
        <v>716</v>
      </c>
      <c r="AG1079" s="134">
        <v>44131</v>
      </c>
    </row>
    <row r="1080" spans="1:33" ht="13" hidden="1" thickBot="1" x14ac:dyDescent="0.3">
      <c r="A1080" s="130">
        <v>2020</v>
      </c>
      <c r="B1080" s="130">
        <v>9</v>
      </c>
      <c r="C1080" s="131" t="s">
        <v>3</v>
      </c>
      <c r="D1080" s="131" t="s">
        <v>258</v>
      </c>
      <c r="E1080" s="132">
        <v>-1137.07</v>
      </c>
      <c r="F1080" s="131" t="s">
        <v>707</v>
      </c>
      <c r="G1080" s="133">
        <v>0</v>
      </c>
      <c r="H1080" s="131" t="s">
        <v>707</v>
      </c>
      <c r="I1080" s="131" t="s">
        <v>793</v>
      </c>
      <c r="J1080" s="131" t="s">
        <v>731</v>
      </c>
      <c r="K1080" s="131" t="s">
        <v>505</v>
      </c>
      <c r="L1080" s="131" t="s">
        <v>865</v>
      </c>
      <c r="M1080" s="131" t="s">
        <v>505</v>
      </c>
      <c r="N1080" s="131" t="s">
        <v>505</v>
      </c>
      <c r="O1080" s="131" t="s">
        <v>4</v>
      </c>
      <c r="P1080" s="131" t="s">
        <v>505</v>
      </c>
      <c r="Q1080" s="131" t="s">
        <v>505</v>
      </c>
      <c r="R1080" s="131" t="s">
        <v>695</v>
      </c>
      <c r="S1080" s="131" t="s">
        <v>720</v>
      </c>
      <c r="T1080" s="131" t="s">
        <v>456</v>
      </c>
      <c r="U1080" s="131" t="s">
        <v>527</v>
      </c>
      <c r="V1080" s="134">
        <v>44104</v>
      </c>
      <c r="W1080" s="135"/>
      <c r="X1080" s="135"/>
      <c r="Y1080" s="131" t="s">
        <v>505</v>
      </c>
      <c r="Z1080" s="131" t="s">
        <v>505</v>
      </c>
      <c r="AA1080" s="131" t="s">
        <v>505</v>
      </c>
      <c r="AB1080" s="135"/>
      <c r="AC1080" s="131" t="s">
        <v>505</v>
      </c>
      <c r="AD1080" s="131" t="s">
        <v>720</v>
      </c>
      <c r="AE1080" s="131" t="s">
        <v>505</v>
      </c>
      <c r="AF1080" s="131" t="s">
        <v>716</v>
      </c>
      <c r="AG1080" s="134">
        <v>44096</v>
      </c>
    </row>
    <row r="1081" spans="1:33" ht="13" hidden="1" thickBot="1" x14ac:dyDescent="0.3">
      <c r="A1081" s="130">
        <v>2020</v>
      </c>
      <c r="B1081" s="130">
        <v>9</v>
      </c>
      <c r="C1081" s="131" t="s">
        <v>3</v>
      </c>
      <c r="D1081" s="131" t="s">
        <v>258</v>
      </c>
      <c r="E1081" s="132">
        <v>-2432.5500000000002</v>
      </c>
      <c r="F1081" s="131" t="s">
        <v>707</v>
      </c>
      <c r="G1081" s="133">
        <v>0</v>
      </c>
      <c r="H1081" s="131" t="s">
        <v>707</v>
      </c>
      <c r="I1081" s="131" t="s">
        <v>1068</v>
      </c>
      <c r="J1081" s="131" t="s">
        <v>731</v>
      </c>
      <c r="K1081" s="131" t="s">
        <v>505</v>
      </c>
      <c r="L1081" s="131" t="s">
        <v>865</v>
      </c>
      <c r="M1081" s="131" t="s">
        <v>505</v>
      </c>
      <c r="N1081" s="131" t="s">
        <v>505</v>
      </c>
      <c r="O1081" s="131" t="s">
        <v>4</v>
      </c>
      <c r="P1081" s="131" t="s">
        <v>505</v>
      </c>
      <c r="Q1081" s="131" t="s">
        <v>505</v>
      </c>
      <c r="R1081" s="131" t="s">
        <v>695</v>
      </c>
      <c r="S1081" s="131" t="s">
        <v>720</v>
      </c>
      <c r="T1081" s="131" t="s">
        <v>456</v>
      </c>
      <c r="U1081" s="131" t="s">
        <v>527</v>
      </c>
      <c r="V1081" s="134">
        <v>44104</v>
      </c>
      <c r="W1081" s="135"/>
      <c r="X1081" s="135"/>
      <c r="Y1081" s="131" t="s">
        <v>505</v>
      </c>
      <c r="Z1081" s="131" t="s">
        <v>505</v>
      </c>
      <c r="AA1081" s="131" t="s">
        <v>505</v>
      </c>
      <c r="AB1081" s="135"/>
      <c r="AC1081" s="131" t="s">
        <v>505</v>
      </c>
      <c r="AD1081" s="131" t="s">
        <v>720</v>
      </c>
      <c r="AE1081" s="131" t="s">
        <v>505</v>
      </c>
      <c r="AF1081" s="131" t="s">
        <v>716</v>
      </c>
      <c r="AG1081" s="134">
        <v>44095</v>
      </c>
    </row>
    <row r="1082" spans="1:33" ht="13" hidden="1" thickBot="1" x14ac:dyDescent="0.3">
      <c r="A1082" s="130">
        <v>2020</v>
      </c>
      <c r="B1082" s="130">
        <v>10</v>
      </c>
      <c r="C1082" s="131" t="s">
        <v>3</v>
      </c>
      <c r="D1082" s="131" t="s">
        <v>258</v>
      </c>
      <c r="E1082" s="132">
        <v>-1237.68</v>
      </c>
      <c r="F1082" s="131" t="s">
        <v>707</v>
      </c>
      <c r="G1082" s="133">
        <v>0</v>
      </c>
      <c r="H1082" s="131" t="s">
        <v>707</v>
      </c>
      <c r="I1082" s="131" t="s">
        <v>795</v>
      </c>
      <c r="J1082" s="131" t="s">
        <v>731</v>
      </c>
      <c r="K1082" s="131" t="s">
        <v>505</v>
      </c>
      <c r="L1082" s="131" t="s">
        <v>865</v>
      </c>
      <c r="M1082" s="131" t="s">
        <v>505</v>
      </c>
      <c r="N1082" s="131" t="s">
        <v>505</v>
      </c>
      <c r="O1082" s="131" t="s">
        <v>4</v>
      </c>
      <c r="P1082" s="131" t="s">
        <v>505</v>
      </c>
      <c r="Q1082" s="131" t="s">
        <v>505</v>
      </c>
      <c r="R1082" s="131" t="s">
        <v>695</v>
      </c>
      <c r="S1082" s="131" t="s">
        <v>720</v>
      </c>
      <c r="T1082" s="131" t="s">
        <v>456</v>
      </c>
      <c r="U1082" s="131" t="s">
        <v>527</v>
      </c>
      <c r="V1082" s="134">
        <v>44135</v>
      </c>
      <c r="W1082" s="135"/>
      <c r="X1082" s="135"/>
      <c r="Y1082" s="131" t="s">
        <v>505</v>
      </c>
      <c r="Z1082" s="131" t="s">
        <v>505</v>
      </c>
      <c r="AA1082" s="131" t="s">
        <v>505</v>
      </c>
      <c r="AB1082" s="135"/>
      <c r="AC1082" s="131" t="s">
        <v>505</v>
      </c>
      <c r="AD1082" s="131" t="s">
        <v>720</v>
      </c>
      <c r="AE1082" s="131" t="s">
        <v>505</v>
      </c>
      <c r="AF1082" s="131" t="s">
        <v>716</v>
      </c>
      <c r="AG1082" s="134">
        <v>44127</v>
      </c>
    </row>
    <row r="1083" spans="1:33" ht="13" hidden="1" thickBot="1" x14ac:dyDescent="0.3">
      <c r="A1083" s="130">
        <v>2020</v>
      </c>
      <c r="B1083" s="130">
        <v>8</v>
      </c>
      <c r="C1083" s="131" t="s">
        <v>3</v>
      </c>
      <c r="D1083" s="131" t="s">
        <v>258</v>
      </c>
      <c r="E1083" s="132">
        <v>-1596.64</v>
      </c>
      <c r="F1083" s="131" t="s">
        <v>707</v>
      </c>
      <c r="G1083" s="133">
        <v>0</v>
      </c>
      <c r="H1083" s="131" t="s">
        <v>707</v>
      </c>
      <c r="I1083" s="131" t="s">
        <v>960</v>
      </c>
      <c r="J1083" s="131" t="s">
        <v>731</v>
      </c>
      <c r="K1083" s="131" t="s">
        <v>505</v>
      </c>
      <c r="L1083" s="131" t="s">
        <v>865</v>
      </c>
      <c r="M1083" s="131" t="s">
        <v>505</v>
      </c>
      <c r="N1083" s="131" t="s">
        <v>505</v>
      </c>
      <c r="O1083" s="131" t="s">
        <v>4</v>
      </c>
      <c r="P1083" s="131" t="s">
        <v>505</v>
      </c>
      <c r="Q1083" s="131" t="s">
        <v>505</v>
      </c>
      <c r="R1083" s="131" t="s">
        <v>695</v>
      </c>
      <c r="S1083" s="131" t="s">
        <v>720</v>
      </c>
      <c r="T1083" s="131" t="s">
        <v>456</v>
      </c>
      <c r="U1083" s="131" t="s">
        <v>527</v>
      </c>
      <c r="V1083" s="134">
        <v>44074</v>
      </c>
      <c r="W1083" s="135"/>
      <c r="X1083" s="135"/>
      <c r="Y1083" s="131" t="s">
        <v>505</v>
      </c>
      <c r="Z1083" s="131" t="s">
        <v>505</v>
      </c>
      <c r="AA1083" s="131" t="s">
        <v>505</v>
      </c>
      <c r="AB1083" s="135"/>
      <c r="AC1083" s="131" t="s">
        <v>505</v>
      </c>
      <c r="AD1083" s="131" t="s">
        <v>720</v>
      </c>
      <c r="AE1083" s="131" t="s">
        <v>505</v>
      </c>
      <c r="AF1083" s="131" t="s">
        <v>716</v>
      </c>
      <c r="AG1083" s="134">
        <v>44054</v>
      </c>
    </row>
    <row r="1084" spans="1:33" ht="13" hidden="1" thickBot="1" x14ac:dyDescent="0.3">
      <c r="A1084" s="130">
        <v>2020</v>
      </c>
      <c r="B1084" s="130">
        <v>6</v>
      </c>
      <c r="C1084" s="131" t="s">
        <v>3</v>
      </c>
      <c r="D1084" s="131" t="s">
        <v>258</v>
      </c>
      <c r="E1084" s="132">
        <v>-105.72</v>
      </c>
      <c r="F1084" s="131" t="s">
        <v>707</v>
      </c>
      <c r="G1084" s="133">
        <v>0</v>
      </c>
      <c r="H1084" s="131" t="s">
        <v>707</v>
      </c>
      <c r="I1084" s="131" t="s">
        <v>843</v>
      </c>
      <c r="J1084" s="131" t="s">
        <v>731</v>
      </c>
      <c r="K1084" s="131" t="s">
        <v>505</v>
      </c>
      <c r="L1084" s="131" t="s">
        <v>865</v>
      </c>
      <c r="M1084" s="131" t="s">
        <v>505</v>
      </c>
      <c r="N1084" s="131" t="s">
        <v>505</v>
      </c>
      <c r="O1084" s="131" t="s">
        <v>4</v>
      </c>
      <c r="P1084" s="131" t="s">
        <v>505</v>
      </c>
      <c r="Q1084" s="131" t="s">
        <v>505</v>
      </c>
      <c r="R1084" s="131" t="s">
        <v>695</v>
      </c>
      <c r="S1084" s="131" t="s">
        <v>720</v>
      </c>
      <c r="T1084" s="131" t="s">
        <v>456</v>
      </c>
      <c r="U1084" s="131" t="s">
        <v>527</v>
      </c>
      <c r="V1084" s="134">
        <v>44012</v>
      </c>
      <c r="W1084" s="135"/>
      <c r="X1084" s="135"/>
      <c r="Y1084" s="131" t="s">
        <v>505</v>
      </c>
      <c r="Z1084" s="131" t="s">
        <v>505</v>
      </c>
      <c r="AA1084" s="131" t="s">
        <v>505</v>
      </c>
      <c r="AB1084" s="135"/>
      <c r="AC1084" s="131" t="s">
        <v>505</v>
      </c>
      <c r="AD1084" s="131" t="s">
        <v>720</v>
      </c>
      <c r="AE1084" s="131" t="s">
        <v>505</v>
      </c>
      <c r="AF1084" s="131" t="s">
        <v>716</v>
      </c>
      <c r="AG1084" s="134">
        <v>44009</v>
      </c>
    </row>
    <row r="1085" spans="1:33" ht="13" hidden="1" thickBot="1" x14ac:dyDescent="0.3">
      <c r="A1085" s="130">
        <v>2020</v>
      </c>
      <c r="B1085" s="130">
        <v>5</v>
      </c>
      <c r="C1085" s="131" t="s">
        <v>3</v>
      </c>
      <c r="D1085" s="131" t="s">
        <v>258</v>
      </c>
      <c r="E1085" s="132">
        <v>-4986.75</v>
      </c>
      <c r="F1085" s="131" t="s">
        <v>707</v>
      </c>
      <c r="G1085" s="133">
        <v>0</v>
      </c>
      <c r="H1085" s="131" t="s">
        <v>707</v>
      </c>
      <c r="I1085" s="131" t="s">
        <v>815</v>
      </c>
      <c r="J1085" s="131" t="s">
        <v>731</v>
      </c>
      <c r="K1085" s="131" t="s">
        <v>505</v>
      </c>
      <c r="L1085" s="131" t="s">
        <v>865</v>
      </c>
      <c r="M1085" s="131" t="s">
        <v>505</v>
      </c>
      <c r="N1085" s="131" t="s">
        <v>505</v>
      </c>
      <c r="O1085" s="131" t="s">
        <v>4</v>
      </c>
      <c r="P1085" s="131" t="s">
        <v>505</v>
      </c>
      <c r="Q1085" s="131" t="s">
        <v>505</v>
      </c>
      <c r="R1085" s="131" t="s">
        <v>695</v>
      </c>
      <c r="S1085" s="131" t="s">
        <v>720</v>
      </c>
      <c r="T1085" s="131" t="s">
        <v>456</v>
      </c>
      <c r="U1085" s="131" t="s">
        <v>527</v>
      </c>
      <c r="V1085" s="134">
        <v>43982</v>
      </c>
      <c r="W1085" s="135"/>
      <c r="X1085" s="135"/>
      <c r="Y1085" s="131" t="s">
        <v>505</v>
      </c>
      <c r="Z1085" s="131" t="s">
        <v>505</v>
      </c>
      <c r="AA1085" s="131" t="s">
        <v>505</v>
      </c>
      <c r="AB1085" s="135"/>
      <c r="AC1085" s="131" t="s">
        <v>505</v>
      </c>
      <c r="AD1085" s="131" t="s">
        <v>720</v>
      </c>
      <c r="AE1085" s="131" t="s">
        <v>505</v>
      </c>
      <c r="AF1085" s="131" t="s">
        <v>716</v>
      </c>
      <c r="AG1085" s="134">
        <v>43971</v>
      </c>
    </row>
    <row r="1086" spans="1:33" ht="13" hidden="1" thickBot="1" x14ac:dyDescent="0.3">
      <c r="A1086" s="130">
        <v>2020</v>
      </c>
      <c r="B1086" s="130">
        <v>4</v>
      </c>
      <c r="C1086" s="131" t="s">
        <v>3</v>
      </c>
      <c r="D1086" s="131" t="s">
        <v>258</v>
      </c>
      <c r="E1086" s="132">
        <v>-1430.65</v>
      </c>
      <c r="F1086" s="131" t="s">
        <v>707</v>
      </c>
      <c r="G1086" s="133">
        <v>0</v>
      </c>
      <c r="H1086" s="131" t="s">
        <v>707</v>
      </c>
      <c r="I1086" s="131" t="s">
        <v>934</v>
      </c>
      <c r="J1086" s="131" t="s">
        <v>731</v>
      </c>
      <c r="K1086" s="131" t="s">
        <v>505</v>
      </c>
      <c r="L1086" s="131" t="s">
        <v>865</v>
      </c>
      <c r="M1086" s="131" t="s">
        <v>505</v>
      </c>
      <c r="N1086" s="131" t="s">
        <v>505</v>
      </c>
      <c r="O1086" s="131" t="s">
        <v>4</v>
      </c>
      <c r="P1086" s="131" t="s">
        <v>505</v>
      </c>
      <c r="Q1086" s="131" t="s">
        <v>505</v>
      </c>
      <c r="R1086" s="131" t="s">
        <v>695</v>
      </c>
      <c r="S1086" s="131" t="s">
        <v>720</v>
      </c>
      <c r="T1086" s="131" t="s">
        <v>456</v>
      </c>
      <c r="U1086" s="131" t="s">
        <v>527</v>
      </c>
      <c r="V1086" s="134">
        <v>43951</v>
      </c>
      <c r="W1086" s="135"/>
      <c r="X1086" s="135"/>
      <c r="Y1086" s="131" t="s">
        <v>505</v>
      </c>
      <c r="Z1086" s="131" t="s">
        <v>505</v>
      </c>
      <c r="AA1086" s="131" t="s">
        <v>505</v>
      </c>
      <c r="AB1086" s="135"/>
      <c r="AC1086" s="131" t="s">
        <v>505</v>
      </c>
      <c r="AD1086" s="131" t="s">
        <v>720</v>
      </c>
      <c r="AE1086" s="131" t="s">
        <v>505</v>
      </c>
      <c r="AF1086" s="131" t="s">
        <v>716</v>
      </c>
      <c r="AG1086" s="134">
        <v>43944</v>
      </c>
    </row>
    <row r="1087" spans="1:33" ht="13" hidden="1" thickBot="1" x14ac:dyDescent="0.3">
      <c r="A1087" s="130">
        <v>2020</v>
      </c>
      <c r="B1087" s="130">
        <v>10</v>
      </c>
      <c r="C1087" s="131" t="s">
        <v>3</v>
      </c>
      <c r="D1087" s="131" t="s">
        <v>258</v>
      </c>
      <c r="E1087" s="132">
        <v>193.87</v>
      </c>
      <c r="F1087" s="131" t="s">
        <v>707</v>
      </c>
      <c r="G1087" s="133">
        <v>0</v>
      </c>
      <c r="H1087" s="131" t="s">
        <v>707</v>
      </c>
      <c r="I1087" s="131" t="s">
        <v>798</v>
      </c>
      <c r="J1087" s="131" t="s">
        <v>731</v>
      </c>
      <c r="K1087" s="131" t="s">
        <v>505</v>
      </c>
      <c r="L1087" s="131" t="s">
        <v>865</v>
      </c>
      <c r="M1087" s="131" t="s">
        <v>505</v>
      </c>
      <c r="N1087" s="131" t="s">
        <v>505</v>
      </c>
      <c r="O1087" s="131" t="s">
        <v>4</v>
      </c>
      <c r="P1087" s="131" t="s">
        <v>505</v>
      </c>
      <c r="Q1087" s="131" t="s">
        <v>505</v>
      </c>
      <c r="R1087" s="131" t="s">
        <v>695</v>
      </c>
      <c r="S1087" s="131" t="s">
        <v>720</v>
      </c>
      <c r="T1087" s="131" t="s">
        <v>456</v>
      </c>
      <c r="U1087" s="131" t="s">
        <v>527</v>
      </c>
      <c r="V1087" s="134">
        <v>44135</v>
      </c>
      <c r="W1087" s="135"/>
      <c r="X1087" s="135"/>
      <c r="Y1087" s="131" t="s">
        <v>505</v>
      </c>
      <c r="Z1087" s="131" t="s">
        <v>505</v>
      </c>
      <c r="AA1087" s="131" t="s">
        <v>505</v>
      </c>
      <c r="AB1087" s="135"/>
      <c r="AC1087" s="131" t="s">
        <v>505</v>
      </c>
      <c r="AD1087" s="131" t="s">
        <v>720</v>
      </c>
      <c r="AE1087" s="131" t="s">
        <v>505</v>
      </c>
      <c r="AF1087" s="131" t="s">
        <v>716</v>
      </c>
      <c r="AG1087" s="134">
        <v>44120</v>
      </c>
    </row>
    <row r="1088" spans="1:33" ht="13" hidden="1" thickBot="1" x14ac:dyDescent="0.3">
      <c r="A1088" s="130">
        <v>2020</v>
      </c>
      <c r="B1088" s="130">
        <v>6</v>
      </c>
      <c r="C1088" s="131" t="s">
        <v>3</v>
      </c>
      <c r="D1088" s="131" t="s">
        <v>258</v>
      </c>
      <c r="E1088" s="132">
        <v>-3896.62</v>
      </c>
      <c r="F1088" s="131" t="s">
        <v>707</v>
      </c>
      <c r="G1088" s="133">
        <v>0</v>
      </c>
      <c r="H1088" s="131" t="s">
        <v>707</v>
      </c>
      <c r="I1088" s="131" t="s">
        <v>844</v>
      </c>
      <c r="J1088" s="131" t="s">
        <v>731</v>
      </c>
      <c r="K1088" s="131" t="s">
        <v>505</v>
      </c>
      <c r="L1088" s="131" t="s">
        <v>865</v>
      </c>
      <c r="M1088" s="131" t="s">
        <v>505</v>
      </c>
      <c r="N1088" s="131" t="s">
        <v>505</v>
      </c>
      <c r="O1088" s="131" t="s">
        <v>4</v>
      </c>
      <c r="P1088" s="131" t="s">
        <v>505</v>
      </c>
      <c r="Q1088" s="131" t="s">
        <v>505</v>
      </c>
      <c r="R1088" s="131" t="s">
        <v>695</v>
      </c>
      <c r="S1088" s="131" t="s">
        <v>720</v>
      </c>
      <c r="T1088" s="131" t="s">
        <v>456</v>
      </c>
      <c r="U1088" s="131" t="s">
        <v>527</v>
      </c>
      <c r="V1088" s="134">
        <v>44012</v>
      </c>
      <c r="W1088" s="135"/>
      <c r="X1088" s="135"/>
      <c r="Y1088" s="131" t="s">
        <v>505</v>
      </c>
      <c r="Z1088" s="131" t="s">
        <v>505</v>
      </c>
      <c r="AA1088" s="131" t="s">
        <v>505</v>
      </c>
      <c r="AB1088" s="135"/>
      <c r="AC1088" s="131" t="s">
        <v>505</v>
      </c>
      <c r="AD1088" s="131" t="s">
        <v>720</v>
      </c>
      <c r="AE1088" s="131" t="s">
        <v>505</v>
      </c>
      <c r="AF1088" s="131" t="s">
        <v>716</v>
      </c>
      <c r="AG1088" s="134">
        <v>43985</v>
      </c>
    </row>
    <row r="1089" spans="1:33" ht="13" hidden="1" thickBot="1" x14ac:dyDescent="0.3">
      <c r="A1089" s="130">
        <v>2020</v>
      </c>
      <c r="B1089" s="130">
        <v>5</v>
      </c>
      <c r="C1089" s="131" t="s">
        <v>3</v>
      </c>
      <c r="D1089" s="131" t="s">
        <v>258</v>
      </c>
      <c r="E1089" s="132">
        <v>-3239.81</v>
      </c>
      <c r="F1089" s="131" t="s">
        <v>707</v>
      </c>
      <c r="G1089" s="133">
        <v>0</v>
      </c>
      <c r="H1089" s="131" t="s">
        <v>707</v>
      </c>
      <c r="I1089" s="131" t="s">
        <v>852</v>
      </c>
      <c r="J1089" s="131" t="s">
        <v>731</v>
      </c>
      <c r="K1089" s="131" t="s">
        <v>505</v>
      </c>
      <c r="L1089" s="131" t="s">
        <v>865</v>
      </c>
      <c r="M1089" s="131" t="s">
        <v>505</v>
      </c>
      <c r="N1089" s="131" t="s">
        <v>505</v>
      </c>
      <c r="O1089" s="131" t="s">
        <v>4</v>
      </c>
      <c r="P1089" s="131" t="s">
        <v>505</v>
      </c>
      <c r="Q1089" s="131" t="s">
        <v>505</v>
      </c>
      <c r="R1089" s="131" t="s">
        <v>695</v>
      </c>
      <c r="S1089" s="131" t="s">
        <v>720</v>
      </c>
      <c r="T1089" s="131" t="s">
        <v>456</v>
      </c>
      <c r="U1089" s="131" t="s">
        <v>527</v>
      </c>
      <c r="V1089" s="134">
        <v>43982</v>
      </c>
      <c r="W1089" s="135"/>
      <c r="X1089" s="135"/>
      <c r="Y1089" s="131" t="s">
        <v>505</v>
      </c>
      <c r="Z1089" s="131" t="s">
        <v>505</v>
      </c>
      <c r="AA1089" s="131" t="s">
        <v>505</v>
      </c>
      <c r="AB1089" s="135"/>
      <c r="AC1089" s="131" t="s">
        <v>505</v>
      </c>
      <c r="AD1089" s="131" t="s">
        <v>720</v>
      </c>
      <c r="AE1089" s="131" t="s">
        <v>505</v>
      </c>
      <c r="AF1089" s="131" t="s">
        <v>716</v>
      </c>
      <c r="AG1089" s="134">
        <v>43972</v>
      </c>
    </row>
    <row r="1090" spans="1:33" ht="13" hidden="1" thickBot="1" x14ac:dyDescent="0.3">
      <c r="A1090" s="130">
        <v>2020</v>
      </c>
      <c r="B1090" s="130">
        <v>5</v>
      </c>
      <c r="C1090" s="131" t="s">
        <v>3</v>
      </c>
      <c r="D1090" s="131" t="s">
        <v>258</v>
      </c>
      <c r="E1090" s="132">
        <v>-5660.26</v>
      </c>
      <c r="F1090" s="131" t="s">
        <v>707</v>
      </c>
      <c r="G1090" s="133">
        <v>0</v>
      </c>
      <c r="H1090" s="131" t="s">
        <v>707</v>
      </c>
      <c r="I1090" s="131" t="s">
        <v>835</v>
      </c>
      <c r="J1090" s="131" t="s">
        <v>731</v>
      </c>
      <c r="K1090" s="131" t="s">
        <v>505</v>
      </c>
      <c r="L1090" s="131" t="s">
        <v>865</v>
      </c>
      <c r="M1090" s="131" t="s">
        <v>505</v>
      </c>
      <c r="N1090" s="131" t="s">
        <v>505</v>
      </c>
      <c r="O1090" s="131" t="s">
        <v>4</v>
      </c>
      <c r="P1090" s="131" t="s">
        <v>505</v>
      </c>
      <c r="Q1090" s="131" t="s">
        <v>505</v>
      </c>
      <c r="R1090" s="131" t="s">
        <v>695</v>
      </c>
      <c r="S1090" s="131" t="s">
        <v>720</v>
      </c>
      <c r="T1090" s="131" t="s">
        <v>456</v>
      </c>
      <c r="U1090" s="131" t="s">
        <v>527</v>
      </c>
      <c r="V1090" s="134">
        <v>43982</v>
      </c>
      <c r="W1090" s="135"/>
      <c r="X1090" s="135"/>
      <c r="Y1090" s="131" t="s">
        <v>505</v>
      </c>
      <c r="Z1090" s="131" t="s">
        <v>505</v>
      </c>
      <c r="AA1090" s="131" t="s">
        <v>505</v>
      </c>
      <c r="AB1090" s="135"/>
      <c r="AC1090" s="131" t="s">
        <v>505</v>
      </c>
      <c r="AD1090" s="131" t="s">
        <v>720</v>
      </c>
      <c r="AE1090" s="131" t="s">
        <v>505</v>
      </c>
      <c r="AF1090" s="131" t="s">
        <v>716</v>
      </c>
      <c r="AG1090" s="134">
        <v>43952</v>
      </c>
    </row>
    <row r="1091" spans="1:33" ht="13" hidden="1" thickBot="1" x14ac:dyDescent="0.3">
      <c r="A1091" s="130">
        <v>2020</v>
      </c>
      <c r="B1091" s="130">
        <v>6</v>
      </c>
      <c r="C1091" s="131" t="s">
        <v>3</v>
      </c>
      <c r="D1091" s="131" t="s">
        <v>258</v>
      </c>
      <c r="E1091" s="132">
        <v>-4404.95</v>
      </c>
      <c r="F1091" s="131" t="s">
        <v>707</v>
      </c>
      <c r="G1091" s="133">
        <v>0</v>
      </c>
      <c r="H1091" s="131" t="s">
        <v>707</v>
      </c>
      <c r="I1091" s="131" t="s">
        <v>944</v>
      </c>
      <c r="J1091" s="131" t="s">
        <v>731</v>
      </c>
      <c r="K1091" s="131" t="s">
        <v>505</v>
      </c>
      <c r="L1091" s="131" t="s">
        <v>865</v>
      </c>
      <c r="M1091" s="131" t="s">
        <v>505</v>
      </c>
      <c r="N1091" s="131" t="s">
        <v>505</v>
      </c>
      <c r="O1091" s="131" t="s">
        <v>4</v>
      </c>
      <c r="P1091" s="131" t="s">
        <v>505</v>
      </c>
      <c r="Q1091" s="131" t="s">
        <v>505</v>
      </c>
      <c r="R1091" s="131" t="s">
        <v>695</v>
      </c>
      <c r="S1091" s="131" t="s">
        <v>720</v>
      </c>
      <c r="T1091" s="131" t="s">
        <v>456</v>
      </c>
      <c r="U1091" s="131" t="s">
        <v>527</v>
      </c>
      <c r="V1091" s="134">
        <v>44012</v>
      </c>
      <c r="W1091" s="135"/>
      <c r="X1091" s="135"/>
      <c r="Y1091" s="131" t="s">
        <v>505</v>
      </c>
      <c r="Z1091" s="131" t="s">
        <v>505</v>
      </c>
      <c r="AA1091" s="131" t="s">
        <v>505</v>
      </c>
      <c r="AB1091" s="135"/>
      <c r="AC1091" s="131" t="s">
        <v>505</v>
      </c>
      <c r="AD1091" s="131" t="s">
        <v>720</v>
      </c>
      <c r="AE1091" s="131" t="s">
        <v>505</v>
      </c>
      <c r="AF1091" s="131" t="s">
        <v>716</v>
      </c>
      <c r="AG1091" s="134">
        <v>43990</v>
      </c>
    </row>
    <row r="1092" spans="1:33" ht="13" hidden="1" thickBot="1" x14ac:dyDescent="0.3">
      <c r="A1092" s="130">
        <v>2020</v>
      </c>
      <c r="B1092" s="130">
        <v>4</v>
      </c>
      <c r="C1092" s="131" t="s">
        <v>3</v>
      </c>
      <c r="D1092" s="131" t="s">
        <v>258</v>
      </c>
      <c r="E1092" s="132">
        <v>-2061.08</v>
      </c>
      <c r="F1092" s="131" t="s">
        <v>707</v>
      </c>
      <c r="G1092" s="133">
        <v>0</v>
      </c>
      <c r="H1092" s="131" t="s">
        <v>707</v>
      </c>
      <c r="I1092" s="131" t="s">
        <v>823</v>
      </c>
      <c r="J1092" s="131" t="s">
        <v>731</v>
      </c>
      <c r="K1092" s="131" t="s">
        <v>505</v>
      </c>
      <c r="L1092" s="131" t="s">
        <v>865</v>
      </c>
      <c r="M1092" s="131" t="s">
        <v>505</v>
      </c>
      <c r="N1092" s="131" t="s">
        <v>505</v>
      </c>
      <c r="O1092" s="131" t="s">
        <v>4</v>
      </c>
      <c r="P1092" s="131" t="s">
        <v>505</v>
      </c>
      <c r="Q1092" s="131" t="s">
        <v>505</v>
      </c>
      <c r="R1092" s="131" t="s">
        <v>695</v>
      </c>
      <c r="S1092" s="131" t="s">
        <v>720</v>
      </c>
      <c r="T1092" s="131" t="s">
        <v>456</v>
      </c>
      <c r="U1092" s="131" t="s">
        <v>527</v>
      </c>
      <c r="V1092" s="134">
        <v>43951</v>
      </c>
      <c r="W1092" s="135"/>
      <c r="X1092" s="135"/>
      <c r="Y1092" s="131" t="s">
        <v>505</v>
      </c>
      <c r="Z1092" s="131" t="s">
        <v>505</v>
      </c>
      <c r="AA1092" s="131" t="s">
        <v>505</v>
      </c>
      <c r="AB1092" s="135"/>
      <c r="AC1092" s="131" t="s">
        <v>505</v>
      </c>
      <c r="AD1092" s="131" t="s">
        <v>720</v>
      </c>
      <c r="AE1092" s="131" t="s">
        <v>505</v>
      </c>
      <c r="AF1092" s="131" t="s">
        <v>716</v>
      </c>
      <c r="AG1092" s="134">
        <v>43937</v>
      </c>
    </row>
    <row r="1093" spans="1:33" ht="13" hidden="1" thickBot="1" x14ac:dyDescent="0.3">
      <c r="A1093" s="130">
        <v>2020</v>
      </c>
      <c r="B1093" s="130">
        <v>3</v>
      </c>
      <c r="C1093" s="131" t="s">
        <v>3</v>
      </c>
      <c r="D1093" s="131" t="s">
        <v>258</v>
      </c>
      <c r="E1093" s="132">
        <v>-1354.71</v>
      </c>
      <c r="F1093" s="131" t="s">
        <v>707</v>
      </c>
      <c r="G1093" s="133">
        <v>0</v>
      </c>
      <c r="H1093" s="131" t="s">
        <v>707</v>
      </c>
      <c r="I1093" s="131" t="s">
        <v>1069</v>
      </c>
      <c r="J1093" s="131" t="s">
        <v>731</v>
      </c>
      <c r="K1093" s="131" t="s">
        <v>505</v>
      </c>
      <c r="L1093" s="131" t="s">
        <v>865</v>
      </c>
      <c r="M1093" s="131" t="s">
        <v>505</v>
      </c>
      <c r="N1093" s="131" t="s">
        <v>505</v>
      </c>
      <c r="O1093" s="131" t="s">
        <v>4</v>
      </c>
      <c r="P1093" s="131" t="s">
        <v>505</v>
      </c>
      <c r="Q1093" s="131" t="s">
        <v>505</v>
      </c>
      <c r="R1093" s="131" t="s">
        <v>695</v>
      </c>
      <c r="S1093" s="131" t="s">
        <v>720</v>
      </c>
      <c r="T1093" s="131" t="s">
        <v>456</v>
      </c>
      <c r="U1093" s="131" t="s">
        <v>527</v>
      </c>
      <c r="V1093" s="134">
        <v>43921</v>
      </c>
      <c r="W1093" s="135"/>
      <c r="X1093" s="135"/>
      <c r="Y1093" s="131" t="s">
        <v>505</v>
      </c>
      <c r="Z1093" s="131" t="s">
        <v>505</v>
      </c>
      <c r="AA1093" s="131" t="s">
        <v>505</v>
      </c>
      <c r="AB1093" s="135"/>
      <c r="AC1093" s="131" t="s">
        <v>505</v>
      </c>
      <c r="AD1093" s="131" t="s">
        <v>720</v>
      </c>
      <c r="AE1093" s="131" t="s">
        <v>505</v>
      </c>
      <c r="AF1093" s="131" t="s">
        <v>716</v>
      </c>
      <c r="AG1093" s="134">
        <v>43920</v>
      </c>
    </row>
    <row r="1094" spans="1:33" ht="13" hidden="1" thickBot="1" x14ac:dyDescent="0.3">
      <c r="A1094" s="130">
        <v>2020</v>
      </c>
      <c r="B1094" s="130">
        <v>3</v>
      </c>
      <c r="C1094" s="131" t="s">
        <v>3</v>
      </c>
      <c r="D1094" s="131" t="s">
        <v>258</v>
      </c>
      <c r="E1094" s="132">
        <v>1963.02</v>
      </c>
      <c r="F1094" s="131" t="s">
        <v>707</v>
      </c>
      <c r="G1094" s="133">
        <v>0</v>
      </c>
      <c r="H1094" s="131" t="s">
        <v>707</v>
      </c>
      <c r="I1094" s="131" t="s">
        <v>938</v>
      </c>
      <c r="J1094" s="131" t="s">
        <v>731</v>
      </c>
      <c r="K1094" s="131" t="s">
        <v>505</v>
      </c>
      <c r="L1094" s="131" t="s">
        <v>865</v>
      </c>
      <c r="M1094" s="131" t="s">
        <v>505</v>
      </c>
      <c r="N1094" s="131" t="s">
        <v>505</v>
      </c>
      <c r="O1094" s="131" t="s">
        <v>4</v>
      </c>
      <c r="P1094" s="131" t="s">
        <v>505</v>
      </c>
      <c r="Q1094" s="131" t="s">
        <v>505</v>
      </c>
      <c r="R1094" s="131" t="s">
        <v>695</v>
      </c>
      <c r="S1094" s="131" t="s">
        <v>720</v>
      </c>
      <c r="T1094" s="131" t="s">
        <v>456</v>
      </c>
      <c r="U1094" s="131" t="s">
        <v>527</v>
      </c>
      <c r="V1094" s="134">
        <v>43921</v>
      </c>
      <c r="W1094" s="135"/>
      <c r="X1094" s="135"/>
      <c r="Y1094" s="131" t="s">
        <v>505</v>
      </c>
      <c r="Z1094" s="131" t="s">
        <v>505</v>
      </c>
      <c r="AA1094" s="131" t="s">
        <v>505</v>
      </c>
      <c r="AB1094" s="135"/>
      <c r="AC1094" s="131" t="s">
        <v>505</v>
      </c>
      <c r="AD1094" s="131" t="s">
        <v>720</v>
      </c>
      <c r="AE1094" s="131" t="s">
        <v>505</v>
      </c>
      <c r="AF1094" s="131" t="s">
        <v>716</v>
      </c>
      <c r="AG1094" s="134">
        <v>43902</v>
      </c>
    </row>
    <row r="1095" spans="1:33" ht="13" hidden="1" thickBot="1" x14ac:dyDescent="0.3">
      <c r="A1095" s="130">
        <v>2020</v>
      </c>
      <c r="B1095" s="130">
        <v>10</v>
      </c>
      <c r="C1095" s="131" t="s">
        <v>3</v>
      </c>
      <c r="D1095" s="131" t="s">
        <v>258</v>
      </c>
      <c r="E1095" s="132">
        <v>-859.15</v>
      </c>
      <c r="F1095" s="131" t="s">
        <v>707</v>
      </c>
      <c r="G1095" s="133">
        <v>0</v>
      </c>
      <c r="H1095" s="131" t="s">
        <v>707</v>
      </c>
      <c r="I1095" s="131" t="s">
        <v>858</v>
      </c>
      <c r="J1095" s="131" t="s">
        <v>731</v>
      </c>
      <c r="K1095" s="131" t="s">
        <v>505</v>
      </c>
      <c r="L1095" s="131" t="s">
        <v>865</v>
      </c>
      <c r="M1095" s="131" t="s">
        <v>505</v>
      </c>
      <c r="N1095" s="131" t="s">
        <v>505</v>
      </c>
      <c r="O1095" s="131" t="s">
        <v>4</v>
      </c>
      <c r="P1095" s="131" t="s">
        <v>505</v>
      </c>
      <c r="Q1095" s="131" t="s">
        <v>505</v>
      </c>
      <c r="R1095" s="131" t="s">
        <v>695</v>
      </c>
      <c r="S1095" s="131" t="s">
        <v>720</v>
      </c>
      <c r="T1095" s="131" t="s">
        <v>456</v>
      </c>
      <c r="U1095" s="131" t="s">
        <v>527</v>
      </c>
      <c r="V1095" s="134">
        <v>44135</v>
      </c>
      <c r="W1095" s="135"/>
      <c r="X1095" s="135"/>
      <c r="Y1095" s="131" t="s">
        <v>505</v>
      </c>
      <c r="Z1095" s="131" t="s">
        <v>505</v>
      </c>
      <c r="AA1095" s="131" t="s">
        <v>505</v>
      </c>
      <c r="AB1095" s="135"/>
      <c r="AC1095" s="131" t="s">
        <v>505</v>
      </c>
      <c r="AD1095" s="131" t="s">
        <v>720</v>
      </c>
      <c r="AE1095" s="131" t="s">
        <v>505</v>
      </c>
      <c r="AF1095" s="131" t="s">
        <v>716</v>
      </c>
      <c r="AG1095" s="134">
        <v>44133</v>
      </c>
    </row>
    <row r="1096" spans="1:33" ht="13" hidden="1" thickBot="1" x14ac:dyDescent="0.3">
      <c r="A1096" s="130">
        <v>2020</v>
      </c>
      <c r="B1096" s="130">
        <v>6</v>
      </c>
      <c r="C1096" s="131" t="s">
        <v>3</v>
      </c>
      <c r="D1096" s="131" t="s">
        <v>258</v>
      </c>
      <c r="E1096" s="132">
        <v>-1062.8900000000001</v>
      </c>
      <c r="F1096" s="131" t="s">
        <v>707</v>
      </c>
      <c r="G1096" s="133">
        <v>0</v>
      </c>
      <c r="H1096" s="131" t="s">
        <v>707</v>
      </c>
      <c r="I1096" s="131" t="s">
        <v>861</v>
      </c>
      <c r="J1096" s="131" t="s">
        <v>731</v>
      </c>
      <c r="K1096" s="131" t="s">
        <v>505</v>
      </c>
      <c r="L1096" s="131" t="s">
        <v>865</v>
      </c>
      <c r="M1096" s="131" t="s">
        <v>505</v>
      </c>
      <c r="N1096" s="131" t="s">
        <v>505</v>
      </c>
      <c r="O1096" s="131" t="s">
        <v>4</v>
      </c>
      <c r="P1096" s="131" t="s">
        <v>505</v>
      </c>
      <c r="Q1096" s="131" t="s">
        <v>505</v>
      </c>
      <c r="R1096" s="131" t="s">
        <v>695</v>
      </c>
      <c r="S1096" s="131" t="s">
        <v>720</v>
      </c>
      <c r="T1096" s="131" t="s">
        <v>456</v>
      </c>
      <c r="U1096" s="131" t="s">
        <v>527</v>
      </c>
      <c r="V1096" s="134">
        <v>44012</v>
      </c>
      <c r="W1096" s="135"/>
      <c r="X1096" s="135"/>
      <c r="Y1096" s="131" t="s">
        <v>505</v>
      </c>
      <c r="Z1096" s="131" t="s">
        <v>505</v>
      </c>
      <c r="AA1096" s="131" t="s">
        <v>505</v>
      </c>
      <c r="AB1096" s="135"/>
      <c r="AC1096" s="131" t="s">
        <v>505</v>
      </c>
      <c r="AD1096" s="131" t="s">
        <v>720</v>
      </c>
      <c r="AE1096" s="131" t="s">
        <v>505</v>
      </c>
      <c r="AF1096" s="131" t="s">
        <v>716</v>
      </c>
      <c r="AG1096" s="134">
        <v>43997</v>
      </c>
    </row>
    <row r="1097" spans="1:33" ht="13" hidden="1" thickBot="1" x14ac:dyDescent="0.3">
      <c r="A1097" s="130">
        <v>2020</v>
      </c>
      <c r="B1097" s="130">
        <v>9</v>
      </c>
      <c r="C1097" s="131" t="s">
        <v>3</v>
      </c>
      <c r="D1097" s="131" t="s">
        <v>258</v>
      </c>
      <c r="E1097" s="133">
        <v>-1954</v>
      </c>
      <c r="F1097" s="131" t="s">
        <v>707</v>
      </c>
      <c r="G1097" s="133">
        <v>0</v>
      </c>
      <c r="H1097" s="131" t="s">
        <v>707</v>
      </c>
      <c r="I1097" s="131" t="s">
        <v>826</v>
      </c>
      <c r="J1097" s="131" t="s">
        <v>731</v>
      </c>
      <c r="K1097" s="131" t="s">
        <v>505</v>
      </c>
      <c r="L1097" s="131" t="s">
        <v>865</v>
      </c>
      <c r="M1097" s="131" t="s">
        <v>505</v>
      </c>
      <c r="N1097" s="131" t="s">
        <v>505</v>
      </c>
      <c r="O1097" s="131" t="s">
        <v>4</v>
      </c>
      <c r="P1097" s="131" t="s">
        <v>505</v>
      </c>
      <c r="Q1097" s="131" t="s">
        <v>505</v>
      </c>
      <c r="R1097" s="131" t="s">
        <v>695</v>
      </c>
      <c r="S1097" s="131" t="s">
        <v>720</v>
      </c>
      <c r="T1097" s="131" t="s">
        <v>456</v>
      </c>
      <c r="U1097" s="131" t="s">
        <v>527</v>
      </c>
      <c r="V1097" s="134">
        <v>44104</v>
      </c>
      <c r="W1097" s="135"/>
      <c r="X1097" s="135"/>
      <c r="Y1097" s="131" t="s">
        <v>505</v>
      </c>
      <c r="Z1097" s="131" t="s">
        <v>505</v>
      </c>
      <c r="AA1097" s="131" t="s">
        <v>505</v>
      </c>
      <c r="AB1097" s="135"/>
      <c r="AC1097" s="131" t="s">
        <v>505</v>
      </c>
      <c r="AD1097" s="131" t="s">
        <v>720</v>
      </c>
      <c r="AE1097" s="131" t="s">
        <v>505</v>
      </c>
      <c r="AF1097" s="131" t="s">
        <v>716</v>
      </c>
      <c r="AG1097" s="134">
        <v>44078</v>
      </c>
    </row>
    <row r="1098" spans="1:33" ht="13" hidden="1" thickBot="1" x14ac:dyDescent="0.3">
      <c r="A1098" s="130">
        <v>2020</v>
      </c>
      <c r="B1098" s="130">
        <v>9</v>
      </c>
      <c r="C1098" s="131" t="s">
        <v>3</v>
      </c>
      <c r="D1098" s="131" t="s">
        <v>258</v>
      </c>
      <c r="E1098" s="132">
        <v>-314.12</v>
      </c>
      <c r="F1098" s="131" t="s">
        <v>707</v>
      </c>
      <c r="G1098" s="133">
        <v>0</v>
      </c>
      <c r="H1098" s="131" t="s">
        <v>707</v>
      </c>
      <c r="I1098" s="131" t="s">
        <v>826</v>
      </c>
      <c r="J1098" s="131" t="s">
        <v>731</v>
      </c>
      <c r="K1098" s="131" t="s">
        <v>505</v>
      </c>
      <c r="L1098" s="131" t="s">
        <v>865</v>
      </c>
      <c r="M1098" s="131" t="s">
        <v>505</v>
      </c>
      <c r="N1098" s="131" t="s">
        <v>505</v>
      </c>
      <c r="O1098" s="131" t="s">
        <v>4</v>
      </c>
      <c r="P1098" s="131" t="s">
        <v>505</v>
      </c>
      <c r="Q1098" s="131" t="s">
        <v>505</v>
      </c>
      <c r="R1098" s="131" t="s">
        <v>695</v>
      </c>
      <c r="S1098" s="131" t="s">
        <v>720</v>
      </c>
      <c r="T1098" s="131" t="s">
        <v>456</v>
      </c>
      <c r="U1098" s="131" t="s">
        <v>527</v>
      </c>
      <c r="V1098" s="134">
        <v>44104</v>
      </c>
      <c r="W1098" s="135"/>
      <c r="X1098" s="135"/>
      <c r="Y1098" s="131" t="s">
        <v>505</v>
      </c>
      <c r="Z1098" s="131" t="s">
        <v>505</v>
      </c>
      <c r="AA1098" s="131" t="s">
        <v>505</v>
      </c>
      <c r="AB1098" s="135"/>
      <c r="AC1098" s="131" t="s">
        <v>505</v>
      </c>
      <c r="AD1098" s="131" t="s">
        <v>720</v>
      </c>
      <c r="AE1098" s="131" t="s">
        <v>505</v>
      </c>
      <c r="AF1098" s="131" t="s">
        <v>716</v>
      </c>
      <c r="AG1098" s="134">
        <v>44079</v>
      </c>
    </row>
    <row r="1099" spans="1:33" ht="13" hidden="1" thickBot="1" x14ac:dyDescent="0.3">
      <c r="A1099" s="130">
        <v>2020</v>
      </c>
      <c r="B1099" s="130">
        <v>4</v>
      </c>
      <c r="C1099" s="131" t="s">
        <v>3</v>
      </c>
      <c r="D1099" s="131" t="s">
        <v>258</v>
      </c>
      <c r="E1099" s="132">
        <v>-1911.93</v>
      </c>
      <c r="F1099" s="131" t="s">
        <v>707</v>
      </c>
      <c r="G1099" s="133">
        <v>0</v>
      </c>
      <c r="H1099" s="131" t="s">
        <v>707</v>
      </c>
      <c r="I1099" s="131" t="s">
        <v>829</v>
      </c>
      <c r="J1099" s="131" t="s">
        <v>731</v>
      </c>
      <c r="K1099" s="131" t="s">
        <v>505</v>
      </c>
      <c r="L1099" s="131" t="s">
        <v>865</v>
      </c>
      <c r="M1099" s="131" t="s">
        <v>505</v>
      </c>
      <c r="N1099" s="131" t="s">
        <v>505</v>
      </c>
      <c r="O1099" s="131" t="s">
        <v>4</v>
      </c>
      <c r="P1099" s="131" t="s">
        <v>505</v>
      </c>
      <c r="Q1099" s="131" t="s">
        <v>505</v>
      </c>
      <c r="R1099" s="131" t="s">
        <v>695</v>
      </c>
      <c r="S1099" s="131" t="s">
        <v>720</v>
      </c>
      <c r="T1099" s="131" t="s">
        <v>456</v>
      </c>
      <c r="U1099" s="131" t="s">
        <v>527</v>
      </c>
      <c r="V1099" s="134">
        <v>43951</v>
      </c>
      <c r="W1099" s="135"/>
      <c r="X1099" s="135"/>
      <c r="Y1099" s="131" t="s">
        <v>505</v>
      </c>
      <c r="Z1099" s="131" t="s">
        <v>505</v>
      </c>
      <c r="AA1099" s="131" t="s">
        <v>505</v>
      </c>
      <c r="AB1099" s="135"/>
      <c r="AC1099" s="131" t="s">
        <v>505</v>
      </c>
      <c r="AD1099" s="131" t="s">
        <v>720</v>
      </c>
      <c r="AE1099" s="131" t="s">
        <v>505</v>
      </c>
      <c r="AF1099" s="131" t="s">
        <v>716</v>
      </c>
      <c r="AG1099" s="134">
        <v>43942</v>
      </c>
    </row>
    <row r="1100" spans="1:33" ht="13" hidden="1" thickBot="1" x14ac:dyDescent="0.3">
      <c r="A1100" s="130">
        <v>2020</v>
      </c>
      <c r="B1100" s="130">
        <v>4</v>
      </c>
      <c r="C1100" s="131" t="s">
        <v>3</v>
      </c>
      <c r="D1100" s="131" t="s">
        <v>258</v>
      </c>
      <c r="E1100" s="132">
        <v>-236.07</v>
      </c>
      <c r="F1100" s="131" t="s">
        <v>707</v>
      </c>
      <c r="G1100" s="133">
        <v>0</v>
      </c>
      <c r="H1100" s="131" t="s">
        <v>707</v>
      </c>
      <c r="I1100" s="131" t="s">
        <v>881</v>
      </c>
      <c r="J1100" s="131" t="s">
        <v>731</v>
      </c>
      <c r="K1100" s="131" t="s">
        <v>505</v>
      </c>
      <c r="L1100" s="131" t="s">
        <v>865</v>
      </c>
      <c r="M1100" s="131" t="s">
        <v>505</v>
      </c>
      <c r="N1100" s="131" t="s">
        <v>505</v>
      </c>
      <c r="O1100" s="131" t="s">
        <v>4</v>
      </c>
      <c r="P1100" s="131" t="s">
        <v>505</v>
      </c>
      <c r="Q1100" s="131" t="s">
        <v>505</v>
      </c>
      <c r="R1100" s="131" t="s">
        <v>695</v>
      </c>
      <c r="S1100" s="131" t="s">
        <v>720</v>
      </c>
      <c r="T1100" s="131" t="s">
        <v>456</v>
      </c>
      <c r="U1100" s="131" t="s">
        <v>527</v>
      </c>
      <c r="V1100" s="134">
        <v>43951</v>
      </c>
      <c r="W1100" s="135"/>
      <c r="X1100" s="135"/>
      <c r="Y1100" s="131" t="s">
        <v>505</v>
      </c>
      <c r="Z1100" s="131" t="s">
        <v>505</v>
      </c>
      <c r="AA1100" s="131" t="s">
        <v>505</v>
      </c>
      <c r="AB1100" s="135"/>
      <c r="AC1100" s="131" t="s">
        <v>505</v>
      </c>
      <c r="AD1100" s="131" t="s">
        <v>720</v>
      </c>
      <c r="AE1100" s="131" t="s">
        <v>505</v>
      </c>
      <c r="AF1100" s="131" t="s">
        <v>716</v>
      </c>
      <c r="AG1100" s="134">
        <v>43930</v>
      </c>
    </row>
    <row r="1101" spans="1:33" ht="13" hidden="1" thickBot="1" x14ac:dyDescent="0.3">
      <c r="A1101" s="130">
        <v>2020</v>
      </c>
      <c r="B1101" s="130">
        <v>3</v>
      </c>
      <c r="C1101" s="131" t="s">
        <v>3</v>
      </c>
      <c r="D1101" s="131" t="s">
        <v>258</v>
      </c>
      <c r="E1101" s="132">
        <v>-1265.72</v>
      </c>
      <c r="F1101" s="131" t="s">
        <v>707</v>
      </c>
      <c r="G1101" s="133">
        <v>0</v>
      </c>
      <c r="H1101" s="131" t="s">
        <v>707</v>
      </c>
      <c r="I1101" s="131" t="s">
        <v>940</v>
      </c>
      <c r="J1101" s="131" t="s">
        <v>731</v>
      </c>
      <c r="K1101" s="131" t="s">
        <v>505</v>
      </c>
      <c r="L1101" s="131" t="s">
        <v>865</v>
      </c>
      <c r="M1101" s="131" t="s">
        <v>505</v>
      </c>
      <c r="N1101" s="131" t="s">
        <v>505</v>
      </c>
      <c r="O1101" s="131" t="s">
        <v>4</v>
      </c>
      <c r="P1101" s="131" t="s">
        <v>505</v>
      </c>
      <c r="Q1101" s="131" t="s">
        <v>505</v>
      </c>
      <c r="R1101" s="131" t="s">
        <v>695</v>
      </c>
      <c r="S1101" s="131" t="s">
        <v>720</v>
      </c>
      <c r="T1101" s="131" t="s">
        <v>456</v>
      </c>
      <c r="U1101" s="131" t="s">
        <v>527</v>
      </c>
      <c r="V1101" s="134">
        <v>43921</v>
      </c>
      <c r="W1101" s="135"/>
      <c r="X1101" s="135"/>
      <c r="Y1101" s="131" t="s">
        <v>505</v>
      </c>
      <c r="Z1101" s="131" t="s">
        <v>505</v>
      </c>
      <c r="AA1101" s="131" t="s">
        <v>505</v>
      </c>
      <c r="AB1101" s="135"/>
      <c r="AC1101" s="131" t="s">
        <v>505</v>
      </c>
      <c r="AD1101" s="131" t="s">
        <v>720</v>
      </c>
      <c r="AE1101" s="131" t="s">
        <v>505</v>
      </c>
      <c r="AF1101" s="131" t="s">
        <v>716</v>
      </c>
      <c r="AG1101" s="134">
        <v>43917</v>
      </c>
    </row>
    <row r="1102" spans="1:33" ht="13" hidden="1" thickBot="1" x14ac:dyDescent="0.3">
      <c r="A1102" s="130">
        <v>2020</v>
      </c>
      <c r="B1102" s="130">
        <v>9</v>
      </c>
      <c r="C1102" s="131" t="s">
        <v>3</v>
      </c>
      <c r="D1102" s="131" t="s">
        <v>258</v>
      </c>
      <c r="E1102" s="132">
        <v>-905.17</v>
      </c>
      <c r="F1102" s="131" t="s">
        <v>707</v>
      </c>
      <c r="G1102" s="133">
        <v>0</v>
      </c>
      <c r="H1102" s="131" t="s">
        <v>707</v>
      </c>
      <c r="I1102" s="131" t="s">
        <v>957</v>
      </c>
      <c r="J1102" s="131" t="s">
        <v>731</v>
      </c>
      <c r="K1102" s="131" t="s">
        <v>505</v>
      </c>
      <c r="L1102" s="131" t="s">
        <v>810</v>
      </c>
      <c r="M1102" s="131" t="s">
        <v>505</v>
      </c>
      <c r="N1102" s="131" t="s">
        <v>505</v>
      </c>
      <c r="O1102" s="131" t="s">
        <v>4</v>
      </c>
      <c r="P1102" s="131" t="s">
        <v>505</v>
      </c>
      <c r="Q1102" s="131" t="s">
        <v>505</v>
      </c>
      <c r="R1102" s="131" t="s">
        <v>695</v>
      </c>
      <c r="S1102" s="131" t="s">
        <v>720</v>
      </c>
      <c r="T1102" s="131" t="s">
        <v>456</v>
      </c>
      <c r="U1102" s="131" t="s">
        <v>527</v>
      </c>
      <c r="V1102" s="134">
        <v>44104</v>
      </c>
      <c r="W1102" s="135"/>
      <c r="X1102" s="135"/>
      <c r="Y1102" s="131" t="s">
        <v>505</v>
      </c>
      <c r="Z1102" s="131" t="s">
        <v>505</v>
      </c>
      <c r="AA1102" s="131" t="s">
        <v>505</v>
      </c>
      <c r="AB1102" s="135"/>
      <c r="AC1102" s="131" t="s">
        <v>505</v>
      </c>
      <c r="AD1102" s="131" t="s">
        <v>720</v>
      </c>
      <c r="AE1102" s="131" t="s">
        <v>505</v>
      </c>
      <c r="AF1102" s="131" t="s">
        <v>716</v>
      </c>
      <c r="AG1102" s="134">
        <v>44099</v>
      </c>
    </row>
    <row r="1103" spans="1:33" ht="13" hidden="1" thickBot="1" x14ac:dyDescent="0.3">
      <c r="A1103" s="130">
        <v>2020</v>
      </c>
      <c r="B1103" s="130">
        <v>8</v>
      </c>
      <c r="C1103" s="131" t="s">
        <v>3</v>
      </c>
      <c r="D1103" s="131" t="s">
        <v>258</v>
      </c>
      <c r="E1103" s="132">
        <v>-7148.04</v>
      </c>
      <c r="F1103" s="131" t="s">
        <v>707</v>
      </c>
      <c r="G1103" s="133">
        <v>0</v>
      </c>
      <c r="H1103" s="131" t="s">
        <v>707</v>
      </c>
      <c r="I1103" s="131" t="s">
        <v>811</v>
      </c>
      <c r="J1103" s="131" t="s">
        <v>731</v>
      </c>
      <c r="K1103" s="131" t="s">
        <v>505</v>
      </c>
      <c r="L1103" s="131" t="s">
        <v>810</v>
      </c>
      <c r="M1103" s="131" t="s">
        <v>505</v>
      </c>
      <c r="N1103" s="131" t="s">
        <v>505</v>
      </c>
      <c r="O1103" s="131" t="s">
        <v>4</v>
      </c>
      <c r="P1103" s="131" t="s">
        <v>505</v>
      </c>
      <c r="Q1103" s="131" t="s">
        <v>505</v>
      </c>
      <c r="R1103" s="131" t="s">
        <v>695</v>
      </c>
      <c r="S1103" s="131" t="s">
        <v>720</v>
      </c>
      <c r="T1103" s="131" t="s">
        <v>456</v>
      </c>
      <c r="U1103" s="131" t="s">
        <v>527</v>
      </c>
      <c r="V1103" s="134">
        <v>44074</v>
      </c>
      <c r="W1103" s="135"/>
      <c r="X1103" s="135"/>
      <c r="Y1103" s="131" t="s">
        <v>505</v>
      </c>
      <c r="Z1103" s="131" t="s">
        <v>505</v>
      </c>
      <c r="AA1103" s="131" t="s">
        <v>505</v>
      </c>
      <c r="AB1103" s="135"/>
      <c r="AC1103" s="131" t="s">
        <v>505</v>
      </c>
      <c r="AD1103" s="131" t="s">
        <v>720</v>
      </c>
      <c r="AE1103" s="131" t="s">
        <v>505</v>
      </c>
      <c r="AF1103" s="131" t="s">
        <v>716</v>
      </c>
      <c r="AG1103" s="134">
        <v>44068</v>
      </c>
    </row>
    <row r="1104" spans="1:33" ht="13" hidden="1" thickBot="1" x14ac:dyDescent="0.3">
      <c r="A1104" s="130">
        <v>2020</v>
      </c>
      <c r="B1104" s="130">
        <v>8</v>
      </c>
      <c r="C1104" s="131" t="s">
        <v>3</v>
      </c>
      <c r="D1104" s="131" t="s">
        <v>258</v>
      </c>
      <c r="E1104" s="132">
        <v>-864.51</v>
      </c>
      <c r="F1104" s="131" t="s">
        <v>707</v>
      </c>
      <c r="G1104" s="133">
        <v>0</v>
      </c>
      <c r="H1104" s="131" t="s">
        <v>707</v>
      </c>
      <c r="I1104" s="131" t="s">
        <v>812</v>
      </c>
      <c r="J1104" s="131" t="s">
        <v>731</v>
      </c>
      <c r="K1104" s="131" t="s">
        <v>505</v>
      </c>
      <c r="L1104" s="131" t="s">
        <v>810</v>
      </c>
      <c r="M1104" s="131" t="s">
        <v>505</v>
      </c>
      <c r="N1104" s="131" t="s">
        <v>505</v>
      </c>
      <c r="O1104" s="131" t="s">
        <v>4</v>
      </c>
      <c r="P1104" s="131" t="s">
        <v>505</v>
      </c>
      <c r="Q1104" s="131" t="s">
        <v>505</v>
      </c>
      <c r="R1104" s="131" t="s">
        <v>695</v>
      </c>
      <c r="S1104" s="131" t="s">
        <v>720</v>
      </c>
      <c r="T1104" s="131" t="s">
        <v>456</v>
      </c>
      <c r="U1104" s="131" t="s">
        <v>527</v>
      </c>
      <c r="V1104" s="134">
        <v>44074</v>
      </c>
      <c r="W1104" s="135"/>
      <c r="X1104" s="135"/>
      <c r="Y1104" s="131" t="s">
        <v>505</v>
      </c>
      <c r="Z1104" s="131" t="s">
        <v>505</v>
      </c>
      <c r="AA1104" s="131" t="s">
        <v>505</v>
      </c>
      <c r="AB1104" s="135"/>
      <c r="AC1104" s="131" t="s">
        <v>505</v>
      </c>
      <c r="AD1104" s="131" t="s">
        <v>720</v>
      </c>
      <c r="AE1104" s="131" t="s">
        <v>505</v>
      </c>
      <c r="AF1104" s="131" t="s">
        <v>716</v>
      </c>
      <c r="AG1104" s="134">
        <v>44047</v>
      </c>
    </row>
    <row r="1105" spans="1:33" ht="13" hidden="1" thickBot="1" x14ac:dyDescent="0.3">
      <c r="A1105" s="130">
        <v>2020</v>
      </c>
      <c r="B1105" s="130">
        <v>3</v>
      </c>
      <c r="C1105" s="131" t="s">
        <v>3</v>
      </c>
      <c r="D1105" s="131" t="s">
        <v>258</v>
      </c>
      <c r="E1105" s="132">
        <v>4084.26</v>
      </c>
      <c r="F1105" s="131" t="s">
        <v>707</v>
      </c>
      <c r="G1105" s="133">
        <v>0</v>
      </c>
      <c r="H1105" s="131" t="s">
        <v>707</v>
      </c>
      <c r="I1105" s="131" t="s">
        <v>832</v>
      </c>
      <c r="J1105" s="131" t="s">
        <v>731</v>
      </c>
      <c r="K1105" s="131" t="s">
        <v>505</v>
      </c>
      <c r="L1105" s="131" t="s">
        <v>810</v>
      </c>
      <c r="M1105" s="131" t="s">
        <v>505</v>
      </c>
      <c r="N1105" s="131" t="s">
        <v>505</v>
      </c>
      <c r="O1105" s="131" t="s">
        <v>4</v>
      </c>
      <c r="P1105" s="131" t="s">
        <v>505</v>
      </c>
      <c r="Q1105" s="131" t="s">
        <v>505</v>
      </c>
      <c r="R1105" s="131" t="s">
        <v>695</v>
      </c>
      <c r="S1105" s="131" t="s">
        <v>720</v>
      </c>
      <c r="T1105" s="131" t="s">
        <v>456</v>
      </c>
      <c r="U1105" s="131" t="s">
        <v>527</v>
      </c>
      <c r="V1105" s="134">
        <v>43921</v>
      </c>
      <c r="W1105" s="135"/>
      <c r="X1105" s="135"/>
      <c r="Y1105" s="131" t="s">
        <v>505</v>
      </c>
      <c r="Z1105" s="131" t="s">
        <v>505</v>
      </c>
      <c r="AA1105" s="131" t="s">
        <v>505</v>
      </c>
      <c r="AB1105" s="135"/>
      <c r="AC1105" s="131" t="s">
        <v>505</v>
      </c>
      <c r="AD1105" s="131" t="s">
        <v>720</v>
      </c>
      <c r="AE1105" s="131" t="s">
        <v>505</v>
      </c>
      <c r="AF1105" s="131" t="s">
        <v>716</v>
      </c>
      <c r="AG1105" s="134">
        <v>43893</v>
      </c>
    </row>
    <row r="1106" spans="1:33" ht="13" hidden="1" thickBot="1" x14ac:dyDescent="0.3">
      <c r="A1106" s="130">
        <v>2020</v>
      </c>
      <c r="B1106" s="130">
        <v>8</v>
      </c>
      <c r="C1106" s="131" t="s">
        <v>3</v>
      </c>
      <c r="D1106" s="131" t="s">
        <v>258</v>
      </c>
      <c r="E1106" s="132">
        <v>-1893.42</v>
      </c>
      <c r="F1106" s="131" t="s">
        <v>707</v>
      </c>
      <c r="G1106" s="133">
        <v>0</v>
      </c>
      <c r="H1106" s="131" t="s">
        <v>707</v>
      </c>
      <c r="I1106" s="131" t="s">
        <v>867</v>
      </c>
      <c r="J1106" s="131" t="s">
        <v>731</v>
      </c>
      <c r="K1106" s="131" t="s">
        <v>505</v>
      </c>
      <c r="L1106" s="131" t="s">
        <v>810</v>
      </c>
      <c r="M1106" s="131" t="s">
        <v>505</v>
      </c>
      <c r="N1106" s="131" t="s">
        <v>505</v>
      </c>
      <c r="O1106" s="131" t="s">
        <v>4</v>
      </c>
      <c r="P1106" s="131" t="s">
        <v>505</v>
      </c>
      <c r="Q1106" s="131" t="s">
        <v>505</v>
      </c>
      <c r="R1106" s="131" t="s">
        <v>695</v>
      </c>
      <c r="S1106" s="131" t="s">
        <v>720</v>
      </c>
      <c r="T1106" s="131" t="s">
        <v>456</v>
      </c>
      <c r="U1106" s="131" t="s">
        <v>527</v>
      </c>
      <c r="V1106" s="134">
        <v>44074</v>
      </c>
      <c r="W1106" s="135"/>
      <c r="X1106" s="135"/>
      <c r="Y1106" s="131" t="s">
        <v>505</v>
      </c>
      <c r="Z1106" s="131" t="s">
        <v>505</v>
      </c>
      <c r="AA1106" s="131" t="s">
        <v>505</v>
      </c>
      <c r="AB1106" s="135"/>
      <c r="AC1106" s="131" t="s">
        <v>505</v>
      </c>
      <c r="AD1106" s="131" t="s">
        <v>720</v>
      </c>
      <c r="AE1106" s="131" t="s">
        <v>505</v>
      </c>
      <c r="AF1106" s="131" t="s">
        <v>716</v>
      </c>
      <c r="AG1106" s="134">
        <v>44060</v>
      </c>
    </row>
    <row r="1107" spans="1:33" ht="13" hidden="1" thickBot="1" x14ac:dyDescent="0.3">
      <c r="A1107" s="130">
        <v>2020</v>
      </c>
      <c r="B1107" s="130">
        <v>4</v>
      </c>
      <c r="C1107" s="131" t="s">
        <v>3</v>
      </c>
      <c r="D1107" s="131" t="s">
        <v>258</v>
      </c>
      <c r="E1107" s="132">
        <v>-3068.87</v>
      </c>
      <c r="F1107" s="131" t="s">
        <v>707</v>
      </c>
      <c r="G1107" s="133">
        <v>0</v>
      </c>
      <c r="H1107" s="131" t="s">
        <v>707</v>
      </c>
      <c r="I1107" s="131" t="s">
        <v>833</v>
      </c>
      <c r="J1107" s="131" t="s">
        <v>731</v>
      </c>
      <c r="K1107" s="131" t="s">
        <v>505</v>
      </c>
      <c r="L1107" s="131" t="s">
        <v>810</v>
      </c>
      <c r="M1107" s="131" t="s">
        <v>505</v>
      </c>
      <c r="N1107" s="131" t="s">
        <v>505</v>
      </c>
      <c r="O1107" s="131" t="s">
        <v>4</v>
      </c>
      <c r="P1107" s="131" t="s">
        <v>505</v>
      </c>
      <c r="Q1107" s="131" t="s">
        <v>505</v>
      </c>
      <c r="R1107" s="131" t="s">
        <v>695</v>
      </c>
      <c r="S1107" s="131" t="s">
        <v>720</v>
      </c>
      <c r="T1107" s="131" t="s">
        <v>456</v>
      </c>
      <c r="U1107" s="131" t="s">
        <v>527</v>
      </c>
      <c r="V1107" s="134">
        <v>43951</v>
      </c>
      <c r="W1107" s="135"/>
      <c r="X1107" s="135"/>
      <c r="Y1107" s="131" t="s">
        <v>505</v>
      </c>
      <c r="Z1107" s="131" t="s">
        <v>505</v>
      </c>
      <c r="AA1107" s="131" t="s">
        <v>505</v>
      </c>
      <c r="AB1107" s="135"/>
      <c r="AC1107" s="131" t="s">
        <v>505</v>
      </c>
      <c r="AD1107" s="131" t="s">
        <v>720</v>
      </c>
      <c r="AE1107" s="131" t="s">
        <v>505</v>
      </c>
      <c r="AF1107" s="131" t="s">
        <v>716</v>
      </c>
      <c r="AG1107" s="134">
        <v>43950</v>
      </c>
    </row>
    <row r="1108" spans="1:33" ht="13" hidden="1" thickBot="1" x14ac:dyDescent="0.3">
      <c r="A1108" s="130">
        <v>2020</v>
      </c>
      <c r="B1108" s="130">
        <v>3</v>
      </c>
      <c r="C1108" s="131" t="s">
        <v>3</v>
      </c>
      <c r="D1108" s="131" t="s">
        <v>258</v>
      </c>
      <c r="E1108" s="132">
        <v>-3942.97</v>
      </c>
      <c r="F1108" s="131" t="s">
        <v>707</v>
      </c>
      <c r="G1108" s="133">
        <v>0</v>
      </c>
      <c r="H1108" s="131" t="s">
        <v>707</v>
      </c>
      <c r="I1108" s="131" t="s">
        <v>814</v>
      </c>
      <c r="J1108" s="131" t="s">
        <v>731</v>
      </c>
      <c r="K1108" s="131" t="s">
        <v>505</v>
      </c>
      <c r="L1108" s="131" t="s">
        <v>810</v>
      </c>
      <c r="M1108" s="131" t="s">
        <v>505</v>
      </c>
      <c r="N1108" s="131" t="s">
        <v>505</v>
      </c>
      <c r="O1108" s="131" t="s">
        <v>4</v>
      </c>
      <c r="P1108" s="131" t="s">
        <v>505</v>
      </c>
      <c r="Q1108" s="131" t="s">
        <v>505</v>
      </c>
      <c r="R1108" s="131" t="s">
        <v>695</v>
      </c>
      <c r="S1108" s="131" t="s">
        <v>720</v>
      </c>
      <c r="T1108" s="131" t="s">
        <v>456</v>
      </c>
      <c r="U1108" s="131" t="s">
        <v>527</v>
      </c>
      <c r="V1108" s="134">
        <v>43921</v>
      </c>
      <c r="W1108" s="135"/>
      <c r="X1108" s="135"/>
      <c r="Y1108" s="131" t="s">
        <v>505</v>
      </c>
      <c r="Z1108" s="131" t="s">
        <v>505</v>
      </c>
      <c r="AA1108" s="131" t="s">
        <v>505</v>
      </c>
      <c r="AB1108" s="135"/>
      <c r="AC1108" s="131" t="s">
        <v>505</v>
      </c>
      <c r="AD1108" s="131" t="s">
        <v>720</v>
      </c>
      <c r="AE1108" s="131" t="s">
        <v>505</v>
      </c>
      <c r="AF1108" s="131" t="s">
        <v>716</v>
      </c>
      <c r="AG1108" s="134">
        <v>43907</v>
      </c>
    </row>
    <row r="1109" spans="1:33" ht="13" hidden="1" thickBot="1" x14ac:dyDescent="0.3">
      <c r="A1109" s="130">
        <v>2020</v>
      </c>
      <c r="B1109" s="130">
        <v>9</v>
      </c>
      <c r="C1109" s="131" t="s">
        <v>3</v>
      </c>
      <c r="D1109" s="131" t="s">
        <v>258</v>
      </c>
      <c r="E1109" s="132">
        <v>-721.71</v>
      </c>
      <c r="F1109" s="131" t="s">
        <v>707</v>
      </c>
      <c r="G1109" s="133">
        <v>0</v>
      </c>
      <c r="H1109" s="131" t="s">
        <v>707</v>
      </c>
      <c r="I1109" s="131" t="s">
        <v>947</v>
      </c>
      <c r="J1109" s="131" t="s">
        <v>731</v>
      </c>
      <c r="K1109" s="131" t="s">
        <v>505</v>
      </c>
      <c r="L1109" s="131" t="s">
        <v>810</v>
      </c>
      <c r="M1109" s="131" t="s">
        <v>505</v>
      </c>
      <c r="N1109" s="131" t="s">
        <v>505</v>
      </c>
      <c r="O1109" s="131" t="s">
        <v>4</v>
      </c>
      <c r="P1109" s="131" t="s">
        <v>505</v>
      </c>
      <c r="Q1109" s="131" t="s">
        <v>505</v>
      </c>
      <c r="R1109" s="131" t="s">
        <v>695</v>
      </c>
      <c r="S1109" s="131" t="s">
        <v>720</v>
      </c>
      <c r="T1109" s="131" t="s">
        <v>456</v>
      </c>
      <c r="U1109" s="131" t="s">
        <v>527</v>
      </c>
      <c r="V1109" s="134">
        <v>44104</v>
      </c>
      <c r="W1109" s="135"/>
      <c r="X1109" s="135"/>
      <c r="Y1109" s="131" t="s">
        <v>505</v>
      </c>
      <c r="Z1109" s="131" t="s">
        <v>505</v>
      </c>
      <c r="AA1109" s="131" t="s">
        <v>505</v>
      </c>
      <c r="AB1109" s="135"/>
      <c r="AC1109" s="131" t="s">
        <v>505</v>
      </c>
      <c r="AD1109" s="131" t="s">
        <v>720</v>
      </c>
      <c r="AE1109" s="131" t="s">
        <v>505</v>
      </c>
      <c r="AF1109" s="131" t="s">
        <v>716</v>
      </c>
      <c r="AG1109" s="134">
        <v>44092</v>
      </c>
    </row>
    <row r="1110" spans="1:33" ht="13" hidden="1" thickBot="1" x14ac:dyDescent="0.3">
      <c r="A1110" s="130">
        <v>2020</v>
      </c>
      <c r="B1110" s="130">
        <v>6</v>
      </c>
      <c r="C1110" s="131" t="s">
        <v>3</v>
      </c>
      <c r="D1110" s="131" t="s">
        <v>258</v>
      </c>
      <c r="E1110" s="132">
        <v>-3433.96</v>
      </c>
      <c r="F1110" s="131" t="s">
        <v>707</v>
      </c>
      <c r="G1110" s="133">
        <v>0</v>
      </c>
      <c r="H1110" s="131" t="s">
        <v>707</v>
      </c>
      <c r="I1110" s="131" t="s">
        <v>850</v>
      </c>
      <c r="J1110" s="131" t="s">
        <v>731</v>
      </c>
      <c r="K1110" s="131" t="s">
        <v>505</v>
      </c>
      <c r="L1110" s="131" t="s">
        <v>810</v>
      </c>
      <c r="M1110" s="131" t="s">
        <v>505</v>
      </c>
      <c r="N1110" s="131" t="s">
        <v>505</v>
      </c>
      <c r="O1110" s="131" t="s">
        <v>4</v>
      </c>
      <c r="P1110" s="131" t="s">
        <v>505</v>
      </c>
      <c r="Q1110" s="131" t="s">
        <v>505</v>
      </c>
      <c r="R1110" s="131" t="s">
        <v>695</v>
      </c>
      <c r="S1110" s="131" t="s">
        <v>720</v>
      </c>
      <c r="T1110" s="131" t="s">
        <v>456</v>
      </c>
      <c r="U1110" s="131" t="s">
        <v>527</v>
      </c>
      <c r="V1110" s="134">
        <v>44012</v>
      </c>
      <c r="W1110" s="135"/>
      <c r="X1110" s="135"/>
      <c r="Y1110" s="131" t="s">
        <v>505</v>
      </c>
      <c r="Z1110" s="131" t="s">
        <v>505</v>
      </c>
      <c r="AA1110" s="131" t="s">
        <v>505</v>
      </c>
      <c r="AB1110" s="135"/>
      <c r="AC1110" s="131" t="s">
        <v>505</v>
      </c>
      <c r="AD1110" s="131" t="s">
        <v>720</v>
      </c>
      <c r="AE1110" s="131" t="s">
        <v>505</v>
      </c>
      <c r="AF1110" s="131" t="s">
        <v>716</v>
      </c>
      <c r="AG1110" s="134">
        <v>43986</v>
      </c>
    </row>
    <row r="1111" spans="1:33" ht="13" hidden="1" thickBot="1" x14ac:dyDescent="0.3">
      <c r="A1111" s="130">
        <v>2020</v>
      </c>
      <c r="B1111" s="130">
        <v>5</v>
      </c>
      <c r="C1111" s="131" t="s">
        <v>3</v>
      </c>
      <c r="D1111" s="131" t="s">
        <v>258</v>
      </c>
      <c r="E1111" s="132">
        <v>-276.10000000000002</v>
      </c>
      <c r="F1111" s="131" t="s">
        <v>707</v>
      </c>
      <c r="G1111" s="133">
        <v>0</v>
      </c>
      <c r="H1111" s="131" t="s">
        <v>707</v>
      </c>
      <c r="I1111" s="131" t="s">
        <v>1019</v>
      </c>
      <c r="J1111" s="131" t="s">
        <v>731</v>
      </c>
      <c r="K1111" s="131" t="s">
        <v>505</v>
      </c>
      <c r="L1111" s="131" t="s">
        <v>810</v>
      </c>
      <c r="M1111" s="131" t="s">
        <v>505</v>
      </c>
      <c r="N1111" s="131" t="s">
        <v>505</v>
      </c>
      <c r="O1111" s="131" t="s">
        <v>4</v>
      </c>
      <c r="P1111" s="131" t="s">
        <v>505</v>
      </c>
      <c r="Q1111" s="131" t="s">
        <v>505</v>
      </c>
      <c r="R1111" s="131" t="s">
        <v>695</v>
      </c>
      <c r="S1111" s="131" t="s">
        <v>720</v>
      </c>
      <c r="T1111" s="131" t="s">
        <v>456</v>
      </c>
      <c r="U1111" s="131" t="s">
        <v>527</v>
      </c>
      <c r="V1111" s="134">
        <v>43982</v>
      </c>
      <c r="W1111" s="135"/>
      <c r="X1111" s="135"/>
      <c r="Y1111" s="131" t="s">
        <v>505</v>
      </c>
      <c r="Z1111" s="131" t="s">
        <v>505</v>
      </c>
      <c r="AA1111" s="131" t="s">
        <v>505</v>
      </c>
      <c r="AB1111" s="135"/>
      <c r="AC1111" s="131" t="s">
        <v>505</v>
      </c>
      <c r="AD1111" s="131" t="s">
        <v>720</v>
      </c>
      <c r="AE1111" s="131" t="s">
        <v>505</v>
      </c>
      <c r="AF1111" s="131" t="s">
        <v>716</v>
      </c>
      <c r="AG1111" s="134">
        <v>43967</v>
      </c>
    </row>
    <row r="1112" spans="1:33" ht="13" hidden="1" thickBot="1" x14ac:dyDescent="0.3">
      <c r="A1112" s="130">
        <v>2020</v>
      </c>
      <c r="B1112" s="130">
        <v>4</v>
      </c>
      <c r="C1112" s="131" t="s">
        <v>3</v>
      </c>
      <c r="D1112" s="131" t="s">
        <v>258</v>
      </c>
      <c r="E1112" s="132">
        <v>-1781.46</v>
      </c>
      <c r="F1112" s="131" t="s">
        <v>707</v>
      </c>
      <c r="G1112" s="133">
        <v>0</v>
      </c>
      <c r="H1112" s="131" t="s">
        <v>707</v>
      </c>
      <c r="I1112" s="131" t="s">
        <v>934</v>
      </c>
      <c r="J1112" s="131" t="s">
        <v>731</v>
      </c>
      <c r="K1112" s="131" t="s">
        <v>505</v>
      </c>
      <c r="L1112" s="131" t="s">
        <v>810</v>
      </c>
      <c r="M1112" s="131" t="s">
        <v>505</v>
      </c>
      <c r="N1112" s="131" t="s">
        <v>505</v>
      </c>
      <c r="O1112" s="131" t="s">
        <v>4</v>
      </c>
      <c r="P1112" s="131" t="s">
        <v>505</v>
      </c>
      <c r="Q1112" s="131" t="s">
        <v>505</v>
      </c>
      <c r="R1112" s="131" t="s">
        <v>695</v>
      </c>
      <c r="S1112" s="131" t="s">
        <v>720</v>
      </c>
      <c r="T1112" s="131" t="s">
        <v>456</v>
      </c>
      <c r="U1112" s="131" t="s">
        <v>527</v>
      </c>
      <c r="V1112" s="134">
        <v>43951</v>
      </c>
      <c r="W1112" s="135"/>
      <c r="X1112" s="135"/>
      <c r="Y1112" s="131" t="s">
        <v>505</v>
      </c>
      <c r="Z1112" s="131" t="s">
        <v>505</v>
      </c>
      <c r="AA1112" s="131" t="s">
        <v>505</v>
      </c>
      <c r="AB1112" s="135"/>
      <c r="AC1112" s="131" t="s">
        <v>505</v>
      </c>
      <c r="AD1112" s="131" t="s">
        <v>720</v>
      </c>
      <c r="AE1112" s="131" t="s">
        <v>505</v>
      </c>
      <c r="AF1112" s="131" t="s">
        <v>716</v>
      </c>
      <c r="AG1112" s="134">
        <v>43944</v>
      </c>
    </row>
    <row r="1113" spans="1:33" ht="13" hidden="1" thickBot="1" x14ac:dyDescent="0.3">
      <c r="A1113" s="130">
        <v>2020</v>
      </c>
      <c r="B1113" s="130">
        <v>9</v>
      </c>
      <c r="C1113" s="131" t="s">
        <v>3</v>
      </c>
      <c r="D1113" s="131" t="s">
        <v>258</v>
      </c>
      <c r="E1113" s="132">
        <v>-911.34</v>
      </c>
      <c r="F1113" s="131" t="s">
        <v>707</v>
      </c>
      <c r="G1113" s="133">
        <v>0</v>
      </c>
      <c r="H1113" s="131" t="s">
        <v>707</v>
      </c>
      <c r="I1113" s="131" t="s">
        <v>942</v>
      </c>
      <c r="J1113" s="131" t="s">
        <v>731</v>
      </c>
      <c r="K1113" s="131" t="s">
        <v>505</v>
      </c>
      <c r="L1113" s="131" t="s">
        <v>810</v>
      </c>
      <c r="M1113" s="131" t="s">
        <v>505</v>
      </c>
      <c r="N1113" s="131" t="s">
        <v>505</v>
      </c>
      <c r="O1113" s="131" t="s">
        <v>4</v>
      </c>
      <c r="P1113" s="131" t="s">
        <v>505</v>
      </c>
      <c r="Q1113" s="131" t="s">
        <v>505</v>
      </c>
      <c r="R1113" s="131" t="s">
        <v>695</v>
      </c>
      <c r="S1113" s="131" t="s">
        <v>720</v>
      </c>
      <c r="T1113" s="131" t="s">
        <v>456</v>
      </c>
      <c r="U1113" s="131" t="s">
        <v>527</v>
      </c>
      <c r="V1113" s="134">
        <v>44104</v>
      </c>
      <c r="W1113" s="135"/>
      <c r="X1113" s="135"/>
      <c r="Y1113" s="131" t="s">
        <v>505</v>
      </c>
      <c r="Z1113" s="131" t="s">
        <v>505</v>
      </c>
      <c r="AA1113" s="131" t="s">
        <v>505</v>
      </c>
      <c r="AB1113" s="135"/>
      <c r="AC1113" s="131" t="s">
        <v>505</v>
      </c>
      <c r="AD1113" s="131" t="s">
        <v>720</v>
      </c>
      <c r="AE1113" s="131" t="s">
        <v>505</v>
      </c>
      <c r="AF1113" s="131" t="s">
        <v>716</v>
      </c>
      <c r="AG1113" s="134">
        <v>44098</v>
      </c>
    </row>
    <row r="1114" spans="1:33" ht="13" hidden="1" thickBot="1" x14ac:dyDescent="0.3">
      <c r="A1114" s="130">
        <v>2020</v>
      </c>
      <c r="B1114" s="130">
        <v>7</v>
      </c>
      <c r="C1114" s="131" t="s">
        <v>3</v>
      </c>
      <c r="D1114" s="131" t="s">
        <v>258</v>
      </c>
      <c r="E1114" s="132">
        <v>-1138.82</v>
      </c>
      <c r="F1114" s="131" t="s">
        <v>707</v>
      </c>
      <c r="G1114" s="133">
        <v>0</v>
      </c>
      <c r="H1114" s="131" t="s">
        <v>707</v>
      </c>
      <c r="I1114" s="131" t="s">
        <v>935</v>
      </c>
      <c r="J1114" s="131" t="s">
        <v>731</v>
      </c>
      <c r="K1114" s="131" t="s">
        <v>505</v>
      </c>
      <c r="L1114" s="131" t="s">
        <v>810</v>
      </c>
      <c r="M1114" s="131" t="s">
        <v>505</v>
      </c>
      <c r="N1114" s="131" t="s">
        <v>505</v>
      </c>
      <c r="O1114" s="131" t="s">
        <v>4</v>
      </c>
      <c r="P1114" s="131" t="s">
        <v>505</v>
      </c>
      <c r="Q1114" s="131" t="s">
        <v>505</v>
      </c>
      <c r="R1114" s="131" t="s">
        <v>695</v>
      </c>
      <c r="S1114" s="131" t="s">
        <v>720</v>
      </c>
      <c r="T1114" s="131" t="s">
        <v>456</v>
      </c>
      <c r="U1114" s="131" t="s">
        <v>527</v>
      </c>
      <c r="V1114" s="134">
        <v>44043</v>
      </c>
      <c r="W1114" s="135"/>
      <c r="X1114" s="135"/>
      <c r="Y1114" s="131" t="s">
        <v>505</v>
      </c>
      <c r="Z1114" s="131" t="s">
        <v>505</v>
      </c>
      <c r="AA1114" s="131" t="s">
        <v>505</v>
      </c>
      <c r="AB1114" s="135"/>
      <c r="AC1114" s="131" t="s">
        <v>505</v>
      </c>
      <c r="AD1114" s="131" t="s">
        <v>720</v>
      </c>
      <c r="AE1114" s="131" t="s">
        <v>505</v>
      </c>
      <c r="AF1114" s="131" t="s">
        <v>716</v>
      </c>
      <c r="AG1114" s="134">
        <v>44028</v>
      </c>
    </row>
    <row r="1115" spans="1:33" ht="13" hidden="1" thickBot="1" x14ac:dyDescent="0.3">
      <c r="A1115" s="130">
        <v>2020</v>
      </c>
      <c r="B1115" s="130">
        <v>5</v>
      </c>
      <c r="C1115" s="131" t="s">
        <v>3</v>
      </c>
      <c r="D1115" s="131" t="s">
        <v>258</v>
      </c>
      <c r="E1115" s="132">
        <v>-3683.71</v>
      </c>
      <c r="F1115" s="131" t="s">
        <v>707</v>
      </c>
      <c r="G1115" s="133">
        <v>0</v>
      </c>
      <c r="H1115" s="131" t="s">
        <v>707</v>
      </c>
      <c r="I1115" s="131" t="s">
        <v>835</v>
      </c>
      <c r="J1115" s="131" t="s">
        <v>731</v>
      </c>
      <c r="K1115" s="131" t="s">
        <v>505</v>
      </c>
      <c r="L1115" s="131" t="s">
        <v>810</v>
      </c>
      <c r="M1115" s="131" t="s">
        <v>505</v>
      </c>
      <c r="N1115" s="131" t="s">
        <v>505</v>
      </c>
      <c r="O1115" s="131" t="s">
        <v>4</v>
      </c>
      <c r="P1115" s="131" t="s">
        <v>505</v>
      </c>
      <c r="Q1115" s="131" t="s">
        <v>505</v>
      </c>
      <c r="R1115" s="131" t="s">
        <v>695</v>
      </c>
      <c r="S1115" s="131" t="s">
        <v>720</v>
      </c>
      <c r="T1115" s="131" t="s">
        <v>456</v>
      </c>
      <c r="U1115" s="131" t="s">
        <v>527</v>
      </c>
      <c r="V1115" s="134">
        <v>43982</v>
      </c>
      <c r="W1115" s="135"/>
      <c r="X1115" s="135"/>
      <c r="Y1115" s="131" t="s">
        <v>505</v>
      </c>
      <c r="Z1115" s="131" t="s">
        <v>505</v>
      </c>
      <c r="AA1115" s="131" t="s">
        <v>505</v>
      </c>
      <c r="AB1115" s="135"/>
      <c r="AC1115" s="131" t="s">
        <v>505</v>
      </c>
      <c r="AD1115" s="131" t="s">
        <v>720</v>
      </c>
      <c r="AE1115" s="131" t="s">
        <v>505</v>
      </c>
      <c r="AF1115" s="131" t="s">
        <v>716</v>
      </c>
      <c r="AG1115" s="134">
        <v>43956</v>
      </c>
    </row>
    <row r="1116" spans="1:33" ht="13" hidden="1" thickBot="1" x14ac:dyDescent="0.3">
      <c r="A1116" s="130">
        <v>2020</v>
      </c>
      <c r="B1116" s="130">
        <v>10</v>
      </c>
      <c r="C1116" s="131" t="s">
        <v>3</v>
      </c>
      <c r="D1116" s="131" t="s">
        <v>258</v>
      </c>
      <c r="E1116" s="132">
        <v>-1599.08</v>
      </c>
      <c r="F1116" s="131" t="s">
        <v>707</v>
      </c>
      <c r="G1116" s="133">
        <v>0</v>
      </c>
      <c r="H1116" s="131" t="s">
        <v>707</v>
      </c>
      <c r="I1116" s="131" t="s">
        <v>800</v>
      </c>
      <c r="J1116" s="131" t="s">
        <v>731</v>
      </c>
      <c r="K1116" s="131" t="s">
        <v>505</v>
      </c>
      <c r="L1116" s="131" t="s">
        <v>810</v>
      </c>
      <c r="M1116" s="131" t="s">
        <v>505</v>
      </c>
      <c r="N1116" s="131" t="s">
        <v>505</v>
      </c>
      <c r="O1116" s="131" t="s">
        <v>4</v>
      </c>
      <c r="P1116" s="131" t="s">
        <v>505</v>
      </c>
      <c r="Q1116" s="131" t="s">
        <v>505</v>
      </c>
      <c r="R1116" s="131" t="s">
        <v>695</v>
      </c>
      <c r="S1116" s="131" t="s">
        <v>720</v>
      </c>
      <c r="T1116" s="131" t="s">
        <v>456</v>
      </c>
      <c r="U1116" s="131" t="s">
        <v>527</v>
      </c>
      <c r="V1116" s="134">
        <v>44135</v>
      </c>
      <c r="W1116" s="135"/>
      <c r="X1116" s="135"/>
      <c r="Y1116" s="131" t="s">
        <v>505</v>
      </c>
      <c r="Z1116" s="131" t="s">
        <v>505</v>
      </c>
      <c r="AA1116" s="131" t="s">
        <v>505</v>
      </c>
      <c r="AB1116" s="135"/>
      <c r="AC1116" s="131" t="s">
        <v>505</v>
      </c>
      <c r="AD1116" s="131" t="s">
        <v>720</v>
      </c>
      <c r="AE1116" s="131" t="s">
        <v>505</v>
      </c>
      <c r="AF1116" s="131" t="s">
        <v>716</v>
      </c>
      <c r="AG1116" s="134">
        <v>44110</v>
      </c>
    </row>
    <row r="1117" spans="1:33" ht="13" hidden="1" thickBot="1" x14ac:dyDescent="0.3">
      <c r="A1117" s="130">
        <v>2020</v>
      </c>
      <c r="B1117" s="130">
        <v>10</v>
      </c>
      <c r="C1117" s="131" t="s">
        <v>3</v>
      </c>
      <c r="D1117" s="131" t="s">
        <v>258</v>
      </c>
      <c r="E1117" s="132">
        <v>26764.29</v>
      </c>
      <c r="F1117" s="131" t="s">
        <v>707</v>
      </c>
      <c r="G1117" s="133">
        <v>0</v>
      </c>
      <c r="H1117" s="131" t="s">
        <v>707</v>
      </c>
      <c r="I1117" s="131" t="s">
        <v>936</v>
      </c>
      <c r="J1117" s="131" t="s">
        <v>731</v>
      </c>
      <c r="K1117" s="131" t="s">
        <v>505</v>
      </c>
      <c r="L1117" s="131" t="s">
        <v>810</v>
      </c>
      <c r="M1117" s="131" t="s">
        <v>505</v>
      </c>
      <c r="N1117" s="131" t="s">
        <v>505</v>
      </c>
      <c r="O1117" s="131" t="s">
        <v>4</v>
      </c>
      <c r="P1117" s="131" t="s">
        <v>505</v>
      </c>
      <c r="Q1117" s="131" t="s">
        <v>505</v>
      </c>
      <c r="R1117" s="131" t="s">
        <v>695</v>
      </c>
      <c r="S1117" s="131" t="s">
        <v>720</v>
      </c>
      <c r="T1117" s="131" t="s">
        <v>456</v>
      </c>
      <c r="U1117" s="131" t="s">
        <v>527</v>
      </c>
      <c r="V1117" s="134">
        <v>44135</v>
      </c>
      <c r="W1117" s="135"/>
      <c r="X1117" s="135"/>
      <c r="Y1117" s="131" t="s">
        <v>505</v>
      </c>
      <c r="Z1117" s="131" t="s">
        <v>505</v>
      </c>
      <c r="AA1117" s="131" t="s">
        <v>505</v>
      </c>
      <c r="AB1117" s="135"/>
      <c r="AC1117" s="131" t="s">
        <v>505</v>
      </c>
      <c r="AD1117" s="131" t="s">
        <v>720</v>
      </c>
      <c r="AE1117" s="131" t="s">
        <v>505</v>
      </c>
      <c r="AF1117" s="131" t="s">
        <v>716</v>
      </c>
      <c r="AG1117" s="134">
        <v>44113</v>
      </c>
    </row>
    <row r="1118" spans="1:33" ht="13" hidden="1" thickBot="1" x14ac:dyDescent="0.3">
      <c r="A1118" s="130">
        <v>2020</v>
      </c>
      <c r="B1118" s="130">
        <v>8</v>
      </c>
      <c r="C1118" s="131" t="s">
        <v>3</v>
      </c>
      <c r="D1118" s="131" t="s">
        <v>258</v>
      </c>
      <c r="E1118" s="132">
        <v>-1587.8</v>
      </c>
      <c r="F1118" s="131" t="s">
        <v>707</v>
      </c>
      <c r="G1118" s="133">
        <v>0</v>
      </c>
      <c r="H1118" s="131" t="s">
        <v>707</v>
      </c>
      <c r="I1118" s="131" t="s">
        <v>801</v>
      </c>
      <c r="J1118" s="131" t="s">
        <v>731</v>
      </c>
      <c r="K1118" s="131" t="s">
        <v>505</v>
      </c>
      <c r="L1118" s="131" t="s">
        <v>810</v>
      </c>
      <c r="M1118" s="131" t="s">
        <v>505</v>
      </c>
      <c r="N1118" s="131" t="s">
        <v>505</v>
      </c>
      <c r="O1118" s="131" t="s">
        <v>4</v>
      </c>
      <c r="P1118" s="131" t="s">
        <v>505</v>
      </c>
      <c r="Q1118" s="131" t="s">
        <v>505</v>
      </c>
      <c r="R1118" s="131" t="s">
        <v>695</v>
      </c>
      <c r="S1118" s="131" t="s">
        <v>720</v>
      </c>
      <c r="T1118" s="131" t="s">
        <v>456</v>
      </c>
      <c r="U1118" s="131" t="s">
        <v>527</v>
      </c>
      <c r="V1118" s="134">
        <v>44074</v>
      </c>
      <c r="W1118" s="135"/>
      <c r="X1118" s="135"/>
      <c r="Y1118" s="131" t="s">
        <v>505</v>
      </c>
      <c r="Z1118" s="131" t="s">
        <v>505</v>
      </c>
      <c r="AA1118" s="131" t="s">
        <v>505</v>
      </c>
      <c r="AB1118" s="135"/>
      <c r="AC1118" s="131" t="s">
        <v>505</v>
      </c>
      <c r="AD1118" s="131" t="s">
        <v>720</v>
      </c>
      <c r="AE1118" s="131" t="s">
        <v>505</v>
      </c>
      <c r="AF1118" s="131" t="s">
        <v>716</v>
      </c>
      <c r="AG1118" s="134">
        <v>44056</v>
      </c>
    </row>
    <row r="1119" spans="1:33" ht="13" hidden="1" thickBot="1" x14ac:dyDescent="0.3">
      <c r="A1119" s="130">
        <v>2020</v>
      </c>
      <c r="B1119" s="130">
        <v>3</v>
      </c>
      <c r="C1119" s="131" t="s">
        <v>3</v>
      </c>
      <c r="D1119" s="131" t="s">
        <v>258</v>
      </c>
      <c r="E1119" s="132">
        <v>-922.34</v>
      </c>
      <c r="F1119" s="131" t="s">
        <v>707</v>
      </c>
      <c r="G1119" s="133">
        <v>0</v>
      </c>
      <c r="H1119" s="131" t="s">
        <v>707</v>
      </c>
      <c r="I1119" s="131" t="s">
        <v>951</v>
      </c>
      <c r="J1119" s="131" t="s">
        <v>731</v>
      </c>
      <c r="K1119" s="131" t="s">
        <v>505</v>
      </c>
      <c r="L1119" s="131" t="s">
        <v>810</v>
      </c>
      <c r="M1119" s="131" t="s">
        <v>505</v>
      </c>
      <c r="N1119" s="131" t="s">
        <v>505</v>
      </c>
      <c r="O1119" s="131" t="s">
        <v>4</v>
      </c>
      <c r="P1119" s="131" t="s">
        <v>505</v>
      </c>
      <c r="Q1119" s="131" t="s">
        <v>505</v>
      </c>
      <c r="R1119" s="131" t="s">
        <v>695</v>
      </c>
      <c r="S1119" s="131" t="s">
        <v>720</v>
      </c>
      <c r="T1119" s="131" t="s">
        <v>456</v>
      </c>
      <c r="U1119" s="131" t="s">
        <v>527</v>
      </c>
      <c r="V1119" s="134">
        <v>43921</v>
      </c>
      <c r="W1119" s="135"/>
      <c r="X1119" s="135"/>
      <c r="Y1119" s="131" t="s">
        <v>505</v>
      </c>
      <c r="Z1119" s="131" t="s">
        <v>505</v>
      </c>
      <c r="AA1119" s="131" t="s">
        <v>505</v>
      </c>
      <c r="AB1119" s="135"/>
      <c r="AC1119" s="131" t="s">
        <v>505</v>
      </c>
      <c r="AD1119" s="131" t="s">
        <v>720</v>
      </c>
      <c r="AE1119" s="131" t="s">
        <v>505</v>
      </c>
      <c r="AF1119" s="131" t="s">
        <v>716</v>
      </c>
      <c r="AG1119" s="134">
        <v>43915</v>
      </c>
    </row>
    <row r="1120" spans="1:33" ht="13" hidden="1" thickBot="1" x14ac:dyDescent="0.3">
      <c r="A1120" s="130">
        <v>2020</v>
      </c>
      <c r="B1120" s="130">
        <v>3</v>
      </c>
      <c r="C1120" s="131" t="s">
        <v>3</v>
      </c>
      <c r="D1120" s="131" t="s">
        <v>258</v>
      </c>
      <c r="E1120" s="132">
        <v>-128.22</v>
      </c>
      <c r="F1120" s="131" t="s">
        <v>707</v>
      </c>
      <c r="G1120" s="133">
        <v>0</v>
      </c>
      <c r="H1120" s="131" t="s">
        <v>707</v>
      </c>
      <c r="I1120" s="131" t="s">
        <v>956</v>
      </c>
      <c r="J1120" s="131" t="s">
        <v>731</v>
      </c>
      <c r="K1120" s="131" t="s">
        <v>505</v>
      </c>
      <c r="L1120" s="131" t="s">
        <v>810</v>
      </c>
      <c r="M1120" s="131" t="s">
        <v>505</v>
      </c>
      <c r="N1120" s="131" t="s">
        <v>505</v>
      </c>
      <c r="O1120" s="131" t="s">
        <v>4</v>
      </c>
      <c r="P1120" s="131" t="s">
        <v>505</v>
      </c>
      <c r="Q1120" s="131" t="s">
        <v>505</v>
      </c>
      <c r="R1120" s="131" t="s">
        <v>695</v>
      </c>
      <c r="S1120" s="131" t="s">
        <v>720</v>
      </c>
      <c r="T1120" s="131" t="s">
        <v>456</v>
      </c>
      <c r="U1120" s="131" t="s">
        <v>527</v>
      </c>
      <c r="V1120" s="134">
        <v>43921</v>
      </c>
      <c r="W1120" s="135"/>
      <c r="X1120" s="135"/>
      <c r="Y1120" s="131" t="s">
        <v>505</v>
      </c>
      <c r="Z1120" s="131" t="s">
        <v>505</v>
      </c>
      <c r="AA1120" s="131" t="s">
        <v>505</v>
      </c>
      <c r="AB1120" s="135"/>
      <c r="AC1120" s="131" t="s">
        <v>505</v>
      </c>
      <c r="AD1120" s="131" t="s">
        <v>720</v>
      </c>
      <c r="AE1120" s="131" t="s">
        <v>505</v>
      </c>
      <c r="AF1120" s="131" t="s">
        <v>716</v>
      </c>
      <c r="AG1120" s="134">
        <v>43900</v>
      </c>
    </row>
    <row r="1121" spans="1:33" ht="13" hidden="1" thickBot="1" x14ac:dyDescent="0.3">
      <c r="A1121" s="130">
        <v>2020</v>
      </c>
      <c r="B1121" s="130">
        <v>5</v>
      </c>
      <c r="C1121" s="131" t="s">
        <v>3</v>
      </c>
      <c r="D1121" s="131" t="s">
        <v>258</v>
      </c>
      <c r="E1121" s="132">
        <v>-6154.76</v>
      </c>
      <c r="F1121" s="131" t="s">
        <v>707</v>
      </c>
      <c r="G1121" s="133">
        <v>0</v>
      </c>
      <c r="H1121" s="131" t="s">
        <v>707</v>
      </c>
      <c r="I1121" s="131" t="s">
        <v>806</v>
      </c>
      <c r="J1121" s="131" t="s">
        <v>731</v>
      </c>
      <c r="K1121" s="131" t="s">
        <v>505</v>
      </c>
      <c r="L1121" s="131" t="s">
        <v>810</v>
      </c>
      <c r="M1121" s="131" t="s">
        <v>505</v>
      </c>
      <c r="N1121" s="131" t="s">
        <v>505</v>
      </c>
      <c r="O1121" s="131" t="s">
        <v>4</v>
      </c>
      <c r="P1121" s="131" t="s">
        <v>505</v>
      </c>
      <c r="Q1121" s="131" t="s">
        <v>505</v>
      </c>
      <c r="R1121" s="131" t="s">
        <v>695</v>
      </c>
      <c r="S1121" s="131" t="s">
        <v>720</v>
      </c>
      <c r="T1121" s="131" t="s">
        <v>456</v>
      </c>
      <c r="U1121" s="131" t="s">
        <v>527</v>
      </c>
      <c r="V1121" s="134">
        <v>43982</v>
      </c>
      <c r="W1121" s="135"/>
      <c r="X1121" s="135"/>
      <c r="Y1121" s="131" t="s">
        <v>505</v>
      </c>
      <c r="Z1121" s="131" t="s">
        <v>505</v>
      </c>
      <c r="AA1121" s="131" t="s">
        <v>505</v>
      </c>
      <c r="AB1121" s="135"/>
      <c r="AC1121" s="131" t="s">
        <v>505</v>
      </c>
      <c r="AD1121" s="131" t="s">
        <v>720</v>
      </c>
      <c r="AE1121" s="131" t="s">
        <v>505</v>
      </c>
      <c r="AF1121" s="131" t="s">
        <v>716</v>
      </c>
      <c r="AG1121" s="134">
        <v>43973</v>
      </c>
    </row>
    <row r="1122" spans="1:33" ht="13" hidden="1" thickBot="1" x14ac:dyDescent="0.3">
      <c r="A1122" s="130">
        <v>2020</v>
      </c>
      <c r="B1122" s="130">
        <v>9</v>
      </c>
      <c r="C1122" s="131" t="s">
        <v>3</v>
      </c>
      <c r="D1122" s="131" t="s">
        <v>258</v>
      </c>
      <c r="E1122" s="132">
        <v>-2499.52</v>
      </c>
      <c r="F1122" s="131" t="s">
        <v>707</v>
      </c>
      <c r="G1122" s="133">
        <v>0</v>
      </c>
      <c r="H1122" s="131" t="s">
        <v>707</v>
      </c>
      <c r="I1122" s="131" t="s">
        <v>826</v>
      </c>
      <c r="J1122" s="131" t="s">
        <v>731</v>
      </c>
      <c r="K1122" s="131" t="s">
        <v>505</v>
      </c>
      <c r="L1122" s="131" t="s">
        <v>810</v>
      </c>
      <c r="M1122" s="131" t="s">
        <v>505</v>
      </c>
      <c r="N1122" s="131" t="s">
        <v>505</v>
      </c>
      <c r="O1122" s="131" t="s">
        <v>4</v>
      </c>
      <c r="P1122" s="131" t="s">
        <v>505</v>
      </c>
      <c r="Q1122" s="131" t="s">
        <v>505</v>
      </c>
      <c r="R1122" s="131" t="s">
        <v>695</v>
      </c>
      <c r="S1122" s="131" t="s">
        <v>720</v>
      </c>
      <c r="T1122" s="131" t="s">
        <v>456</v>
      </c>
      <c r="U1122" s="131" t="s">
        <v>527</v>
      </c>
      <c r="V1122" s="134">
        <v>44104</v>
      </c>
      <c r="W1122" s="135"/>
      <c r="X1122" s="135"/>
      <c r="Y1122" s="131" t="s">
        <v>505</v>
      </c>
      <c r="Z1122" s="131" t="s">
        <v>505</v>
      </c>
      <c r="AA1122" s="131" t="s">
        <v>505</v>
      </c>
      <c r="AB1122" s="135"/>
      <c r="AC1122" s="131" t="s">
        <v>505</v>
      </c>
      <c r="AD1122" s="131" t="s">
        <v>720</v>
      </c>
      <c r="AE1122" s="131" t="s">
        <v>505</v>
      </c>
      <c r="AF1122" s="131" t="s">
        <v>716</v>
      </c>
      <c r="AG1122" s="134">
        <v>44082</v>
      </c>
    </row>
    <row r="1123" spans="1:33" ht="13" hidden="1" thickBot="1" x14ac:dyDescent="0.3">
      <c r="A1123" s="130">
        <v>2020</v>
      </c>
      <c r="B1123" s="130">
        <v>5</v>
      </c>
      <c r="C1123" s="131" t="s">
        <v>3</v>
      </c>
      <c r="D1123" s="131" t="s">
        <v>258</v>
      </c>
      <c r="E1123" s="132">
        <v>-5236.8100000000004</v>
      </c>
      <c r="F1123" s="131" t="s">
        <v>707</v>
      </c>
      <c r="G1123" s="133">
        <v>0</v>
      </c>
      <c r="H1123" s="131" t="s">
        <v>707</v>
      </c>
      <c r="I1123" s="131" t="s">
        <v>846</v>
      </c>
      <c r="J1123" s="131" t="s">
        <v>731</v>
      </c>
      <c r="K1123" s="131" t="s">
        <v>505</v>
      </c>
      <c r="L1123" s="131" t="s">
        <v>810</v>
      </c>
      <c r="M1123" s="131" t="s">
        <v>505</v>
      </c>
      <c r="N1123" s="131" t="s">
        <v>505</v>
      </c>
      <c r="O1123" s="131" t="s">
        <v>4</v>
      </c>
      <c r="P1123" s="131" t="s">
        <v>505</v>
      </c>
      <c r="Q1123" s="131" t="s">
        <v>505</v>
      </c>
      <c r="R1123" s="131" t="s">
        <v>695</v>
      </c>
      <c r="S1123" s="131" t="s">
        <v>720</v>
      </c>
      <c r="T1123" s="131" t="s">
        <v>456</v>
      </c>
      <c r="U1123" s="131" t="s">
        <v>527</v>
      </c>
      <c r="V1123" s="134">
        <v>43982</v>
      </c>
      <c r="W1123" s="135"/>
      <c r="X1123" s="135"/>
      <c r="Y1123" s="131" t="s">
        <v>505</v>
      </c>
      <c r="Z1123" s="131" t="s">
        <v>505</v>
      </c>
      <c r="AA1123" s="131" t="s">
        <v>505</v>
      </c>
      <c r="AB1123" s="135"/>
      <c r="AC1123" s="131" t="s">
        <v>505</v>
      </c>
      <c r="AD1123" s="131" t="s">
        <v>720</v>
      </c>
      <c r="AE1123" s="131" t="s">
        <v>505</v>
      </c>
      <c r="AF1123" s="131" t="s">
        <v>716</v>
      </c>
      <c r="AG1123" s="134">
        <v>43964</v>
      </c>
    </row>
    <row r="1124" spans="1:33" ht="13" thickBot="1" x14ac:dyDescent="0.3">
      <c r="A1124" s="130">
        <v>2020</v>
      </c>
      <c r="B1124" s="130">
        <v>6</v>
      </c>
      <c r="C1124" s="131" t="s">
        <v>14</v>
      </c>
      <c r="D1124" s="131" t="s">
        <v>455</v>
      </c>
      <c r="E1124" s="133">
        <v>0</v>
      </c>
      <c r="F1124" s="131" t="s">
        <v>707</v>
      </c>
      <c r="G1124" s="133">
        <v>0</v>
      </c>
      <c r="H1124" s="131" t="s">
        <v>707</v>
      </c>
      <c r="I1124" s="131" t="s">
        <v>708</v>
      </c>
      <c r="J1124" s="131" t="s">
        <v>709</v>
      </c>
      <c r="K1124" s="131" t="s">
        <v>505</v>
      </c>
      <c r="L1124" s="131" t="s">
        <v>710</v>
      </c>
      <c r="M1124" s="131" t="s">
        <v>711</v>
      </c>
      <c r="N1124" s="131" t="s">
        <v>712</v>
      </c>
      <c r="O1124" s="131" t="s">
        <v>4</v>
      </c>
      <c r="P1124" s="131" t="s">
        <v>505</v>
      </c>
      <c r="Q1124" s="131" t="s">
        <v>505</v>
      </c>
      <c r="R1124" s="131" t="s">
        <v>695</v>
      </c>
      <c r="S1124" s="131" t="s">
        <v>713</v>
      </c>
      <c r="T1124" s="131" t="s">
        <v>509</v>
      </c>
      <c r="U1124" s="131" t="s">
        <v>507</v>
      </c>
      <c r="V1124" s="134">
        <v>44012</v>
      </c>
      <c r="W1124" s="135"/>
      <c r="X1124" s="135"/>
      <c r="Y1124" s="131" t="s">
        <v>505</v>
      </c>
      <c r="Z1124" s="131" t="s">
        <v>505</v>
      </c>
      <c r="AA1124" s="131" t="s">
        <v>505</v>
      </c>
      <c r="AB1124" s="135"/>
      <c r="AC1124" s="131" t="s">
        <v>714</v>
      </c>
      <c r="AD1124" s="131" t="s">
        <v>715</v>
      </c>
      <c r="AE1124" s="131" t="s">
        <v>714</v>
      </c>
      <c r="AF1124" s="131" t="s">
        <v>716</v>
      </c>
      <c r="AG1124" s="134">
        <v>44008</v>
      </c>
    </row>
    <row r="1125" spans="1:33" ht="13" thickBot="1" x14ac:dyDescent="0.3">
      <c r="A1125" s="130">
        <v>2020</v>
      </c>
      <c r="B1125" s="130">
        <v>5</v>
      </c>
      <c r="C1125" s="131" t="s">
        <v>14</v>
      </c>
      <c r="D1125" s="131" t="s">
        <v>455</v>
      </c>
      <c r="E1125" s="133">
        <v>0</v>
      </c>
      <c r="F1125" s="131" t="s">
        <v>707</v>
      </c>
      <c r="G1125" s="133">
        <v>0</v>
      </c>
      <c r="H1125" s="131" t="s">
        <v>707</v>
      </c>
      <c r="I1125" s="131" t="s">
        <v>717</v>
      </c>
      <c r="J1125" s="131" t="s">
        <v>709</v>
      </c>
      <c r="K1125" s="131" t="s">
        <v>505</v>
      </c>
      <c r="L1125" s="131" t="s">
        <v>710</v>
      </c>
      <c r="M1125" s="131" t="s">
        <v>711</v>
      </c>
      <c r="N1125" s="131" t="s">
        <v>712</v>
      </c>
      <c r="O1125" s="131" t="s">
        <v>6</v>
      </c>
      <c r="P1125" s="131" t="s">
        <v>505</v>
      </c>
      <c r="Q1125" s="131" t="s">
        <v>505</v>
      </c>
      <c r="R1125" s="131" t="s">
        <v>695</v>
      </c>
      <c r="S1125" s="131" t="s">
        <v>713</v>
      </c>
      <c r="T1125" s="131" t="s">
        <v>509</v>
      </c>
      <c r="U1125" s="131" t="s">
        <v>507</v>
      </c>
      <c r="V1125" s="134">
        <v>43982</v>
      </c>
      <c r="W1125" s="135"/>
      <c r="X1125" s="135"/>
      <c r="Y1125" s="131" t="s">
        <v>505</v>
      </c>
      <c r="Z1125" s="131" t="s">
        <v>505</v>
      </c>
      <c r="AA1125" s="131" t="s">
        <v>505</v>
      </c>
      <c r="AB1125" s="135"/>
      <c r="AC1125" s="131" t="s">
        <v>714</v>
      </c>
      <c r="AD1125" s="131" t="s">
        <v>715</v>
      </c>
      <c r="AE1125" s="131" t="s">
        <v>714</v>
      </c>
      <c r="AF1125" s="131" t="s">
        <v>716</v>
      </c>
      <c r="AG1125" s="134">
        <v>43972</v>
      </c>
    </row>
    <row r="1126" spans="1:33" ht="13" thickBot="1" x14ac:dyDescent="0.3">
      <c r="A1126" s="130">
        <v>2020</v>
      </c>
      <c r="B1126" s="130">
        <v>5</v>
      </c>
      <c r="C1126" s="131" t="s">
        <v>14</v>
      </c>
      <c r="D1126" s="131" t="s">
        <v>455</v>
      </c>
      <c r="E1126" s="133">
        <v>0</v>
      </c>
      <c r="F1126" s="131" t="s">
        <v>707</v>
      </c>
      <c r="G1126" s="133">
        <v>0</v>
      </c>
      <c r="H1126" s="131" t="s">
        <v>707</v>
      </c>
      <c r="I1126" s="131" t="s">
        <v>717</v>
      </c>
      <c r="J1126" s="131" t="s">
        <v>709</v>
      </c>
      <c r="K1126" s="131" t="s">
        <v>505</v>
      </c>
      <c r="L1126" s="131" t="s">
        <v>710</v>
      </c>
      <c r="M1126" s="131" t="s">
        <v>711</v>
      </c>
      <c r="N1126" s="131" t="s">
        <v>712</v>
      </c>
      <c r="O1126" s="131" t="s">
        <v>6</v>
      </c>
      <c r="P1126" s="131" t="s">
        <v>505</v>
      </c>
      <c r="Q1126" s="131" t="s">
        <v>505</v>
      </c>
      <c r="R1126" s="131" t="s">
        <v>695</v>
      </c>
      <c r="S1126" s="131" t="s">
        <v>713</v>
      </c>
      <c r="T1126" s="131" t="s">
        <v>509</v>
      </c>
      <c r="U1126" s="131" t="s">
        <v>507</v>
      </c>
      <c r="V1126" s="134">
        <v>43982</v>
      </c>
      <c r="W1126" s="135"/>
      <c r="X1126" s="135"/>
      <c r="Y1126" s="131" t="s">
        <v>505</v>
      </c>
      <c r="Z1126" s="131" t="s">
        <v>505</v>
      </c>
      <c r="AA1126" s="131" t="s">
        <v>505</v>
      </c>
      <c r="AB1126" s="135"/>
      <c r="AC1126" s="131" t="s">
        <v>714</v>
      </c>
      <c r="AD1126" s="131" t="s">
        <v>715</v>
      </c>
      <c r="AE1126" s="131" t="s">
        <v>714</v>
      </c>
      <c r="AF1126" s="131" t="s">
        <v>716</v>
      </c>
      <c r="AG1126" s="134">
        <v>43971</v>
      </c>
    </row>
    <row r="1127" spans="1:33" ht="13" thickBot="1" x14ac:dyDescent="0.3">
      <c r="A1127" s="130">
        <v>2020</v>
      </c>
      <c r="B1127" s="130">
        <v>6</v>
      </c>
      <c r="C1127" s="131" t="s">
        <v>14</v>
      </c>
      <c r="D1127" s="131" t="s">
        <v>455</v>
      </c>
      <c r="E1127" s="133">
        <v>0</v>
      </c>
      <c r="F1127" s="131" t="s">
        <v>707</v>
      </c>
      <c r="G1127" s="133">
        <v>0</v>
      </c>
      <c r="H1127" s="131" t="s">
        <v>707</v>
      </c>
      <c r="I1127" s="131" t="s">
        <v>708</v>
      </c>
      <c r="J1127" s="131" t="s">
        <v>709</v>
      </c>
      <c r="K1127" s="131" t="s">
        <v>505</v>
      </c>
      <c r="L1127" s="131" t="s">
        <v>710</v>
      </c>
      <c r="M1127" s="131" t="s">
        <v>711</v>
      </c>
      <c r="N1127" s="131" t="s">
        <v>712</v>
      </c>
      <c r="O1127" s="131" t="s">
        <v>6</v>
      </c>
      <c r="P1127" s="131" t="s">
        <v>505</v>
      </c>
      <c r="Q1127" s="131" t="s">
        <v>505</v>
      </c>
      <c r="R1127" s="131" t="s">
        <v>695</v>
      </c>
      <c r="S1127" s="131" t="s">
        <v>713</v>
      </c>
      <c r="T1127" s="131" t="s">
        <v>509</v>
      </c>
      <c r="U1127" s="131" t="s">
        <v>507</v>
      </c>
      <c r="V1127" s="134">
        <v>44012</v>
      </c>
      <c r="W1127" s="135"/>
      <c r="X1127" s="135"/>
      <c r="Y1127" s="131" t="s">
        <v>505</v>
      </c>
      <c r="Z1127" s="131" t="s">
        <v>505</v>
      </c>
      <c r="AA1127" s="131" t="s">
        <v>505</v>
      </c>
      <c r="AB1127" s="135"/>
      <c r="AC1127" s="131" t="s">
        <v>714</v>
      </c>
      <c r="AD1127" s="131" t="s">
        <v>715</v>
      </c>
      <c r="AE1127" s="131" t="s">
        <v>714</v>
      </c>
      <c r="AF1127" s="131" t="s">
        <v>716</v>
      </c>
      <c r="AG1127" s="134">
        <v>44011</v>
      </c>
    </row>
    <row r="1128" spans="1:33" ht="13" thickBot="1" x14ac:dyDescent="0.3">
      <c r="A1128" s="130">
        <v>2020</v>
      </c>
      <c r="B1128" s="130">
        <v>6</v>
      </c>
      <c r="C1128" s="131" t="s">
        <v>14</v>
      </c>
      <c r="D1128" s="131" t="s">
        <v>455</v>
      </c>
      <c r="E1128" s="133">
        <v>0</v>
      </c>
      <c r="F1128" s="131" t="s">
        <v>707</v>
      </c>
      <c r="G1128" s="133">
        <v>0</v>
      </c>
      <c r="H1128" s="131" t="s">
        <v>707</v>
      </c>
      <c r="I1128" s="131" t="s">
        <v>708</v>
      </c>
      <c r="J1128" s="131" t="s">
        <v>709</v>
      </c>
      <c r="K1128" s="131" t="s">
        <v>505</v>
      </c>
      <c r="L1128" s="131" t="s">
        <v>710</v>
      </c>
      <c r="M1128" s="131" t="s">
        <v>711</v>
      </c>
      <c r="N1128" s="131" t="s">
        <v>712</v>
      </c>
      <c r="O1128" s="131" t="s">
        <v>6</v>
      </c>
      <c r="P1128" s="131" t="s">
        <v>505</v>
      </c>
      <c r="Q1128" s="131" t="s">
        <v>505</v>
      </c>
      <c r="R1128" s="131" t="s">
        <v>695</v>
      </c>
      <c r="S1128" s="131" t="s">
        <v>713</v>
      </c>
      <c r="T1128" s="131" t="s">
        <v>509</v>
      </c>
      <c r="U1128" s="131" t="s">
        <v>507</v>
      </c>
      <c r="V1128" s="134">
        <v>44012</v>
      </c>
      <c r="W1128" s="135"/>
      <c r="X1128" s="135"/>
      <c r="Y1128" s="131" t="s">
        <v>505</v>
      </c>
      <c r="Z1128" s="131" t="s">
        <v>505</v>
      </c>
      <c r="AA1128" s="131" t="s">
        <v>505</v>
      </c>
      <c r="AB1128" s="135"/>
      <c r="AC1128" s="131" t="s">
        <v>714</v>
      </c>
      <c r="AD1128" s="131" t="s">
        <v>715</v>
      </c>
      <c r="AE1128" s="131" t="s">
        <v>714</v>
      </c>
      <c r="AF1128" s="131" t="s">
        <v>716</v>
      </c>
      <c r="AG1128" s="134">
        <v>44007</v>
      </c>
    </row>
    <row r="1129" spans="1:33" ht="13" thickBot="1" x14ac:dyDescent="0.3">
      <c r="A1129" s="130">
        <v>2020</v>
      </c>
      <c r="B1129" s="130">
        <v>9</v>
      </c>
      <c r="C1129" s="131" t="s">
        <v>14</v>
      </c>
      <c r="D1129" s="131" t="s">
        <v>455</v>
      </c>
      <c r="E1129" s="133">
        <v>1200</v>
      </c>
      <c r="F1129" s="131" t="s">
        <v>707</v>
      </c>
      <c r="G1129" s="133">
        <v>0</v>
      </c>
      <c r="H1129" s="131" t="s">
        <v>707</v>
      </c>
      <c r="I1129" s="131" t="s">
        <v>1023</v>
      </c>
      <c r="J1129" s="131" t="s">
        <v>1024</v>
      </c>
      <c r="K1129" s="131" t="s">
        <v>505</v>
      </c>
      <c r="L1129" s="131" t="s">
        <v>710</v>
      </c>
      <c r="M1129" s="131" t="s">
        <v>505</v>
      </c>
      <c r="N1129" s="131" t="s">
        <v>505</v>
      </c>
      <c r="O1129" s="131" t="s">
        <v>643</v>
      </c>
      <c r="P1129" s="131" t="s">
        <v>505</v>
      </c>
      <c r="Q1129" s="131" t="s">
        <v>505</v>
      </c>
      <c r="R1129" s="131" t="s">
        <v>695</v>
      </c>
      <c r="S1129" s="131" t="s">
        <v>715</v>
      </c>
      <c r="T1129" s="131" t="s">
        <v>509</v>
      </c>
      <c r="U1129" s="131" t="s">
        <v>620</v>
      </c>
      <c r="V1129" s="134">
        <v>44104</v>
      </c>
      <c r="W1129" s="135"/>
      <c r="X1129" s="135"/>
      <c r="Y1129" s="131" t="s">
        <v>505</v>
      </c>
      <c r="Z1129" s="131" t="s">
        <v>505</v>
      </c>
      <c r="AA1129" s="131" t="s">
        <v>505</v>
      </c>
      <c r="AB1129" s="135"/>
      <c r="AC1129" s="131" t="s">
        <v>1025</v>
      </c>
      <c r="AD1129" s="131" t="s">
        <v>715</v>
      </c>
      <c r="AE1129" s="131" t="s">
        <v>1025</v>
      </c>
      <c r="AF1129" s="131" t="s">
        <v>716</v>
      </c>
      <c r="AG1129" s="134">
        <v>44104</v>
      </c>
    </row>
    <row r="1130" spans="1:33" ht="13" thickBot="1" x14ac:dyDescent="0.3">
      <c r="A1130" s="130">
        <v>2020</v>
      </c>
      <c r="B1130" s="130">
        <v>9</v>
      </c>
      <c r="C1130" s="131" t="s">
        <v>14</v>
      </c>
      <c r="D1130" s="131" t="s">
        <v>455</v>
      </c>
      <c r="E1130" s="133">
        <v>-792</v>
      </c>
      <c r="F1130" s="131" t="s">
        <v>707</v>
      </c>
      <c r="G1130" s="133">
        <v>0</v>
      </c>
      <c r="H1130" s="131" t="s">
        <v>707</v>
      </c>
      <c r="I1130" s="131" t="s">
        <v>1023</v>
      </c>
      <c r="J1130" s="131" t="s">
        <v>1024</v>
      </c>
      <c r="K1130" s="131" t="s">
        <v>505</v>
      </c>
      <c r="L1130" s="131" t="s">
        <v>710</v>
      </c>
      <c r="M1130" s="131" t="s">
        <v>505</v>
      </c>
      <c r="N1130" s="131" t="s">
        <v>505</v>
      </c>
      <c r="O1130" s="131" t="s">
        <v>4</v>
      </c>
      <c r="P1130" s="131" t="s">
        <v>505</v>
      </c>
      <c r="Q1130" s="131" t="s">
        <v>505</v>
      </c>
      <c r="R1130" s="131" t="s">
        <v>695</v>
      </c>
      <c r="S1130" s="131" t="s">
        <v>715</v>
      </c>
      <c r="T1130" s="131" t="s">
        <v>509</v>
      </c>
      <c r="U1130" s="131" t="s">
        <v>620</v>
      </c>
      <c r="V1130" s="134">
        <v>44104</v>
      </c>
      <c r="W1130" s="135"/>
      <c r="X1130" s="135"/>
      <c r="Y1130" s="131" t="s">
        <v>505</v>
      </c>
      <c r="Z1130" s="131" t="s">
        <v>505</v>
      </c>
      <c r="AA1130" s="131" t="s">
        <v>505</v>
      </c>
      <c r="AB1130" s="135"/>
      <c r="AC1130" s="131" t="s">
        <v>1025</v>
      </c>
      <c r="AD1130" s="131" t="s">
        <v>715</v>
      </c>
      <c r="AE1130" s="131" t="s">
        <v>1025</v>
      </c>
      <c r="AF1130" s="131" t="s">
        <v>716</v>
      </c>
      <c r="AG1130" s="134">
        <v>44104</v>
      </c>
    </row>
    <row r="1131" spans="1:33" ht="13" thickBot="1" x14ac:dyDescent="0.3">
      <c r="A1131" s="130">
        <v>2020</v>
      </c>
      <c r="B1131" s="130">
        <v>7</v>
      </c>
      <c r="C1131" s="131" t="s">
        <v>14</v>
      </c>
      <c r="D1131" s="131" t="s">
        <v>455</v>
      </c>
      <c r="E1131" s="132">
        <v>257.64</v>
      </c>
      <c r="F1131" s="131" t="s">
        <v>707</v>
      </c>
      <c r="G1131" s="133">
        <v>0</v>
      </c>
      <c r="H1131" s="131" t="s">
        <v>707</v>
      </c>
      <c r="I1131" s="131" t="s">
        <v>1103</v>
      </c>
      <c r="J1131" s="131" t="s">
        <v>723</v>
      </c>
      <c r="K1131" s="131" t="s">
        <v>505</v>
      </c>
      <c r="L1131" s="131" t="s">
        <v>710</v>
      </c>
      <c r="M1131" s="131" t="s">
        <v>505</v>
      </c>
      <c r="N1131" s="131" t="s">
        <v>505</v>
      </c>
      <c r="O1131" s="131" t="s">
        <v>4</v>
      </c>
      <c r="P1131" s="131" t="s">
        <v>505</v>
      </c>
      <c r="Q1131" s="131" t="s">
        <v>505</v>
      </c>
      <c r="R1131" s="131" t="s">
        <v>695</v>
      </c>
      <c r="S1131" s="131" t="s">
        <v>715</v>
      </c>
      <c r="T1131" s="131" t="s">
        <v>509</v>
      </c>
      <c r="U1131" s="131" t="s">
        <v>579</v>
      </c>
      <c r="V1131" s="134">
        <v>44022</v>
      </c>
      <c r="W1131" s="135"/>
      <c r="X1131" s="135"/>
      <c r="Y1131" s="131" t="s">
        <v>505</v>
      </c>
      <c r="Z1131" s="131" t="s">
        <v>505</v>
      </c>
      <c r="AA1131" s="131" t="s">
        <v>505</v>
      </c>
      <c r="AB1131" s="135"/>
      <c r="AC1131" s="131" t="s">
        <v>505</v>
      </c>
      <c r="AD1131" s="131" t="s">
        <v>715</v>
      </c>
      <c r="AE1131" s="131" t="s">
        <v>505</v>
      </c>
      <c r="AF1131" s="131" t="s">
        <v>716</v>
      </c>
      <c r="AG1131" s="135"/>
    </row>
    <row r="1132" spans="1:33" ht="13" thickBot="1" x14ac:dyDescent="0.3">
      <c r="A1132" s="130">
        <v>2020</v>
      </c>
      <c r="B1132" s="130">
        <v>3</v>
      </c>
      <c r="C1132" s="131" t="s">
        <v>14</v>
      </c>
      <c r="D1132" s="131" t="s">
        <v>455</v>
      </c>
      <c r="E1132" s="132">
        <v>998.64</v>
      </c>
      <c r="F1132" s="131" t="s">
        <v>707</v>
      </c>
      <c r="G1132" s="133">
        <v>0</v>
      </c>
      <c r="H1132" s="131" t="s">
        <v>707</v>
      </c>
      <c r="I1132" s="131" t="s">
        <v>1104</v>
      </c>
      <c r="J1132" s="131" t="s">
        <v>723</v>
      </c>
      <c r="K1132" s="131" t="s">
        <v>505</v>
      </c>
      <c r="L1132" s="131" t="s">
        <v>1073</v>
      </c>
      <c r="M1132" s="131" t="s">
        <v>1074</v>
      </c>
      <c r="N1132" s="131" t="s">
        <v>1075</v>
      </c>
      <c r="O1132" s="131" t="s">
        <v>6</v>
      </c>
      <c r="P1132" s="131" t="s">
        <v>505</v>
      </c>
      <c r="Q1132" s="131" t="s">
        <v>505</v>
      </c>
      <c r="R1132" s="131" t="s">
        <v>695</v>
      </c>
      <c r="S1132" s="131" t="s">
        <v>1066</v>
      </c>
      <c r="T1132" s="131" t="s">
        <v>572</v>
      </c>
      <c r="U1132" s="131" t="s">
        <v>574</v>
      </c>
      <c r="V1132" s="134">
        <v>43899</v>
      </c>
      <c r="W1132" s="135"/>
      <c r="X1132" s="135"/>
      <c r="Y1132" s="131" t="s">
        <v>505</v>
      </c>
      <c r="Z1132" s="131" t="s">
        <v>505</v>
      </c>
      <c r="AA1132" s="131" t="s">
        <v>505</v>
      </c>
      <c r="AB1132" s="135"/>
      <c r="AC1132" s="131" t="s">
        <v>505</v>
      </c>
      <c r="AD1132" s="131" t="s">
        <v>1066</v>
      </c>
      <c r="AE1132" s="131" t="s">
        <v>505</v>
      </c>
      <c r="AF1132" s="131" t="s">
        <v>716</v>
      </c>
      <c r="AG1132" s="135"/>
    </row>
    <row r="1133" spans="1:33" ht="13" hidden="1" thickBot="1" x14ac:dyDescent="0.3">
      <c r="A1133" s="130">
        <v>2020</v>
      </c>
      <c r="B1133" s="130">
        <v>6</v>
      </c>
      <c r="C1133" s="131" t="s">
        <v>14</v>
      </c>
      <c r="D1133" s="131" t="s">
        <v>782</v>
      </c>
      <c r="E1133" s="132">
        <v>65169.02</v>
      </c>
      <c r="F1133" s="131" t="s">
        <v>707</v>
      </c>
      <c r="G1133" s="133">
        <v>0</v>
      </c>
      <c r="H1133" s="131" t="s">
        <v>707</v>
      </c>
      <c r="I1133" s="131" t="s">
        <v>1105</v>
      </c>
      <c r="J1133" s="131" t="s">
        <v>253</v>
      </c>
      <c r="K1133" s="131" t="s">
        <v>1106</v>
      </c>
      <c r="L1133" s="131" t="s">
        <v>710</v>
      </c>
      <c r="M1133" s="131" t="s">
        <v>505</v>
      </c>
      <c r="N1133" s="131" t="s">
        <v>505</v>
      </c>
      <c r="O1133" s="131" t="s">
        <v>4</v>
      </c>
      <c r="P1133" s="131" t="s">
        <v>505</v>
      </c>
      <c r="Q1133" s="131" t="s">
        <v>505</v>
      </c>
      <c r="R1133" s="131" t="s">
        <v>695</v>
      </c>
      <c r="S1133" s="131" t="s">
        <v>727</v>
      </c>
      <c r="T1133" s="131" t="s">
        <v>505</v>
      </c>
      <c r="U1133" s="131" t="s">
        <v>640</v>
      </c>
      <c r="V1133" s="134">
        <v>44012</v>
      </c>
      <c r="W1133" s="135"/>
      <c r="X1133" s="135"/>
      <c r="Y1133" s="131" t="s">
        <v>505</v>
      </c>
      <c r="Z1133" s="131" t="s">
        <v>505</v>
      </c>
      <c r="AA1133" s="131" t="s">
        <v>505</v>
      </c>
      <c r="AB1133" s="135"/>
      <c r="AC1133" s="131" t="s">
        <v>505</v>
      </c>
      <c r="AD1133" s="131" t="s">
        <v>727</v>
      </c>
      <c r="AE1133" s="131" t="s">
        <v>505</v>
      </c>
      <c r="AF1133" s="131" t="s">
        <v>721</v>
      </c>
      <c r="AG1133" s="134">
        <v>44012</v>
      </c>
    </row>
    <row r="1134" spans="1:33" ht="13" hidden="1" thickBot="1" x14ac:dyDescent="0.3">
      <c r="A1134" s="130">
        <v>2020</v>
      </c>
      <c r="B1134" s="130">
        <v>7</v>
      </c>
      <c r="C1134" s="131" t="s">
        <v>14</v>
      </c>
      <c r="D1134" s="131" t="s">
        <v>782</v>
      </c>
      <c r="E1134" s="132">
        <v>178719.13</v>
      </c>
      <c r="F1134" s="131" t="s">
        <v>707</v>
      </c>
      <c r="G1134" s="133">
        <v>0</v>
      </c>
      <c r="H1134" s="131" t="s">
        <v>707</v>
      </c>
      <c r="I1134" s="131" t="s">
        <v>1107</v>
      </c>
      <c r="J1134" s="131" t="s">
        <v>253</v>
      </c>
      <c r="K1134" s="131" t="s">
        <v>1108</v>
      </c>
      <c r="L1134" s="131" t="s">
        <v>710</v>
      </c>
      <c r="M1134" s="131" t="s">
        <v>505</v>
      </c>
      <c r="N1134" s="131" t="s">
        <v>505</v>
      </c>
      <c r="O1134" s="131" t="s">
        <v>4</v>
      </c>
      <c r="P1134" s="131" t="s">
        <v>505</v>
      </c>
      <c r="Q1134" s="131" t="s">
        <v>505</v>
      </c>
      <c r="R1134" s="131" t="s">
        <v>695</v>
      </c>
      <c r="S1134" s="131" t="s">
        <v>727</v>
      </c>
      <c r="T1134" s="131" t="s">
        <v>505</v>
      </c>
      <c r="U1134" s="131" t="s">
        <v>640</v>
      </c>
      <c r="V1134" s="134">
        <v>44043</v>
      </c>
      <c r="W1134" s="135"/>
      <c r="X1134" s="135"/>
      <c r="Y1134" s="131" t="s">
        <v>505</v>
      </c>
      <c r="Z1134" s="131" t="s">
        <v>505</v>
      </c>
      <c r="AA1134" s="131" t="s">
        <v>505</v>
      </c>
      <c r="AB1134" s="135"/>
      <c r="AC1134" s="131" t="s">
        <v>505</v>
      </c>
      <c r="AD1134" s="131" t="s">
        <v>727</v>
      </c>
      <c r="AE1134" s="131" t="s">
        <v>505</v>
      </c>
      <c r="AF1134" s="131" t="s">
        <v>721</v>
      </c>
      <c r="AG1134" s="134">
        <v>44043</v>
      </c>
    </row>
    <row r="1135" spans="1:33" ht="13" hidden="1" thickBot="1" x14ac:dyDescent="0.3">
      <c r="A1135" s="130">
        <v>2020</v>
      </c>
      <c r="B1135" s="130">
        <v>10</v>
      </c>
      <c r="C1135" s="131" t="s">
        <v>14</v>
      </c>
      <c r="D1135" s="131" t="s">
        <v>258</v>
      </c>
      <c r="E1135" s="133">
        <v>2462153</v>
      </c>
      <c r="F1135" s="131" t="s">
        <v>707</v>
      </c>
      <c r="G1135" s="133">
        <v>0</v>
      </c>
      <c r="H1135" s="131" t="s">
        <v>707</v>
      </c>
      <c r="I1135" s="131" t="s">
        <v>726</v>
      </c>
      <c r="J1135" s="131" t="s">
        <v>253</v>
      </c>
      <c r="K1135" s="131" t="s">
        <v>533</v>
      </c>
      <c r="L1135" s="131" t="s">
        <v>710</v>
      </c>
      <c r="M1135" s="131" t="s">
        <v>505</v>
      </c>
      <c r="N1135" s="131" t="s">
        <v>505</v>
      </c>
      <c r="O1135" s="131" t="s">
        <v>4</v>
      </c>
      <c r="P1135" s="131" t="s">
        <v>505</v>
      </c>
      <c r="Q1135" s="131" t="s">
        <v>505</v>
      </c>
      <c r="R1135" s="131" t="s">
        <v>695</v>
      </c>
      <c r="S1135" s="131" t="s">
        <v>787</v>
      </c>
      <c r="T1135" s="131" t="s">
        <v>459</v>
      </c>
      <c r="U1135" s="131" t="s">
        <v>531</v>
      </c>
      <c r="V1135" s="134">
        <v>44135</v>
      </c>
      <c r="W1135" s="135"/>
      <c r="X1135" s="135"/>
      <c r="Y1135" s="131" t="s">
        <v>505</v>
      </c>
      <c r="Z1135" s="131" t="s">
        <v>505</v>
      </c>
      <c r="AA1135" s="131" t="s">
        <v>505</v>
      </c>
      <c r="AB1135" s="135"/>
      <c r="AC1135" s="131" t="s">
        <v>505</v>
      </c>
      <c r="AD1135" s="131" t="s">
        <v>787</v>
      </c>
      <c r="AE1135" s="131" t="s">
        <v>505</v>
      </c>
      <c r="AF1135" s="131" t="s">
        <v>721</v>
      </c>
      <c r="AG1135" s="134">
        <v>44135</v>
      </c>
    </row>
    <row r="1136" spans="1:33" ht="13" hidden="1" thickBot="1" x14ac:dyDescent="0.3">
      <c r="A1136" s="130">
        <v>2020</v>
      </c>
      <c r="B1136" s="130">
        <v>8</v>
      </c>
      <c r="C1136" s="131" t="s">
        <v>14</v>
      </c>
      <c r="D1136" s="131" t="s">
        <v>258</v>
      </c>
      <c r="E1136" s="132">
        <v>487.63</v>
      </c>
      <c r="F1136" s="131" t="s">
        <v>707</v>
      </c>
      <c r="G1136" s="133">
        <v>0</v>
      </c>
      <c r="H1136" s="131" t="s">
        <v>707</v>
      </c>
      <c r="I1136" s="131" t="s">
        <v>900</v>
      </c>
      <c r="J1136" s="131" t="s">
        <v>731</v>
      </c>
      <c r="K1136" s="131" t="s">
        <v>505</v>
      </c>
      <c r="L1136" s="131" t="s">
        <v>719</v>
      </c>
      <c r="M1136" s="131" t="s">
        <v>505</v>
      </c>
      <c r="N1136" s="131" t="s">
        <v>505</v>
      </c>
      <c r="O1136" s="131" t="s">
        <v>4</v>
      </c>
      <c r="P1136" s="131" t="s">
        <v>505</v>
      </c>
      <c r="Q1136" s="131" t="s">
        <v>505</v>
      </c>
      <c r="R1136" s="131" t="s">
        <v>695</v>
      </c>
      <c r="S1136" s="131" t="s">
        <v>720</v>
      </c>
      <c r="T1136" s="131" t="s">
        <v>456</v>
      </c>
      <c r="U1136" s="131" t="s">
        <v>531</v>
      </c>
      <c r="V1136" s="134">
        <v>44074</v>
      </c>
      <c r="W1136" s="135"/>
      <c r="X1136" s="135"/>
      <c r="Y1136" s="131" t="s">
        <v>505</v>
      </c>
      <c r="Z1136" s="131" t="s">
        <v>505</v>
      </c>
      <c r="AA1136" s="131" t="s">
        <v>505</v>
      </c>
      <c r="AB1136" s="135"/>
      <c r="AC1136" s="131" t="s">
        <v>505</v>
      </c>
      <c r="AD1136" s="131" t="s">
        <v>720</v>
      </c>
      <c r="AE1136" s="131" t="s">
        <v>505</v>
      </c>
      <c r="AF1136" s="131" t="s">
        <v>716</v>
      </c>
      <c r="AG1136" s="134">
        <v>44049</v>
      </c>
    </row>
    <row r="1137" spans="1:33" ht="13" hidden="1" thickBot="1" x14ac:dyDescent="0.3">
      <c r="A1137" s="130">
        <v>2020</v>
      </c>
      <c r="B1137" s="130">
        <v>3</v>
      </c>
      <c r="C1137" s="131" t="s">
        <v>14</v>
      </c>
      <c r="D1137" s="131" t="s">
        <v>258</v>
      </c>
      <c r="E1137" s="132">
        <v>-990.97</v>
      </c>
      <c r="F1137" s="131" t="s">
        <v>707</v>
      </c>
      <c r="G1137" s="133">
        <v>0</v>
      </c>
      <c r="H1137" s="131" t="s">
        <v>707</v>
      </c>
      <c r="I1137" s="131" t="s">
        <v>1041</v>
      </c>
      <c r="J1137" s="131" t="s">
        <v>731</v>
      </c>
      <c r="K1137" s="131" t="s">
        <v>505</v>
      </c>
      <c r="L1137" s="131" t="s">
        <v>719</v>
      </c>
      <c r="M1137" s="131" t="s">
        <v>505</v>
      </c>
      <c r="N1137" s="131" t="s">
        <v>505</v>
      </c>
      <c r="O1137" s="131" t="s">
        <v>4</v>
      </c>
      <c r="P1137" s="131" t="s">
        <v>505</v>
      </c>
      <c r="Q1137" s="131" t="s">
        <v>505</v>
      </c>
      <c r="R1137" s="131" t="s">
        <v>695</v>
      </c>
      <c r="S1137" s="131" t="s">
        <v>720</v>
      </c>
      <c r="T1137" s="131" t="s">
        <v>456</v>
      </c>
      <c r="U1137" s="131" t="s">
        <v>531</v>
      </c>
      <c r="V1137" s="134">
        <v>43921</v>
      </c>
      <c r="W1137" s="135"/>
      <c r="X1137" s="135"/>
      <c r="Y1137" s="131" t="s">
        <v>505</v>
      </c>
      <c r="Z1137" s="131" t="s">
        <v>505</v>
      </c>
      <c r="AA1137" s="131" t="s">
        <v>505</v>
      </c>
      <c r="AB1137" s="135"/>
      <c r="AC1137" s="131" t="s">
        <v>505</v>
      </c>
      <c r="AD1137" s="131" t="s">
        <v>720</v>
      </c>
      <c r="AE1137" s="131" t="s">
        <v>505</v>
      </c>
      <c r="AF1137" s="131" t="s">
        <v>716</v>
      </c>
      <c r="AG1137" s="134">
        <v>43902</v>
      </c>
    </row>
    <row r="1138" spans="1:33" ht="13" hidden="1" thickBot="1" x14ac:dyDescent="0.3">
      <c r="A1138" s="130">
        <v>2020</v>
      </c>
      <c r="B1138" s="130">
        <v>9</v>
      </c>
      <c r="C1138" s="131" t="s">
        <v>14</v>
      </c>
      <c r="D1138" s="131" t="s">
        <v>258</v>
      </c>
      <c r="E1138" s="132">
        <v>-239.22</v>
      </c>
      <c r="F1138" s="131" t="s">
        <v>707</v>
      </c>
      <c r="G1138" s="133">
        <v>0</v>
      </c>
      <c r="H1138" s="131" t="s">
        <v>707</v>
      </c>
      <c r="I1138" s="131" t="s">
        <v>1031</v>
      </c>
      <c r="J1138" s="131" t="s">
        <v>731</v>
      </c>
      <c r="K1138" s="131" t="s">
        <v>505</v>
      </c>
      <c r="L1138" s="131" t="s">
        <v>719</v>
      </c>
      <c r="M1138" s="131" t="s">
        <v>733</v>
      </c>
      <c r="N1138" s="131" t="s">
        <v>734</v>
      </c>
      <c r="O1138" s="131" t="s">
        <v>4</v>
      </c>
      <c r="P1138" s="131" t="s">
        <v>505</v>
      </c>
      <c r="Q1138" s="131" t="s">
        <v>505</v>
      </c>
      <c r="R1138" s="131" t="s">
        <v>695</v>
      </c>
      <c r="S1138" s="131" t="s">
        <v>720</v>
      </c>
      <c r="T1138" s="131" t="s">
        <v>456</v>
      </c>
      <c r="U1138" s="131" t="s">
        <v>531</v>
      </c>
      <c r="V1138" s="134">
        <v>44104</v>
      </c>
      <c r="W1138" s="135"/>
      <c r="X1138" s="135"/>
      <c r="Y1138" s="131" t="s">
        <v>505</v>
      </c>
      <c r="Z1138" s="131" t="s">
        <v>505</v>
      </c>
      <c r="AA1138" s="131" t="s">
        <v>505</v>
      </c>
      <c r="AB1138" s="135"/>
      <c r="AC1138" s="131" t="s">
        <v>505</v>
      </c>
      <c r="AD1138" s="131" t="s">
        <v>720</v>
      </c>
      <c r="AE1138" s="131" t="s">
        <v>505</v>
      </c>
      <c r="AF1138" s="131" t="s">
        <v>716</v>
      </c>
      <c r="AG1138" s="134">
        <v>44086</v>
      </c>
    </row>
    <row r="1139" spans="1:33" ht="13" hidden="1" thickBot="1" x14ac:dyDescent="0.3">
      <c r="A1139" s="130">
        <v>2020</v>
      </c>
      <c r="B1139" s="130">
        <v>8</v>
      </c>
      <c r="C1139" s="131" t="s">
        <v>14</v>
      </c>
      <c r="D1139" s="131" t="s">
        <v>258</v>
      </c>
      <c r="E1139" s="132">
        <v>-1273.06</v>
      </c>
      <c r="F1139" s="131" t="s">
        <v>707</v>
      </c>
      <c r="G1139" s="133">
        <v>0</v>
      </c>
      <c r="H1139" s="131" t="s">
        <v>707</v>
      </c>
      <c r="I1139" s="131" t="s">
        <v>899</v>
      </c>
      <c r="J1139" s="131" t="s">
        <v>731</v>
      </c>
      <c r="K1139" s="131" t="s">
        <v>505</v>
      </c>
      <c r="L1139" s="131" t="s">
        <v>719</v>
      </c>
      <c r="M1139" s="131" t="s">
        <v>733</v>
      </c>
      <c r="N1139" s="131" t="s">
        <v>734</v>
      </c>
      <c r="O1139" s="131" t="s">
        <v>4</v>
      </c>
      <c r="P1139" s="131" t="s">
        <v>505</v>
      </c>
      <c r="Q1139" s="131" t="s">
        <v>505</v>
      </c>
      <c r="R1139" s="131" t="s">
        <v>695</v>
      </c>
      <c r="S1139" s="131" t="s">
        <v>720</v>
      </c>
      <c r="T1139" s="131" t="s">
        <v>456</v>
      </c>
      <c r="U1139" s="131" t="s">
        <v>531</v>
      </c>
      <c r="V1139" s="134">
        <v>44074</v>
      </c>
      <c r="W1139" s="135"/>
      <c r="X1139" s="135"/>
      <c r="Y1139" s="131" t="s">
        <v>505</v>
      </c>
      <c r="Z1139" s="131" t="s">
        <v>505</v>
      </c>
      <c r="AA1139" s="131" t="s">
        <v>505</v>
      </c>
      <c r="AB1139" s="135"/>
      <c r="AC1139" s="131" t="s">
        <v>505</v>
      </c>
      <c r="AD1139" s="131" t="s">
        <v>720</v>
      </c>
      <c r="AE1139" s="131" t="s">
        <v>505</v>
      </c>
      <c r="AF1139" s="131" t="s">
        <v>716</v>
      </c>
      <c r="AG1139" s="134">
        <v>44056</v>
      </c>
    </row>
    <row r="1140" spans="1:33" ht="13" hidden="1" thickBot="1" x14ac:dyDescent="0.3">
      <c r="A1140" s="130">
        <v>2020</v>
      </c>
      <c r="B1140" s="130">
        <v>8</v>
      </c>
      <c r="C1140" s="131" t="s">
        <v>14</v>
      </c>
      <c r="D1140" s="131" t="s">
        <v>258</v>
      </c>
      <c r="E1140" s="132">
        <v>-4284.8999999999996</v>
      </c>
      <c r="F1140" s="131" t="s">
        <v>707</v>
      </c>
      <c r="G1140" s="133">
        <v>0</v>
      </c>
      <c r="H1140" s="131" t="s">
        <v>707</v>
      </c>
      <c r="I1140" s="131" t="s">
        <v>900</v>
      </c>
      <c r="J1140" s="131" t="s">
        <v>731</v>
      </c>
      <c r="K1140" s="131" t="s">
        <v>505</v>
      </c>
      <c r="L1140" s="131" t="s">
        <v>719</v>
      </c>
      <c r="M1140" s="131" t="s">
        <v>733</v>
      </c>
      <c r="N1140" s="131" t="s">
        <v>734</v>
      </c>
      <c r="O1140" s="131" t="s">
        <v>4</v>
      </c>
      <c r="P1140" s="131" t="s">
        <v>505</v>
      </c>
      <c r="Q1140" s="131" t="s">
        <v>505</v>
      </c>
      <c r="R1140" s="131" t="s">
        <v>695</v>
      </c>
      <c r="S1140" s="131" t="s">
        <v>720</v>
      </c>
      <c r="T1140" s="131" t="s">
        <v>456</v>
      </c>
      <c r="U1140" s="131" t="s">
        <v>531</v>
      </c>
      <c r="V1140" s="134">
        <v>44074</v>
      </c>
      <c r="W1140" s="135"/>
      <c r="X1140" s="135"/>
      <c r="Y1140" s="131" t="s">
        <v>505</v>
      </c>
      <c r="Z1140" s="131" t="s">
        <v>505</v>
      </c>
      <c r="AA1140" s="131" t="s">
        <v>505</v>
      </c>
      <c r="AB1140" s="135"/>
      <c r="AC1140" s="131" t="s">
        <v>505</v>
      </c>
      <c r="AD1140" s="131" t="s">
        <v>720</v>
      </c>
      <c r="AE1140" s="131" t="s">
        <v>505</v>
      </c>
      <c r="AF1140" s="131" t="s">
        <v>716</v>
      </c>
      <c r="AG1140" s="134">
        <v>44047</v>
      </c>
    </row>
    <row r="1141" spans="1:33" ht="13" hidden="1" thickBot="1" x14ac:dyDescent="0.3">
      <c r="A1141" s="130">
        <v>2020</v>
      </c>
      <c r="B1141" s="130">
        <v>8</v>
      </c>
      <c r="C1141" s="131" t="s">
        <v>14</v>
      </c>
      <c r="D1141" s="131" t="s">
        <v>258</v>
      </c>
      <c r="E1141" s="132">
        <v>-1644.93</v>
      </c>
      <c r="F1141" s="131" t="s">
        <v>707</v>
      </c>
      <c r="G1141" s="133">
        <v>0</v>
      </c>
      <c r="H1141" s="131" t="s">
        <v>707</v>
      </c>
      <c r="I1141" s="131" t="s">
        <v>900</v>
      </c>
      <c r="J1141" s="131" t="s">
        <v>731</v>
      </c>
      <c r="K1141" s="131" t="s">
        <v>505</v>
      </c>
      <c r="L1141" s="131" t="s">
        <v>719</v>
      </c>
      <c r="M1141" s="131" t="s">
        <v>733</v>
      </c>
      <c r="N1141" s="131" t="s">
        <v>734</v>
      </c>
      <c r="O1141" s="131" t="s">
        <v>4</v>
      </c>
      <c r="P1141" s="131" t="s">
        <v>505</v>
      </c>
      <c r="Q1141" s="131" t="s">
        <v>505</v>
      </c>
      <c r="R1141" s="131" t="s">
        <v>695</v>
      </c>
      <c r="S1141" s="131" t="s">
        <v>720</v>
      </c>
      <c r="T1141" s="131" t="s">
        <v>456</v>
      </c>
      <c r="U1141" s="131" t="s">
        <v>531</v>
      </c>
      <c r="V1141" s="134">
        <v>44074</v>
      </c>
      <c r="W1141" s="135"/>
      <c r="X1141" s="135"/>
      <c r="Y1141" s="131" t="s">
        <v>505</v>
      </c>
      <c r="Z1141" s="131" t="s">
        <v>505</v>
      </c>
      <c r="AA1141" s="131" t="s">
        <v>505</v>
      </c>
      <c r="AB1141" s="135"/>
      <c r="AC1141" s="131" t="s">
        <v>505</v>
      </c>
      <c r="AD1141" s="131" t="s">
        <v>720</v>
      </c>
      <c r="AE1141" s="131" t="s">
        <v>505</v>
      </c>
      <c r="AF1141" s="131" t="s">
        <v>716</v>
      </c>
      <c r="AG1141" s="134">
        <v>44049</v>
      </c>
    </row>
    <row r="1142" spans="1:33" ht="13" hidden="1" thickBot="1" x14ac:dyDescent="0.3">
      <c r="A1142" s="130">
        <v>2020</v>
      </c>
      <c r="B1142" s="130">
        <v>5</v>
      </c>
      <c r="C1142" s="131" t="s">
        <v>14</v>
      </c>
      <c r="D1142" s="131" t="s">
        <v>258</v>
      </c>
      <c r="E1142" s="132">
        <v>-6145.34</v>
      </c>
      <c r="F1142" s="131" t="s">
        <v>707</v>
      </c>
      <c r="G1142" s="133">
        <v>0</v>
      </c>
      <c r="H1142" s="131" t="s">
        <v>707</v>
      </c>
      <c r="I1142" s="131" t="s">
        <v>732</v>
      </c>
      <c r="J1142" s="131" t="s">
        <v>731</v>
      </c>
      <c r="K1142" s="131" t="s">
        <v>505</v>
      </c>
      <c r="L1142" s="131" t="s">
        <v>719</v>
      </c>
      <c r="M1142" s="131" t="s">
        <v>733</v>
      </c>
      <c r="N1142" s="131" t="s">
        <v>734</v>
      </c>
      <c r="O1142" s="131" t="s">
        <v>4</v>
      </c>
      <c r="P1142" s="131" t="s">
        <v>505</v>
      </c>
      <c r="Q1142" s="131" t="s">
        <v>505</v>
      </c>
      <c r="R1142" s="131" t="s">
        <v>695</v>
      </c>
      <c r="S1142" s="131" t="s">
        <v>720</v>
      </c>
      <c r="T1142" s="131" t="s">
        <v>456</v>
      </c>
      <c r="U1142" s="131" t="s">
        <v>531</v>
      </c>
      <c r="V1142" s="134">
        <v>43982</v>
      </c>
      <c r="W1142" s="135"/>
      <c r="X1142" s="135"/>
      <c r="Y1142" s="131" t="s">
        <v>505</v>
      </c>
      <c r="Z1142" s="131" t="s">
        <v>505</v>
      </c>
      <c r="AA1142" s="131" t="s">
        <v>505</v>
      </c>
      <c r="AB1142" s="135"/>
      <c r="AC1142" s="131" t="s">
        <v>505</v>
      </c>
      <c r="AD1142" s="131" t="s">
        <v>720</v>
      </c>
      <c r="AE1142" s="131" t="s">
        <v>505</v>
      </c>
      <c r="AF1142" s="131" t="s">
        <v>716</v>
      </c>
      <c r="AG1142" s="134">
        <v>43980</v>
      </c>
    </row>
    <row r="1143" spans="1:33" ht="13" hidden="1" thickBot="1" x14ac:dyDescent="0.3">
      <c r="A1143" s="130">
        <v>2020</v>
      </c>
      <c r="B1143" s="130">
        <v>3</v>
      </c>
      <c r="C1143" s="131" t="s">
        <v>14</v>
      </c>
      <c r="D1143" s="131" t="s">
        <v>258</v>
      </c>
      <c r="E1143" s="132">
        <v>-4199.87</v>
      </c>
      <c r="F1143" s="131" t="s">
        <v>707</v>
      </c>
      <c r="G1143" s="133">
        <v>0</v>
      </c>
      <c r="H1143" s="131" t="s">
        <v>707</v>
      </c>
      <c r="I1143" s="131" t="s">
        <v>1033</v>
      </c>
      <c r="J1143" s="131" t="s">
        <v>731</v>
      </c>
      <c r="K1143" s="131" t="s">
        <v>505</v>
      </c>
      <c r="L1143" s="131" t="s">
        <v>719</v>
      </c>
      <c r="M1143" s="131" t="s">
        <v>733</v>
      </c>
      <c r="N1143" s="131" t="s">
        <v>734</v>
      </c>
      <c r="O1143" s="131" t="s">
        <v>4</v>
      </c>
      <c r="P1143" s="131" t="s">
        <v>505</v>
      </c>
      <c r="Q1143" s="131" t="s">
        <v>505</v>
      </c>
      <c r="R1143" s="131" t="s">
        <v>695</v>
      </c>
      <c r="S1143" s="131" t="s">
        <v>720</v>
      </c>
      <c r="T1143" s="131" t="s">
        <v>456</v>
      </c>
      <c r="U1143" s="131" t="s">
        <v>531</v>
      </c>
      <c r="V1143" s="134">
        <v>43921</v>
      </c>
      <c r="W1143" s="135"/>
      <c r="X1143" s="135"/>
      <c r="Y1143" s="131" t="s">
        <v>505</v>
      </c>
      <c r="Z1143" s="131" t="s">
        <v>505</v>
      </c>
      <c r="AA1143" s="131" t="s">
        <v>505</v>
      </c>
      <c r="AB1143" s="135"/>
      <c r="AC1143" s="131" t="s">
        <v>505</v>
      </c>
      <c r="AD1143" s="131" t="s">
        <v>720</v>
      </c>
      <c r="AE1143" s="131" t="s">
        <v>505</v>
      </c>
      <c r="AF1143" s="131" t="s">
        <v>716</v>
      </c>
      <c r="AG1143" s="134">
        <v>43913</v>
      </c>
    </row>
    <row r="1144" spans="1:33" ht="13" hidden="1" thickBot="1" x14ac:dyDescent="0.3">
      <c r="A1144" s="130">
        <v>2020</v>
      </c>
      <c r="B1144" s="130">
        <v>7</v>
      </c>
      <c r="C1144" s="131" t="s">
        <v>14</v>
      </c>
      <c r="D1144" s="131" t="s">
        <v>258</v>
      </c>
      <c r="E1144" s="132">
        <v>-4314.8900000000003</v>
      </c>
      <c r="F1144" s="131" t="s">
        <v>707</v>
      </c>
      <c r="G1144" s="133">
        <v>0</v>
      </c>
      <c r="H1144" s="131" t="s">
        <v>707</v>
      </c>
      <c r="I1144" s="131" t="s">
        <v>1109</v>
      </c>
      <c r="J1144" s="131" t="s">
        <v>731</v>
      </c>
      <c r="K1144" s="131" t="s">
        <v>505</v>
      </c>
      <c r="L1144" s="131" t="s">
        <v>719</v>
      </c>
      <c r="M1144" s="131" t="s">
        <v>733</v>
      </c>
      <c r="N1144" s="131" t="s">
        <v>734</v>
      </c>
      <c r="O1144" s="131" t="s">
        <v>4</v>
      </c>
      <c r="P1144" s="131" t="s">
        <v>505</v>
      </c>
      <c r="Q1144" s="131" t="s">
        <v>505</v>
      </c>
      <c r="R1144" s="131" t="s">
        <v>695</v>
      </c>
      <c r="S1144" s="131" t="s">
        <v>720</v>
      </c>
      <c r="T1144" s="131" t="s">
        <v>456</v>
      </c>
      <c r="U1144" s="131" t="s">
        <v>531</v>
      </c>
      <c r="V1144" s="134">
        <v>44043</v>
      </c>
      <c r="W1144" s="135"/>
      <c r="X1144" s="135"/>
      <c r="Y1144" s="131" t="s">
        <v>505</v>
      </c>
      <c r="Z1144" s="131" t="s">
        <v>505</v>
      </c>
      <c r="AA1144" s="131" t="s">
        <v>505</v>
      </c>
      <c r="AB1144" s="135"/>
      <c r="AC1144" s="131" t="s">
        <v>505</v>
      </c>
      <c r="AD1144" s="131" t="s">
        <v>720</v>
      </c>
      <c r="AE1144" s="131" t="s">
        <v>505</v>
      </c>
      <c r="AF1144" s="131" t="s">
        <v>716</v>
      </c>
      <c r="AG1144" s="134">
        <v>44040</v>
      </c>
    </row>
    <row r="1145" spans="1:33" ht="13" hidden="1" thickBot="1" x14ac:dyDescent="0.3">
      <c r="A1145" s="130">
        <v>2020</v>
      </c>
      <c r="B1145" s="130">
        <v>6</v>
      </c>
      <c r="C1145" s="131" t="s">
        <v>14</v>
      </c>
      <c r="D1145" s="131" t="s">
        <v>258</v>
      </c>
      <c r="E1145" s="132">
        <v>-4882.46</v>
      </c>
      <c r="F1145" s="131" t="s">
        <v>707</v>
      </c>
      <c r="G1145" s="133">
        <v>0</v>
      </c>
      <c r="H1145" s="131" t="s">
        <v>707</v>
      </c>
      <c r="I1145" s="131" t="s">
        <v>1110</v>
      </c>
      <c r="J1145" s="131" t="s">
        <v>731</v>
      </c>
      <c r="K1145" s="131" t="s">
        <v>505</v>
      </c>
      <c r="L1145" s="131" t="s">
        <v>719</v>
      </c>
      <c r="M1145" s="131" t="s">
        <v>733</v>
      </c>
      <c r="N1145" s="131" t="s">
        <v>734</v>
      </c>
      <c r="O1145" s="131" t="s">
        <v>4</v>
      </c>
      <c r="P1145" s="131" t="s">
        <v>505</v>
      </c>
      <c r="Q1145" s="131" t="s">
        <v>505</v>
      </c>
      <c r="R1145" s="131" t="s">
        <v>695</v>
      </c>
      <c r="S1145" s="131" t="s">
        <v>720</v>
      </c>
      <c r="T1145" s="131" t="s">
        <v>456</v>
      </c>
      <c r="U1145" s="131" t="s">
        <v>531</v>
      </c>
      <c r="V1145" s="134">
        <v>44012</v>
      </c>
      <c r="W1145" s="135"/>
      <c r="X1145" s="135"/>
      <c r="Y1145" s="131" t="s">
        <v>505</v>
      </c>
      <c r="Z1145" s="131" t="s">
        <v>505</v>
      </c>
      <c r="AA1145" s="131" t="s">
        <v>505</v>
      </c>
      <c r="AB1145" s="135"/>
      <c r="AC1145" s="131" t="s">
        <v>505</v>
      </c>
      <c r="AD1145" s="131" t="s">
        <v>720</v>
      </c>
      <c r="AE1145" s="131" t="s">
        <v>505</v>
      </c>
      <c r="AF1145" s="131" t="s">
        <v>716</v>
      </c>
      <c r="AG1145" s="134">
        <v>43993</v>
      </c>
    </row>
    <row r="1146" spans="1:33" ht="13" hidden="1" thickBot="1" x14ac:dyDescent="0.3">
      <c r="A1146" s="130">
        <v>2020</v>
      </c>
      <c r="B1146" s="130">
        <v>5</v>
      </c>
      <c r="C1146" s="131" t="s">
        <v>14</v>
      </c>
      <c r="D1146" s="131" t="s">
        <v>258</v>
      </c>
      <c r="E1146" s="132">
        <v>-10240.73</v>
      </c>
      <c r="F1146" s="131" t="s">
        <v>707</v>
      </c>
      <c r="G1146" s="133">
        <v>0</v>
      </c>
      <c r="H1146" s="131" t="s">
        <v>707</v>
      </c>
      <c r="I1146" s="131" t="s">
        <v>1111</v>
      </c>
      <c r="J1146" s="131" t="s">
        <v>731</v>
      </c>
      <c r="K1146" s="131" t="s">
        <v>505</v>
      </c>
      <c r="L1146" s="131" t="s">
        <v>719</v>
      </c>
      <c r="M1146" s="131" t="s">
        <v>733</v>
      </c>
      <c r="N1146" s="131" t="s">
        <v>734</v>
      </c>
      <c r="O1146" s="131" t="s">
        <v>4</v>
      </c>
      <c r="P1146" s="131" t="s">
        <v>505</v>
      </c>
      <c r="Q1146" s="131" t="s">
        <v>505</v>
      </c>
      <c r="R1146" s="131" t="s">
        <v>695</v>
      </c>
      <c r="S1146" s="131" t="s">
        <v>720</v>
      </c>
      <c r="T1146" s="131" t="s">
        <v>456</v>
      </c>
      <c r="U1146" s="131" t="s">
        <v>531</v>
      </c>
      <c r="V1146" s="134">
        <v>43982</v>
      </c>
      <c r="W1146" s="135"/>
      <c r="X1146" s="135"/>
      <c r="Y1146" s="131" t="s">
        <v>505</v>
      </c>
      <c r="Z1146" s="131" t="s">
        <v>505</v>
      </c>
      <c r="AA1146" s="131" t="s">
        <v>505</v>
      </c>
      <c r="AB1146" s="135"/>
      <c r="AC1146" s="131" t="s">
        <v>505</v>
      </c>
      <c r="AD1146" s="131" t="s">
        <v>720</v>
      </c>
      <c r="AE1146" s="131" t="s">
        <v>505</v>
      </c>
      <c r="AF1146" s="131" t="s">
        <v>716</v>
      </c>
      <c r="AG1146" s="134">
        <v>43964</v>
      </c>
    </row>
    <row r="1147" spans="1:33" ht="13" hidden="1" thickBot="1" x14ac:dyDescent="0.3">
      <c r="A1147" s="130">
        <v>2020</v>
      </c>
      <c r="B1147" s="130">
        <v>4</v>
      </c>
      <c r="C1147" s="131" t="s">
        <v>14</v>
      </c>
      <c r="D1147" s="131" t="s">
        <v>258</v>
      </c>
      <c r="E1147" s="132">
        <v>-1159.32</v>
      </c>
      <c r="F1147" s="131" t="s">
        <v>707</v>
      </c>
      <c r="G1147" s="133">
        <v>0</v>
      </c>
      <c r="H1147" s="131" t="s">
        <v>707</v>
      </c>
      <c r="I1147" s="131" t="s">
        <v>991</v>
      </c>
      <c r="J1147" s="131" t="s">
        <v>731</v>
      </c>
      <c r="K1147" s="131" t="s">
        <v>505</v>
      </c>
      <c r="L1147" s="131" t="s">
        <v>719</v>
      </c>
      <c r="M1147" s="131" t="s">
        <v>733</v>
      </c>
      <c r="N1147" s="131" t="s">
        <v>734</v>
      </c>
      <c r="O1147" s="131" t="s">
        <v>4</v>
      </c>
      <c r="P1147" s="131" t="s">
        <v>505</v>
      </c>
      <c r="Q1147" s="131" t="s">
        <v>505</v>
      </c>
      <c r="R1147" s="131" t="s">
        <v>695</v>
      </c>
      <c r="S1147" s="131" t="s">
        <v>720</v>
      </c>
      <c r="T1147" s="131" t="s">
        <v>456</v>
      </c>
      <c r="U1147" s="131" t="s">
        <v>531</v>
      </c>
      <c r="V1147" s="134">
        <v>43951</v>
      </c>
      <c r="W1147" s="135"/>
      <c r="X1147" s="135"/>
      <c r="Y1147" s="131" t="s">
        <v>505</v>
      </c>
      <c r="Z1147" s="131" t="s">
        <v>505</v>
      </c>
      <c r="AA1147" s="131" t="s">
        <v>505</v>
      </c>
      <c r="AB1147" s="135"/>
      <c r="AC1147" s="131" t="s">
        <v>505</v>
      </c>
      <c r="AD1147" s="131" t="s">
        <v>720</v>
      </c>
      <c r="AE1147" s="131" t="s">
        <v>505</v>
      </c>
      <c r="AF1147" s="131" t="s">
        <v>716</v>
      </c>
      <c r="AG1147" s="134">
        <v>43924</v>
      </c>
    </row>
    <row r="1148" spans="1:33" ht="13" hidden="1" thickBot="1" x14ac:dyDescent="0.3">
      <c r="A1148" s="130">
        <v>2020</v>
      </c>
      <c r="B1148" s="130">
        <v>10</v>
      </c>
      <c r="C1148" s="131" t="s">
        <v>14</v>
      </c>
      <c r="D1148" s="131" t="s">
        <v>258</v>
      </c>
      <c r="E1148" s="132">
        <v>-724.67</v>
      </c>
      <c r="F1148" s="131" t="s">
        <v>707</v>
      </c>
      <c r="G1148" s="133">
        <v>0</v>
      </c>
      <c r="H1148" s="131" t="s">
        <v>707</v>
      </c>
      <c r="I1148" s="131" t="s">
        <v>1112</v>
      </c>
      <c r="J1148" s="131" t="s">
        <v>731</v>
      </c>
      <c r="K1148" s="131" t="s">
        <v>505</v>
      </c>
      <c r="L1148" s="131" t="s">
        <v>719</v>
      </c>
      <c r="M1148" s="131" t="s">
        <v>733</v>
      </c>
      <c r="N1148" s="131" t="s">
        <v>734</v>
      </c>
      <c r="O1148" s="131" t="s">
        <v>4</v>
      </c>
      <c r="P1148" s="131" t="s">
        <v>505</v>
      </c>
      <c r="Q1148" s="131" t="s">
        <v>505</v>
      </c>
      <c r="R1148" s="131" t="s">
        <v>695</v>
      </c>
      <c r="S1148" s="131" t="s">
        <v>720</v>
      </c>
      <c r="T1148" s="131" t="s">
        <v>456</v>
      </c>
      <c r="U1148" s="131" t="s">
        <v>531</v>
      </c>
      <c r="V1148" s="134">
        <v>44135</v>
      </c>
      <c r="W1148" s="135"/>
      <c r="X1148" s="135"/>
      <c r="Y1148" s="131" t="s">
        <v>505</v>
      </c>
      <c r="Z1148" s="131" t="s">
        <v>505</v>
      </c>
      <c r="AA1148" s="131" t="s">
        <v>505</v>
      </c>
      <c r="AB1148" s="135"/>
      <c r="AC1148" s="131" t="s">
        <v>505</v>
      </c>
      <c r="AD1148" s="131" t="s">
        <v>720</v>
      </c>
      <c r="AE1148" s="131" t="s">
        <v>505</v>
      </c>
      <c r="AF1148" s="131" t="s">
        <v>716</v>
      </c>
      <c r="AG1148" s="134">
        <v>44124</v>
      </c>
    </row>
    <row r="1149" spans="1:33" ht="13" hidden="1" thickBot="1" x14ac:dyDescent="0.3">
      <c r="A1149" s="130">
        <v>2020</v>
      </c>
      <c r="B1149" s="130">
        <v>8</v>
      </c>
      <c r="C1149" s="131" t="s">
        <v>14</v>
      </c>
      <c r="D1149" s="131" t="s">
        <v>258</v>
      </c>
      <c r="E1149" s="132">
        <v>-3598.34</v>
      </c>
      <c r="F1149" s="131" t="s">
        <v>707</v>
      </c>
      <c r="G1149" s="133">
        <v>0</v>
      </c>
      <c r="H1149" s="131" t="s">
        <v>707</v>
      </c>
      <c r="I1149" s="131" t="s">
        <v>1113</v>
      </c>
      <c r="J1149" s="131" t="s">
        <v>731</v>
      </c>
      <c r="K1149" s="131" t="s">
        <v>505</v>
      </c>
      <c r="L1149" s="131" t="s">
        <v>719</v>
      </c>
      <c r="M1149" s="131" t="s">
        <v>733</v>
      </c>
      <c r="N1149" s="131" t="s">
        <v>734</v>
      </c>
      <c r="O1149" s="131" t="s">
        <v>4</v>
      </c>
      <c r="P1149" s="131" t="s">
        <v>505</v>
      </c>
      <c r="Q1149" s="131" t="s">
        <v>505</v>
      </c>
      <c r="R1149" s="131" t="s">
        <v>695</v>
      </c>
      <c r="S1149" s="131" t="s">
        <v>720</v>
      </c>
      <c r="T1149" s="131" t="s">
        <v>456</v>
      </c>
      <c r="U1149" s="131" t="s">
        <v>531</v>
      </c>
      <c r="V1149" s="134">
        <v>44074</v>
      </c>
      <c r="W1149" s="135"/>
      <c r="X1149" s="135"/>
      <c r="Y1149" s="131" t="s">
        <v>505</v>
      </c>
      <c r="Z1149" s="131" t="s">
        <v>505</v>
      </c>
      <c r="AA1149" s="131" t="s">
        <v>505</v>
      </c>
      <c r="AB1149" s="135"/>
      <c r="AC1149" s="131" t="s">
        <v>505</v>
      </c>
      <c r="AD1149" s="131" t="s">
        <v>720</v>
      </c>
      <c r="AE1149" s="131" t="s">
        <v>505</v>
      </c>
      <c r="AF1149" s="131" t="s">
        <v>716</v>
      </c>
      <c r="AG1149" s="134">
        <v>44071</v>
      </c>
    </row>
    <row r="1150" spans="1:33" ht="13" hidden="1" thickBot="1" x14ac:dyDescent="0.3">
      <c r="A1150" s="130">
        <v>2020</v>
      </c>
      <c r="B1150" s="130">
        <v>8</v>
      </c>
      <c r="C1150" s="131" t="s">
        <v>14</v>
      </c>
      <c r="D1150" s="131" t="s">
        <v>258</v>
      </c>
      <c r="E1150" s="132">
        <v>-20.13</v>
      </c>
      <c r="F1150" s="131" t="s">
        <v>707</v>
      </c>
      <c r="G1150" s="133">
        <v>0</v>
      </c>
      <c r="H1150" s="131" t="s">
        <v>707</v>
      </c>
      <c r="I1150" s="131" t="s">
        <v>1113</v>
      </c>
      <c r="J1150" s="131" t="s">
        <v>731</v>
      </c>
      <c r="K1150" s="131" t="s">
        <v>505</v>
      </c>
      <c r="L1150" s="131" t="s">
        <v>719</v>
      </c>
      <c r="M1150" s="131" t="s">
        <v>733</v>
      </c>
      <c r="N1150" s="131" t="s">
        <v>734</v>
      </c>
      <c r="O1150" s="131" t="s">
        <v>4</v>
      </c>
      <c r="P1150" s="131" t="s">
        <v>505</v>
      </c>
      <c r="Q1150" s="131" t="s">
        <v>505</v>
      </c>
      <c r="R1150" s="131" t="s">
        <v>695</v>
      </c>
      <c r="S1150" s="131" t="s">
        <v>720</v>
      </c>
      <c r="T1150" s="131" t="s">
        <v>456</v>
      </c>
      <c r="U1150" s="131" t="s">
        <v>531</v>
      </c>
      <c r="V1150" s="134">
        <v>44074</v>
      </c>
      <c r="W1150" s="135"/>
      <c r="X1150" s="135"/>
      <c r="Y1150" s="131" t="s">
        <v>505</v>
      </c>
      <c r="Z1150" s="131" t="s">
        <v>505</v>
      </c>
      <c r="AA1150" s="131" t="s">
        <v>505</v>
      </c>
      <c r="AB1150" s="135"/>
      <c r="AC1150" s="131" t="s">
        <v>505</v>
      </c>
      <c r="AD1150" s="131" t="s">
        <v>720</v>
      </c>
      <c r="AE1150" s="131" t="s">
        <v>505</v>
      </c>
      <c r="AF1150" s="131" t="s">
        <v>716</v>
      </c>
      <c r="AG1150" s="134">
        <v>44072</v>
      </c>
    </row>
    <row r="1151" spans="1:33" ht="13" hidden="1" thickBot="1" x14ac:dyDescent="0.3">
      <c r="A1151" s="130">
        <v>2020</v>
      </c>
      <c r="B1151" s="130">
        <v>7</v>
      </c>
      <c r="C1151" s="131" t="s">
        <v>14</v>
      </c>
      <c r="D1151" s="131" t="s">
        <v>258</v>
      </c>
      <c r="E1151" s="132">
        <v>-5128.5</v>
      </c>
      <c r="F1151" s="131" t="s">
        <v>707</v>
      </c>
      <c r="G1151" s="133">
        <v>0</v>
      </c>
      <c r="H1151" s="131" t="s">
        <v>707</v>
      </c>
      <c r="I1151" s="131" t="s">
        <v>1114</v>
      </c>
      <c r="J1151" s="131" t="s">
        <v>731</v>
      </c>
      <c r="K1151" s="131" t="s">
        <v>505</v>
      </c>
      <c r="L1151" s="131" t="s">
        <v>719</v>
      </c>
      <c r="M1151" s="131" t="s">
        <v>733</v>
      </c>
      <c r="N1151" s="131" t="s">
        <v>734</v>
      </c>
      <c r="O1151" s="131" t="s">
        <v>4</v>
      </c>
      <c r="P1151" s="131" t="s">
        <v>505</v>
      </c>
      <c r="Q1151" s="131" t="s">
        <v>505</v>
      </c>
      <c r="R1151" s="131" t="s">
        <v>695</v>
      </c>
      <c r="S1151" s="131" t="s">
        <v>720</v>
      </c>
      <c r="T1151" s="131" t="s">
        <v>456</v>
      </c>
      <c r="U1151" s="131" t="s">
        <v>531</v>
      </c>
      <c r="V1151" s="134">
        <v>44043</v>
      </c>
      <c r="W1151" s="135"/>
      <c r="X1151" s="135"/>
      <c r="Y1151" s="131" t="s">
        <v>505</v>
      </c>
      <c r="Z1151" s="131" t="s">
        <v>505</v>
      </c>
      <c r="AA1151" s="131" t="s">
        <v>505</v>
      </c>
      <c r="AB1151" s="135"/>
      <c r="AC1151" s="131" t="s">
        <v>505</v>
      </c>
      <c r="AD1151" s="131" t="s">
        <v>720</v>
      </c>
      <c r="AE1151" s="131" t="s">
        <v>505</v>
      </c>
      <c r="AF1151" s="131" t="s">
        <v>716</v>
      </c>
      <c r="AG1151" s="134">
        <v>44041</v>
      </c>
    </row>
    <row r="1152" spans="1:33" ht="13" hidden="1" thickBot="1" x14ac:dyDescent="0.3">
      <c r="A1152" s="130">
        <v>2020</v>
      </c>
      <c r="B1152" s="130">
        <v>4</v>
      </c>
      <c r="C1152" s="131" t="s">
        <v>14</v>
      </c>
      <c r="D1152" s="131" t="s">
        <v>258</v>
      </c>
      <c r="E1152" s="132">
        <v>-7420.13</v>
      </c>
      <c r="F1152" s="131" t="s">
        <v>707</v>
      </c>
      <c r="G1152" s="133">
        <v>0</v>
      </c>
      <c r="H1152" s="131" t="s">
        <v>707</v>
      </c>
      <c r="I1152" s="131" t="s">
        <v>1080</v>
      </c>
      <c r="J1152" s="131" t="s">
        <v>731</v>
      </c>
      <c r="K1152" s="131" t="s">
        <v>505</v>
      </c>
      <c r="L1152" s="131" t="s">
        <v>719</v>
      </c>
      <c r="M1152" s="131" t="s">
        <v>733</v>
      </c>
      <c r="N1152" s="131" t="s">
        <v>734</v>
      </c>
      <c r="O1152" s="131" t="s">
        <v>4</v>
      </c>
      <c r="P1152" s="131" t="s">
        <v>505</v>
      </c>
      <c r="Q1152" s="131" t="s">
        <v>505</v>
      </c>
      <c r="R1152" s="131" t="s">
        <v>695</v>
      </c>
      <c r="S1152" s="131" t="s">
        <v>720</v>
      </c>
      <c r="T1152" s="131" t="s">
        <v>456</v>
      </c>
      <c r="U1152" s="131" t="s">
        <v>531</v>
      </c>
      <c r="V1152" s="134">
        <v>43951</v>
      </c>
      <c r="W1152" s="135"/>
      <c r="X1152" s="135"/>
      <c r="Y1152" s="131" t="s">
        <v>505</v>
      </c>
      <c r="Z1152" s="131" t="s">
        <v>505</v>
      </c>
      <c r="AA1152" s="131" t="s">
        <v>505</v>
      </c>
      <c r="AB1152" s="135"/>
      <c r="AC1152" s="131" t="s">
        <v>505</v>
      </c>
      <c r="AD1152" s="131" t="s">
        <v>720</v>
      </c>
      <c r="AE1152" s="131" t="s">
        <v>505</v>
      </c>
      <c r="AF1152" s="131" t="s">
        <v>716</v>
      </c>
      <c r="AG1152" s="134">
        <v>43945</v>
      </c>
    </row>
    <row r="1153" spans="1:33" ht="13" hidden="1" thickBot="1" x14ac:dyDescent="0.3">
      <c r="A1153" s="130">
        <v>2020</v>
      </c>
      <c r="B1153" s="130">
        <v>7</v>
      </c>
      <c r="C1153" s="131" t="s">
        <v>14</v>
      </c>
      <c r="D1153" s="131" t="s">
        <v>258</v>
      </c>
      <c r="E1153" s="132">
        <v>-3331.92</v>
      </c>
      <c r="F1153" s="131" t="s">
        <v>707</v>
      </c>
      <c r="G1153" s="133">
        <v>0</v>
      </c>
      <c r="H1153" s="131" t="s">
        <v>707</v>
      </c>
      <c r="I1153" s="131" t="s">
        <v>1115</v>
      </c>
      <c r="J1153" s="131" t="s">
        <v>731</v>
      </c>
      <c r="K1153" s="131" t="s">
        <v>505</v>
      </c>
      <c r="L1153" s="131" t="s">
        <v>719</v>
      </c>
      <c r="M1153" s="131" t="s">
        <v>733</v>
      </c>
      <c r="N1153" s="131" t="s">
        <v>734</v>
      </c>
      <c r="O1153" s="131" t="s">
        <v>4</v>
      </c>
      <c r="P1153" s="131" t="s">
        <v>505</v>
      </c>
      <c r="Q1153" s="131" t="s">
        <v>505</v>
      </c>
      <c r="R1153" s="131" t="s">
        <v>695</v>
      </c>
      <c r="S1153" s="131" t="s">
        <v>720</v>
      </c>
      <c r="T1153" s="131" t="s">
        <v>456</v>
      </c>
      <c r="U1153" s="131" t="s">
        <v>531</v>
      </c>
      <c r="V1153" s="134">
        <v>44043</v>
      </c>
      <c r="W1153" s="135"/>
      <c r="X1153" s="135"/>
      <c r="Y1153" s="131" t="s">
        <v>505</v>
      </c>
      <c r="Z1153" s="131" t="s">
        <v>505</v>
      </c>
      <c r="AA1153" s="131" t="s">
        <v>505</v>
      </c>
      <c r="AB1153" s="135"/>
      <c r="AC1153" s="131" t="s">
        <v>505</v>
      </c>
      <c r="AD1153" s="131" t="s">
        <v>720</v>
      </c>
      <c r="AE1153" s="131" t="s">
        <v>505</v>
      </c>
      <c r="AF1153" s="131" t="s">
        <v>716</v>
      </c>
      <c r="AG1153" s="134">
        <v>44025</v>
      </c>
    </row>
    <row r="1154" spans="1:33" ht="13" hidden="1" thickBot="1" x14ac:dyDescent="0.3">
      <c r="A1154" s="130">
        <v>2020</v>
      </c>
      <c r="B1154" s="130">
        <v>5</v>
      </c>
      <c r="C1154" s="131" t="s">
        <v>14</v>
      </c>
      <c r="D1154" s="131" t="s">
        <v>258</v>
      </c>
      <c r="E1154" s="132">
        <v>-5924.51</v>
      </c>
      <c r="F1154" s="131" t="s">
        <v>707</v>
      </c>
      <c r="G1154" s="133">
        <v>0</v>
      </c>
      <c r="H1154" s="131" t="s">
        <v>707</v>
      </c>
      <c r="I1154" s="131" t="s">
        <v>744</v>
      </c>
      <c r="J1154" s="131" t="s">
        <v>731</v>
      </c>
      <c r="K1154" s="131" t="s">
        <v>505</v>
      </c>
      <c r="L1154" s="131" t="s">
        <v>719</v>
      </c>
      <c r="M1154" s="131" t="s">
        <v>733</v>
      </c>
      <c r="N1154" s="131" t="s">
        <v>734</v>
      </c>
      <c r="O1154" s="131" t="s">
        <v>4</v>
      </c>
      <c r="P1154" s="131" t="s">
        <v>505</v>
      </c>
      <c r="Q1154" s="131" t="s">
        <v>505</v>
      </c>
      <c r="R1154" s="131" t="s">
        <v>695</v>
      </c>
      <c r="S1154" s="131" t="s">
        <v>720</v>
      </c>
      <c r="T1154" s="131" t="s">
        <v>456</v>
      </c>
      <c r="U1154" s="131" t="s">
        <v>531</v>
      </c>
      <c r="V1154" s="134">
        <v>43982</v>
      </c>
      <c r="W1154" s="135"/>
      <c r="X1154" s="135"/>
      <c r="Y1154" s="131" t="s">
        <v>505</v>
      </c>
      <c r="Z1154" s="131" t="s">
        <v>505</v>
      </c>
      <c r="AA1154" s="131" t="s">
        <v>505</v>
      </c>
      <c r="AB1154" s="135"/>
      <c r="AC1154" s="131" t="s">
        <v>505</v>
      </c>
      <c r="AD1154" s="131" t="s">
        <v>720</v>
      </c>
      <c r="AE1154" s="131" t="s">
        <v>505</v>
      </c>
      <c r="AF1154" s="131" t="s">
        <v>716</v>
      </c>
      <c r="AG1154" s="134">
        <v>43957</v>
      </c>
    </row>
    <row r="1155" spans="1:33" ht="13" hidden="1" thickBot="1" x14ac:dyDescent="0.3">
      <c r="A1155" s="130">
        <v>2020</v>
      </c>
      <c r="B1155" s="130">
        <v>3</v>
      </c>
      <c r="C1155" s="131" t="s">
        <v>14</v>
      </c>
      <c r="D1155" s="131" t="s">
        <v>258</v>
      </c>
      <c r="E1155" s="132">
        <v>9763.24</v>
      </c>
      <c r="F1155" s="131" t="s">
        <v>707</v>
      </c>
      <c r="G1155" s="133">
        <v>0</v>
      </c>
      <c r="H1155" s="131" t="s">
        <v>707</v>
      </c>
      <c r="I1155" s="131" t="s">
        <v>1116</v>
      </c>
      <c r="J1155" s="131" t="s">
        <v>731</v>
      </c>
      <c r="K1155" s="131" t="s">
        <v>505</v>
      </c>
      <c r="L1155" s="131" t="s">
        <v>719</v>
      </c>
      <c r="M1155" s="131" t="s">
        <v>733</v>
      </c>
      <c r="N1155" s="131" t="s">
        <v>734</v>
      </c>
      <c r="O1155" s="131" t="s">
        <v>4</v>
      </c>
      <c r="P1155" s="131" t="s">
        <v>505</v>
      </c>
      <c r="Q1155" s="131" t="s">
        <v>505</v>
      </c>
      <c r="R1155" s="131" t="s">
        <v>695</v>
      </c>
      <c r="S1155" s="131" t="s">
        <v>720</v>
      </c>
      <c r="T1155" s="131" t="s">
        <v>456</v>
      </c>
      <c r="U1155" s="131" t="s">
        <v>531</v>
      </c>
      <c r="V1155" s="134">
        <v>43921</v>
      </c>
      <c r="W1155" s="135"/>
      <c r="X1155" s="135"/>
      <c r="Y1155" s="131" t="s">
        <v>505</v>
      </c>
      <c r="Z1155" s="131" t="s">
        <v>505</v>
      </c>
      <c r="AA1155" s="131" t="s">
        <v>505</v>
      </c>
      <c r="AB1155" s="135"/>
      <c r="AC1155" s="131" t="s">
        <v>505</v>
      </c>
      <c r="AD1155" s="131" t="s">
        <v>720</v>
      </c>
      <c r="AE1155" s="131" t="s">
        <v>505</v>
      </c>
      <c r="AF1155" s="131" t="s">
        <v>716</v>
      </c>
      <c r="AG1155" s="134">
        <v>43899</v>
      </c>
    </row>
    <row r="1156" spans="1:33" ht="13" hidden="1" thickBot="1" x14ac:dyDescent="0.3">
      <c r="A1156" s="130">
        <v>2020</v>
      </c>
      <c r="B1156" s="130">
        <v>8</v>
      </c>
      <c r="C1156" s="131" t="s">
        <v>14</v>
      </c>
      <c r="D1156" s="131" t="s">
        <v>258</v>
      </c>
      <c r="E1156" s="132">
        <v>-2567.87</v>
      </c>
      <c r="F1156" s="131" t="s">
        <v>707</v>
      </c>
      <c r="G1156" s="133">
        <v>0</v>
      </c>
      <c r="H1156" s="131" t="s">
        <v>707</v>
      </c>
      <c r="I1156" s="131" t="s">
        <v>746</v>
      </c>
      <c r="J1156" s="131" t="s">
        <v>731</v>
      </c>
      <c r="K1156" s="131" t="s">
        <v>505</v>
      </c>
      <c r="L1156" s="131" t="s">
        <v>719</v>
      </c>
      <c r="M1156" s="131" t="s">
        <v>733</v>
      </c>
      <c r="N1156" s="131" t="s">
        <v>734</v>
      </c>
      <c r="O1156" s="131" t="s">
        <v>4</v>
      </c>
      <c r="P1156" s="131" t="s">
        <v>505</v>
      </c>
      <c r="Q1156" s="131" t="s">
        <v>505</v>
      </c>
      <c r="R1156" s="131" t="s">
        <v>695</v>
      </c>
      <c r="S1156" s="131" t="s">
        <v>720</v>
      </c>
      <c r="T1156" s="131" t="s">
        <v>456</v>
      </c>
      <c r="U1156" s="131" t="s">
        <v>531</v>
      </c>
      <c r="V1156" s="134">
        <v>44074</v>
      </c>
      <c r="W1156" s="135"/>
      <c r="X1156" s="135"/>
      <c r="Y1156" s="131" t="s">
        <v>505</v>
      </c>
      <c r="Z1156" s="131" t="s">
        <v>505</v>
      </c>
      <c r="AA1156" s="131" t="s">
        <v>505</v>
      </c>
      <c r="AB1156" s="135"/>
      <c r="AC1156" s="131" t="s">
        <v>505</v>
      </c>
      <c r="AD1156" s="131" t="s">
        <v>720</v>
      </c>
      <c r="AE1156" s="131" t="s">
        <v>505</v>
      </c>
      <c r="AF1156" s="131" t="s">
        <v>716</v>
      </c>
      <c r="AG1156" s="134">
        <v>44064</v>
      </c>
    </row>
    <row r="1157" spans="1:33" ht="13" hidden="1" thickBot="1" x14ac:dyDescent="0.3">
      <c r="A1157" s="130">
        <v>2020</v>
      </c>
      <c r="B1157" s="130">
        <v>7</v>
      </c>
      <c r="C1157" s="131" t="s">
        <v>14</v>
      </c>
      <c r="D1157" s="131" t="s">
        <v>258</v>
      </c>
      <c r="E1157" s="132">
        <v>-7772.78</v>
      </c>
      <c r="F1157" s="131" t="s">
        <v>707</v>
      </c>
      <c r="G1157" s="133">
        <v>0</v>
      </c>
      <c r="H1157" s="131" t="s">
        <v>707</v>
      </c>
      <c r="I1157" s="131" t="s">
        <v>1117</v>
      </c>
      <c r="J1157" s="131" t="s">
        <v>731</v>
      </c>
      <c r="K1157" s="131" t="s">
        <v>505</v>
      </c>
      <c r="L1157" s="131" t="s">
        <v>719</v>
      </c>
      <c r="M1157" s="131" t="s">
        <v>733</v>
      </c>
      <c r="N1157" s="131" t="s">
        <v>734</v>
      </c>
      <c r="O1157" s="131" t="s">
        <v>4</v>
      </c>
      <c r="P1157" s="131" t="s">
        <v>505</v>
      </c>
      <c r="Q1157" s="131" t="s">
        <v>505</v>
      </c>
      <c r="R1157" s="131" t="s">
        <v>695</v>
      </c>
      <c r="S1157" s="131" t="s">
        <v>720</v>
      </c>
      <c r="T1157" s="131" t="s">
        <v>456</v>
      </c>
      <c r="U1157" s="131" t="s">
        <v>531</v>
      </c>
      <c r="V1157" s="134">
        <v>44043</v>
      </c>
      <c r="W1157" s="135"/>
      <c r="X1157" s="135"/>
      <c r="Y1157" s="131" t="s">
        <v>505</v>
      </c>
      <c r="Z1157" s="131" t="s">
        <v>505</v>
      </c>
      <c r="AA1157" s="131" t="s">
        <v>505</v>
      </c>
      <c r="AB1157" s="135"/>
      <c r="AC1157" s="131" t="s">
        <v>505</v>
      </c>
      <c r="AD1157" s="131" t="s">
        <v>720</v>
      </c>
      <c r="AE1157" s="131" t="s">
        <v>505</v>
      </c>
      <c r="AF1157" s="131" t="s">
        <v>716</v>
      </c>
      <c r="AG1157" s="134">
        <v>44028</v>
      </c>
    </row>
    <row r="1158" spans="1:33" ht="13" hidden="1" thickBot="1" x14ac:dyDescent="0.3">
      <c r="A1158" s="130">
        <v>2020</v>
      </c>
      <c r="B1158" s="130">
        <v>6</v>
      </c>
      <c r="C1158" s="131" t="s">
        <v>14</v>
      </c>
      <c r="D1158" s="131" t="s">
        <v>258</v>
      </c>
      <c r="E1158" s="132">
        <v>-4270.8100000000004</v>
      </c>
      <c r="F1158" s="131" t="s">
        <v>707</v>
      </c>
      <c r="G1158" s="133">
        <v>0</v>
      </c>
      <c r="H1158" s="131" t="s">
        <v>707</v>
      </c>
      <c r="I1158" s="131" t="s">
        <v>1118</v>
      </c>
      <c r="J1158" s="131" t="s">
        <v>731</v>
      </c>
      <c r="K1158" s="131" t="s">
        <v>505</v>
      </c>
      <c r="L1158" s="131" t="s">
        <v>719</v>
      </c>
      <c r="M1158" s="131" t="s">
        <v>733</v>
      </c>
      <c r="N1158" s="131" t="s">
        <v>734</v>
      </c>
      <c r="O1158" s="131" t="s">
        <v>4</v>
      </c>
      <c r="P1158" s="131" t="s">
        <v>505</v>
      </c>
      <c r="Q1158" s="131" t="s">
        <v>505</v>
      </c>
      <c r="R1158" s="131" t="s">
        <v>695</v>
      </c>
      <c r="S1158" s="131" t="s">
        <v>720</v>
      </c>
      <c r="T1158" s="131" t="s">
        <v>456</v>
      </c>
      <c r="U1158" s="131" t="s">
        <v>531</v>
      </c>
      <c r="V1158" s="134">
        <v>44012</v>
      </c>
      <c r="W1158" s="135"/>
      <c r="X1158" s="135"/>
      <c r="Y1158" s="131" t="s">
        <v>505</v>
      </c>
      <c r="Z1158" s="131" t="s">
        <v>505</v>
      </c>
      <c r="AA1158" s="131" t="s">
        <v>505</v>
      </c>
      <c r="AB1158" s="135"/>
      <c r="AC1158" s="131" t="s">
        <v>505</v>
      </c>
      <c r="AD1158" s="131" t="s">
        <v>720</v>
      </c>
      <c r="AE1158" s="131" t="s">
        <v>505</v>
      </c>
      <c r="AF1158" s="131" t="s">
        <v>716</v>
      </c>
      <c r="AG1158" s="134">
        <v>43990</v>
      </c>
    </row>
    <row r="1159" spans="1:33" ht="13" hidden="1" thickBot="1" x14ac:dyDescent="0.3">
      <c r="A1159" s="130">
        <v>2020</v>
      </c>
      <c r="B1159" s="130">
        <v>8</v>
      </c>
      <c r="C1159" s="131" t="s">
        <v>14</v>
      </c>
      <c r="D1159" s="131" t="s">
        <v>258</v>
      </c>
      <c r="E1159" s="132">
        <v>-1989.07</v>
      </c>
      <c r="F1159" s="131" t="s">
        <v>707</v>
      </c>
      <c r="G1159" s="133">
        <v>0</v>
      </c>
      <c r="H1159" s="131" t="s">
        <v>707</v>
      </c>
      <c r="I1159" s="131" t="s">
        <v>1047</v>
      </c>
      <c r="J1159" s="131" t="s">
        <v>731</v>
      </c>
      <c r="K1159" s="131" t="s">
        <v>505</v>
      </c>
      <c r="L1159" s="131" t="s">
        <v>719</v>
      </c>
      <c r="M1159" s="131" t="s">
        <v>733</v>
      </c>
      <c r="N1159" s="131" t="s">
        <v>734</v>
      </c>
      <c r="O1159" s="131" t="s">
        <v>4</v>
      </c>
      <c r="P1159" s="131" t="s">
        <v>505</v>
      </c>
      <c r="Q1159" s="131" t="s">
        <v>505</v>
      </c>
      <c r="R1159" s="131" t="s">
        <v>695</v>
      </c>
      <c r="S1159" s="131" t="s">
        <v>720</v>
      </c>
      <c r="T1159" s="131" t="s">
        <v>456</v>
      </c>
      <c r="U1159" s="131" t="s">
        <v>531</v>
      </c>
      <c r="V1159" s="134">
        <v>44074</v>
      </c>
      <c r="W1159" s="135"/>
      <c r="X1159" s="135"/>
      <c r="Y1159" s="131" t="s">
        <v>505</v>
      </c>
      <c r="Z1159" s="131" t="s">
        <v>505</v>
      </c>
      <c r="AA1159" s="131" t="s">
        <v>505</v>
      </c>
      <c r="AB1159" s="135"/>
      <c r="AC1159" s="131" t="s">
        <v>505</v>
      </c>
      <c r="AD1159" s="131" t="s">
        <v>720</v>
      </c>
      <c r="AE1159" s="131" t="s">
        <v>505</v>
      </c>
      <c r="AF1159" s="131" t="s">
        <v>716</v>
      </c>
      <c r="AG1159" s="134">
        <v>44057</v>
      </c>
    </row>
    <row r="1160" spans="1:33" ht="13" hidden="1" thickBot="1" x14ac:dyDescent="0.3">
      <c r="A1160" s="130">
        <v>2020</v>
      </c>
      <c r="B1160" s="130">
        <v>7</v>
      </c>
      <c r="C1160" s="131" t="s">
        <v>14</v>
      </c>
      <c r="D1160" s="131" t="s">
        <v>258</v>
      </c>
      <c r="E1160" s="132">
        <v>-3175.39</v>
      </c>
      <c r="F1160" s="131" t="s">
        <v>707</v>
      </c>
      <c r="G1160" s="133">
        <v>0</v>
      </c>
      <c r="H1160" s="131" t="s">
        <v>707</v>
      </c>
      <c r="I1160" s="131" t="s">
        <v>754</v>
      </c>
      <c r="J1160" s="131" t="s">
        <v>731</v>
      </c>
      <c r="K1160" s="131" t="s">
        <v>505</v>
      </c>
      <c r="L1160" s="131" t="s">
        <v>719</v>
      </c>
      <c r="M1160" s="131" t="s">
        <v>733</v>
      </c>
      <c r="N1160" s="131" t="s">
        <v>734</v>
      </c>
      <c r="O1160" s="131" t="s">
        <v>4</v>
      </c>
      <c r="P1160" s="131" t="s">
        <v>505</v>
      </c>
      <c r="Q1160" s="131" t="s">
        <v>505</v>
      </c>
      <c r="R1160" s="131" t="s">
        <v>695</v>
      </c>
      <c r="S1160" s="131" t="s">
        <v>720</v>
      </c>
      <c r="T1160" s="131" t="s">
        <v>456</v>
      </c>
      <c r="U1160" s="131" t="s">
        <v>531</v>
      </c>
      <c r="V1160" s="134">
        <v>44043</v>
      </c>
      <c r="W1160" s="135"/>
      <c r="X1160" s="135"/>
      <c r="Y1160" s="131" t="s">
        <v>505</v>
      </c>
      <c r="Z1160" s="131" t="s">
        <v>505</v>
      </c>
      <c r="AA1160" s="131" t="s">
        <v>505</v>
      </c>
      <c r="AB1160" s="135"/>
      <c r="AC1160" s="131" t="s">
        <v>505</v>
      </c>
      <c r="AD1160" s="131" t="s">
        <v>720</v>
      </c>
      <c r="AE1160" s="131" t="s">
        <v>505</v>
      </c>
      <c r="AF1160" s="131" t="s">
        <v>716</v>
      </c>
      <c r="AG1160" s="134">
        <v>44021</v>
      </c>
    </row>
    <row r="1161" spans="1:33" ht="13" hidden="1" thickBot="1" x14ac:dyDescent="0.3">
      <c r="A1161" s="130">
        <v>2020</v>
      </c>
      <c r="B1161" s="130">
        <v>5</v>
      </c>
      <c r="C1161" s="131" t="s">
        <v>14</v>
      </c>
      <c r="D1161" s="131" t="s">
        <v>258</v>
      </c>
      <c r="E1161" s="132">
        <v>-10278.83</v>
      </c>
      <c r="F1161" s="131" t="s">
        <v>707</v>
      </c>
      <c r="G1161" s="133">
        <v>0</v>
      </c>
      <c r="H1161" s="131" t="s">
        <v>707</v>
      </c>
      <c r="I1161" s="131" t="s">
        <v>1000</v>
      </c>
      <c r="J1161" s="131" t="s">
        <v>731</v>
      </c>
      <c r="K1161" s="131" t="s">
        <v>505</v>
      </c>
      <c r="L1161" s="131" t="s">
        <v>719</v>
      </c>
      <c r="M1161" s="131" t="s">
        <v>733</v>
      </c>
      <c r="N1161" s="131" t="s">
        <v>734</v>
      </c>
      <c r="O1161" s="131" t="s">
        <v>4</v>
      </c>
      <c r="P1161" s="131" t="s">
        <v>505</v>
      </c>
      <c r="Q1161" s="131" t="s">
        <v>505</v>
      </c>
      <c r="R1161" s="131" t="s">
        <v>695</v>
      </c>
      <c r="S1161" s="131" t="s">
        <v>720</v>
      </c>
      <c r="T1161" s="131" t="s">
        <v>456</v>
      </c>
      <c r="U1161" s="131" t="s">
        <v>531</v>
      </c>
      <c r="V1161" s="134">
        <v>43982</v>
      </c>
      <c r="W1161" s="135"/>
      <c r="X1161" s="135"/>
      <c r="Y1161" s="131" t="s">
        <v>505</v>
      </c>
      <c r="Z1161" s="131" t="s">
        <v>505</v>
      </c>
      <c r="AA1161" s="131" t="s">
        <v>505</v>
      </c>
      <c r="AB1161" s="135"/>
      <c r="AC1161" s="131" t="s">
        <v>505</v>
      </c>
      <c r="AD1161" s="131" t="s">
        <v>720</v>
      </c>
      <c r="AE1161" s="131" t="s">
        <v>505</v>
      </c>
      <c r="AF1161" s="131" t="s">
        <v>716</v>
      </c>
      <c r="AG1161" s="134">
        <v>43963</v>
      </c>
    </row>
    <row r="1162" spans="1:33" ht="13" hidden="1" thickBot="1" x14ac:dyDescent="0.3">
      <c r="A1162" s="130">
        <v>2020</v>
      </c>
      <c r="B1162" s="130">
        <v>10</v>
      </c>
      <c r="C1162" s="131" t="s">
        <v>14</v>
      </c>
      <c r="D1162" s="131" t="s">
        <v>258</v>
      </c>
      <c r="E1162" s="132">
        <v>-3445.16</v>
      </c>
      <c r="F1162" s="131" t="s">
        <v>707</v>
      </c>
      <c r="G1162" s="133">
        <v>0</v>
      </c>
      <c r="H1162" s="131" t="s">
        <v>707</v>
      </c>
      <c r="I1162" s="131" t="s">
        <v>1119</v>
      </c>
      <c r="J1162" s="131" t="s">
        <v>731</v>
      </c>
      <c r="K1162" s="131" t="s">
        <v>505</v>
      </c>
      <c r="L1162" s="131" t="s">
        <v>719</v>
      </c>
      <c r="M1162" s="131" t="s">
        <v>733</v>
      </c>
      <c r="N1162" s="131" t="s">
        <v>734</v>
      </c>
      <c r="O1162" s="131" t="s">
        <v>4</v>
      </c>
      <c r="P1162" s="131" t="s">
        <v>505</v>
      </c>
      <c r="Q1162" s="131" t="s">
        <v>505</v>
      </c>
      <c r="R1162" s="131" t="s">
        <v>695</v>
      </c>
      <c r="S1162" s="131" t="s">
        <v>720</v>
      </c>
      <c r="T1162" s="131" t="s">
        <v>456</v>
      </c>
      <c r="U1162" s="131" t="s">
        <v>531</v>
      </c>
      <c r="V1162" s="134">
        <v>44135</v>
      </c>
      <c r="W1162" s="135"/>
      <c r="X1162" s="135"/>
      <c r="Y1162" s="131" t="s">
        <v>505</v>
      </c>
      <c r="Z1162" s="131" t="s">
        <v>505</v>
      </c>
      <c r="AA1162" s="131" t="s">
        <v>505</v>
      </c>
      <c r="AB1162" s="135"/>
      <c r="AC1162" s="131" t="s">
        <v>505</v>
      </c>
      <c r="AD1162" s="131" t="s">
        <v>720</v>
      </c>
      <c r="AE1162" s="131" t="s">
        <v>505</v>
      </c>
      <c r="AF1162" s="131" t="s">
        <v>716</v>
      </c>
      <c r="AG1162" s="134">
        <v>44120</v>
      </c>
    </row>
    <row r="1163" spans="1:33" ht="13" hidden="1" thickBot="1" x14ac:dyDescent="0.3">
      <c r="A1163" s="130">
        <v>2020</v>
      </c>
      <c r="B1163" s="130">
        <v>10</v>
      </c>
      <c r="C1163" s="131" t="s">
        <v>14</v>
      </c>
      <c r="D1163" s="131" t="s">
        <v>258</v>
      </c>
      <c r="E1163" s="132">
        <v>-3443.63</v>
      </c>
      <c r="F1163" s="131" t="s">
        <v>707</v>
      </c>
      <c r="G1163" s="133">
        <v>0</v>
      </c>
      <c r="H1163" s="131" t="s">
        <v>707</v>
      </c>
      <c r="I1163" s="131" t="s">
        <v>755</v>
      </c>
      <c r="J1163" s="131" t="s">
        <v>731</v>
      </c>
      <c r="K1163" s="131" t="s">
        <v>505</v>
      </c>
      <c r="L1163" s="131" t="s">
        <v>719</v>
      </c>
      <c r="M1163" s="131" t="s">
        <v>733</v>
      </c>
      <c r="N1163" s="131" t="s">
        <v>734</v>
      </c>
      <c r="O1163" s="131" t="s">
        <v>4</v>
      </c>
      <c r="P1163" s="131" t="s">
        <v>505</v>
      </c>
      <c r="Q1163" s="131" t="s">
        <v>505</v>
      </c>
      <c r="R1163" s="131" t="s">
        <v>695</v>
      </c>
      <c r="S1163" s="131" t="s">
        <v>720</v>
      </c>
      <c r="T1163" s="131" t="s">
        <v>456</v>
      </c>
      <c r="U1163" s="131" t="s">
        <v>531</v>
      </c>
      <c r="V1163" s="134">
        <v>44135</v>
      </c>
      <c r="W1163" s="135"/>
      <c r="X1163" s="135"/>
      <c r="Y1163" s="131" t="s">
        <v>505</v>
      </c>
      <c r="Z1163" s="131" t="s">
        <v>505</v>
      </c>
      <c r="AA1163" s="131" t="s">
        <v>505</v>
      </c>
      <c r="AB1163" s="135"/>
      <c r="AC1163" s="131" t="s">
        <v>505</v>
      </c>
      <c r="AD1163" s="131" t="s">
        <v>720</v>
      </c>
      <c r="AE1163" s="131" t="s">
        <v>505</v>
      </c>
      <c r="AF1163" s="131" t="s">
        <v>716</v>
      </c>
      <c r="AG1163" s="134">
        <v>44105</v>
      </c>
    </row>
    <row r="1164" spans="1:33" ht="13" hidden="1" thickBot="1" x14ac:dyDescent="0.3">
      <c r="A1164" s="130">
        <v>2020</v>
      </c>
      <c r="B1164" s="130">
        <v>9</v>
      </c>
      <c r="C1164" s="131" t="s">
        <v>14</v>
      </c>
      <c r="D1164" s="131" t="s">
        <v>258</v>
      </c>
      <c r="E1164" s="132">
        <v>-1675.84</v>
      </c>
      <c r="F1164" s="131" t="s">
        <v>707</v>
      </c>
      <c r="G1164" s="133">
        <v>0</v>
      </c>
      <c r="H1164" s="131" t="s">
        <v>707</v>
      </c>
      <c r="I1164" s="131" t="s">
        <v>1120</v>
      </c>
      <c r="J1164" s="131" t="s">
        <v>731</v>
      </c>
      <c r="K1164" s="131" t="s">
        <v>505</v>
      </c>
      <c r="L1164" s="131" t="s">
        <v>719</v>
      </c>
      <c r="M1164" s="131" t="s">
        <v>733</v>
      </c>
      <c r="N1164" s="131" t="s">
        <v>734</v>
      </c>
      <c r="O1164" s="131" t="s">
        <v>4</v>
      </c>
      <c r="P1164" s="131" t="s">
        <v>505</v>
      </c>
      <c r="Q1164" s="131" t="s">
        <v>505</v>
      </c>
      <c r="R1164" s="131" t="s">
        <v>695</v>
      </c>
      <c r="S1164" s="131" t="s">
        <v>720</v>
      </c>
      <c r="T1164" s="131" t="s">
        <v>456</v>
      </c>
      <c r="U1164" s="131" t="s">
        <v>531</v>
      </c>
      <c r="V1164" s="134">
        <v>44104</v>
      </c>
      <c r="W1164" s="135"/>
      <c r="X1164" s="135"/>
      <c r="Y1164" s="131" t="s">
        <v>505</v>
      </c>
      <c r="Z1164" s="131" t="s">
        <v>505</v>
      </c>
      <c r="AA1164" s="131" t="s">
        <v>505</v>
      </c>
      <c r="AB1164" s="135"/>
      <c r="AC1164" s="131" t="s">
        <v>505</v>
      </c>
      <c r="AD1164" s="131" t="s">
        <v>720</v>
      </c>
      <c r="AE1164" s="131" t="s">
        <v>505</v>
      </c>
      <c r="AF1164" s="131" t="s">
        <v>716</v>
      </c>
      <c r="AG1164" s="134">
        <v>44088</v>
      </c>
    </row>
    <row r="1165" spans="1:33" ht="13" hidden="1" thickBot="1" x14ac:dyDescent="0.3">
      <c r="A1165" s="130">
        <v>2020</v>
      </c>
      <c r="B1165" s="130">
        <v>9</v>
      </c>
      <c r="C1165" s="131" t="s">
        <v>14</v>
      </c>
      <c r="D1165" s="131" t="s">
        <v>258</v>
      </c>
      <c r="E1165" s="132">
        <v>-609.77</v>
      </c>
      <c r="F1165" s="131" t="s">
        <v>707</v>
      </c>
      <c r="G1165" s="133">
        <v>0</v>
      </c>
      <c r="H1165" s="131" t="s">
        <v>707</v>
      </c>
      <c r="I1165" s="131" t="s">
        <v>1121</v>
      </c>
      <c r="J1165" s="131" t="s">
        <v>731</v>
      </c>
      <c r="K1165" s="131" t="s">
        <v>505</v>
      </c>
      <c r="L1165" s="131" t="s">
        <v>719</v>
      </c>
      <c r="M1165" s="131" t="s">
        <v>733</v>
      </c>
      <c r="N1165" s="131" t="s">
        <v>734</v>
      </c>
      <c r="O1165" s="131" t="s">
        <v>4</v>
      </c>
      <c r="P1165" s="131" t="s">
        <v>505</v>
      </c>
      <c r="Q1165" s="131" t="s">
        <v>505</v>
      </c>
      <c r="R1165" s="131" t="s">
        <v>695</v>
      </c>
      <c r="S1165" s="131" t="s">
        <v>720</v>
      </c>
      <c r="T1165" s="131" t="s">
        <v>456</v>
      </c>
      <c r="U1165" s="131" t="s">
        <v>531</v>
      </c>
      <c r="V1165" s="134">
        <v>44104</v>
      </c>
      <c r="W1165" s="135"/>
      <c r="X1165" s="135"/>
      <c r="Y1165" s="131" t="s">
        <v>505</v>
      </c>
      <c r="Z1165" s="131" t="s">
        <v>505</v>
      </c>
      <c r="AA1165" s="131" t="s">
        <v>505</v>
      </c>
      <c r="AB1165" s="135"/>
      <c r="AC1165" s="131" t="s">
        <v>505</v>
      </c>
      <c r="AD1165" s="131" t="s">
        <v>720</v>
      </c>
      <c r="AE1165" s="131" t="s">
        <v>505</v>
      </c>
      <c r="AF1165" s="131" t="s">
        <v>716</v>
      </c>
      <c r="AG1165" s="134">
        <v>44083</v>
      </c>
    </row>
    <row r="1166" spans="1:33" ht="13" hidden="1" thickBot="1" x14ac:dyDescent="0.3">
      <c r="A1166" s="130">
        <v>2020</v>
      </c>
      <c r="B1166" s="130">
        <v>6</v>
      </c>
      <c r="C1166" s="131" t="s">
        <v>14</v>
      </c>
      <c r="D1166" s="131" t="s">
        <v>258</v>
      </c>
      <c r="E1166" s="132">
        <v>-4665.59</v>
      </c>
      <c r="F1166" s="131" t="s">
        <v>707</v>
      </c>
      <c r="G1166" s="133">
        <v>0</v>
      </c>
      <c r="H1166" s="131" t="s">
        <v>707</v>
      </c>
      <c r="I1166" s="131" t="s">
        <v>1122</v>
      </c>
      <c r="J1166" s="131" t="s">
        <v>731</v>
      </c>
      <c r="K1166" s="131" t="s">
        <v>505</v>
      </c>
      <c r="L1166" s="131" t="s">
        <v>719</v>
      </c>
      <c r="M1166" s="131" t="s">
        <v>733</v>
      </c>
      <c r="N1166" s="131" t="s">
        <v>734</v>
      </c>
      <c r="O1166" s="131" t="s">
        <v>4</v>
      </c>
      <c r="P1166" s="131" t="s">
        <v>505</v>
      </c>
      <c r="Q1166" s="131" t="s">
        <v>505</v>
      </c>
      <c r="R1166" s="131" t="s">
        <v>695</v>
      </c>
      <c r="S1166" s="131" t="s">
        <v>720</v>
      </c>
      <c r="T1166" s="131" t="s">
        <v>456</v>
      </c>
      <c r="U1166" s="131" t="s">
        <v>531</v>
      </c>
      <c r="V1166" s="134">
        <v>44012</v>
      </c>
      <c r="W1166" s="135"/>
      <c r="X1166" s="135"/>
      <c r="Y1166" s="131" t="s">
        <v>505</v>
      </c>
      <c r="Z1166" s="131" t="s">
        <v>505</v>
      </c>
      <c r="AA1166" s="131" t="s">
        <v>505</v>
      </c>
      <c r="AB1166" s="135"/>
      <c r="AC1166" s="131" t="s">
        <v>505</v>
      </c>
      <c r="AD1166" s="131" t="s">
        <v>720</v>
      </c>
      <c r="AE1166" s="131" t="s">
        <v>505</v>
      </c>
      <c r="AF1166" s="131" t="s">
        <v>716</v>
      </c>
      <c r="AG1166" s="134">
        <v>44006</v>
      </c>
    </row>
    <row r="1167" spans="1:33" ht="13" hidden="1" thickBot="1" x14ac:dyDescent="0.3">
      <c r="A1167" s="130">
        <v>2020</v>
      </c>
      <c r="B1167" s="130">
        <v>5</v>
      </c>
      <c r="C1167" s="131" t="s">
        <v>14</v>
      </c>
      <c r="D1167" s="131" t="s">
        <v>258</v>
      </c>
      <c r="E1167" s="132">
        <v>-4119.82</v>
      </c>
      <c r="F1167" s="131" t="s">
        <v>707</v>
      </c>
      <c r="G1167" s="133">
        <v>0</v>
      </c>
      <c r="H1167" s="131" t="s">
        <v>707</v>
      </c>
      <c r="I1167" s="131" t="s">
        <v>1123</v>
      </c>
      <c r="J1167" s="131" t="s">
        <v>731</v>
      </c>
      <c r="K1167" s="131" t="s">
        <v>505</v>
      </c>
      <c r="L1167" s="131" t="s">
        <v>719</v>
      </c>
      <c r="M1167" s="131" t="s">
        <v>733</v>
      </c>
      <c r="N1167" s="131" t="s">
        <v>734</v>
      </c>
      <c r="O1167" s="131" t="s">
        <v>4</v>
      </c>
      <c r="P1167" s="131" t="s">
        <v>505</v>
      </c>
      <c r="Q1167" s="131" t="s">
        <v>505</v>
      </c>
      <c r="R1167" s="131" t="s">
        <v>695</v>
      </c>
      <c r="S1167" s="131" t="s">
        <v>720</v>
      </c>
      <c r="T1167" s="131" t="s">
        <v>456</v>
      </c>
      <c r="U1167" s="131" t="s">
        <v>531</v>
      </c>
      <c r="V1167" s="134">
        <v>43982</v>
      </c>
      <c r="W1167" s="135"/>
      <c r="X1167" s="135"/>
      <c r="Y1167" s="131" t="s">
        <v>505</v>
      </c>
      <c r="Z1167" s="131" t="s">
        <v>505</v>
      </c>
      <c r="AA1167" s="131" t="s">
        <v>505</v>
      </c>
      <c r="AB1167" s="135"/>
      <c r="AC1167" s="131" t="s">
        <v>505</v>
      </c>
      <c r="AD1167" s="131" t="s">
        <v>720</v>
      </c>
      <c r="AE1167" s="131" t="s">
        <v>505</v>
      </c>
      <c r="AF1167" s="131" t="s">
        <v>716</v>
      </c>
      <c r="AG1167" s="134">
        <v>43978</v>
      </c>
    </row>
    <row r="1168" spans="1:33" ht="13" hidden="1" thickBot="1" x14ac:dyDescent="0.3">
      <c r="A1168" s="130">
        <v>2020</v>
      </c>
      <c r="B1168" s="130">
        <v>3</v>
      </c>
      <c r="C1168" s="131" t="s">
        <v>14</v>
      </c>
      <c r="D1168" s="131" t="s">
        <v>258</v>
      </c>
      <c r="E1168" s="132">
        <v>3240.3</v>
      </c>
      <c r="F1168" s="131" t="s">
        <v>707</v>
      </c>
      <c r="G1168" s="133">
        <v>0</v>
      </c>
      <c r="H1168" s="131" t="s">
        <v>707</v>
      </c>
      <c r="I1168" s="131" t="s">
        <v>758</v>
      </c>
      <c r="J1168" s="131" t="s">
        <v>731</v>
      </c>
      <c r="K1168" s="131" t="s">
        <v>505</v>
      </c>
      <c r="L1168" s="131" t="s">
        <v>719</v>
      </c>
      <c r="M1168" s="131" t="s">
        <v>733</v>
      </c>
      <c r="N1168" s="131" t="s">
        <v>734</v>
      </c>
      <c r="O1168" s="131" t="s">
        <v>4</v>
      </c>
      <c r="P1168" s="131" t="s">
        <v>505</v>
      </c>
      <c r="Q1168" s="131" t="s">
        <v>505</v>
      </c>
      <c r="R1168" s="131" t="s">
        <v>695</v>
      </c>
      <c r="S1168" s="131" t="s">
        <v>720</v>
      </c>
      <c r="T1168" s="131" t="s">
        <v>456</v>
      </c>
      <c r="U1168" s="131" t="s">
        <v>531</v>
      </c>
      <c r="V1168" s="134">
        <v>43921</v>
      </c>
      <c r="W1168" s="135"/>
      <c r="X1168" s="135"/>
      <c r="Y1168" s="131" t="s">
        <v>505</v>
      </c>
      <c r="Z1168" s="131" t="s">
        <v>505</v>
      </c>
      <c r="AA1168" s="131" t="s">
        <v>505</v>
      </c>
      <c r="AB1168" s="135"/>
      <c r="AC1168" s="131" t="s">
        <v>505</v>
      </c>
      <c r="AD1168" s="131" t="s">
        <v>720</v>
      </c>
      <c r="AE1168" s="131" t="s">
        <v>505</v>
      </c>
      <c r="AF1168" s="131" t="s">
        <v>716</v>
      </c>
      <c r="AG1168" s="134">
        <v>43893</v>
      </c>
    </row>
    <row r="1169" spans="1:33" ht="13" thickBot="1" x14ac:dyDescent="0.3">
      <c r="A1169" s="130">
        <v>2020</v>
      </c>
      <c r="B1169" s="130">
        <v>6</v>
      </c>
      <c r="C1169" s="131" t="s">
        <v>3</v>
      </c>
      <c r="D1169" s="131" t="s">
        <v>455</v>
      </c>
      <c r="E1169" s="133">
        <v>0</v>
      </c>
      <c r="F1169" s="131" t="s">
        <v>707</v>
      </c>
      <c r="G1169" s="133">
        <v>0</v>
      </c>
      <c r="H1169" s="131" t="s">
        <v>707</v>
      </c>
      <c r="I1169" s="131" t="s">
        <v>762</v>
      </c>
      <c r="J1169" s="131" t="s">
        <v>709</v>
      </c>
      <c r="K1169" s="131" t="s">
        <v>505</v>
      </c>
      <c r="L1169" s="131" t="s">
        <v>761</v>
      </c>
      <c r="M1169" s="131" t="s">
        <v>711</v>
      </c>
      <c r="N1169" s="131" t="s">
        <v>712</v>
      </c>
      <c r="O1169" s="131" t="s">
        <v>4</v>
      </c>
      <c r="P1169" s="131" t="s">
        <v>505</v>
      </c>
      <c r="Q1169" s="131" t="s">
        <v>505</v>
      </c>
      <c r="R1169" s="131" t="s">
        <v>695</v>
      </c>
      <c r="S1169" s="131" t="s">
        <v>713</v>
      </c>
      <c r="T1169" s="131" t="s">
        <v>509</v>
      </c>
      <c r="U1169" s="131" t="s">
        <v>507</v>
      </c>
      <c r="V1169" s="134">
        <v>44012</v>
      </c>
      <c r="W1169" s="135"/>
      <c r="X1169" s="135"/>
      <c r="Y1169" s="131" t="s">
        <v>505</v>
      </c>
      <c r="Z1169" s="131" t="s">
        <v>505</v>
      </c>
      <c r="AA1169" s="131" t="s">
        <v>505</v>
      </c>
      <c r="AB1169" s="135"/>
      <c r="AC1169" s="131" t="s">
        <v>714</v>
      </c>
      <c r="AD1169" s="131" t="s">
        <v>715</v>
      </c>
      <c r="AE1169" s="131" t="s">
        <v>714</v>
      </c>
      <c r="AF1169" s="131" t="s">
        <v>716</v>
      </c>
      <c r="AG1169" s="134">
        <v>44012</v>
      </c>
    </row>
    <row r="1170" spans="1:33" ht="13" thickBot="1" x14ac:dyDescent="0.3">
      <c r="A1170" s="130">
        <v>2020</v>
      </c>
      <c r="B1170" s="130">
        <v>5</v>
      </c>
      <c r="C1170" s="131" t="s">
        <v>3</v>
      </c>
      <c r="D1170" s="131" t="s">
        <v>455</v>
      </c>
      <c r="E1170" s="133">
        <v>0</v>
      </c>
      <c r="F1170" s="131" t="s">
        <v>707</v>
      </c>
      <c r="G1170" s="133">
        <v>0</v>
      </c>
      <c r="H1170" s="131" t="s">
        <v>707</v>
      </c>
      <c r="I1170" s="131" t="s">
        <v>760</v>
      </c>
      <c r="J1170" s="131" t="s">
        <v>709</v>
      </c>
      <c r="K1170" s="131" t="s">
        <v>505</v>
      </c>
      <c r="L1170" s="131" t="s">
        <v>764</v>
      </c>
      <c r="M1170" s="131" t="s">
        <v>711</v>
      </c>
      <c r="N1170" s="131" t="s">
        <v>712</v>
      </c>
      <c r="O1170" s="131" t="s">
        <v>4</v>
      </c>
      <c r="P1170" s="131" t="s">
        <v>505</v>
      </c>
      <c r="Q1170" s="131" t="s">
        <v>505</v>
      </c>
      <c r="R1170" s="131" t="s">
        <v>695</v>
      </c>
      <c r="S1170" s="131" t="s">
        <v>713</v>
      </c>
      <c r="T1170" s="131" t="s">
        <v>509</v>
      </c>
      <c r="U1170" s="131" t="s">
        <v>507</v>
      </c>
      <c r="V1170" s="134">
        <v>43982</v>
      </c>
      <c r="W1170" s="135"/>
      <c r="X1170" s="135"/>
      <c r="Y1170" s="131" t="s">
        <v>505</v>
      </c>
      <c r="Z1170" s="131" t="s">
        <v>505</v>
      </c>
      <c r="AA1170" s="131" t="s">
        <v>505</v>
      </c>
      <c r="AB1170" s="135"/>
      <c r="AC1170" s="131" t="s">
        <v>714</v>
      </c>
      <c r="AD1170" s="131" t="s">
        <v>715</v>
      </c>
      <c r="AE1170" s="131" t="s">
        <v>714</v>
      </c>
      <c r="AF1170" s="131" t="s">
        <v>716</v>
      </c>
      <c r="AG1170" s="134">
        <v>43973</v>
      </c>
    </row>
    <row r="1171" spans="1:33" ht="13" thickBot="1" x14ac:dyDescent="0.3">
      <c r="A1171" s="130">
        <v>2020</v>
      </c>
      <c r="B1171" s="130">
        <v>8</v>
      </c>
      <c r="C1171" s="131" t="s">
        <v>3</v>
      </c>
      <c r="D1171" s="131" t="s">
        <v>455</v>
      </c>
      <c r="E1171" s="132">
        <v>-0.28999999999999998</v>
      </c>
      <c r="F1171" s="131" t="s">
        <v>707</v>
      </c>
      <c r="G1171" s="133">
        <v>0</v>
      </c>
      <c r="H1171" s="131" t="s">
        <v>707</v>
      </c>
      <c r="I1171" s="131" t="s">
        <v>765</v>
      </c>
      <c r="J1171" s="131" t="s">
        <v>709</v>
      </c>
      <c r="K1171" s="131" t="s">
        <v>505</v>
      </c>
      <c r="L1171" s="131" t="s">
        <v>764</v>
      </c>
      <c r="M1171" s="131" t="s">
        <v>711</v>
      </c>
      <c r="N1171" s="131" t="s">
        <v>712</v>
      </c>
      <c r="O1171" s="131" t="s">
        <v>4</v>
      </c>
      <c r="P1171" s="131" t="s">
        <v>505</v>
      </c>
      <c r="Q1171" s="131" t="s">
        <v>505</v>
      </c>
      <c r="R1171" s="131" t="s">
        <v>695</v>
      </c>
      <c r="S1171" s="131" t="s">
        <v>713</v>
      </c>
      <c r="T1171" s="131" t="s">
        <v>509</v>
      </c>
      <c r="U1171" s="131" t="s">
        <v>507</v>
      </c>
      <c r="V1171" s="134">
        <v>44074</v>
      </c>
      <c r="W1171" s="135"/>
      <c r="X1171" s="135"/>
      <c r="Y1171" s="131" t="s">
        <v>505</v>
      </c>
      <c r="Z1171" s="131" t="s">
        <v>505</v>
      </c>
      <c r="AA1171" s="131" t="s">
        <v>505</v>
      </c>
      <c r="AB1171" s="135"/>
      <c r="AC1171" s="131" t="s">
        <v>714</v>
      </c>
      <c r="AD1171" s="131" t="s">
        <v>715</v>
      </c>
      <c r="AE1171" s="131" t="s">
        <v>714</v>
      </c>
      <c r="AF1171" s="131" t="s">
        <v>716</v>
      </c>
      <c r="AG1171" s="134">
        <v>44050</v>
      </c>
    </row>
    <row r="1172" spans="1:33" ht="13" thickBot="1" x14ac:dyDescent="0.3">
      <c r="A1172" s="130">
        <v>2020</v>
      </c>
      <c r="B1172" s="130">
        <v>6</v>
      </c>
      <c r="C1172" s="131" t="s">
        <v>3</v>
      </c>
      <c r="D1172" s="131" t="s">
        <v>455</v>
      </c>
      <c r="E1172" s="133">
        <v>0</v>
      </c>
      <c r="F1172" s="131" t="s">
        <v>707</v>
      </c>
      <c r="G1172" s="133">
        <v>0</v>
      </c>
      <c r="H1172" s="131" t="s">
        <v>707</v>
      </c>
      <c r="I1172" s="131" t="s">
        <v>762</v>
      </c>
      <c r="J1172" s="131" t="s">
        <v>709</v>
      </c>
      <c r="K1172" s="131" t="s">
        <v>505</v>
      </c>
      <c r="L1172" s="131" t="s">
        <v>710</v>
      </c>
      <c r="M1172" s="131" t="s">
        <v>711</v>
      </c>
      <c r="N1172" s="131" t="s">
        <v>712</v>
      </c>
      <c r="O1172" s="131" t="s">
        <v>4</v>
      </c>
      <c r="P1172" s="131" t="s">
        <v>505</v>
      </c>
      <c r="Q1172" s="131" t="s">
        <v>505</v>
      </c>
      <c r="R1172" s="131" t="s">
        <v>695</v>
      </c>
      <c r="S1172" s="131" t="s">
        <v>713</v>
      </c>
      <c r="T1172" s="131" t="s">
        <v>509</v>
      </c>
      <c r="U1172" s="131" t="s">
        <v>507</v>
      </c>
      <c r="V1172" s="134">
        <v>44012</v>
      </c>
      <c r="W1172" s="135"/>
      <c r="X1172" s="135"/>
      <c r="Y1172" s="131" t="s">
        <v>505</v>
      </c>
      <c r="Z1172" s="131" t="s">
        <v>505</v>
      </c>
      <c r="AA1172" s="131" t="s">
        <v>505</v>
      </c>
      <c r="AB1172" s="135"/>
      <c r="AC1172" s="131" t="s">
        <v>714</v>
      </c>
      <c r="AD1172" s="131" t="s">
        <v>715</v>
      </c>
      <c r="AE1172" s="131" t="s">
        <v>714</v>
      </c>
      <c r="AF1172" s="131" t="s">
        <v>716</v>
      </c>
      <c r="AG1172" s="134">
        <v>44001</v>
      </c>
    </row>
    <row r="1173" spans="1:33" ht="13" thickBot="1" x14ac:dyDescent="0.3">
      <c r="A1173" s="130">
        <v>2020</v>
      </c>
      <c r="B1173" s="130">
        <v>6</v>
      </c>
      <c r="C1173" s="131" t="s">
        <v>3</v>
      </c>
      <c r="D1173" s="131" t="s">
        <v>455</v>
      </c>
      <c r="E1173" s="133">
        <v>0</v>
      </c>
      <c r="F1173" s="131" t="s">
        <v>707</v>
      </c>
      <c r="G1173" s="133">
        <v>0</v>
      </c>
      <c r="H1173" s="131" t="s">
        <v>707</v>
      </c>
      <c r="I1173" s="131" t="s">
        <v>762</v>
      </c>
      <c r="J1173" s="131" t="s">
        <v>709</v>
      </c>
      <c r="K1173" s="131" t="s">
        <v>505</v>
      </c>
      <c r="L1173" s="131" t="s">
        <v>710</v>
      </c>
      <c r="M1173" s="131" t="s">
        <v>711</v>
      </c>
      <c r="N1173" s="131" t="s">
        <v>712</v>
      </c>
      <c r="O1173" s="131" t="s">
        <v>4</v>
      </c>
      <c r="P1173" s="131" t="s">
        <v>505</v>
      </c>
      <c r="Q1173" s="131" t="s">
        <v>505</v>
      </c>
      <c r="R1173" s="131" t="s">
        <v>695</v>
      </c>
      <c r="S1173" s="131" t="s">
        <v>713</v>
      </c>
      <c r="T1173" s="131" t="s">
        <v>509</v>
      </c>
      <c r="U1173" s="131" t="s">
        <v>507</v>
      </c>
      <c r="V1173" s="134">
        <v>44012</v>
      </c>
      <c r="W1173" s="135"/>
      <c r="X1173" s="135"/>
      <c r="Y1173" s="131" t="s">
        <v>505</v>
      </c>
      <c r="Z1173" s="131" t="s">
        <v>505</v>
      </c>
      <c r="AA1173" s="131" t="s">
        <v>505</v>
      </c>
      <c r="AB1173" s="135"/>
      <c r="AC1173" s="131" t="s">
        <v>714</v>
      </c>
      <c r="AD1173" s="131" t="s">
        <v>715</v>
      </c>
      <c r="AE1173" s="131" t="s">
        <v>714</v>
      </c>
      <c r="AF1173" s="131" t="s">
        <v>716</v>
      </c>
      <c r="AG1173" s="134">
        <v>44004</v>
      </c>
    </row>
    <row r="1174" spans="1:33" ht="13" thickBot="1" x14ac:dyDescent="0.3">
      <c r="A1174" s="130">
        <v>2020</v>
      </c>
      <c r="B1174" s="130">
        <v>5</v>
      </c>
      <c r="C1174" s="131" t="s">
        <v>3</v>
      </c>
      <c r="D1174" s="131" t="s">
        <v>455</v>
      </c>
      <c r="E1174" s="133">
        <v>0</v>
      </c>
      <c r="F1174" s="131" t="s">
        <v>707</v>
      </c>
      <c r="G1174" s="133">
        <v>0</v>
      </c>
      <c r="H1174" s="131" t="s">
        <v>707</v>
      </c>
      <c r="I1174" s="131" t="s">
        <v>760</v>
      </c>
      <c r="J1174" s="131" t="s">
        <v>709</v>
      </c>
      <c r="K1174" s="131" t="s">
        <v>505</v>
      </c>
      <c r="L1174" s="131" t="s">
        <v>710</v>
      </c>
      <c r="M1174" s="131" t="s">
        <v>711</v>
      </c>
      <c r="N1174" s="131" t="s">
        <v>712</v>
      </c>
      <c r="O1174" s="131" t="s">
        <v>6</v>
      </c>
      <c r="P1174" s="131" t="s">
        <v>505</v>
      </c>
      <c r="Q1174" s="131" t="s">
        <v>505</v>
      </c>
      <c r="R1174" s="131" t="s">
        <v>695</v>
      </c>
      <c r="S1174" s="131" t="s">
        <v>713</v>
      </c>
      <c r="T1174" s="131" t="s">
        <v>509</v>
      </c>
      <c r="U1174" s="131" t="s">
        <v>507</v>
      </c>
      <c r="V1174" s="134">
        <v>43982</v>
      </c>
      <c r="W1174" s="135"/>
      <c r="X1174" s="135"/>
      <c r="Y1174" s="131" t="s">
        <v>505</v>
      </c>
      <c r="Z1174" s="131" t="s">
        <v>505</v>
      </c>
      <c r="AA1174" s="131" t="s">
        <v>505</v>
      </c>
      <c r="AB1174" s="135"/>
      <c r="AC1174" s="131" t="s">
        <v>714</v>
      </c>
      <c r="AD1174" s="131" t="s">
        <v>715</v>
      </c>
      <c r="AE1174" s="131" t="s">
        <v>714</v>
      </c>
      <c r="AF1174" s="131" t="s">
        <v>716</v>
      </c>
      <c r="AG1174" s="134">
        <v>43970</v>
      </c>
    </row>
    <row r="1175" spans="1:33" ht="13" thickBot="1" x14ac:dyDescent="0.3">
      <c r="A1175" s="130">
        <v>2020</v>
      </c>
      <c r="B1175" s="130">
        <v>6</v>
      </c>
      <c r="C1175" s="131" t="s">
        <v>3</v>
      </c>
      <c r="D1175" s="131" t="s">
        <v>455</v>
      </c>
      <c r="E1175" s="133">
        <v>0</v>
      </c>
      <c r="F1175" s="131" t="s">
        <v>707</v>
      </c>
      <c r="G1175" s="133">
        <v>0</v>
      </c>
      <c r="H1175" s="131" t="s">
        <v>707</v>
      </c>
      <c r="I1175" s="131" t="s">
        <v>762</v>
      </c>
      <c r="J1175" s="131" t="s">
        <v>709</v>
      </c>
      <c r="K1175" s="131" t="s">
        <v>505</v>
      </c>
      <c r="L1175" s="131" t="s">
        <v>710</v>
      </c>
      <c r="M1175" s="131" t="s">
        <v>711</v>
      </c>
      <c r="N1175" s="131" t="s">
        <v>712</v>
      </c>
      <c r="O1175" s="131" t="s">
        <v>6</v>
      </c>
      <c r="P1175" s="131" t="s">
        <v>505</v>
      </c>
      <c r="Q1175" s="131" t="s">
        <v>505</v>
      </c>
      <c r="R1175" s="131" t="s">
        <v>695</v>
      </c>
      <c r="S1175" s="131" t="s">
        <v>713</v>
      </c>
      <c r="T1175" s="131" t="s">
        <v>509</v>
      </c>
      <c r="U1175" s="131" t="s">
        <v>507</v>
      </c>
      <c r="V1175" s="134">
        <v>44012</v>
      </c>
      <c r="W1175" s="135"/>
      <c r="X1175" s="135"/>
      <c r="Y1175" s="131" t="s">
        <v>505</v>
      </c>
      <c r="Z1175" s="131" t="s">
        <v>505</v>
      </c>
      <c r="AA1175" s="131" t="s">
        <v>505</v>
      </c>
      <c r="AB1175" s="135"/>
      <c r="AC1175" s="131" t="s">
        <v>714</v>
      </c>
      <c r="AD1175" s="131" t="s">
        <v>715</v>
      </c>
      <c r="AE1175" s="131" t="s">
        <v>714</v>
      </c>
      <c r="AF1175" s="131" t="s">
        <v>716</v>
      </c>
      <c r="AG1175" s="134">
        <v>44001</v>
      </c>
    </row>
    <row r="1176" spans="1:33" ht="13" thickBot="1" x14ac:dyDescent="0.3">
      <c r="A1176" s="130">
        <v>2020</v>
      </c>
      <c r="B1176" s="130">
        <v>6</v>
      </c>
      <c r="C1176" s="131" t="s">
        <v>3</v>
      </c>
      <c r="D1176" s="131" t="s">
        <v>455</v>
      </c>
      <c r="E1176" s="132">
        <v>-0.56000000000000005</v>
      </c>
      <c r="F1176" s="131" t="s">
        <v>707</v>
      </c>
      <c r="G1176" s="133">
        <v>0</v>
      </c>
      <c r="H1176" s="131" t="s">
        <v>707</v>
      </c>
      <c r="I1176" s="131" t="s">
        <v>762</v>
      </c>
      <c r="J1176" s="131" t="s">
        <v>709</v>
      </c>
      <c r="K1176" s="131" t="s">
        <v>505</v>
      </c>
      <c r="L1176" s="131" t="s">
        <v>710</v>
      </c>
      <c r="M1176" s="131" t="s">
        <v>711</v>
      </c>
      <c r="N1176" s="131" t="s">
        <v>712</v>
      </c>
      <c r="O1176" s="131" t="s">
        <v>6</v>
      </c>
      <c r="P1176" s="131" t="s">
        <v>505</v>
      </c>
      <c r="Q1176" s="131" t="s">
        <v>505</v>
      </c>
      <c r="R1176" s="131" t="s">
        <v>695</v>
      </c>
      <c r="S1176" s="131" t="s">
        <v>713</v>
      </c>
      <c r="T1176" s="131" t="s">
        <v>509</v>
      </c>
      <c r="U1176" s="131" t="s">
        <v>507</v>
      </c>
      <c r="V1176" s="134">
        <v>44012</v>
      </c>
      <c r="W1176" s="135"/>
      <c r="X1176" s="135"/>
      <c r="Y1176" s="131" t="s">
        <v>505</v>
      </c>
      <c r="Z1176" s="131" t="s">
        <v>505</v>
      </c>
      <c r="AA1176" s="131" t="s">
        <v>505</v>
      </c>
      <c r="AB1176" s="135"/>
      <c r="AC1176" s="131" t="s">
        <v>714</v>
      </c>
      <c r="AD1176" s="131" t="s">
        <v>715</v>
      </c>
      <c r="AE1176" s="131" t="s">
        <v>714</v>
      </c>
      <c r="AF1176" s="131" t="s">
        <v>716</v>
      </c>
      <c r="AG1176" s="134">
        <v>44006</v>
      </c>
    </row>
    <row r="1177" spans="1:33" ht="13" thickBot="1" x14ac:dyDescent="0.3">
      <c r="A1177" s="130">
        <v>2020</v>
      </c>
      <c r="B1177" s="130">
        <v>6</v>
      </c>
      <c r="C1177" s="131" t="s">
        <v>3</v>
      </c>
      <c r="D1177" s="131" t="s">
        <v>455</v>
      </c>
      <c r="E1177" s="132">
        <v>0.56000000000000005</v>
      </c>
      <c r="F1177" s="131" t="s">
        <v>707</v>
      </c>
      <c r="G1177" s="133">
        <v>0</v>
      </c>
      <c r="H1177" s="131" t="s">
        <v>707</v>
      </c>
      <c r="I1177" s="131" t="s">
        <v>762</v>
      </c>
      <c r="J1177" s="131" t="s">
        <v>709</v>
      </c>
      <c r="K1177" s="131" t="s">
        <v>505</v>
      </c>
      <c r="L1177" s="131" t="s">
        <v>710</v>
      </c>
      <c r="M1177" s="131" t="s">
        <v>711</v>
      </c>
      <c r="N1177" s="131" t="s">
        <v>712</v>
      </c>
      <c r="O1177" s="131" t="s">
        <v>6</v>
      </c>
      <c r="P1177" s="131" t="s">
        <v>505</v>
      </c>
      <c r="Q1177" s="131" t="s">
        <v>505</v>
      </c>
      <c r="R1177" s="131" t="s">
        <v>695</v>
      </c>
      <c r="S1177" s="131" t="s">
        <v>713</v>
      </c>
      <c r="T1177" s="131" t="s">
        <v>509</v>
      </c>
      <c r="U1177" s="131" t="s">
        <v>507</v>
      </c>
      <c r="V1177" s="134">
        <v>44012</v>
      </c>
      <c r="W1177" s="135"/>
      <c r="X1177" s="135"/>
      <c r="Y1177" s="131" t="s">
        <v>505</v>
      </c>
      <c r="Z1177" s="131" t="s">
        <v>505</v>
      </c>
      <c r="AA1177" s="131" t="s">
        <v>505</v>
      </c>
      <c r="AB1177" s="135"/>
      <c r="AC1177" s="131" t="s">
        <v>714</v>
      </c>
      <c r="AD1177" s="131" t="s">
        <v>715</v>
      </c>
      <c r="AE1177" s="131" t="s">
        <v>714</v>
      </c>
      <c r="AF1177" s="131" t="s">
        <v>716</v>
      </c>
      <c r="AG1177" s="134">
        <v>44005</v>
      </c>
    </row>
    <row r="1178" spans="1:33" ht="13" thickBot="1" x14ac:dyDescent="0.3">
      <c r="A1178" s="130">
        <v>2020</v>
      </c>
      <c r="B1178" s="130">
        <v>6</v>
      </c>
      <c r="C1178" s="131" t="s">
        <v>3</v>
      </c>
      <c r="D1178" s="131" t="s">
        <v>455</v>
      </c>
      <c r="E1178" s="133">
        <v>11395532</v>
      </c>
      <c r="F1178" s="131" t="s">
        <v>707</v>
      </c>
      <c r="G1178" s="133">
        <v>0</v>
      </c>
      <c r="H1178" s="131" t="s">
        <v>707</v>
      </c>
      <c r="I1178" s="131" t="s">
        <v>1051</v>
      </c>
      <c r="J1178" s="131" t="s">
        <v>253</v>
      </c>
      <c r="K1178" s="131" t="s">
        <v>529</v>
      </c>
      <c r="L1178" s="131" t="s">
        <v>767</v>
      </c>
      <c r="M1178" s="131" t="s">
        <v>505</v>
      </c>
      <c r="N1178" s="131" t="s">
        <v>505</v>
      </c>
      <c r="O1178" s="131" t="s">
        <v>4</v>
      </c>
      <c r="P1178" s="131" t="s">
        <v>505</v>
      </c>
      <c r="Q1178" s="131" t="s">
        <v>505</v>
      </c>
      <c r="R1178" s="131" t="s">
        <v>695</v>
      </c>
      <c r="S1178" s="131" t="s">
        <v>720</v>
      </c>
      <c r="T1178" s="131" t="s">
        <v>456</v>
      </c>
      <c r="U1178" s="131" t="s">
        <v>527</v>
      </c>
      <c r="V1178" s="134">
        <v>44012</v>
      </c>
      <c r="W1178" s="135"/>
      <c r="X1178" s="135"/>
      <c r="Y1178" s="131" t="s">
        <v>505</v>
      </c>
      <c r="Z1178" s="131" t="s">
        <v>505</v>
      </c>
      <c r="AA1178" s="131" t="s">
        <v>505</v>
      </c>
      <c r="AB1178" s="135"/>
      <c r="AC1178" s="131" t="s">
        <v>505</v>
      </c>
      <c r="AD1178" s="131" t="s">
        <v>720</v>
      </c>
      <c r="AE1178" s="131" t="s">
        <v>505</v>
      </c>
      <c r="AF1178" s="131" t="s">
        <v>768</v>
      </c>
      <c r="AG1178" s="134">
        <v>44012</v>
      </c>
    </row>
    <row r="1179" spans="1:33" ht="13" thickBot="1" x14ac:dyDescent="0.3">
      <c r="A1179" s="130">
        <v>2020</v>
      </c>
      <c r="B1179" s="130">
        <v>9</v>
      </c>
      <c r="C1179" s="131" t="s">
        <v>3</v>
      </c>
      <c r="D1179" s="131" t="s">
        <v>455</v>
      </c>
      <c r="E1179" s="132">
        <v>-54076.2</v>
      </c>
      <c r="F1179" s="131" t="s">
        <v>707</v>
      </c>
      <c r="G1179" s="133">
        <v>0</v>
      </c>
      <c r="H1179" s="131" t="s">
        <v>707</v>
      </c>
      <c r="I1179" s="131" t="s">
        <v>1124</v>
      </c>
      <c r="J1179" s="131" t="s">
        <v>896</v>
      </c>
      <c r="K1179" s="131" t="s">
        <v>581</v>
      </c>
      <c r="L1179" s="131" t="s">
        <v>710</v>
      </c>
      <c r="M1179" s="131" t="s">
        <v>505</v>
      </c>
      <c r="N1179" s="131" t="s">
        <v>505</v>
      </c>
      <c r="O1179" s="131" t="s">
        <v>4</v>
      </c>
      <c r="P1179" s="131" t="s">
        <v>505</v>
      </c>
      <c r="Q1179" s="131" t="s">
        <v>505</v>
      </c>
      <c r="R1179" s="131" t="s">
        <v>695</v>
      </c>
      <c r="S1179" s="131" t="s">
        <v>715</v>
      </c>
      <c r="T1179" s="131" t="s">
        <v>509</v>
      </c>
      <c r="U1179" s="131" t="s">
        <v>565</v>
      </c>
      <c r="V1179" s="134">
        <v>44104</v>
      </c>
      <c r="W1179" s="135"/>
      <c r="X1179" s="135"/>
      <c r="Y1179" s="131" t="s">
        <v>505</v>
      </c>
      <c r="Z1179" s="131" t="s">
        <v>505</v>
      </c>
      <c r="AA1179" s="131" t="s">
        <v>505</v>
      </c>
      <c r="AB1179" s="135"/>
      <c r="AC1179" s="131" t="s">
        <v>505</v>
      </c>
      <c r="AD1179" s="131" t="s">
        <v>715</v>
      </c>
      <c r="AE1179" s="131" t="s">
        <v>505</v>
      </c>
      <c r="AF1179" s="131" t="s">
        <v>977</v>
      </c>
      <c r="AG1179" s="134">
        <v>44104</v>
      </c>
    </row>
    <row r="1180" spans="1:33" ht="13" thickBot="1" x14ac:dyDescent="0.3">
      <c r="A1180" s="130">
        <v>2020</v>
      </c>
      <c r="B1180" s="130">
        <v>9</v>
      </c>
      <c r="C1180" s="131" t="s">
        <v>3</v>
      </c>
      <c r="D1180" s="131" t="s">
        <v>455</v>
      </c>
      <c r="E1180" s="132">
        <v>7344.78</v>
      </c>
      <c r="F1180" s="131" t="s">
        <v>707</v>
      </c>
      <c r="G1180" s="133">
        <v>0</v>
      </c>
      <c r="H1180" s="131" t="s">
        <v>707</v>
      </c>
      <c r="I1180" s="131" t="s">
        <v>1125</v>
      </c>
      <c r="J1180" s="131" t="s">
        <v>723</v>
      </c>
      <c r="K1180" s="131" t="s">
        <v>505</v>
      </c>
      <c r="L1180" s="131" t="s">
        <v>710</v>
      </c>
      <c r="M1180" s="131" t="s">
        <v>505</v>
      </c>
      <c r="N1180" s="131" t="s">
        <v>505</v>
      </c>
      <c r="O1180" s="131" t="s">
        <v>4</v>
      </c>
      <c r="P1180" s="131" t="s">
        <v>505</v>
      </c>
      <c r="Q1180" s="131" t="s">
        <v>505</v>
      </c>
      <c r="R1180" s="131" t="s">
        <v>695</v>
      </c>
      <c r="S1180" s="131" t="s">
        <v>715</v>
      </c>
      <c r="T1180" s="131" t="s">
        <v>509</v>
      </c>
      <c r="U1180" s="131" t="s">
        <v>565</v>
      </c>
      <c r="V1180" s="134">
        <v>44095</v>
      </c>
      <c r="W1180" s="135"/>
      <c r="X1180" s="135"/>
      <c r="Y1180" s="131" t="s">
        <v>505</v>
      </c>
      <c r="Z1180" s="131" t="s">
        <v>505</v>
      </c>
      <c r="AA1180" s="131" t="s">
        <v>505</v>
      </c>
      <c r="AB1180" s="135"/>
      <c r="AC1180" s="131" t="s">
        <v>505</v>
      </c>
      <c r="AD1180" s="131" t="s">
        <v>715</v>
      </c>
      <c r="AE1180" s="131" t="s">
        <v>505</v>
      </c>
      <c r="AF1180" s="131" t="s">
        <v>716</v>
      </c>
      <c r="AG1180" s="135"/>
    </row>
    <row r="1181" spans="1:33" ht="13" thickBot="1" x14ac:dyDescent="0.3">
      <c r="A1181" s="130">
        <v>2020</v>
      </c>
      <c r="B1181" s="130">
        <v>3</v>
      </c>
      <c r="C1181" s="131" t="s">
        <v>3</v>
      </c>
      <c r="D1181" s="131" t="s">
        <v>455</v>
      </c>
      <c r="E1181" s="132">
        <v>-28.19</v>
      </c>
      <c r="F1181" s="131" t="s">
        <v>707</v>
      </c>
      <c r="G1181" s="133">
        <v>0</v>
      </c>
      <c r="H1181" s="131" t="s">
        <v>707</v>
      </c>
      <c r="I1181" s="131" t="s">
        <v>1126</v>
      </c>
      <c r="J1181" s="131" t="s">
        <v>1004</v>
      </c>
      <c r="K1181" s="131" t="s">
        <v>505</v>
      </c>
      <c r="L1181" s="131" t="s">
        <v>710</v>
      </c>
      <c r="M1181" s="131" t="s">
        <v>711</v>
      </c>
      <c r="N1181" s="131" t="s">
        <v>712</v>
      </c>
      <c r="O1181" s="131" t="s">
        <v>4</v>
      </c>
      <c r="P1181" s="131" t="s">
        <v>505</v>
      </c>
      <c r="Q1181" s="131" t="s">
        <v>505</v>
      </c>
      <c r="R1181" s="131" t="s">
        <v>695</v>
      </c>
      <c r="S1181" s="131" t="s">
        <v>715</v>
      </c>
      <c r="T1181" s="131" t="s">
        <v>509</v>
      </c>
      <c r="U1181" s="131" t="s">
        <v>507</v>
      </c>
      <c r="V1181" s="134">
        <v>43899</v>
      </c>
      <c r="W1181" s="135"/>
      <c r="X1181" s="135"/>
      <c r="Y1181" s="131" t="s">
        <v>505</v>
      </c>
      <c r="Z1181" s="131" t="s">
        <v>505</v>
      </c>
      <c r="AA1181" s="131" t="s">
        <v>505</v>
      </c>
      <c r="AB1181" s="135"/>
      <c r="AC1181" s="131" t="s">
        <v>505</v>
      </c>
      <c r="AD1181" s="131" t="s">
        <v>715</v>
      </c>
      <c r="AE1181" s="131" t="s">
        <v>505</v>
      </c>
      <c r="AF1181" s="131" t="s">
        <v>716</v>
      </c>
      <c r="AG1181" s="135"/>
    </row>
    <row r="1182" spans="1:33" ht="13" thickBot="1" x14ac:dyDescent="0.3">
      <c r="A1182" s="130">
        <v>2020</v>
      </c>
      <c r="B1182" s="130">
        <v>3</v>
      </c>
      <c r="C1182" s="131" t="s">
        <v>3</v>
      </c>
      <c r="D1182" s="131" t="s">
        <v>455</v>
      </c>
      <c r="E1182" s="132">
        <v>-28.19</v>
      </c>
      <c r="F1182" s="131" t="s">
        <v>707</v>
      </c>
      <c r="G1182" s="133">
        <v>0</v>
      </c>
      <c r="H1182" s="131" t="s">
        <v>707</v>
      </c>
      <c r="I1182" s="131" t="s">
        <v>1127</v>
      </c>
      <c r="J1182" s="131" t="s">
        <v>1004</v>
      </c>
      <c r="K1182" s="131" t="s">
        <v>505</v>
      </c>
      <c r="L1182" s="131" t="s">
        <v>710</v>
      </c>
      <c r="M1182" s="131" t="s">
        <v>711</v>
      </c>
      <c r="N1182" s="131" t="s">
        <v>712</v>
      </c>
      <c r="O1182" s="131" t="s">
        <v>4</v>
      </c>
      <c r="P1182" s="131" t="s">
        <v>505</v>
      </c>
      <c r="Q1182" s="131" t="s">
        <v>505</v>
      </c>
      <c r="R1182" s="131" t="s">
        <v>695</v>
      </c>
      <c r="S1182" s="131" t="s">
        <v>715</v>
      </c>
      <c r="T1182" s="131" t="s">
        <v>509</v>
      </c>
      <c r="U1182" s="131" t="s">
        <v>507</v>
      </c>
      <c r="V1182" s="134">
        <v>43896</v>
      </c>
      <c r="W1182" s="135"/>
      <c r="X1182" s="135"/>
      <c r="Y1182" s="131" t="s">
        <v>505</v>
      </c>
      <c r="Z1182" s="131" t="s">
        <v>505</v>
      </c>
      <c r="AA1182" s="131" t="s">
        <v>505</v>
      </c>
      <c r="AB1182" s="135"/>
      <c r="AC1182" s="131" t="s">
        <v>505</v>
      </c>
      <c r="AD1182" s="131" t="s">
        <v>715</v>
      </c>
      <c r="AE1182" s="131" t="s">
        <v>505</v>
      </c>
      <c r="AF1182" s="131" t="s">
        <v>716</v>
      </c>
      <c r="AG1182" s="135"/>
    </row>
    <row r="1183" spans="1:33" ht="13" thickBot="1" x14ac:dyDescent="0.3">
      <c r="A1183" s="130">
        <v>2020</v>
      </c>
      <c r="B1183" s="130">
        <v>3</v>
      </c>
      <c r="C1183" s="131" t="s">
        <v>3</v>
      </c>
      <c r="D1183" s="131" t="s">
        <v>455</v>
      </c>
      <c r="E1183" s="132">
        <v>28.19</v>
      </c>
      <c r="F1183" s="131" t="s">
        <v>707</v>
      </c>
      <c r="G1183" s="133">
        <v>0</v>
      </c>
      <c r="H1183" s="131" t="s">
        <v>707</v>
      </c>
      <c r="I1183" s="131" t="s">
        <v>1128</v>
      </c>
      <c r="J1183" s="131" t="s">
        <v>723</v>
      </c>
      <c r="K1183" s="131" t="s">
        <v>505</v>
      </c>
      <c r="L1183" s="131" t="s">
        <v>710</v>
      </c>
      <c r="M1183" s="131" t="s">
        <v>711</v>
      </c>
      <c r="N1183" s="131" t="s">
        <v>712</v>
      </c>
      <c r="O1183" s="131" t="s">
        <v>4</v>
      </c>
      <c r="P1183" s="131" t="s">
        <v>505</v>
      </c>
      <c r="Q1183" s="131" t="s">
        <v>505</v>
      </c>
      <c r="R1183" s="131" t="s">
        <v>695</v>
      </c>
      <c r="S1183" s="131" t="s">
        <v>715</v>
      </c>
      <c r="T1183" s="131" t="s">
        <v>509</v>
      </c>
      <c r="U1183" s="131" t="s">
        <v>507</v>
      </c>
      <c r="V1183" s="134">
        <v>43899</v>
      </c>
      <c r="W1183" s="135"/>
      <c r="X1183" s="135"/>
      <c r="Y1183" s="131" t="s">
        <v>505</v>
      </c>
      <c r="Z1183" s="131" t="s">
        <v>505</v>
      </c>
      <c r="AA1183" s="131" t="s">
        <v>505</v>
      </c>
      <c r="AB1183" s="135"/>
      <c r="AC1183" s="131" t="s">
        <v>505</v>
      </c>
      <c r="AD1183" s="131" t="s">
        <v>715</v>
      </c>
      <c r="AE1183" s="131" t="s">
        <v>505</v>
      </c>
      <c r="AF1183" s="131" t="s">
        <v>716</v>
      </c>
      <c r="AG1183" s="135"/>
    </row>
    <row r="1184" spans="1:33" ht="13" thickBot="1" x14ac:dyDescent="0.3">
      <c r="A1184" s="130">
        <v>2020</v>
      </c>
      <c r="B1184" s="130">
        <v>8</v>
      </c>
      <c r="C1184" s="131" t="s">
        <v>3</v>
      </c>
      <c r="D1184" s="131" t="s">
        <v>455</v>
      </c>
      <c r="E1184" s="132">
        <v>-13.64</v>
      </c>
      <c r="F1184" s="131" t="s">
        <v>707</v>
      </c>
      <c r="G1184" s="133">
        <v>0</v>
      </c>
      <c r="H1184" s="131" t="s">
        <v>707</v>
      </c>
      <c r="I1184" s="131" t="s">
        <v>1129</v>
      </c>
      <c r="J1184" s="131" t="s">
        <v>1004</v>
      </c>
      <c r="K1184" s="131" t="s">
        <v>505</v>
      </c>
      <c r="L1184" s="131" t="s">
        <v>710</v>
      </c>
      <c r="M1184" s="131" t="s">
        <v>711</v>
      </c>
      <c r="N1184" s="131" t="s">
        <v>712</v>
      </c>
      <c r="O1184" s="131" t="s">
        <v>4</v>
      </c>
      <c r="P1184" s="131" t="s">
        <v>505</v>
      </c>
      <c r="Q1184" s="131" t="s">
        <v>505</v>
      </c>
      <c r="R1184" s="131" t="s">
        <v>695</v>
      </c>
      <c r="S1184" s="131" t="s">
        <v>715</v>
      </c>
      <c r="T1184" s="131" t="s">
        <v>509</v>
      </c>
      <c r="U1184" s="131" t="s">
        <v>507</v>
      </c>
      <c r="V1184" s="134">
        <v>44050</v>
      </c>
      <c r="W1184" s="135"/>
      <c r="X1184" s="135"/>
      <c r="Y1184" s="131" t="s">
        <v>505</v>
      </c>
      <c r="Z1184" s="131" t="s">
        <v>505</v>
      </c>
      <c r="AA1184" s="131" t="s">
        <v>505</v>
      </c>
      <c r="AB1184" s="135"/>
      <c r="AC1184" s="131" t="s">
        <v>505</v>
      </c>
      <c r="AD1184" s="131" t="s">
        <v>715</v>
      </c>
      <c r="AE1184" s="131" t="s">
        <v>505</v>
      </c>
      <c r="AF1184" s="131" t="s">
        <v>716</v>
      </c>
      <c r="AG1184" s="135"/>
    </row>
    <row r="1185" spans="1:33" ht="13" thickBot="1" x14ac:dyDescent="0.3">
      <c r="A1185" s="130">
        <v>2020</v>
      </c>
      <c r="B1185" s="130">
        <v>5</v>
      </c>
      <c r="C1185" s="131" t="s">
        <v>3</v>
      </c>
      <c r="D1185" s="131" t="s">
        <v>455</v>
      </c>
      <c r="E1185" s="132">
        <v>2733.42</v>
      </c>
      <c r="F1185" s="131" t="s">
        <v>707</v>
      </c>
      <c r="G1185" s="133">
        <v>0</v>
      </c>
      <c r="H1185" s="131" t="s">
        <v>707</v>
      </c>
      <c r="I1185" s="131" t="s">
        <v>1130</v>
      </c>
      <c r="J1185" s="131" t="s">
        <v>723</v>
      </c>
      <c r="K1185" s="131" t="s">
        <v>505</v>
      </c>
      <c r="L1185" s="131" t="s">
        <v>1063</v>
      </c>
      <c r="M1185" s="131" t="s">
        <v>1059</v>
      </c>
      <c r="N1185" s="131" t="s">
        <v>1060</v>
      </c>
      <c r="O1185" s="131" t="s">
        <v>4</v>
      </c>
      <c r="P1185" s="131" t="s">
        <v>505</v>
      </c>
      <c r="Q1185" s="131" t="s">
        <v>505</v>
      </c>
      <c r="R1185" s="131" t="s">
        <v>695</v>
      </c>
      <c r="S1185" s="131" t="s">
        <v>1016</v>
      </c>
      <c r="T1185" s="131" t="s">
        <v>602</v>
      </c>
      <c r="U1185" s="131" t="s">
        <v>604</v>
      </c>
      <c r="V1185" s="134">
        <v>43965</v>
      </c>
      <c r="W1185" s="135"/>
      <c r="X1185" s="135"/>
      <c r="Y1185" s="131" t="s">
        <v>505</v>
      </c>
      <c r="Z1185" s="131" t="s">
        <v>505</v>
      </c>
      <c r="AA1185" s="131" t="s">
        <v>505</v>
      </c>
      <c r="AB1185" s="135"/>
      <c r="AC1185" s="131" t="s">
        <v>505</v>
      </c>
      <c r="AD1185" s="131" t="s">
        <v>1016</v>
      </c>
      <c r="AE1185" s="131" t="s">
        <v>505</v>
      </c>
      <c r="AF1185" s="131" t="s">
        <v>716</v>
      </c>
      <c r="AG1185" s="135"/>
    </row>
    <row r="1186" spans="1:33" ht="13" thickBot="1" x14ac:dyDescent="0.3">
      <c r="A1186" s="130">
        <v>2020</v>
      </c>
      <c r="B1186" s="130">
        <v>6</v>
      </c>
      <c r="C1186" s="131" t="s">
        <v>3</v>
      </c>
      <c r="D1186" s="131" t="s">
        <v>259</v>
      </c>
      <c r="E1186" s="133">
        <v>633000</v>
      </c>
      <c r="F1186" s="131" t="s">
        <v>707</v>
      </c>
      <c r="G1186" s="133">
        <v>0</v>
      </c>
      <c r="H1186" s="131" t="s">
        <v>707</v>
      </c>
      <c r="I1186" s="131" t="s">
        <v>1017</v>
      </c>
      <c r="J1186" s="131" t="s">
        <v>253</v>
      </c>
      <c r="K1186" s="131" t="s">
        <v>553</v>
      </c>
      <c r="L1186" s="131" t="s">
        <v>710</v>
      </c>
      <c r="M1186" s="131" t="s">
        <v>505</v>
      </c>
      <c r="N1186" s="131" t="s">
        <v>505</v>
      </c>
      <c r="O1186" s="131" t="s">
        <v>4</v>
      </c>
      <c r="P1186" s="131" t="s">
        <v>505</v>
      </c>
      <c r="Q1186" s="131" t="s">
        <v>505</v>
      </c>
      <c r="R1186" s="131" t="s">
        <v>695</v>
      </c>
      <c r="S1186" s="131" t="s">
        <v>720</v>
      </c>
      <c r="T1186" s="131" t="s">
        <v>456</v>
      </c>
      <c r="U1186" s="131" t="s">
        <v>527</v>
      </c>
      <c r="V1186" s="134">
        <v>44012</v>
      </c>
      <c r="W1186" s="135"/>
      <c r="X1186" s="135"/>
      <c r="Y1186" s="131" t="s">
        <v>505</v>
      </c>
      <c r="Z1186" s="131" t="s">
        <v>505</v>
      </c>
      <c r="AA1186" s="131" t="s">
        <v>505</v>
      </c>
      <c r="AB1186" s="135"/>
      <c r="AC1186" s="131" t="s">
        <v>505</v>
      </c>
      <c r="AD1186" s="131" t="s">
        <v>720</v>
      </c>
      <c r="AE1186" s="131" t="s">
        <v>505</v>
      </c>
      <c r="AF1186" s="131" t="s">
        <v>768</v>
      </c>
      <c r="AG1186" s="134">
        <v>44012</v>
      </c>
    </row>
    <row r="1187" spans="1:33" ht="13" thickBot="1" x14ac:dyDescent="0.3">
      <c r="A1187" s="130">
        <v>2020</v>
      </c>
      <c r="B1187" s="130">
        <v>5</v>
      </c>
      <c r="C1187" s="131" t="s">
        <v>3</v>
      </c>
      <c r="D1187" s="131" t="s">
        <v>259</v>
      </c>
      <c r="E1187" s="133">
        <v>671000</v>
      </c>
      <c r="F1187" s="131" t="s">
        <v>707</v>
      </c>
      <c r="G1187" s="133">
        <v>0</v>
      </c>
      <c r="H1187" s="131" t="s">
        <v>707</v>
      </c>
      <c r="I1187" s="131" t="s">
        <v>1022</v>
      </c>
      <c r="J1187" s="131" t="s">
        <v>253</v>
      </c>
      <c r="K1187" s="131" t="s">
        <v>588</v>
      </c>
      <c r="L1187" s="131" t="s">
        <v>710</v>
      </c>
      <c r="M1187" s="131" t="s">
        <v>505</v>
      </c>
      <c r="N1187" s="131" t="s">
        <v>505</v>
      </c>
      <c r="O1187" s="131" t="s">
        <v>4</v>
      </c>
      <c r="P1187" s="131" t="s">
        <v>505</v>
      </c>
      <c r="Q1187" s="131" t="s">
        <v>505</v>
      </c>
      <c r="R1187" s="131" t="s">
        <v>695</v>
      </c>
      <c r="S1187" s="131" t="s">
        <v>720</v>
      </c>
      <c r="T1187" s="131" t="s">
        <v>456</v>
      </c>
      <c r="U1187" s="131" t="s">
        <v>527</v>
      </c>
      <c r="V1187" s="134">
        <v>43982</v>
      </c>
      <c r="W1187" s="135"/>
      <c r="X1187" s="135"/>
      <c r="Y1187" s="131" t="s">
        <v>505</v>
      </c>
      <c r="Z1187" s="131" t="s">
        <v>505</v>
      </c>
      <c r="AA1187" s="131" t="s">
        <v>505</v>
      </c>
      <c r="AB1187" s="135"/>
      <c r="AC1187" s="131" t="s">
        <v>505</v>
      </c>
      <c r="AD1187" s="131" t="s">
        <v>720</v>
      </c>
      <c r="AE1187" s="131" t="s">
        <v>505</v>
      </c>
      <c r="AF1187" s="131" t="s">
        <v>768</v>
      </c>
      <c r="AG1187" s="134">
        <v>43982</v>
      </c>
    </row>
    <row r="1188" spans="1:33" ht="13" hidden="1" thickBot="1" x14ac:dyDescent="0.3">
      <c r="A1188" s="130">
        <v>2020</v>
      </c>
      <c r="B1188" s="130">
        <v>6</v>
      </c>
      <c r="C1188" s="131" t="s">
        <v>3</v>
      </c>
      <c r="D1188" s="131" t="s">
        <v>258</v>
      </c>
      <c r="E1188" s="133">
        <v>-10326555</v>
      </c>
      <c r="F1188" s="131" t="s">
        <v>707</v>
      </c>
      <c r="G1188" s="133">
        <v>0</v>
      </c>
      <c r="H1188" s="131" t="s">
        <v>707</v>
      </c>
      <c r="I1188" s="131" t="s">
        <v>785</v>
      </c>
      <c r="J1188" s="131" t="s">
        <v>253</v>
      </c>
      <c r="K1188" s="131" t="s">
        <v>457</v>
      </c>
      <c r="L1188" s="131" t="s">
        <v>767</v>
      </c>
      <c r="M1188" s="131" t="s">
        <v>505</v>
      </c>
      <c r="N1188" s="131" t="s">
        <v>505</v>
      </c>
      <c r="O1188" s="131" t="s">
        <v>4</v>
      </c>
      <c r="P1188" s="131" t="s">
        <v>505</v>
      </c>
      <c r="Q1188" s="131" t="s">
        <v>505</v>
      </c>
      <c r="R1188" s="131" t="s">
        <v>695</v>
      </c>
      <c r="S1188" s="131" t="s">
        <v>787</v>
      </c>
      <c r="T1188" s="131" t="s">
        <v>456</v>
      </c>
      <c r="U1188" s="131" t="s">
        <v>527</v>
      </c>
      <c r="V1188" s="134">
        <v>44012</v>
      </c>
      <c r="W1188" s="135"/>
      <c r="X1188" s="135"/>
      <c r="Y1188" s="131" t="s">
        <v>505</v>
      </c>
      <c r="Z1188" s="131" t="s">
        <v>505</v>
      </c>
      <c r="AA1188" s="131" t="s">
        <v>505</v>
      </c>
      <c r="AB1188" s="135"/>
      <c r="AC1188" s="131" t="s">
        <v>505</v>
      </c>
      <c r="AD1188" s="131" t="s">
        <v>787</v>
      </c>
      <c r="AE1188" s="131" t="s">
        <v>505</v>
      </c>
      <c r="AF1188" s="131" t="s">
        <v>768</v>
      </c>
      <c r="AG1188" s="134">
        <v>44012</v>
      </c>
    </row>
    <row r="1189" spans="1:33" ht="13" hidden="1" thickBot="1" x14ac:dyDescent="0.3">
      <c r="A1189" s="130">
        <v>2020</v>
      </c>
      <c r="B1189" s="130">
        <v>8</v>
      </c>
      <c r="C1189" s="131" t="s">
        <v>3</v>
      </c>
      <c r="D1189" s="131" t="s">
        <v>258</v>
      </c>
      <c r="E1189" s="133">
        <v>-4114005</v>
      </c>
      <c r="F1189" s="131" t="s">
        <v>707</v>
      </c>
      <c r="G1189" s="133">
        <v>0</v>
      </c>
      <c r="H1189" s="131" t="s">
        <v>707</v>
      </c>
      <c r="I1189" s="131" t="s">
        <v>928</v>
      </c>
      <c r="J1189" s="131" t="s">
        <v>253</v>
      </c>
      <c r="K1189" s="131" t="s">
        <v>457</v>
      </c>
      <c r="L1189" s="131" t="s">
        <v>767</v>
      </c>
      <c r="M1189" s="131" t="s">
        <v>505</v>
      </c>
      <c r="N1189" s="131" t="s">
        <v>505</v>
      </c>
      <c r="O1189" s="131" t="s">
        <v>4</v>
      </c>
      <c r="P1189" s="131" t="s">
        <v>505</v>
      </c>
      <c r="Q1189" s="131" t="s">
        <v>505</v>
      </c>
      <c r="R1189" s="131" t="s">
        <v>695</v>
      </c>
      <c r="S1189" s="131" t="s">
        <v>787</v>
      </c>
      <c r="T1189" s="131" t="s">
        <v>456</v>
      </c>
      <c r="U1189" s="131" t="s">
        <v>527</v>
      </c>
      <c r="V1189" s="134">
        <v>44074</v>
      </c>
      <c r="W1189" s="135"/>
      <c r="X1189" s="135"/>
      <c r="Y1189" s="131" t="s">
        <v>505</v>
      </c>
      <c r="Z1189" s="131" t="s">
        <v>505</v>
      </c>
      <c r="AA1189" s="131" t="s">
        <v>505</v>
      </c>
      <c r="AB1189" s="135"/>
      <c r="AC1189" s="131" t="s">
        <v>505</v>
      </c>
      <c r="AD1189" s="131" t="s">
        <v>787</v>
      </c>
      <c r="AE1189" s="131" t="s">
        <v>505</v>
      </c>
      <c r="AF1189" s="131" t="s">
        <v>768</v>
      </c>
      <c r="AG1189" s="134">
        <v>44074</v>
      </c>
    </row>
    <row r="1190" spans="1:33" ht="13" hidden="1" thickBot="1" x14ac:dyDescent="0.3">
      <c r="A1190" s="130">
        <v>2020</v>
      </c>
      <c r="B1190" s="130">
        <v>8</v>
      </c>
      <c r="C1190" s="131" t="s">
        <v>3</v>
      </c>
      <c r="D1190" s="131" t="s">
        <v>258</v>
      </c>
      <c r="E1190" s="132">
        <v>-1187.8</v>
      </c>
      <c r="F1190" s="131" t="s">
        <v>707</v>
      </c>
      <c r="G1190" s="133">
        <v>0</v>
      </c>
      <c r="H1190" s="131" t="s">
        <v>707</v>
      </c>
      <c r="I1190" s="131" t="s">
        <v>864</v>
      </c>
      <c r="J1190" s="131" t="s">
        <v>731</v>
      </c>
      <c r="K1190" s="131" t="s">
        <v>505</v>
      </c>
      <c r="L1190" s="131" t="s">
        <v>789</v>
      </c>
      <c r="M1190" s="131" t="s">
        <v>790</v>
      </c>
      <c r="N1190" s="131" t="s">
        <v>791</v>
      </c>
      <c r="O1190" s="131" t="s">
        <v>4</v>
      </c>
      <c r="P1190" s="131" t="s">
        <v>505</v>
      </c>
      <c r="Q1190" s="131" t="s">
        <v>505</v>
      </c>
      <c r="R1190" s="131" t="s">
        <v>695</v>
      </c>
      <c r="S1190" s="131" t="s">
        <v>720</v>
      </c>
      <c r="T1190" s="131" t="s">
        <v>456</v>
      </c>
      <c r="U1190" s="131" t="s">
        <v>570</v>
      </c>
      <c r="V1190" s="134">
        <v>44074</v>
      </c>
      <c r="W1190" s="135"/>
      <c r="X1190" s="135"/>
      <c r="Y1190" s="131" t="s">
        <v>505</v>
      </c>
      <c r="Z1190" s="131" t="s">
        <v>505</v>
      </c>
      <c r="AA1190" s="131" t="s">
        <v>505</v>
      </c>
      <c r="AB1190" s="135"/>
      <c r="AC1190" s="131" t="s">
        <v>505</v>
      </c>
      <c r="AD1190" s="131" t="s">
        <v>720</v>
      </c>
      <c r="AE1190" s="131" t="s">
        <v>505</v>
      </c>
      <c r="AF1190" s="131" t="s">
        <v>716</v>
      </c>
      <c r="AG1190" s="134">
        <v>44074</v>
      </c>
    </row>
    <row r="1191" spans="1:33" ht="13" hidden="1" thickBot="1" x14ac:dyDescent="0.3">
      <c r="A1191" s="130">
        <v>2020</v>
      </c>
      <c r="B1191" s="130">
        <v>4</v>
      </c>
      <c r="C1191" s="131" t="s">
        <v>3</v>
      </c>
      <c r="D1191" s="131" t="s">
        <v>258</v>
      </c>
      <c r="E1191" s="132">
        <v>-6393.9</v>
      </c>
      <c r="F1191" s="131" t="s">
        <v>707</v>
      </c>
      <c r="G1191" s="133">
        <v>0</v>
      </c>
      <c r="H1191" s="131" t="s">
        <v>707</v>
      </c>
      <c r="I1191" s="131" t="s">
        <v>874</v>
      </c>
      <c r="J1191" s="131" t="s">
        <v>731</v>
      </c>
      <c r="K1191" s="131" t="s">
        <v>505</v>
      </c>
      <c r="L1191" s="131" t="s">
        <v>789</v>
      </c>
      <c r="M1191" s="131" t="s">
        <v>790</v>
      </c>
      <c r="N1191" s="131" t="s">
        <v>791</v>
      </c>
      <c r="O1191" s="131" t="s">
        <v>4</v>
      </c>
      <c r="P1191" s="131" t="s">
        <v>505</v>
      </c>
      <c r="Q1191" s="131" t="s">
        <v>505</v>
      </c>
      <c r="R1191" s="131" t="s">
        <v>695</v>
      </c>
      <c r="S1191" s="131" t="s">
        <v>720</v>
      </c>
      <c r="T1191" s="131" t="s">
        <v>456</v>
      </c>
      <c r="U1191" s="131" t="s">
        <v>570</v>
      </c>
      <c r="V1191" s="134">
        <v>43951</v>
      </c>
      <c r="W1191" s="135"/>
      <c r="X1191" s="135"/>
      <c r="Y1191" s="131" t="s">
        <v>505</v>
      </c>
      <c r="Z1191" s="131" t="s">
        <v>505</v>
      </c>
      <c r="AA1191" s="131" t="s">
        <v>505</v>
      </c>
      <c r="AB1191" s="135"/>
      <c r="AC1191" s="131" t="s">
        <v>505</v>
      </c>
      <c r="AD1191" s="131" t="s">
        <v>720</v>
      </c>
      <c r="AE1191" s="131" t="s">
        <v>505</v>
      </c>
      <c r="AF1191" s="131" t="s">
        <v>716</v>
      </c>
      <c r="AG1191" s="134">
        <v>43951</v>
      </c>
    </row>
    <row r="1192" spans="1:33" ht="13" hidden="1" thickBot="1" x14ac:dyDescent="0.3">
      <c r="A1192" s="130">
        <v>2020</v>
      </c>
      <c r="B1192" s="130">
        <v>4</v>
      </c>
      <c r="C1192" s="131" t="s">
        <v>3</v>
      </c>
      <c r="D1192" s="131" t="s">
        <v>258</v>
      </c>
      <c r="E1192" s="132">
        <v>-3336.08</v>
      </c>
      <c r="F1192" s="131" t="s">
        <v>707</v>
      </c>
      <c r="G1192" s="133">
        <v>0</v>
      </c>
      <c r="H1192" s="131" t="s">
        <v>707</v>
      </c>
      <c r="I1192" s="131" t="s">
        <v>866</v>
      </c>
      <c r="J1192" s="131" t="s">
        <v>731</v>
      </c>
      <c r="K1192" s="131" t="s">
        <v>505</v>
      </c>
      <c r="L1192" s="131" t="s">
        <v>789</v>
      </c>
      <c r="M1192" s="131" t="s">
        <v>790</v>
      </c>
      <c r="N1192" s="131" t="s">
        <v>791</v>
      </c>
      <c r="O1192" s="131" t="s">
        <v>4</v>
      </c>
      <c r="P1192" s="131" t="s">
        <v>505</v>
      </c>
      <c r="Q1192" s="131" t="s">
        <v>505</v>
      </c>
      <c r="R1192" s="131" t="s">
        <v>695</v>
      </c>
      <c r="S1192" s="131" t="s">
        <v>720</v>
      </c>
      <c r="T1192" s="131" t="s">
        <v>456</v>
      </c>
      <c r="U1192" s="131" t="s">
        <v>570</v>
      </c>
      <c r="V1192" s="134">
        <v>43951</v>
      </c>
      <c r="W1192" s="135"/>
      <c r="X1192" s="135"/>
      <c r="Y1192" s="131" t="s">
        <v>505</v>
      </c>
      <c r="Z1192" s="131" t="s">
        <v>505</v>
      </c>
      <c r="AA1192" s="131" t="s">
        <v>505</v>
      </c>
      <c r="AB1192" s="135"/>
      <c r="AC1192" s="131" t="s">
        <v>505</v>
      </c>
      <c r="AD1192" s="131" t="s">
        <v>720</v>
      </c>
      <c r="AE1192" s="131" t="s">
        <v>505</v>
      </c>
      <c r="AF1192" s="131" t="s">
        <v>716</v>
      </c>
      <c r="AG1192" s="134">
        <v>43943</v>
      </c>
    </row>
    <row r="1193" spans="1:33" ht="13" hidden="1" thickBot="1" x14ac:dyDescent="0.3">
      <c r="A1193" s="130">
        <v>2020</v>
      </c>
      <c r="B1193" s="130">
        <v>3</v>
      </c>
      <c r="C1193" s="131" t="s">
        <v>3</v>
      </c>
      <c r="D1193" s="131" t="s">
        <v>258</v>
      </c>
      <c r="E1193" s="132">
        <v>-2320.84</v>
      </c>
      <c r="F1193" s="131" t="s">
        <v>707</v>
      </c>
      <c r="G1193" s="133">
        <v>0</v>
      </c>
      <c r="H1193" s="131" t="s">
        <v>707</v>
      </c>
      <c r="I1193" s="131" t="s">
        <v>946</v>
      </c>
      <c r="J1193" s="131" t="s">
        <v>731</v>
      </c>
      <c r="K1193" s="131" t="s">
        <v>505</v>
      </c>
      <c r="L1193" s="131" t="s">
        <v>789</v>
      </c>
      <c r="M1193" s="131" t="s">
        <v>790</v>
      </c>
      <c r="N1193" s="131" t="s">
        <v>791</v>
      </c>
      <c r="O1193" s="131" t="s">
        <v>4</v>
      </c>
      <c r="P1193" s="131" t="s">
        <v>505</v>
      </c>
      <c r="Q1193" s="131" t="s">
        <v>505</v>
      </c>
      <c r="R1193" s="131" t="s">
        <v>695</v>
      </c>
      <c r="S1193" s="131" t="s">
        <v>720</v>
      </c>
      <c r="T1193" s="131" t="s">
        <v>456</v>
      </c>
      <c r="U1193" s="131" t="s">
        <v>570</v>
      </c>
      <c r="V1193" s="134">
        <v>43921</v>
      </c>
      <c r="W1193" s="135"/>
      <c r="X1193" s="135"/>
      <c r="Y1193" s="131" t="s">
        <v>505</v>
      </c>
      <c r="Z1193" s="131" t="s">
        <v>505</v>
      </c>
      <c r="AA1193" s="131" t="s">
        <v>505</v>
      </c>
      <c r="AB1193" s="135"/>
      <c r="AC1193" s="131" t="s">
        <v>505</v>
      </c>
      <c r="AD1193" s="131" t="s">
        <v>720</v>
      </c>
      <c r="AE1193" s="131" t="s">
        <v>505</v>
      </c>
      <c r="AF1193" s="131" t="s">
        <v>716</v>
      </c>
      <c r="AG1193" s="134">
        <v>43909</v>
      </c>
    </row>
    <row r="1194" spans="1:33" ht="13" hidden="1" thickBot="1" x14ac:dyDescent="0.3">
      <c r="A1194" s="130">
        <v>2020</v>
      </c>
      <c r="B1194" s="130">
        <v>3</v>
      </c>
      <c r="C1194" s="131" t="s">
        <v>3</v>
      </c>
      <c r="D1194" s="131" t="s">
        <v>258</v>
      </c>
      <c r="E1194" s="132">
        <v>25835.49</v>
      </c>
      <c r="F1194" s="131" t="s">
        <v>707</v>
      </c>
      <c r="G1194" s="133">
        <v>0</v>
      </c>
      <c r="H1194" s="131" t="s">
        <v>707</v>
      </c>
      <c r="I1194" s="131" t="s">
        <v>832</v>
      </c>
      <c r="J1194" s="131" t="s">
        <v>731</v>
      </c>
      <c r="K1194" s="131" t="s">
        <v>505</v>
      </c>
      <c r="L1194" s="131" t="s">
        <v>789</v>
      </c>
      <c r="M1194" s="131" t="s">
        <v>790</v>
      </c>
      <c r="N1194" s="131" t="s">
        <v>791</v>
      </c>
      <c r="O1194" s="131" t="s">
        <v>4</v>
      </c>
      <c r="P1194" s="131" t="s">
        <v>505</v>
      </c>
      <c r="Q1194" s="131" t="s">
        <v>505</v>
      </c>
      <c r="R1194" s="131" t="s">
        <v>695</v>
      </c>
      <c r="S1194" s="131" t="s">
        <v>720</v>
      </c>
      <c r="T1194" s="131" t="s">
        <v>456</v>
      </c>
      <c r="U1194" s="131" t="s">
        <v>570</v>
      </c>
      <c r="V1194" s="134">
        <v>43921</v>
      </c>
      <c r="W1194" s="135"/>
      <c r="X1194" s="135"/>
      <c r="Y1194" s="131" t="s">
        <v>505</v>
      </c>
      <c r="Z1194" s="131" t="s">
        <v>505</v>
      </c>
      <c r="AA1194" s="131" t="s">
        <v>505</v>
      </c>
      <c r="AB1194" s="135"/>
      <c r="AC1194" s="131" t="s">
        <v>505</v>
      </c>
      <c r="AD1194" s="131" t="s">
        <v>720</v>
      </c>
      <c r="AE1194" s="131" t="s">
        <v>505</v>
      </c>
      <c r="AF1194" s="131" t="s">
        <v>716</v>
      </c>
      <c r="AG1194" s="134">
        <v>43896</v>
      </c>
    </row>
    <row r="1195" spans="1:33" ht="13" hidden="1" thickBot="1" x14ac:dyDescent="0.3">
      <c r="A1195" s="130">
        <v>2020</v>
      </c>
      <c r="B1195" s="130">
        <v>7</v>
      </c>
      <c r="C1195" s="131" t="s">
        <v>3</v>
      </c>
      <c r="D1195" s="131" t="s">
        <v>258</v>
      </c>
      <c r="E1195" s="132">
        <v>-2948.22</v>
      </c>
      <c r="F1195" s="131" t="s">
        <v>707</v>
      </c>
      <c r="G1195" s="133">
        <v>0</v>
      </c>
      <c r="H1195" s="131" t="s">
        <v>707</v>
      </c>
      <c r="I1195" s="131" t="s">
        <v>813</v>
      </c>
      <c r="J1195" s="131" t="s">
        <v>731</v>
      </c>
      <c r="K1195" s="131" t="s">
        <v>505</v>
      </c>
      <c r="L1195" s="131" t="s">
        <v>789</v>
      </c>
      <c r="M1195" s="131" t="s">
        <v>790</v>
      </c>
      <c r="N1195" s="131" t="s">
        <v>791</v>
      </c>
      <c r="O1195" s="131" t="s">
        <v>4</v>
      </c>
      <c r="P1195" s="131" t="s">
        <v>505</v>
      </c>
      <c r="Q1195" s="131" t="s">
        <v>505</v>
      </c>
      <c r="R1195" s="131" t="s">
        <v>695</v>
      </c>
      <c r="S1195" s="131" t="s">
        <v>720</v>
      </c>
      <c r="T1195" s="131" t="s">
        <v>456</v>
      </c>
      <c r="U1195" s="131" t="s">
        <v>570</v>
      </c>
      <c r="V1195" s="134">
        <v>44043</v>
      </c>
      <c r="W1195" s="135"/>
      <c r="X1195" s="135"/>
      <c r="Y1195" s="131" t="s">
        <v>505</v>
      </c>
      <c r="Z1195" s="131" t="s">
        <v>505</v>
      </c>
      <c r="AA1195" s="131" t="s">
        <v>505</v>
      </c>
      <c r="AB1195" s="135"/>
      <c r="AC1195" s="131" t="s">
        <v>505</v>
      </c>
      <c r="AD1195" s="131" t="s">
        <v>720</v>
      </c>
      <c r="AE1195" s="131" t="s">
        <v>505</v>
      </c>
      <c r="AF1195" s="131" t="s">
        <v>716</v>
      </c>
      <c r="AG1195" s="134">
        <v>44041</v>
      </c>
    </row>
    <row r="1196" spans="1:33" ht="13" hidden="1" thickBot="1" x14ac:dyDescent="0.3">
      <c r="A1196" s="130">
        <v>2020</v>
      </c>
      <c r="B1196" s="130">
        <v>10</v>
      </c>
      <c r="C1196" s="131" t="s">
        <v>3</v>
      </c>
      <c r="D1196" s="131" t="s">
        <v>258</v>
      </c>
      <c r="E1196" s="132">
        <v>-1849.11</v>
      </c>
      <c r="F1196" s="131" t="s">
        <v>707</v>
      </c>
      <c r="G1196" s="133">
        <v>0</v>
      </c>
      <c r="H1196" s="131" t="s">
        <v>707</v>
      </c>
      <c r="I1196" s="131" t="s">
        <v>795</v>
      </c>
      <c r="J1196" s="131" t="s">
        <v>731</v>
      </c>
      <c r="K1196" s="131" t="s">
        <v>505</v>
      </c>
      <c r="L1196" s="131" t="s">
        <v>789</v>
      </c>
      <c r="M1196" s="131" t="s">
        <v>790</v>
      </c>
      <c r="N1196" s="131" t="s">
        <v>791</v>
      </c>
      <c r="O1196" s="131" t="s">
        <v>4</v>
      </c>
      <c r="P1196" s="131" t="s">
        <v>505</v>
      </c>
      <c r="Q1196" s="131" t="s">
        <v>505</v>
      </c>
      <c r="R1196" s="131" t="s">
        <v>695</v>
      </c>
      <c r="S1196" s="131" t="s">
        <v>720</v>
      </c>
      <c r="T1196" s="131" t="s">
        <v>456</v>
      </c>
      <c r="U1196" s="131" t="s">
        <v>570</v>
      </c>
      <c r="V1196" s="134">
        <v>44135</v>
      </c>
      <c r="W1196" s="135"/>
      <c r="X1196" s="135"/>
      <c r="Y1196" s="131" t="s">
        <v>505</v>
      </c>
      <c r="Z1196" s="131" t="s">
        <v>505</v>
      </c>
      <c r="AA1196" s="131" t="s">
        <v>505</v>
      </c>
      <c r="AB1196" s="135"/>
      <c r="AC1196" s="131" t="s">
        <v>505</v>
      </c>
      <c r="AD1196" s="131" t="s">
        <v>720</v>
      </c>
      <c r="AE1196" s="131" t="s">
        <v>505</v>
      </c>
      <c r="AF1196" s="131" t="s">
        <v>716</v>
      </c>
      <c r="AG1196" s="134">
        <v>44127</v>
      </c>
    </row>
    <row r="1197" spans="1:33" ht="13" hidden="1" thickBot="1" x14ac:dyDescent="0.3">
      <c r="A1197" s="130">
        <v>2020</v>
      </c>
      <c r="B1197" s="130">
        <v>6</v>
      </c>
      <c r="C1197" s="131" t="s">
        <v>3</v>
      </c>
      <c r="D1197" s="131" t="s">
        <v>258</v>
      </c>
      <c r="E1197" s="132">
        <v>-4563.21</v>
      </c>
      <c r="F1197" s="131" t="s">
        <v>707</v>
      </c>
      <c r="G1197" s="133">
        <v>0</v>
      </c>
      <c r="H1197" s="131" t="s">
        <v>707</v>
      </c>
      <c r="I1197" s="131" t="s">
        <v>850</v>
      </c>
      <c r="J1197" s="131" t="s">
        <v>731</v>
      </c>
      <c r="K1197" s="131" t="s">
        <v>505</v>
      </c>
      <c r="L1197" s="131" t="s">
        <v>789</v>
      </c>
      <c r="M1197" s="131" t="s">
        <v>790</v>
      </c>
      <c r="N1197" s="131" t="s">
        <v>791</v>
      </c>
      <c r="O1197" s="131" t="s">
        <v>4</v>
      </c>
      <c r="P1197" s="131" t="s">
        <v>505</v>
      </c>
      <c r="Q1197" s="131" t="s">
        <v>505</v>
      </c>
      <c r="R1197" s="131" t="s">
        <v>695</v>
      </c>
      <c r="S1197" s="131" t="s">
        <v>720</v>
      </c>
      <c r="T1197" s="131" t="s">
        <v>456</v>
      </c>
      <c r="U1197" s="131" t="s">
        <v>570</v>
      </c>
      <c r="V1197" s="134">
        <v>44012</v>
      </c>
      <c r="W1197" s="135"/>
      <c r="X1197" s="135"/>
      <c r="Y1197" s="131" t="s">
        <v>505</v>
      </c>
      <c r="Z1197" s="131" t="s">
        <v>505</v>
      </c>
      <c r="AA1197" s="131" t="s">
        <v>505</v>
      </c>
      <c r="AB1197" s="135"/>
      <c r="AC1197" s="131" t="s">
        <v>505</v>
      </c>
      <c r="AD1197" s="131" t="s">
        <v>720</v>
      </c>
      <c r="AE1197" s="131" t="s">
        <v>505</v>
      </c>
      <c r="AF1197" s="131" t="s">
        <v>716</v>
      </c>
      <c r="AG1197" s="134">
        <v>43987</v>
      </c>
    </row>
    <row r="1198" spans="1:33" ht="13" hidden="1" thickBot="1" x14ac:dyDescent="0.3">
      <c r="A1198" s="130">
        <v>2020</v>
      </c>
      <c r="B1198" s="130">
        <v>10</v>
      </c>
      <c r="C1198" s="131" t="s">
        <v>3</v>
      </c>
      <c r="D1198" s="131" t="s">
        <v>258</v>
      </c>
      <c r="E1198" s="132">
        <v>-2271.0100000000002</v>
      </c>
      <c r="F1198" s="131" t="s">
        <v>707</v>
      </c>
      <c r="G1198" s="133">
        <v>0</v>
      </c>
      <c r="H1198" s="131" t="s">
        <v>707</v>
      </c>
      <c r="I1198" s="131" t="s">
        <v>817</v>
      </c>
      <c r="J1198" s="131" t="s">
        <v>731</v>
      </c>
      <c r="K1198" s="131" t="s">
        <v>505</v>
      </c>
      <c r="L1198" s="131" t="s">
        <v>789</v>
      </c>
      <c r="M1198" s="131" t="s">
        <v>790</v>
      </c>
      <c r="N1198" s="131" t="s">
        <v>791</v>
      </c>
      <c r="O1198" s="131" t="s">
        <v>4</v>
      </c>
      <c r="P1198" s="131" t="s">
        <v>505</v>
      </c>
      <c r="Q1198" s="131" t="s">
        <v>505</v>
      </c>
      <c r="R1198" s="131" t="s">
        <v>695</v>
      </c>
      <c r="S1198" s="131" t="s">
        <v>720</v>
      </c>
      <c r="T1198" s="131" t="s">
        <v>456</v>
      </c>
      <c r="U1198" s="131" t="s">
        <v>570</v>
      </c>
      <c r="V1198" s="134">
        <v>44135</v>
      </c>
      <c r="W1198" s="135"/>
      <c r="X1198" s="135"/>
      <c r="Y1198" s="131" t="s">
        <v>505</v>
      </c>
      <c r="Z1198" s="131" t="s">
        <v>505</v>
      </c>
      <c r="AA1198" s="131" t="s">
        <v>505</v>
      </c>
      <c r="AB1198" s="135"/>
      <c r="AC1198" s="131" t="s">
        <v>505</v>
      </c>
      <c r="AD1198" s="131" t="s">
        <v>720</v>
      </c>
      <c r="AE1198" s="131" t="s">
        <v>505</v>
      </c>
      <c r="AF1198" s="131" t="s">
        <v>716</v>
      </c>
      <c r="AG1198" s="134">
        <v>44132</v>
      </c>
    </row>
    <row r="1199" spans="1:33" ht="13" hidden="1" thickBot="1" x14ac:dyDescent="0.3">
      <c r="A1199" s="130">
        <v>2020</v>
      </c>
      <c r="B1199" s="130">
        <v>10</v>
      </c>
      <c r="C1199" s="131" t="s">
        <v>3</v>
      </c>
      <c r="D1199" s="131" t="s">
        <v>258</v>
      </c>
      <c r="E1199" s="132">
        <v>-1402.85</v>
      </c>
      <c r="F1199" s="131" t="s">
        <v>707</v>
      </c>
      <c r="G1199" s="133">
        <v>0</v>
      </c>
      <c r="H1199" s="131" t="s">
        <v>707</v>
      </c>
      <c r="I1199" s="131" t="s">
        <v>877</v>
      </c>
      <c r="J1199" s="131" t="s">
        <v>731</v>
      </c>
      <c r="K1199" s="131" t="s">
        <v>505</v>
      </c>
      <c r="L1199" s="131" t="s">
        <v>789</v>
      </c>
      <c r="M1199" s="131" t="s">
        <v>790</v>
      </c>
      <c r="N1199" s="131" t="s">
        <v>791</v>
      </c>
      <c r="O1199" s="131" t="s">
        <v>4</v>
      </c>
      <c r="P1199" s="131" t="s">
        <v>505</v>
      </c>
      <c r="Q1199" s="131" t="s">
        <v>505</v>
      </c>
      <c r="R1199" s="131" t="s">
        <v>695</v>
      </c>
      <c r="S1199" s="131" t="s">
        <v>720</v>
      </c>
      <c r="T1199" s="131" t="s">
        <v>456</v>
      </c>
      <c r="U1199" s="131" t="s">
        <v>570</v>
      </c>
      <c r="V1199" s="134">
        <v>44135</v>
      </c>
      <c r="W1199" s="135"/>
      <c r="X1199" s="135"/>
      <c r="Y1199" s="131" t="s">
        <v>505</v>
      </c>
      <c r="Z1199" s="131" t="s">
        <v>505</v>
      </c>
      <c r="AA1199" s="131" t="s">
        <v>505</v>
      </c>
      <c r="AB1199" s="135"/>
      <c r="AC1199" s="131" t="s">
        <v>505</v>
      </c>
      <c r="AD1199" s="131" t="s">
        <v>720</v>
      </c>
      <c r="AE1199" s="131" t="s">
        <v>505</v>
      </c>
      <c r="AF1199" s="131" t="s">
        <v>716</v>
      </c>
      <c r="AG1199" s="134">
        <v>44130</v>
      </c>
    </row>
    <row r="1200" spans="1:33" ht="13" hidden="1" thickBot="1" x14ac:dyDescent="0.3">
      <c r="A1200" s="130">
        <v>2020</v>
      </c>
      <c r="B1200" s="130">
        <v>5</v>
      </c>
      <c r="C1200" s="131" t="s">
        <v>3</v>
      </c>
      <c r="D1200" s="131" t="s">
        <v>258</v>
      </c>
      <c r="E1200" s="132">
        <v>-3773.56</v>
      </c>
      <c r="F1200" s="131" t="s">
        <v>707</v>
      </c>
      <c r="G1200" s="133">
        <v>0</v>
      </c>
      <c r="H1200" s="131" t="s">
        <v>707</v>
      </c>
      <c r="I1200" s="131" t="s">
        <v>852</v>
      </c>
      <c r="J1200" s="131" t="s">
        <v>731</v>
      </c>
      <c r="K1200" s="131" t="s">
        <v>505</v>
      </c>
      <c r="L1200" s="131" t="s">
        <v>789</v>
      </c>
      <c r="M1200" s="131" t="s">
        <v>790</v>
      </c>
      <c r="N1200" s="131" t="s">
        <v>791</v>
      </c>
      <c r="O1200" s="131" t="s">
        <v>4</v>
      </c>
      <c r="P1200" s="131" t="s">
        <v>505</v>
      </c>
      <c r="Q1200" s="131" t="s">
        <v>505</v>
      </c>
      <c r="R1200" s="131" t="s">
        <v>695</v>
      </c>
      <c r="S1200" s="131" t="s">
        <v>720</v>
      </c>
      <c r="T1200" s="131" t="s">
        <v>456</v>
      </c>
      <c r="U1200" s="131" t="s">
        <v>570</v>
      </c>
      <c r="V1200" s="134">
        <v>43982</v>
      </c>
      <c r="W1200" s="135"/>
      <c r="X1200" s="135"/>
      <c r="Y1200" s="131" t="s">
        <v>505</v>
      </c>
      <c r="Z1200" s="131" t="s">
        <v>505</v>
      </c>
      <c r="AA1200" s="131" t="s">
        <v>505</v>
      </c>
      <c r="AB1200" s="135"/>
      <c r="AC1200" s="131" t="s">
        <v>505</v>
      </c>
      <c r="AD1200" s="131" t="s">
        <v>720</v>
      </c>
      <c r="AE1200" s="131" t="s">
        <v>505</v>
      </c>
      <c r="AF1200" s="131" t="s">
        <v>716</v>
      </c>
      <c r="AG1200" s="134">
        <v>43972</v>
      </c>
    </row>
    <row r="1201" spans="1:33" ht="13" hidden="1" thickBot="1" x14ac:dyDescent="0.3">
      <c r="A1201" s="130">
        <v>2020</v>
      </c>
      <c r="B1201" s="130">
        <v>5</v>
      </c>
      <c r="C1201" s="131" t="s">
        <v>3</v>
      </c>
      <c r="D1201" s="131" t="s">
        <v>258</v>
      </c>
      <c r="E1201" s="132">
        <v>-4526.38</v>
      </c>
      <c r="F1201" s="131" t="s">
        <v>707</v>
      </c>
      <c r="G1201" s="133">
        <v>0</v>
      </c>
      <c r="H1201" s="131" t="s">
        <v>707</v>
      </c>
      <c r="I1201" s="131" t="s">
        <v>835</v>
      </c>
      <c r="J1201" s="131" t="s">
        <v>731</v>
      </c>
      <c r="K1201" s="131" t="s">
        <v>505</v>
      </c>
      <c r="L1201" s="131" t="s">
        <v>789</v>
      </c>
      <c r="M1201" s="131" t="s">
        <v>790</v>
      </c>
      <c r="N1201" s="131" t="s">
        <v>791</v>
      </c>
      <c r="O1201" s="131" t="s">
        <v>4</v>
      </c>
      <c r="P1201" s="131" t="s">
        <v>505</v>
      </c>
      <c r="Q1201" s="131" t="s">
        <v>505</v>
      </c>
      <c r="R1201" s="131" t="s">
        <v>695</v>
      </c>
      <c r="S1201" s="131" t="s">
        <v>720</v>
      </c>
      <c r="T1201" s="131" t="s">
        <v>456</v>
      </c>
      <c r="U1201" s="131" t="s">
        <v>570</v>
      </c>
      <c r="V1201" s="134">
        <v>43982</v>
      </c>
      <c r="W1201" s="135"/>
      <c r="X1201" s="135"/>
      <c r="Y1201" s="131" t="s">
        <v>505</v>
      </c>
      <c r="Z1201" s="131" t="s">
        <v>505</v>
      </c>
      <c r="AA1201" s="131" t="s">
        <v>505</v>
      </c>
      <c r="AB1201" s="135"/>
      <c r="AC1201" s="131" t="s">
        <v>505</v>
      </c>
      <c r="AD1201" s="131" t="s">
        <v>720</v>
      </c>
      <c r="AE1201" s="131" t="s">
        <v>505</v>
      </c>
      <c r="AF1201" s="131" t="s">
        <v>716</v>
      </c>
      <c r="AG1201" s="134">
        <v>43956</v>
      </c>
    </row>
    <row r="1202" spans="1:33" ht="13" hidden="1" thickBot="1" x14ac:dyDescent="0.3">
      <c r="A1202" s="130">
        <v>2020</v>
      </c>
      <c r="B1202" s="130">
        <v>5</v>
      </c>
      <c r="C1202" s="131" t="s">
        <v>3</v>
      </c>
      <c r="D1202" s="131" t="s">
        <v>258</v>
      </c>
      <c r="E1202" s="132">
        <v>-5447.38</v>
      </c>
      <c r="F1202" s="131" t="s">
        <v>707</v>
      </c>
      <c r="G1202" s="133">
        <v>0</v>
      </c>
      <c r="H1202" s="131" t="s">
        <v>707</v>
      </c>
      <c r="I1202" s="131" t="s">
        <v>835</v>
      </c>
      <c r="J1202" s="131" t="s">
        <v>731</v>
      </c>
      <c r="K1202" s="131" t="s">
        <v>505</v>
      </c>
      <c r="L1202" s="131" t="s">
        <v>789</v>
      </c>
      <c r="M1202" s="131" t="s">
        <v>790</v>
      </c>
      <c r="N1202" s="131" t="s">
        <v>791</v>
      </c>
      <c r="O1202" s="131" t="s">
        <v>4</v>
      </c>
      <c r="P1202" s="131" t="s">
        <v>505</v>
      </c>
      <c r="Q1202" s="131" t="s">
        <v>505</v>
      </c>
      <c r="R1202" s="131" t="s">
        <v>695</v>
      </c>
      <c r="S1202" s="131" t="s">
        <v>720</v>
      </c>
      <c r="T1202" s="131" t="s">
        <v>456</v>
      </c>
      <c r="U1202" s="131" t="s">
        <v>570</v>
      </c>
      <c r="V1202" s="134">
        <v>43982</v>
      </c>
      <c r="W1202" s="135"/>
      <c r="X1202" s="135"/>
      <c r="Y1202" s="131" t="s">
        <v>505</v>
      </c>
      <c r="Z1202" s="131" t="s">
        <v>505</v>
      </c>
      <c r="AA1202" s="131" t="s">
        <v>505</v>
      </c>
      <c r="AB1202" s="135"/>
      <c r="AC1202" s="131" t="s">
        <v>505</v>
      </c>
      <c r="AD1202" s="131" t="s">
        <v>720</v>
      </c>
      <c r="AE1202" s="131" t="s">
        <v>505</v>
      </c>
      <c r="AF1202" s="131" t="s">
        <v>716</v>
      </c>
      <c r="AG1202" s="134">
        <v>43957</v>
      </c>
    </row>
    <row r="1203" spans="1:33" ht="13" hidden="1" thickBot="1" x14ac:dyDescent="0.3">
      <c r="A1203" s="130">
        <v>2020</v>
      </c>
      <c r="B1203" s="130">
        <v>4</v>
      </c>
      <c r="C1203" s="131" t="s">
        <v>3</v>
      </c>
      <c r="D1203" s="131" t="s">
        <v>258</v>
      </c>
      <c r="E1203" s="132">
        <v>-980.42</v>
      </c>
      <c r="F1203" s="131" t="s">
        <v>707</v>
      </c>
      <c r="G1203" s="133">
        <v>0</v>
      </c>
      <c r="H1203" s="131" t="s">
        <v>707</v>
      </c>
      <c r="I1203" s="131" t="s">
        <v>799</v>
      </c>
      <c r="J1203" s="131" t="s">
        <v>731</v>
      </c>
      <c r="K1203" s="131" t="s">
        <v>505</v>
      </c>
      <c r="L1203" s="131" t="s">
        <v>789</v>
      </c>
      <c r="M1203" s="131" t="s">
        <v>790</v>
      </c>
      <c r="N1203" s="131" t="s">
        <v>791</v>
      </c>
      <c r="O1203" s="131" t="s">
        <v>4</v>
      </c>
      <c r="P1203" s="131" t="s">
        <v>505</v>
      </c>
      <c r="Q1203" s="131" t="s">
        <v>505</v>
      </c>
      <c r="R1203" s="131" t="s">
        <v>695</v>
      </c>
      <c r="S1203" s="131" t="s">
        <v>720</v>
      </c>
      <c r="T1203" s="131" t="s">
        <v>456</v>
      </c>
      <c r="U1203" s="131" t="s">
        <v>570</v>
      </c>
      <c r="V1203" s="134">
        <v>43951</v>
      </c>
      <c r="W1203" s="135"/>
      <c r="X1203" s="135"/>
      <c r="Y1203" s="131" t="s">
        <v>505</v>
      </c>
      <c r="Z1203" s="131" t="s">
        <v>505</v>
      </c>
      <c r="AA1203" s="131" t="s">
        <v>505</v>
      </c>
      <c r="AB1203" s="135"/>
      <c r="AC1203" s="131" t="s">
        <v>505</v>
      </c>
      <c r="AD1203" s="131" t="s">
        <v>720</v>
      </c>
      <c r="AE1203" s="131" t="s">
        <v>505</v>
      </c>
      <c r="AF1203" s="131" t="s">
        <v>716</v>
      </c>
      <c r="AG1203" s="134">
        <v>43939</v>
      </c>
    </row>
    <row r="1204" spans="1:33" ht="13" hidden="1" thickBot="1" x14ac:dyDescent="0.3">
      <c r="A1204" s="130">
        <v>2020</v>
      </c>
      <c r="B1204" s="130">
        <v>4</v>
      </c>
      <c r="C1204" s="131" t="s">
        <v>3</v>
      </c>
      <c r="D1204" s="131" t="s">
        <v>258</v>
      </c>
      <c r="E1204" s="132">
        <v>-3003.91</v>
      </c>
      <c r="F1204" s="131" t="s">
        <v>707</v>
      </c>
      <c r="G1204" s="133">
        <v>0</v>
      </c>
      <c r="H1204" s="131" t="s">
        <v>707</v>
      </c>
      <c r="I1204" s="131" t="s">
        <v>879</v>
      </c>
      <c r="J1204" s="131" t="s">
        <v>731</v>
      </c>
      <c r="K1204" s="131" t="s">
        <v>505</v>
      </c>
      <c r="L1204" s="131" t="s">
        <v>789</v>
      </c>
      <c r="M1204" s="131" t="s">
        <v>790</v>
      </c>
      <c r="N1204" s="131" t="s">
        <v>791</v>
      </c>
      <c r="O1204" s="131" t="s">
        <v>4</v>
      </c>
      <c r="P1204" s="131" t="s">
        <v>505</v>
      </c>
      <c r="Q1204" s="131" t="s">
        <v>505</v>
      </c>
      <c r="R1204" s="131" t="s">
        <v>695</v>
      </c>
      <c r="S1204" s="131" t="s">
        <v>720</v>
      </c>
      <c r="T1204" s="131" t="s">
        <v>456</v>
      </c>
      <c r="U1204" s="131" t="s">
        <v>570</v>
      </c>
      <c r="V1204" s="134">
        <v>43951</v>
      </c>
      <c r="W1204" s="135"/>
      <c r="X1204" s="135"/>
      <c r="Y1204" s="131" t="s">
        <v>505</v>
      </c>
      <c r="Z1204" s="131" t="s">
        <v>505</v>
      </c>
      <c r="AA1204" s="131" t="s">
        <v>505</v>
      </c>
      <c r="AB1204" s="135"/>
      <c r="AC1204" s="131" t="s">
        <v>505</v>
      </c>
      <c r="AD1204" s="131" t="s">
        <v>720</v>
      </c>
      <c r="AE1204" s="131" t="s">
        <v>505</v>
      </c>
      <c r="AF1204" s="131" t="s">
        <v>716</v>
      </c>
      <c r="AG1204" s="134">
        <v>43931</v>
      </c>
    </row>
    <row r="1205" spans="1:33" ht="13" hidden="1" thickBot="1" x14ac:dyDescent="0.3">
      <c r="A1205" s="130">
        <v>2020</v>
      </c>
      <c r="B1205" s="130">
        <v>10</v>
      </c>
      <c r="C1205" s="131" t="s">
        <v>3</v>
      </c>
      <c r="D1205" s="131" t="s">
        <v>258</v>
      </c>
      <c r="E1205" s="132">
        <v>-1449.98</v>
      </c>
      <c r="F1205" s="131" t="s">
        <v>707</v>
      </c>
      <c r="G1205" s="133">
        <v>0</v>
      </c>
      <c r="H1205" s="131" t="s">
        <v>707</v>
      </c>
      <c r="I1205" s="131" t="s">
        <v>800</v>
      </c>
      <c r="J1205" s="131" t="s">
        <v>731</v>
      </c>
      <c r="K1205" s="131" t="s">
        <v>505</v>
      </c>
      <c r="L1205" s="131" t="s">
        <v>789</v>
      </c>
      <c r="M1205" s="131" t="s">
        <v>790</v>
      </c>
      <c r="N1205" s="131" t="s">
        <v>791</v>
      </c>
      <c r="O1205" s="131" t="s">
        <v>4</v>
      </c>
      <c r="P1205" s="131" t="s">
        <v>505</v>
      </c>
      <c r="Q1205" s="131" t="s">
        <v>505</v>
      </c>
      <c r="R1205" s="131" t="s">
        <v>695</v>
      </c>
      <c r="S1205" s="131" t="s">
        <v>720</v>
      </c>
      <c r="T1205" s="131" t="s">
        <v>456</v>
      </c>
      <c r="U1205" s="131" t="s">
        <v>570</v>
      </c>
      <c r="V1205" s="134">
        <v>44135</v>
      </c>
      <c r="W1205" s="135"/>
      <c r="X1205" s="135"/>
      <c r="Y1205" s="131" t="s">
        <v>505</v>
      </c>
      <c r="Z1205" s="131" t="s">
        <v>505</v>
      </c>
      <c r="AA1205" s="131" t="s">
        <v>505</v>
      </c>
      <c r="AB1205" s="135"/>
      <c r="AC1205" s="131" t="s">
        <v>505</v>
      </c>
      <c r="AD1205" s="131" t="s">
        <v>720</v>
      </c>
      <c r="AE1205" s="131" t="s">
        <v>505</v>
      </c>
      <c r="AF1205" s="131" t="s">
        <v>716</v>
      </c>
      <c r="AG1205" s="134">
        <v>44110</v>
      </c>
    </row>
    <row r="1206" spans="1:33" ht="13" hidden="1" thickBot="1" x14ac:dyDescent="0.3">
      <c r="A1206" s="130">
        <v>2020</v>
      </c>
      <c r="B1206" s="130">
        <v>8</v>
      </c>
      <c r="C1206" s="131" t="s">
        <v>3</v>
      </c>
      <c r="D1206" s="131" t="s">
        <v>258</v>
      </c>
      <c r="E1206" s="132">
        <v>-5506.7</v>
      </c>
      <c r="F1206" s="131" t="s">
        <v>707</v>
      </c>
      <c r="G1206" s="133">
        <v>0</v>
      </c>
      <c r="H1206" s="131" t="s">
        <v>707</v>
      </c>
      <c r="I1206" s="131" t="s">
        <v>880</v>
      </c>
      <c r="J1206" s="131" t="s">
        <v>731</v>
      </c>
      <c r="K1206" s="131" t="s">
        <v>505</v>
      </c>
      <c r="L1206" s="131" t="s">
        <v>789</v>
      </c>
      <c r="M1206" s="131" t="s">
        <v>790</v>
      </c>
      <c r="N1206" s="131" t="s">
        <v>791</v>
      </c>
      <c r="O1206" s="131" t="s">
        <v>4</v>
      </c>
      <c r="P1206" s="131" t="s">
        <v>505</v>
      </c>
      <c r="Q1206" s="131" t="s">
        <v>505</v>
      </c>
      <c r="R1206" s="131" t="s">
        <v>695</v>
      </c>
      <c r="S1206" s="131" t="s">
        <v>720</v>
      </c>
      <c r="T1206" s="131" t="s">
        <v>456</v>
      </c>
      <c r="U1206" s="131" t="s">
        <v>570</v>
      </c>
      <c r="V1206" s="134">
        <v>44074</v>
      </c>
      <c r="W1206" s="135"/>
      <c r="X1206" s="135"/>
      <c r="Y1206" s="131" t="s">
        <v>505</v>
      </c>
      <c r="Z1206" s="131" t="s">
        <v>505</v>
      </c>
      <c r="AA1206" s="131" t="s">
        <v>505</v>
      </c>
      <c r="AB1206" s="135"/>
      <c r="AC1206" s="131" t="s">
        <v>505</v>
      </c>
      <c r="AD1206" s="131" t="s">
        <v>720</v>
      </c>
      <c r="AE1206" s="131" t="s">
        <v>505</v>
      </c>
      <c r="AF1206" s="131" t="s">
        <v>716</v>
      </c>
      <c r="AG1206" s="134">
        <v>44069</v>
      </c>
    </row>
    <row r="1207" spans="1:33" ht="13" hidden="1" thickBot="1" x14ac:dyDescent="0.3">
      <c r="A1207" s="130">
        <v>2020</v>
      </c>
      <c r="B1207" s="130">
        <v>6</v>
      </c>
      <c r="C1207" s="131" t="s">
        <v>3</v>
      </c>
      <c r="D1207" s="131" t="s">
        <v>258</v>
      </c>
      <c r="E1207" s="132">
        <v>-5113.0200000000004</v>
      </c>
      <c r="F1207" s="131" t="s">
        <v>707</v>
      </c>
      <c r="G1207" s="133">
        <v>0</v>
      </c>
      <c r="H1207" s="131" t="s">
        <v>707</v>
      </c>
      <c r="I1207" s="131" t="s">
        <v>821</v>
      </c>
      <c r="J1207" s="131" t="s">
        <v>731</v>
      </c>
      <c r="K1207" s="131" t="s">
        <v>505</v>
      </c>
      <c r="L1207" s="131" t="s">
        <v>789</v>
      </c>
      <c r="M1207" s="131" t="s">
        <v>790</v>
      </c>
      <c r="N1207" s="131" t="s">
        <v>791</v>
      </c>
      <c r="O1207" s="131" t="s">
        <v>4</v>
      </c>
      <c r="P1207" s="131" t="s">
        <v>505</v>
      </c>
      <c r="Q1207" s="131" t="s">
        <v>505</v>
      </c>
      <c r="R1207" s="131" t="s">
        <v>695</v>
      </c>
      <c r="S1207" s="131" t="s">
        <v>720</v>
      </c>
      <c r="T1207" s="131" t="s">
        <v>456</v>
      </c>
      <c r="U1207" s="131" t="s">
        <v>570</v>
      </c>
      <c r="V1207" s="134">
        <v>44012</v>
      </c>
      <c r="W1207" s="135"/>
      <c r="X1207" s="135"/>
      <c r="Y1207" s="131" t="s">
        <v>505</v>
      </c>
      <c r="Z1207" s="131" t="s">
        <v>505</v>
      </c>
      <c r="AA1207" s="131" t="s">
        <v>505</v>
      </c>
      <c r="AB1207" s="135"/>
      <c r="AC1207" s="131" t="s">
        <v>505</v>
      </c>
      <c r="AD1207" s="131" t="s">
        <v>720</v>
      </c>
      <c r="AE1207" s="131" t="s">
        <v>505</v>
      </c>
      <c r="AF1207" s="131" t="s">
        <v>716</v>
      </c>
      <c r="AG1207" s="134">
        <v>44011</v>
      </c>
    </row>
    <row r="1208" spans="1:33" ht="13" hidden="1" thickBot="1" x14ac:dyDescent="0.3">
      <c r="A1208" s="130">
        <v>2020</v>
      </c>
      <c r="B1208" s="130">
        <v>10</v>
      </c>
      <c r="C1208" s="131" t="s">
        <v>3</v>
      </c>
      <c r="D1208" s="131" t="s">
        <v>258</v>
      </c>
      <c r="E1208" s="132">
        <v>-2495.5700000000002</v>
      </c>
      <c r="F1208" s="131" t="s">
        <v>707</v>
      </c>
      <c r="G1208" s="133">
        <v>0</v>
      </c>
      <c r="H1208" s="131" t="s">
        <v>707</v>
      </c>
      <c r="I1208" s="131" t="s">
        <v>837</v>
      </c>
      <c r="J1208" s="131" t="s">
        <v>731</v>
      </c>
      <c r="K1208" s="131" t="s">
        <v>505</v>
      </c>
      <c r="L1208" s="131" t="s">
        <v>789</v>
      </c>
      <c r="M1208" s="131" t="s">
        <v>790</v>
      </c>
      <c r="N1208" s="131" t="s">
        <v>791</v>
      </c>
      <c r="O1208" s="131" t="s">
        <v>4</v>
      </c>
      <c r="P1208" s="131" t="s">
        <v>505</v>
      </c>
      <c r="Q1208" s="131" t="s">
        <v>505</v>
      </c>
      <c r="R1208" s="131" t="s">
        <v>695</v>
      </c>
      <c r="S1208" s="131" t="s">
        <v>720</v>
      </c>
      <c r="T1208" s="131" t="s">
        <v>456</v>
      </c>
      <c r="U1208" s="131" t="s">
        <v>570</v>
      </c>
      <c r="V1208" s="134">
        <v>44135</v>
      </c>
      <c r="W1208" s="135"/>
      <c r="X1208" s="135"/>
      <c r="Y1208" s="131" t="s">
        <v>505</v>
      </c>
      <c r="Z1208" s="131" t="s">
        <v>505</v>
      </c>
      <c r="AA1208" s="131" t="s">
        <v>505</v>
      </c>
      <c r="AB1208" s="135"/>
      <c r="AC1208" s="131" t="s">
        <v>505</v>
      </c>
      <c r="AD1208" s="131" t="s">
        <v>720</v>
      </c>
      <c r="AE1208" s="131" t="s">
        <v>505</v>
      </c>
      <c r="AF1208" s="131" t="s">
        <v>716</v>
      </c>
      <c r="AG1208" s="134">
        <v>44117</v>
      </c>
    </row>
    <row r="1209" spans="1:33" ht="13" hidden="1" thickBot="1" x14ac:dyDescent="0.3">
      <c r="A1209" s="130">
        <v>2020</v>
      </c>
      <c r="B1209" s="130">
        <v>8</v>
      </c>
      <c r="C1209" s="131" t="s">
        <v>3</v>
      </c>
      <c r="D1209" s="131" t="s">
        <v>258</v>
      </c>
      <c r="E1209" s="132">
        <v>-1510.83</v>
      </c>
      <c r="F1209" s="131" t="s">
        <v>707</v>
      </c>
      <c r="G1209" s="133">
        <v>0</v>
      </c>
      <c r="H1209" s="131" t="s">
        <v>707</v>
      </c>
      <c r="I1209" s="131" t="s">
        <v>950</v>
      </c>
      <c r="J1209" s="131" t="s">
        <v>731</v>
      </c>
      <c r="K1209" s="131" t="s">
        <v>505</v>
      </c>
      <c r="L1209" s="131" t="s">
        <v>789</v>
      </c>
      <c r="M1209" s="131" t="s">
        <v>790</v>
      </c>
      <c r="N1209" s="131" t="s">
        <v>791</v>
      </c>
      <c r="O1209" s="131" t="s">
        <v>4</v>
      </c>
      <c r="P1209" s="131" t="s">
        <v>505</v>
      </c>
      <c r="Q1209" s="131" t="s">
        <v>505</v>
      </c>
      <c r="R1209" s="131" t="s">
        <v>695</v>
      </c>
      <c r="S1209" s="131" t="s">
        <v>720</v>
      </c>
      <c r="T1209" s="131" t="s">
        <v>456</v>
      </c>
      <c r="U1209" s="131" t="s">
        <v>570</v>
      </c>
      <c r="V1209" s="134">
        <v>44074</v>
      </c>
      <c r="W1209" s="135"/>
      <c r="X1209" s="135"/>
      <c r="Y1209" s="131" t="s">
        <v>505</v>
      </c>
      <c r="Z1209" s="131" t="s">
        <v>505</v>
      </c>
      <c r="AA1209" s="131" t="s">
        <v>505</v>
      </c>
      <c r="AB1209" s="135"/>
      <c r="AC1209" s="131" t="s">
        <v>505</v>
      </c>
      <c r="AD1209" s="131" t="s">
        <v>720</v>
      </c>
      <c r="AE1209" s="131" t="s">
        <v>505</v>
      </c>
      <c r="AF1209" s="131" t="s">
        <v>716</v>
      </c>
      <c r="AG1209" s="134">
        <v>44061</v>
      </c>
    </row>
    <row r="1210" spans="1:33" ht="13" hidden="1" thickBot="1" x14ac:dyDescent="0.3">
      <c r="A1210" s="130">
        <v>2020</v>
      </c>
      <c r="B1210" s="130">
        <v>8</v>
      </c>
      <c r="C1210" s="131" t="s">
        <v>3</v>
      </c>
      <c r="D1210" s="131" t="s">
        <v>258</v>
      </c>
      <c r="E1210" s="132">
        <v>-1296.51</v>
      </c>
      <c r="F1210" s="131" t="s">
        <v>707</v>
      </c>
      <c r="G1210" s="133">
        <v>0</v>
      </c>
      <c r="H1210" s="131" t="s">
        <v>707</v>
      </c>
      <c r="I1210" s="131" t="s">
        <v>801</v>
      </c>
      <c r="J1210" s="131" t="s">
        <v>731</v>
      </c>
      <c r="K1210" s="131" t="s">
        <v>505</v>
      </c>
      <c r="L1210" s="131" t="s">
        <v>789</v>
      </c>
      <c r="M1210" s="131" t="s">
        <v>790</v>
      </c>
      <c r="N1210" s="131" t="s">
        <v>791</v>
      </c>
      <c r="O1210" s="131" t="s">
        <v>4</v>
      </c>
      <c r="P1210" s="131" t="s">
        <v>505</v>
      </c>
      <c r="Q1210" s="131" t="s">
        <v>505</v>
      </c>
      <c r="R1210" s="131" t="s">
        <v>695</v>
      </c>
      <c r="S1210" s="131" t="s">
        <v>720</v>
      </c>
      <c r="T1210" s="131" t="s">
        <v>456</v>
      </c>
      <c r="U1210" s="131" t="s">
        <v>570</v>
      </c>
      <c r="V1210" s="134">
        <v>44074</v>
      </c>
      <c r="W1210" s="135"/>
      <c r="X1210" s="135"/>
      <c r="Y1210" s="131" t="s">
        <v>505</v>
      </c>
      <c r="Z1210" s="131" t="s">
        <v>505</v>
      </c>
      <c r="AA1210" s="131" t="s">
        <v>505</v>
      </c>
      <c r="AB1210" s="135"/>
      <c r="AC1210" s="131" t="s">
        <v>505</v>
      </c>
      <c r="AD1210" s="131" t="s">
        <v>720</v>
      </c>
      <c r="AE1210" s="131" t="s">
        <v>505</v>
      </c>
      <c r="AF1210" s="131" t="s">
        <v>716</v>
      </c>
      <c r="AG1210" s="134">
        <v>44056</v>
      </c>
    </row>
    <row r="1211" spans="1:33" ht="13" hidden="1" thickBot="1" x14ac:dyDescent="0.3">
      <c r="A1211" s="130">
        <v>2020</v>
      </c>
      <c r="B1211" s="130">
        <v>7</v>
      </c>
      <c r="C1211" s="131" t="s">
        <v>3</v>
      </c>
      <c r="D1211" s="131" t="s">
        <v>258</v>
      </c>
      <c r="E1211" s="132">
        <v>-22.21</v>
      </c>
      <c r="F1211" s="131" t="s">
        <v>707</v>
      </c>
      <c r="G1211" s="133">
        <v>0</v>
      </c>
      <c r="H1211" s="131" t="s">
        <v>707</v>
      </c>
      <c r="I1211" s="131" t="s">
        <v>802</v>
      </c>
      <c r="J1211" s="131" t="s">
        <v>731</v>
      </c>
      <c r="K1211" s="131" t="s">
        <v>505</v>
      </c>
      <c r="L1211" s="131" t="s">
        <v>789</v>
      </c>
      <c r="M1211" s="131" t="s">
        <v>790</v>
      </c>
      <c r="N1211" s="131" t="s">
        <v>791</v>
      </c>
      <c r="O1211" s="131" t="s">
        <v>4</v>
      </c>
      <c r="P1211" s="131" t="s">
        <v>505</v>
      </c>
      <c r="Q1211" s="131" t="s">
        <v>505</v>
      </c>
      <c r="R1211" s="131" t="s">
        <v>695</v>
      </c>
      <c r="S1211" s="131" t="s">
        <v>720</v>
      </c>
      <c r="T1211" s="131" t="s">
        <v>456</v>
      </c>
      <c r="U1211" s="131" t="s">
        <v>570</v>
      </c>
      <c r="V1211" s="134">
        <v>44043</v>
      </c>
      <c r="W1211" s="135"/>
      <c r="X1211" s="135"/>
      <c r="Y1211" s="131" t="s">
        <v>505</v>
      </c>
      <c r="Z1211" s="131" t="s">
        <v>505</v>
      </c>
      <c r="AA1211" s="131" t="s">
        <v>505</v>
      </c>
      <c r="AB1211" s="135"/>
      <c r="AC1211" s="131" t="s">
        <v>505</v>
      </c>
      <c r="AD1211" s="131" t="s">
        <v>720</v>
      </c>
      <c r="AE1211" s="131" t="s">
        <v>505</v>
      </c>
      <c r="AF1211" s="131" t="s">
        <v>716</v>
      </c>
      <c r="AG1211" s="134">
        <v>44015</v>
      </c>
    </row>
    <row r="1212" spans="1:33" ht="13" hidden="1" thickBot="1" x14ac:dyDescent="0.3">
      <c r="A1212" s="130">
        <v>2020</v>
      </c>
      <c r="B1212" s="130">
        <v>7</v>
      </c>
      <c r="C1212" s="131" t="s">
        <v>3</v>
      </c>
      <c r="D1212" s="131" t="s">
        <v>258</v>
      </c>
      <c r="E1212" s="132">
        <v>-2789.83</v>
      </c>
      <c r="F1212" s="131" t="s">
        <v>707</v>
      </c>
      <c r="G1212" s="133">
        <v>0</v>
      </c>
      <c r="H1212" s="131" t="s">
        <v>707</v>
      </c>
      <c r="I1212" s="131" t="s">
        <v>802</v>
      </c>
      <c r="J1212" s="131" t="s">
        <v>731</v>
      </c>
      <c r="K1212" s="131" t="s">
        <v>505</v>
      </c>
      <c r="L1212" s="131" t="s">
        <v>789</v>
      </c>
      <c r="M1212" s="131" t="s">
        <v>790</v>
      </c>
      <c r="N1212" s="131" t="s">
        <v>791</v>
      </c>
      <c r="O1212" s="131" t="s">
        <v>4</v>
      </c>
      <c r="P1212" s="131" t="s">
        <v>505</v>
      </c>
      <c r="Q1212" s="131" t="s">
        <v>505</v>
      </c>
      <c r="R1212" s="131" t="s">
        <v>695</v>
      </c>
      <c r="S1212" s="131" t="s">
        <v>720</v>
      </c>
      <c r="T1212" s="131" t="s">
        <v>456</v>
      </c>
      <c r="U1212" s="131" t="s">
        <v>570</v>
      </c>
      <c r="V1212" s="134">
        <v>44043</v>
      </c>
      <c r="W1212" s="135"/>
      <c r="X1212" s="135"/>
      <c r="Y1212" s="131" t="s">
        <v>505</v>
      </c>
      <c r="Z1212" s="131" t="s">
        <v>505</v>
      </c>
      <c r="AA1212" s="131" t="s">
        <v>505</v>
      </c>
      <c r="AB1212" s="135"/>
      <c r="AC1212" s="131" t="s">
        <v>505</v>
      </c>
      <c r="AD1212" s="131" t="s">
        <v>720</v>
      </c>
      <c r="AE1212" s="131" t="s">
        <v>505</v>
      </c>
      <c r="AF1212" s="131" t="s">
        <v>716</v>
      </c>
      <c r="AG1212" s="134">
        <v>44019</v>
      </c>
    </row>
    <row r="1213" spans="1:33" ht="13" hidden="1" thickBot="1" x14ac:dyDescent="0.3">
      <c r="A1213" s="130">
        <v>2020</v>
      </c>
      <c r="B1213" s="130">
        <v>5</v>
      </c>
      <c r="C1213" s="131" t="s">
        <v>3</v>
      </c>
      <c r="D1213" s="131" t="s">
        <v>258</v>
      </c>
      <c r="E1213" s="132">
        <v>-18.59</v>
      </c>
      <c r="F1213" s="131" t="s">
        <v>707</v>
      </c>
      <c r="G1213" s="133">
        <v>0</v>
      </c>
      <c r="H1213" s="131" t="s">
        <v>707</v>
      </c>
      <c r="I1213" s="131" t="s">
        <v>845</v>
      </c>
      <c r="J1213" s="131" t="s">
        <v>731</v>
      </c>
      <c r="K1213" s="131" t="s">
        <v>505</v>
      </c>
      <c r="L1213" s="131" t="s">
        <v>789</v>
      </c>
      <c r="M1213" s="131" t="s">
        <v>790</v>
      </c>
      <c r="N1213" s="131" t="s">
        <v>791</v>
      </c>
      <c r="O1213" s="131" t="s">
        <v>4</v>
      </c>
      <c r="P1213" s="131" t="s">
        <v>505</v>
      </c>
      <c r="Q1213" s="131" t="s">
        <v>505</v>
      </c>
      <c r="R1213" s="131" t="s">
        <v>695</v>
      </c>
      <c r="S1213" s="131" t="s">
        <v>720</v>
      </c>
      <c r="T1213" s="131" t="s">
        <v>456</v>
      </c>
      <c r="U1213" s="131" t="s">
        <v>570</v>
      </c>
      <c r="V1213" s="134">
        <v>43982</v>
      </c>
      <c r="W1213" s="135"/>
      <c r="X1213" s="135"/>
      <c r="Y1213" s="131" t="s">
        <v>505</v>
      </c>
      <c r="Z1213" s="131" t="s">
        <v>505</v>
      </c>
      <c r="AA1213" s="131" t="s">
        <v>505</v>
      </c>
      <c r="AB1213" s="135"/>
      <c r="AC1213" s="131" t="s">
        <v>505</v>
      </c>
      <c r="AD1213" s="131" t="s">
        <v>720</v>
      </c>
      <c r="AE1213" s="131" t="s">
        <v>505</v>
      </c>
      <c r="AF1213" s="131" t="s">
        <v>716</v>
      </c>
      <c r="AG1213" s="134">
        <v>43960</v>
      </c>
    </row>
    <row r="1214" spans="1:33" ht="13" hidden="1" thickBot="1" x14ac:dyDescent="0.3">
      <c r="A1214" s="130">
        <v>2020</v>
      </c>
      <c r="B1214" s="130">
        <v>3</v>
      </c>
      <c r="C1214" s="131" t="s">
        <v>3</v>
      </c>
      <c r="D1214" s="131" t="s">
        <v>258</v>
      </c>
      <c r="E1214" s="132">
        <v>-3558.26</v>
      </c>
      <c r="F1214" s="131" t="s">
        <v>707</v>
      </c>
      <c r="G1214" s="133">
        <v>0</v>
      </c>
      <c r="H1214" s="131" t="s">
        <v>707</v>
      </c>
      <c r="I1214" s="131" t="s">
        <v>1069</v>
      </c>
      <c r="J1214" s="131" t="s">
        <v>731</v>
      </c>
      <c r="K1214" s="131" t="s">
        <v>505</v>
      </c>
      <c r="L1214" s="131" t="s">
        <v>789</v>
      </c>
      <c r="M1214" s="131" t="s">
        <v>790</v>
      </c>
      <c r="N1214" s="131" t="s">
        <v>791</v>
      </c>
      <c r="O1214" s="131" t="s">
        <v>4</v>
      </c>
      <c r="P1214" s="131" t="s">
        <v>505</v>
      </c>
      <c r="Q1214" s="131" t="s">
        <v>505</v>
      </c>
      <c r="R1214" s="131" t="s">
        <v>695</v>
      </c>
      <c r="S1214" s="131" t="s">
        <v>720</v>
      </c>
      <c r="T1214" s="131" t="s">
        <v>456</v>
      </c>
      <c r="U1214" s="131" t="s">
        <v>570</v>
      </c>
      <c r="V1214" s="134">
        <v>43921</v>
      </c>
      <c r="W1214" s="135"/>
      <c r="X1214" s="135"/>
      <c r="Y1214" s="131" t="s">
        <v>505</v>
      </c>
      <c r="Z1214" s="131" t="s">
        <v>505</v>
      </c>
      <c r="AA1214" s="131" t="s">
        <v>505</v>
      </c>
      <c r="AB1214" s="135"/>
      <c r="AC1214" s="131" t="s">
        <v>505</v>
      </c>
      <c r="AD1214" s="131" t="s">
        <v>720</v>
      </c>
      <c r="AE1214" s="131" t="s">
        <v>505</v>
      </c>
      <c r="AF1214" s="131" t="s">
        <v>716</v>
      </c>
      <c r="AG1214" s="134">
        <v>43920</v>
      </c>
    </row>
    <row r="1215" spans="1:33" ht="13" hidden="1" thickBot="1" x14ac:dyDescent="0.3">
      <c r="A1215" s="130">
        <v>2020</v>
      </c>
      <c r="B1215" s="130">
        <v>9</v>
      </c>
      <c r="C1215" s="131" t="s">
        <v>3</v>
      </c>
      <c r="D1215" s="131" t="s">
        <v>258</v>
      </c>
      <c r="E1215" s="132">
        <v>-2428.42</v>
      </c>
      <c r="F1215" s="131" t="s">
        <v>707</v>
      </c>
      <c r="G1215" s="133">
        <v>0</v>
      </c>
      <c r="H1215" s="131" t="s">
        <v>707</v>
      </c>
      <c r="I1215" s="131" t="s">
        <v>859</v>
      </c>
      <c r="J1215" s="131" t="s">
        <v>731</v>
      </c>
      <c r="K1215" s="131" t="s">
        <v>505</v>
      </c>
      <c r="L1215" s="131" t="s">
        <v>789</v>
      </c>
      <c r="M1215" s="131" t="s">
        <v>790</v>
      </c>
      <c r="N1215" s="131" t="s">
        <v>791</v>
      </c>
      <c r="O1215" s="131" t="s">
        <v>4</v>
      </c>
      <c r="P1215" s="131" t="s">
        <v>505</v>
      </c>
      <c r="Q1215" s="131" t="s">
        <v>505</v>
      </c>
      <c r="R1215" s="131" t="s">
        <v>695</v>
      </c>
      <c r="S1215" s="131" t="s">
        <v>720</v>
      </c>
      <c r="T1215" s="131" t="s">
        <v>456</v>
      </c>
      <c r="U1215" s="131" t="s">
        <v>570</v>
      </c>
      <c r="V1215" s="134">
        <v>44104</v>
      </c>
      <c r="W1215" s="135"/>
      <c r="X1215" s="135"/>
      <c r="Y1215" s="131" t="s">
        <v>505</v>
      </c>
      <c r="Z1215" s="131" t="s">
        <v>505</v>
      </c>
      <c r="AA1215" s="131" t="s">
        <v>505</v>
      </c>
      <c r="AB1215" s="135"/>
      <c r="AC1215" s="131" t="s">
        <v>505</v>
      </c>
      <c r="AD1215" s="131" t="s">
        <v>720</v>
      </c>
      <c r="AE1215" s="131" t="s">
        <v>505</v>
      </c>
      <c r="AF1215" s="131" t="s">
        <v>716</v>
      </c>
      <c r="AG1215" s="134">
        <v>44084</v>
      </c>
    </row>
    <row r="1216" spans="1:33" ht="13" hidden="1" thickBot="1" x14ac:dyDescent="0.3">
      <c r="A1216" s="130">
        <v>2020</v>
      </c>
      <c r="B1216" s="130">
        <v>9</v>
      </c>
      <c r="C1216" s="131" t="s">
        <v>3</v>
      </c>
      <c r="D1216" s="131" t="s">
        <v>258</v>
      </c>
      <c r="E1216" s="132">
        <v>-1999.68</v>
      </c>
      <c r="F1216" s="131" t="s">
        <v>707</v>
      </c>
      <c r="G1216" s="133">
        <v>0</v>
      </c>
      <c r="H1216" s="131" t="s">
        <v>707</v>
      </c>
      <c r="I1216" s="131" t="s">
        <v>839</v>
      </c>
      <c r="J1216" s="131" t="s">
        <v>731</v>
      </c>
      <c r="K1216" s="131" t="s">
        <v>505</v>
      </c>
      <c r="L1216" s="131" t="s">
        <v>789</v>
      </c>
      <c r="M1216" s="131" t="s">
        <v>790</v>
      </c>
      <c r="N1216" s="131" t="s">
        <v>791</v>
      </c>
      <c r="O1216" s="131" t="s">
        <v>4</v>
      </c>
      <c r="P1216" s="131" t="s">
        <v>505</v>
      </c>
      <c r="Q1216" s="131" t="s">
        <v>505</v>
      </c>
      <c r="R1216" s="131" t="s">
        <v>695</v>
      </c>
      <c r="S1216" s="131" t="s">
        <v>720</v>
      </c>
      <c r="T1216" s="131" t="s">
        <v>456</v>
      </c>
      <c r="U1216" s="131" t="s">
        <v>570</v>
      </c>
      <c r="V1216" s="134">
        <v>44104</v>
      </c>
      <c r="W1216" s="135"/>
      <c r="X1216" s="135"/>
      <c r="Y1216" s="131" t="s">
        <v>505</v>
      </c>
      <c r="Z1216" s="131" t="s">
        <v>505</v>
      </c>
      <c r="AA1216" s="131" t="s">
        <v>505</v>
      </c>
      <c r="AB1216" s="135"/>
      <c r="AC1216" s="131" t="s">
        <v>505</v>
      </c>
      <c r="AD1216" s="131" t="s">
        <v>720</v>
      </c>
      <c r="AE1216" s="131" t="s">
        <v>505</v>
      </c>
      <c r="AF1216" s="131" t="s">
        <v>716</v>
      </c>
      <c r="AG1216" s="134">
        <v>44083</v>
      </c>
    </row>
    <row r="1217" spans="1:33" ht="13" hidden="1" thickBot="1" x14ac:dyDescent="0.3">
      <c r="A1217" s="130">
        <v>2020</v>
      </c>
      <c r="B1217" s="130">
        <v>6</v>
      </c>
      <c r="C1217" s="131" t="s">
        <v>3</v>
      </c>
      <c r="D1217" s="131" t="s">
        <v>258</v>
      </c>
      <c r="E1217" s="132">
        <v>-1678.7</v>
      </c>
      <c r="F1217" s="131" t="s">
        <v>707</v>
      </c>
      <c r="G1217" s="133">
        <v>0</v>
      </c>
      <c r="H1217" s="131" t="s">
        <v>707</v>
      </c>
      <c r="I1217" s="131" t="s">
        <v>861</v>
      </c>
      <c r="J1217" s="131" t="s">
        <v>731</v>
      </c>
      <c r="K1217" s="131" t="s">
        <v>505</v>
      </c>
      <c r="L1217" s="131" t="s">
        <v>789</v>
      </c>
      <c r="M1217" s="131" t="s">
        <v>790</v>
      </c>
      <c r="N1217" s="131" t="s">
        <v>791</v>
      </c>
      <c r="O1217" s="131" t="s">
        <v>4</v>
      </c>
      <c r="P1217" s="131" t="s">
        <v>505</v>
      </c>
      <c r="Q1217" s="131" t="s">
        <v>505</v>
      </c>
      <c r="R1217" s="131" t="s">
        <v>695</v>
      </c>
      <c r="S1217" s="131" t="s">
        <v>720</v>
      </c>
      <c r="T1217" s="131" t="s">
        <v>456</v>
      </c>
      <c r="U1217" s="131" t="s">
        <v>570</v>
      </c>
      <c r="V1217" s="134">
        <v>44012</v>
      </c>
      <c r="W1217" s="135"/>
      <c r="X1217" s="135"/>
      <c r="Y1217" s="131" t="s">
        <v>505</v>
      </c>
      <c r="Z1217" s="131" t="s">
        <v>505</v>
      </c>
      <c r="AA1217" s="131" t="s">
        <v>505</v>
      </c>
      <c r="AB1217" s="135"/>
      <c r="AC1217" s="131" t="s">
        <v>505</v>
      </c>
      <c r="AD1217" s="131" t="s">
        <v>720</v>
      </c>
      <c r="AE1217" s="131" t="s">
        <v>505</v>
      </c>
      <c r="AF1217" s="131" t="s">
        <v>716</v>
      </c>
      <c r="AG1217" s="134">
        <v>43997</v>
      </c>
    </row>
    <row r="1218" spans="1:33" ht="13" hidden="1" thickBot="1" x14ac:dyDescent="0.3">
      <c r="A1218" s="130">
        <v>2020</v>
      </c>
      <c r="B1218" s="130">
        <v>4</v>
      </c>
      <c r="C1218" s="131" t="s">
        <v>3</v>
      </c>
      <c r="D1218" s="131" t="s">
        <v>258</v>
      </c>
      <c r="E1218" s="132">
        <v>-5124.6400000000003</v>
      </c>
      <c r="F1218" s="131" t="s">
        <v>707</v>
      </c>
      <c r="G1218" s="133">
        <v>0</v>
      </c>
      <c r="H1218" s="131" t="s">
        <v>707</v>
      </c>
      <c r="I1218" s="131" t="s">
        <v>952</v>
      </c>
      <c r="J1218" s="131" t="s">
        <v>731</v>
      </c>
      <c r="K1218" s="131" t="s">
        <v>505</v>
      </c>
      <c r="L1218" s="131" t="s">
        <v>789</v>
      </c>
      <c r="M1218" s="131" t="s">
        <v>790</v>
      </c>
      <c r="N1218" s="131" t="s">
        <v>791</v>
      </c>
      <c r="O1218" s="131" t="s">
        <v>4</v>
      </c>
      <c r="P1218" s="131" t="s">
        <v>505</v>
      </c>
      <c r="Q1218" s="131" t="s">
        <v>505</v>
      </c>
      <c r="R1218" s="131" t="s">
        <v>695</v>
      </c>
      <c r="S1218" s="131" t="s">
        <v>720</v>
      </c>
      <c r="T1218" s="131" t="s">
        <v>456</v>
      </c>
      <c r="U1218" s="131" t="s">
        <v>570</v>
      </c>
      <c r="V1218" s="134">
        <v>43951</v>
      </c>
      <c r="W1218" s="135"/>
      <c r="X1218" s="135"/>
      <c r="Y1218" s="131" t="s">
        <v>505</v>
      </c>
      <c r="Z1218" s="131" t="s">
        <v>505</v>
      </c>
      <c r="AA1218" s="131" t="s">
        <v>505</v>
      </c>
      <c r="AB1218" s="135"/>
      <c r="AC1218" s="131" t="s">
        <v>505</v>
      </c>
      <c r="AD1218" s="131" t="s">
        <v>720</v>
      </c>
      <c r="AE1218" s="131" t="s">
        <v>505</v>
      </c>
      <c r="AF1218" s="131" t="s">
        <v>716</v>
      </c>
      <c r="AG1218" s="134">
        <v>43936</v>
      </c>
    </row>
    <row r="1219" spans="1:33" ht="13" hidden="1" thickBot="1" x14ac:dyDescent="0.3">
      <c r="A1219" s="130">
        <v>2020</v>
      </c>
      <c r="B1219" s="130">
        <v>9</v>
      </c>
      <c r="C1219" s="131" t="s">
        <v>3</v>
      </c>
      <c r="D1219" s="131" t="s">
        <v>258</v>
      </c>
      <c r="E1219" s="132">
        <v>-4583.49</v>
      </c>
      <c r="F1219" s="131" t="s">
        <v>707</v>
      </c>
      <c r="G1219" s="133">
        <v>0</v>
      </c>
      <c r="H1219" s="131" t="s">
        <v>707</v>
      </c>
      <c r="I1219" s="131" t="s">
        <v>945</v>
      </c>
      <c r="J1219" s="131" t="s">
        <v>731</v>
      </c>
      <c r="K1219" s="131" t="s">
        <v>505</v>
      </c>
      <c r="L1219" s="131" t="s">
        <v>789</v>
      </c>
      <c r="M1219" s="131" t="s">
        <v>790</v>
      </c>
      <c r="N1219" s="131" t="s">
        <v>791</v>
      </c>
      <c r="O1219" s="131" t="s">
        <v>4</v>
      </c>
      <c r="P1219" s="131" t="s">
        <v>505</v>
      </c>
      <c r="Q1219" s="131" t="s">
        <v>505</v>
      </c>
      <c r="R1219" s="131" t="s">
        <v>695</v>
      </c>
      <c r="S1219" s="131" t="s">
        <v>720</v>
      </c>
      <c r="T1219" s="131" t="s">
        <v>456</v>
      </c>
      <c r="U1219" s="131" t="s">
        <v>570</v>
      </c>
      <c r="V1219" s="134">
        <v>44104</v>
      </c>
      <c r="W1219" s="135"/>
      <c r="X1219" s="135"/>
      <c r="Y1219" s="131" t="s">
        <v>505</v>
      </c>
      <c r="Z1219" s="131" t="s">
        <v>505</v>
      </c>
      <c r="AA1219" s="131" t="s">
        <v>505</v>
      </c>
      <c r="AB1219" s="135"/>
      <c r="AC1219" s="131" t="s">
        <v>505</v>
      </c>
      <c r="AD1219" s="131" t="s">
        <v>720</v>
      </c>
      <c r="AE1219" s="131" t="s">
        <v>505</v>
      </c>
      <c r="AF1219" s="131" t="s">
        <v>716</v>
      </c>
      <c r="AG1219" s="134">
        <v>44104</v>
      </c>
    </row>
    <row r="1220" spans="1:33" ht="13" hidden="1" thickBot="1" x14ac:dyDescent="0.3">
      <c r="A1220" s="130">
        <v>2020</v>
      </c>
      <c r="B1220" s="130">
        <v>6</v>
      </c>
      <c r="C1220" s="131" t="s">
        <v>3</v>
      </c>
      <c r="D1220" s="131" t="s">
        <v>258</v>
      </c>
      <c r="E1220" s="132">
        <v>-8242.39</v>
      </c>
      <c r="F1220" s="131" t="s">
        <v>707</v>
      </c>
      <c r="G1220" s="133">
        <v>0</v>
      </c>
      <c r="H1220" s="131" t="s">
        <v>707</v>
      </c>
      <c r="I1220" s="131" t="s">
        <v>863</v>
      </c>
      <c r="J1220" s="131" t="s">
        <v>731</v>
      </c>
      <c r="K1220" s="131" t="s">
        <v>505</v>
      </c>
      <c r="L1220" s="131" t="s">
        <v>789</v>
      </c>
      <c r="M1220" s="131" t="s">
        <v>790</v>
      </c>
      <c r="N1220" s="131" t="s">
        <v>791</v>
      </c>
      <c r="O1220" s="131" t="s">
        <v>4</v>
      </c>
      <c r="P1220" s="131" t="s">
        <v>505</v>
      </c>
      <c r="Q1220" s="131" t="s">
        <v>505</v>
      </c>
      <c r="R1220" s="131" t="s">
        <v>695</v>
      </c>
      <c r="S1220" s="131" t="s">
        <v>720</v>
      </c>
      <c r="T1220" s="131" t="s">
        <v>456</v>
      </c>
      <c r="U1220" s="131" t="s">
        <v>570</v>
      </c>
      <c r="V1220" s="134">
        <v>44012</v>
      </c>
      <c r="W1220" s="135"/>
      <c r="X1220" s="135"/>
      <c r="Y1220" s="131" t="s">
        <v>505</v>
      </c>
      <c r="Z1220" s="131" t="s">
        <v>505</v>
      </c>
      <c r="AA1220" s="131" t="s">
        <v>505</v>
      </c>
      <c r="AB1220" s="135"/>
      <c r="AC1220" s="131" t="s">
        <v>505</v>
      </c>
      <c r="AD1220" s="131" t="s">
        <v>720</v>
      </c>
      <c r="AE1220" s="131" t="s">
        <v>505</v>
      </c>
      <c r="AF1220" s="131" t="s">
        <v>716</v>
      </c>
      <c r="AG1220" s="134">
        <v>43992</v>
      </c>
    </row>
    <row r="1221" spans="1:33" ht="13" hidden="1" thickBot="1" x14ac:dyDescent="0.3">
      <c r="A1221" s="130">
        <v>2020</v>
      </c>
      <c r="B1221" s="130">
        <v>3</v>
      </c>
      <c r="C1221" s="131" t="s">
        <v>3</v>
      </c>
      <c r="D1221" s="131" t="s">
        <v>258</v>
      </c>
      <c r="E1221" s="132">
        <v>-2705.65</v>
      </c>
      <c r="F1221" s="131" t="s">
        <v>707</v>
      </c>
      <c r="G1221" s="133">
        <v>0</v>
      </c>
      <c r="H1221" s="131" t="s">
        <v>707</v>
      </c>
      <c r="I1221" s="131" t="s">
        <v>1020</v>
      </c>
      <c r="J1221" s="131" t="s">
        <v>731</v>
      </c>
      <c r="K1221" s="131" t="s">
        <v>505</v>
      </c>
      <c r="L1221" s="131" t="s">
        <v>789</v>
      </c>
      <c r="M1221" s="131" t="s">
        <v>790</v>
      </c>
      <c r="N1221" s="131" t="s">
        <v>791</v>
      </c>
      <c r="O1221" s="131" t="s">
        <v>4</v>
      </c>
      <c r="P1221" s="131" t="s">
        <v>505</v>
      </c>
      <c r="Q1221" s="131" t="s">
        <v>505</v>
      </c>
      <c r="R1221" s="131" t="s">
        <v>695</v>
      </c>
      <c r="S1221" s="131" t="s">
        <v>720</v>
      </c>
      <c r="T1221" s="131" t="s">
        <v>456</v>
      </c>
      <c r="U1221" s="131" t="s">
        <v>570</v>
      </c>
      <c r="V1221" s="134">
        <v>43921</v>
      </c>
      <c r="W1221" s="135"/>
      <c r="X1221" s="135"/>
      <c r="Y1221" s="131" t="s">
        <v>505</v>
      </c>
      <c r="Z1221" s="131" t="s">
        <v>505</v>
      </c>
      <c r="AA1221" s="131" t="s">
        <v>505</v>
      </c>
      <c r="AB1221" s="135"/>
      <c r="AC1221" s="131" t="s">
        <v>505</v>
      </c>
      <c r="AD1221" s="131" t="s">
        <v>720</v>
      </c>
      <c r="AE1221" s="131" t="s">
        <v>505</v>
      </c>
      <c r="AF1221" s="131" t="s">
        <v>716</v>
      </c>
      <c r="AG1221" s="134">
        <v>43907</v>
      </c>
    </row>
    <row r="1222" spans="1:33" ht="13" hidden="1" thickBot="1" x14ac:dyDescent="0.3">
      <c r="A1222" s="130">
        <v>2020</v>
      </c>
      <c r="B1222" s="130">
        <v>4</v>
      </c>
      <c r="C1222" s="131" t="s">
        <v>3</v>
      </c>
      <c r="D1222" s="131" t="s">
        <v>258</v>
      </c>
      <c r="E1222" s="132">
        <v>-2024.9</v>
      </c>
      <c r="F1222" s="131" t="s">
        <v>707</v>
      </c>
      <c r="G1222" s="133">
        <v>0</v>
      </c>
      <c r="H1222" s="131" t="s">
        <v>707</v>
      </c>
      <c r="I1222" s="131" t="s">
        <v>874</v>
      </c>
      <c r="J1222" s="131" t="s">
        <v>731</v>
      </c>
      <c r="K1222" s="131" t="s">
        <v>505</v>
      </c>
      <c r="L1222" s="131" t="s">
        <v>810</v>
      </c>
      <c r="M1222" s="131" t="s">
        <v>790</v>
      </c>
      <c r="N1222" s="131" t="s">
        <v>791</v>
      </c>
      <c r="O1222" s="131" t="s">
        <v>4</v>
      </c>
      <c r="P1222" s="131" t="s">
        <v>505</v>
      </c>
      <c r="Q1222" s="131" t="s">
        <v>505</v>
      </c>
      <c r="R1222" s="131" t="s">
        <v>695</v>
      </c>
      <c r="S1222" s="131" t="s">
        <v>720</v>
      </c>
      <c r="T1222" s="131" t="s">
        <v>456</v>
      </c>
      <c r="U1222" s="131" t="s">
        <v>570</v>
      </c>
      <c r="V1222" s="134">
        <v>43951</v>
      </c>
      <c r="W1222" s="135"/>
      <c r="X1222" s="135"/>
      <c r="Y1222" s="131" t="s">
        <v>505</v>
      </c>
      <c r="Z1222" s="131" t="s">
        <v>505</v>
      </c>
      <c r="AA1222" s="131" t="s">
        <v>505</v>
      </c>
      <c r="AB1222" s="135"/>
      <c r="AC1222" s="131" t="s">
        <v>505</v>
      </c>
      <c r="AD1222" s="131" t="s">
        <v>720</v>
      </c>
      <c r="AE1222" s="131" t="s">
        <v>505</v>
      </c>
      <c r="AF1222" s="131" t="s">
        <v>716</v>
      </c>
      <c r="AG1222" s="134">
        <v>43951</v>
      </c>
    </row>
    <row r="1223" spans="1:33" ht="13" hidden="1" thickBot="1" x14ac:dyDescent="0.3">
      <c r="A1223" s="130">
        <v>2020</v>
      </c>
      <c r="B1223" s="130">
        <v>9</v>
      </c>
      <c r="C1223" s="131" t="s">
        <v>3</v>
      </c>
      <c r="D1223" s="131" t="s">
        <v>258</v>
      </c>
      <c r="E1223" s="132">
        <v>-1265.6099999999999</v>
      </c>
      <c r="F1223" s="131" t="s">
        <v>707</v>
      </c>
      <c r="G1223" s="133">
        <v>0</v>
      </c>
      <c r="H1223" s="131" t="s">
        <v>707</v>
      </c>
      <c r="I1223" s="131" t="s">
        <v>793</v>
      </c>
      <c r="J1223" s="131" t="s">
        <v>731</v>
      </c>
      <c r="K1223" s="131" t="s">
        <v>505</v>
      </c>
      <c r="L1223" s="131" t="s">
        <v>810</v>
      </c>
      <c r="M1223" s="131" t="s">
        <v>790</v>
      </c>
      <c r="N1223" s="131" t="s">
        <v>791</v>
      </c>
      <c r="O1223" s="131" t="s">
        <v>4</v>
      </c>
      <c r="P1223" s="131" t="s">
        <v>505</v>
      </c>
      <c r="Q1223" s="131" t="s">
        <v>505</v>
      </c>
      <c r="R1223" s="131" t="s">
        <v>695</v>
      </c>
      <c r="S1223" s="131" t="s">
        <v>720</v>
      </c>
      <c r="T1223" s="131" t="s">
        <v>456</v>
      </c>
      <c r="U1223" s="131" t="s">
        <v>570</v>
      </c>
      <c r="V1223" s="134">
        <v>44104</v>
      </c>
      <c r="W1223" s="135"/>
      <c r="X1223" s="135"/>
      <c r="Y1223" s="131" t="s">
        <v>505</v>
      </c>
      <c r="Z1223" s="131" t="s">
        <v>505</v>
      </c>
      <c r="AA1223" s="131" t="s">
        <v>505</v>
      </c>
      <c r="AB1223" s="135"/>
      <c r="AC1223" s="131" t="s">
        <v>505</v>
      </c>
      <c r="AD1223" s="131" t="s">
        <v>720</v>
      </c>
      <c r="AE1223" s="131" t="s">
        <v>505</v>
      </c>
      <c r="AF1223" s="131" t="s">
        <v>716</v>
      </c>
      <c r="AG1223" s="134">
        <v>44096</v>
      </c>
    </row>
    <row r="1224" spans="1:33" ht="13" hidden="1" thickBot="1" x14ac:dyDescent="0.3">
      <c r="A1224" s="130">
        <v>2020</v>
      </c>
      <c r="B1224" s="130">
        <v>8</v>
      </c>
      <c r="C1224" s="131" t="s">
        <v>3</v>
      </c>
      <c r="D1224" s="131" t="s">
        <v>258</v>
      </c>
      <c r="E1224" s="132">
        <v>-3043.73</v>
      </c>
      <c r="F1224" s="131" t="s">
        <v>707</v>
      </c>
      <c r="G1224" s="133">
        <v>0</v>
      </c>
      <c r="H1224" s="131" t="s">
        <v>707</v>
      </c>
      <c r="I1224" s="131" t="s">
        <v>867</v>
      </c>
      <c r="J1224" s="131" t="s">
        <v>731</v>
      </c>
      <c r="K1224" s="131" t="s">
        <v>505</v>
      </c>
      <c r="L1224" s="131" t="s">
        <v>810</v>
      </c>
      <c r="M1224" s="131" t="s">
        <v>790</v>
      </c>
      <c r="N1224" s="131" t="s">
        <v>791</v>
      </c>
      <c r="O1224" s="131" t="s">
        <v>4</v>
      </c>
      <c r="P1224" s="131" t="s">
        <v>505</v>
      </c>
      <c r="Q1224" s="131" t="s">
        <v>505</v>
      </c>
      <c r="R1224" s="131" t="s">
        <v>695</v>
      </c>
      <c r="S1224" s="131" t="s">
        <v>720</v>
      </c>
      <c r="T1224" s="131" t="s">
        <v>456</v>
      </c>
      <c r="U1224" s="131" t="s">
        <v>570</v>
      </c>
      <c r="V1224" s="134">
        <v>44074</v>
      </c>
      <c r="W1224" s="135"/>
      <c r="X1224" s="135"/>
      <c r="Y1224" s="131" t="s">
        <v>505</v>
      </c>
      <c r="Z1224" s="131" t="s">
        <v>505</v>
      </c>
      <c r="AA1224" s="131" t="s">
        <v>505</v>
      </c>
      <c r="AB1224" s="135"/>
      <c r="AC1224" s="131" t="s">
        <v>505</v>
      </c>
      <c r="AD1224" s="131" t="s">
        <v>720</v>
      </c>
      <c r="AE1224" s="131" t="s">
        <v>505</v>
      </c>
      <c r="AF1224" s="131" t="s">
        <v>716</v>
      </c>
      <c r="AG1224" s="134">
        <v>44060</v>
      </c>
    </row>
    <row r="1225" spans="1:33" ht="13" hidden="1" thickBot="1" x14ac:dyDescent="0.3">
      <c r="A1225" s="130">
        <v>2020</v>
      </c>
      <c r="B1225" s="130">
        <v>7</v>
      </c>
      <c r="C1225" s="131" t="s">
        <v>3</v>
      </c>
      <c r="D1225" s="131" t="s">
        <v>258</v>
      </c>
      <c r="E1225" s="132">
        <v>-3503.84</v>
      </c>
      <c r="F1225" s="131" t="s">
        <v>707</v>
      </c>
      <c r="G1225" s="133">
        <v>0</v>
      </c>
      <c r="H1225" s="131" t="s">
        <v>707</v>
      </c>
      <c r="I1225" s="131" t="s">
        <v>953</v>
      </c>
      <c r="J1225" s="131" t="s">
        <v>731</v>
      </c>
      <c r="K1225" s="131" t="s">
        <v>505</v>
      </c>
      <c r="L1225" s="131" t="s">
        <v>810</v>
      </c>
      <c r="M1225" s="131" t="s">
        <v>790</v>
      </c>
      <c r="N1225" s="131" t="s">
        <v>791</v>
      </c>
      <c r="O1225" s="131" t="s">
        <v>4</v>
      </c>
      <c r="P1225" s="131" t="s">
        <v>505</v>
      </c>
      <c r="Q1225" s="131" t="s">
        <v>505</v>
      </c>
      <c r="R1225" s="131" t="s">
        <v>695</v>
      </c>
      <c r="S1225" s="131" t="s">
        <v>720</v>
      </c>
      <c r="T1225" s="131" t="s">
        <v>456</v>
      </c>
      <c r="U1225" s="131" t="s">
        <v>570</v>
      </c>
      <c r="V1225" s="134">
        <v>44043</v>
      </c>
      <c r="W1225" s="135"/>
      <c r="X1225" s="135"/>
      <c r="Y1225" s="131" t="s">
        <v>505</v>
      </c>
      <c r="Z1225" s="131" t="s">
        <v>505</v>
      </c>
      <c r="AA1225" s="131" t="s">
        <v>505</v>
      </c>
      <c r="AB1225" s="135"/>
      <c r="AC1225" s="131" t="s">
        <v>505</v>
      </c>
      <c r="AD1225" s="131" t="s">
        <v>720</v>
      </c>
      <c r="AE1225" s="131" t="s">
        <v>505</v>
      </c>
      <c r="AF1225" s="131" t="s">
        <v>716</v>
      </c>
      <c r="AG1225" s="134">
        <v>44035</v>
      </c>
    </row>
    <row r="1226" spans="1:33" ht="13" hidden="1" thickBot="1" x14ac:dyDescent="0.3">
      <c r="A1226" s="130">
        <v>2020</v>
      </c>
      <c r="B1226" s="130">
        <v>4</v>
      </c>
      <c r="C1226" s="131" t="s">
        <v>3</v>
      </c>
      <c r="D1226" s="131" t="s">
        <v>258</v>
      </c>
      <c r="E1226" s="132">
        <v>-2952.84</v>
      </c>
      <c r="F1226" s="131" t="s">
        <v>707</v>
      </c>
      <c r="G1226" s="133">
        <v>0</v>
      </c>
      <c r="H1226" s="131" t="s">
        <v>707</v>
      </c>
      <c r="I1226" s="131" t="s">
        <v>1021</v>
      </c>
      <c r="J1226" s="131" t="s">
        <v>731</v>
      </c>
      <c r="K1226" s="131" t="s">
        <v>505</v>
      </c>
      <c r="L1226" s="131" t="s">
        <v>810</v>
      </c>
      <c r="M1226" s="131" t="s">
        <v>790</v>
      </c>
      <c r="N1226" s="131" t="s">
        <v>791</v>
      </c>
      <c r="O1226" s="131" t="s">
        <v>4</v>
      </c>
      <c r="P1226" s="131" t="s">
        <v>505</v>
      </c>
      <c r="Q1226" s="131" t="s">
        <v>505</v>
      </c>
      <c r="R1226" s="131" t="s">
        <v>695</v>
      </c>
      <c r="S1226" s="131" t="s">
        <v>720</v>
      </c>
      <c r="T1226" s="131" t="s">
        <v>456</v>
      </c>
      <c r="U1226" s="131" t="s">
        <v>570</v>
      </c>
      <c r="V1226" s="134">
        <v>43951</v>
      </c>
      <c r="W1226" s="135"/>
      <c r="X1226" s="135"/>
      <c r="Y1226" s="131" t="s">
        <v>505</v>
      </c>
      <c r="Z1226" s="131" t="s">
        <v>505</v>
      </c>
      <c r="AA1226" s="131" t="s">
        <v>505</v>
      </c>
      <c r="AB1226" s="135"/>
      <c r="AC1226" s="131" t="s">
        <v>505</v>
      </c>
      <c r="AD1226" s="131" t="s">
        <v>720</v>
      </c>
      <c r="AE1226" s="131" t="s">
        <v>505</v>
      </c>
      <c r="AF1226" s="131" t="s">
        <v>716</v>
      </c>
      <c r="AG1226" s="134">
        <v>43949</v>
      </c>
    </row>
    <row r="1227" spans="1:33" ht="13" hidden="1" thickBot="1" x14ac:dyDescent="0.3">
      <c r="A1227" s="130">
        <v>2020</v>
      </c>
      <c r="B1227" s="130">
        <v>10</v>
      </c>
      <c r="C1227" s="131" t="s">
        <v>3</v>
      </c>
      <c r="D1227" s="131" t="s">
        <v>258</v>
      </c>
      <c r="E1227" s="132">
        <v>-1843.28</v>
      </c>
      <c r="F1227" s="131" t="s">
        <v>707</v>
      </c>
      <c r="G1227" s="133">
        <v>0</v>
      </c>
      <c r="H1227" s="131" t="s">
        <v>707</v>
      </c>
      <c r="I1227" s="131" t="s">
        <v>795</v>
      </c>
      <c r="J1227" s="131" t="s">
        <v>731</v>
      </c>
      <c r="K1227" s="131" t="s">
        <v>505</v>
      </c>
      <c r="L1227" s="131" t="s">
        <v>810</v>
      </c>
      <c r="M1227" s="131" t="s">
        <v>790</v>
      </c>
      <c r="N1227" s="131" t="s">
        <v>791</v>
      </c>
      <c r="O1227" s="131" t="s">
        <v>4</v>
      </c>
      <c r="P1227" s="131" t="s">
        <v>505</v>
      </c>
      <c r="Q1227" s="131" t="s">
        <v>505</v>
      </c>
      <c r="R1227" s="131" t="s">
        <v>695</v>
      </c>
      <c r="S1227" s="131" t="s">
        <v>720</v>
      </c>
      <c r="T1227" s="131" t="s">
        <v>456</v>
      </c>
      <c r="U1227" s="131" t="s">
        <v>570</v>
      </c>
      <c r="V1227" s="134">
        <v>44135</v>
      </c>
      <c r="W1227" s="135"/>
      <c r="X1227" s="135"/>
      <c r="Y1227" s="131" t="s">
        <v>505</v>
      </c>
      <c r="Z1227" s="131" t="s">
        <v>505</v>
      </c>
      <c r="AA1227" s="131" t="s">
        <v>505</v>
      </c>
      <c r="AB1227" s="135"/>
      <c r="AC1227" s="131" t="s">
        <v>505</v>
      </c>
      <c r="AD1227" s="131" t="s">
        <v>720</v>
      </c>
      <c r="AE1227" s="131" t="s">
        <v>505</v>
      </c>
      <c r="AF1227" s="131" t="s">
        <v>716</v>
      </c>
      <c r="AG1227" s="134">
        <v>44127</v>
      </c>
    </row>
    <row r="1228" spans="1:33" ht="13" hidden="1" thickBot="1" x14ac:dyDescent="0.3">
      <c r="A1228" s="130">
        <v>2020</v>
      </c>
      <c r="B1228" s="130">
        <v>6</v>
      </c>
      <c r="C1228" s="131" t="s">
        <v>3</v>
      </c>
      <c r="D1228" s="131" t="s">
        <v>258</v>
      </c>
      <c r="E1228" s="132">
        <v>-1784.76</v>
      </c>
      <c r="F1228" s="131" t="s">
        <v>707</v>
      </c>
      <c r="G1228" s="133">
        <v>0</v>
      </c>
      <c r="H1228" s="131" t="s">
        <v>707</v>
      </c>
      <c r="I1228" s="131" t="s">
        <v>876</v>
      </c>
      <c r="J1228" s="131" t="s">
        <v>731</v>
      </c>
      <c r="K1228" s="131" t="s">
        <v>505</v>
      </c>
      <c r="L1228" s="131" t="s">
        <v>810</v>
      </c>
      <c r="M1228" s="131" t="s">
        <v>790</v>
      </c>
      <c r="N1228" s="131" t="s">
        <v>791</v>
      </c>
      <c r="O1228" s="131" t="s">
        <v>4</v>
      </c>
      <c r="P1228" s="131" t="s">
        <v>505</v>
      </c>
      <c r="Q1228" s="131" t="s">
        <v>505</v>
      </c>
      <c r="R1228" s="131" t="s">
        <v>695</v>
      </c>
      <c r="S1228" s="131" t="s">
        <v>720</v>
      </c>
      <c r="T1228" s="131" t="s">
        <v>456</v>
      </c>
      <c r="U1228" s="131" t="s">
        <v>570</v>
      </c>
      <c r="V1228" s="134">
        <v>44012</v>
      </c>
      <c r="W1228" s="135"/>
      <c r="X1228" s="135"/>
      <c r="Y1228" s="131" t="s">
        <v>505</v>
      </c>
      <c r="Z1228" s="131" t="s">
        <v>505</v>
      </c>
      <c r="AA1228" s="131" t="s">
        <v>505</v>
      </c>
      <c r="AB1228" s="135"/>
      <c r="AC1228" s="131" t="s">
        <v>505</v>
      </c>
      <c r="AD1228" s="131" t="s">
        <v>720</v>
      </c>
      <c r="AE1228" s="131" t="s">
        <v>505</v>
      </c>
      <c r="AF1228" s="131" t="s">
        <v>716</v>
      </c>
      <c r="AG1228" s="134">
        <v>44001</v>
      </c>
    </row>
    <row r="1229" spans="1:33" ht="13" hidden="1" thickBot="1" x14ac:dyDescent="0.3">
      <c r="A1229" s="130">
        <v>2020</v>
      </c>
      <c r="B1229" s="130">
        <v>6</v>
      </c>
      <c r="C1229" s="131" t="s">
        <v>3</v>
      </c>
      <c r="D1229" s="131" t="s">
        <v>258</v>
      </c>
      <c r="E1229" s="132">
        <v>-2958.19</v>
      </c>
      <c r="F1229" s="131" t="s">
        <v>707</v>
      </c>
      <c r="G1229" s="133">
        <v>0</v>
      </c>
      <c r="H1229" s="131" t="s">
        <v>707</v>
      </c>
      <c r="I1229" s="131" t="s">
        <v>850</v>
      </c>
      <c r="J1229" s="131" t="s">
        <v>731</v>
      </c>
      <c r="K1229" s="131" t="s">
        <v>505</v>
      </c>
      <c r="L1229" s="131" t="s">
        <v>810</v>
      </c>
      <c r="M1229" s="131" t="s">
        <v>790</v>
      </c>
      <c r="N1229" s="131" t="s">
        <v>791</v>
      </c>
      <c r="O1229" s="131" t="s">
        <v>4</v>
      </c>
      <c r="P1229" s="131" t="s">
        <v>505</v>
      </c>
      <c r="Q1229" s="131" t="s">
        <v>505</v>
      </c>
      <c r="R1229" s="131" t="s">
        <v>695</v>
      </c>
      <c r="S1229" s="131" t="s">
        <v>720</v>
      </c>
      <c r="T1229" s="131" t="s">
        <v>456</v>
      </c>
      <c r="U1229" s="131" t="s">
        <v>570</v>
      </c>
      <c r="V1229" s="134">
        <v>44012</v>
      </c>
      <c r="W1229" s="135"/>
      <c r="X1229" s="135"/>
      <c r="Y1229" s="131" t="s">
        <v>505</v>
      </c>
      <c r="Z1229" s="131" t="s">
        <v>505</v>
      </c>
      <c r="AA1229" s="131" t="s">
        <v>505</v>
      </c>
      <c r="AB1229" s="135"/>
      <c r="AC1229" s="131" t="s">
        <v>505</v>
      </c>
      <c r="AD1229" s="131" t="s">
        <v>720</v>
      </c>
      <c r="AE1229" s="131" t="s">
        <v>505</v>
      </c>
      <c r="AF1229" s="131" t="s">
        <v>716</v>
      </c>
      <c r="AG1229" s="134">
        <v>43986</v>
      </c>
    </row>
    <row r="1230" spans="1:33" ht="13" hidden="1" thickBot="1" x14ac:dyDescent="0.3">
      <c r="A1230" s="130">
        <v>2020</v>
      </c>
      <c r="B1230" s="130">
        <v>4</v>
      </c>
      <c r="C1230" s="131" t="s">
        <v>3</v>
      </c>
      <c r="D1230" s="131" t="s">
        <v>258</v>
      </c>
      <c r="E1230" s="132">
        <v>-4705.93</v>
      </c>
      <c r="F1230" s="131" t="s">
        <v>707</v>
      </c>
      <c r="G1230" s="133">
        <v>0</v>
      </c>
      <c r="H1230" s="131" t="s">
        <v>707</v>
      </c>
      <c r="I1230" s="131" t="s">
        <v>834</v>
      </c>
      <c r="J1230" s="131" t="s">
        <v>731</v>
      </c>
      <c r="K1230" s="131" t="s">
        <v>505</v>
      </c>
      <c r="L1230" s="131" t="s">
        <v>810</v>
      </c>
      <c r="M1230" s="131" t="s">
        <v>790</v>
      </c>
      <c r="N1230" s="131" t="s">
        <v>791</v>
      </c>
      <c r="O1230" s="131" t="s">
        <v>4</v>
      </c>
      <c r="P1230" s="131" t="s">
        <v>505</v>
      </c>
      <c r="Q1230" s="131" t="s">
        <v>505</v>
      </c>
      <c r="R1230" s="131" t="s">
        <v>695</v>
      </c>
      <c r="S1230" s="131" t="s">
        <v>720</v>
      </c>
      <c r="T1230" s="131" t="s">
        <v>456</v>
      </c>
      <c r="U1230" s="131" t="s">
        <v>570</v>
      </c>
      <c r="V1230" s="134">
        <v>43951</v>
      </c>
      <c r="W1230" s="135"/>
      <c r="X1230" s="135"/>
      <c r="Y1230" s="131" t="s">
        <v>505</v>
      </c>
      <c r="Z1230" s="131" t="s">
        <v>505</v>
      </c>
      <c r="AA1230" s="131" t="s">
        <v>505</v>
      </c>
      <c r="AB1230" s="135"/>
      <c r="AC1230" s="131" t="s">
        <v>505</v>
      </c>
      <c r="AD1230" s="131" t="s">
        <v>720</v>
      </c>
      <c r="AE1230" s="131" t="s">
        <v>505</v>
      </c>
      <c r="AF1230" s="131" t="s">
        <v>716</v>
      </c>
      <c r="AG1230" s="134">
        <v>43948</v>
      </c>
    </row>
    <row r="1231" spans="1:33" ht="13" hidden="1" thickBot="1" x14ac:dyDescent="0.3">
      <c r="A1231" s="130">
        <v>2020</v>
      </c>
      <c r="B1231" s="130">
        <v>7</v>
      </c>
      <c r="C1231" s="131" t="s">
        <v>3</v>
      </c>
      <c r="D1231" s="131" t="s">
        <v>258</v>
      </c>
      <c r="E1231" s="132">
        <v>-802.73</v>
      </c>
      <c r="F1231" s="131" t="s">
        <v>707</v>
      </c>
      <c r="G1231" s="133">
        <v>0</v>
      </c>
      <c r="H1231" s="131" t="s">
        <v>707</v>
      </c>
      <c r="I1231" s="131" t="s">
        <v>935</v>
      </c>
      <c r="J1231" s="131" t="s">
        <v>731</v>
      </c>
      <c r="K1231" s="131" t="s">
        <v>505</v>
      </c>
      <c r="L1231" s="131" t="s">
        <v>810</v>
      </c>
      <c r="M1231" s="131" t="s">
        <v>790</v>
      </c>
      <c r="N1231" s="131" t="s">
        <v>791</v>
      </c>
      <c r="O1231" s="131" t="s">
        <v>4</v>
      </c>
      <c r="P1231" s="131" t="s">
        <v>505</v>
      </c>
      <c r="Q1231" s="131" t="s">
        <v>505</v>
      </c>
      <c r="R1231" s="131" t="s">
        <v>695</v>
      </c>
      <c r="S1231" s="131" t="s">
        <v>720</v>
      </c>
      <c r="T1231" s="131" t="s">
        <v>456</v>
      </c>
      <c r="U1231" s="131" t="s">
        <v>570</v>
      </c>
      <c r="V1231" s="134">
        <v>44043</v>
      </c>
      <c r="W1231" s="135"/>
      <c r="X1231" s="135"/>
      <c r="Y1231" s="131" t="s">
        <v>505</v>
      </c>
      <c r="Z1231" s="131" t="s">
        <v>505</v>
      </c>
      <c r="AA1231" s="131" t="s">
        <v>505</v>
      </c>
      <c r="AB1231" s="135"/>
      <c r="AC1231" s="131" t="s">
        <v>505</v>
      </c>
      <c r="AD1231" s="131" t="s">
        <v>720</v>
      </c>
      <c r="AE1231" s="131" t="s">
        <v>505</v>
      </c>
      <c r="AF1231" s="131" t="s">
        <v>716</v>
      </c>
      <c r="AG1231" s="134">
        <v>44028</v>
      </c>
    </row>
    <row r="1232" spans="1:33" ht="13" hidden="1" thickBot="1" x14ac:dyDescent="0.3">
      <c r="A1232" s="130">
        <v>2020</v>
      </c>
      <c r="B1232" s="130">
        <v>6</v>
      </c>
      <c r="C1232" s="131" t="s">
        <v>3</v>
      </c>
      <c r="D1232" s="131" t="s">
        <v>258</v>
      </c>
      <c r="E1232" s="132">
        <v>-2012.54</v>
      </c>
      <c r="F1232" s="131" t="s">
        <v>707</v>
      </c>
      <c r="G1232" s="133">
        <v>0</v>
      </c>
      <c r="H1232" s="131" t="s">
        <v>707</v>
      </c>
      <c r="I1232" s="131" t="s">
        <v>971</v>
      </c>
      <c r="J1232" s="131" t="s">
        <v>731</v>
      </c>
      <c r="K1232" s="131" t="s">
        <v>505</v>
      </c>
      <c r="L1232" s="131" t="s">
        <v>810</v>
      </c>
      <c r="M1232" s="131" t="s">
        <v>790</v>
      </c>
      <c r="N1232" s="131" t="s">
        <v>791</v>
      </c>
      <c r="O1232" s="131" t="s">
        <v>4</v>
      </c>
      <c r="P1232" s="131" t="s">
        <v>505</v>
      </c>
      <c r="Q1232" s="131" t="s">
        <v>505</v>
      </c>
      <c r="R1232" s="131" t="s">
        <v>695</v>
      </c>
      <c r="S1232" s="131" t="s">
        <v>720</v>
      </c>
      <c r="T1232" s="131" t="s">
        <v>456</v>
      </c>
      <c r="U1232" s="131" t="s">
        <v>570</v>
      </c>
      <c r="V1232" s="134">
        <v>44012</v>
      </c>
      <c r="W1232" s="135"/>
      <c r="X1232" s="135"/>
      <c r="Y1232" s="131" t="s">
        <v>505</v>
      </c>
      <c r="Z1232" s="131" t="s">
        <v>505</v>
      </c>
      <c r="AA1232" s="131" t="s">
        <v>505</v>
      </c>
      <c r="AB1232" s="135"/>
      <c r="AC1232" s="131" t="s">
        <v>505</v>
      </c>
      <c r="AD1232" s="131" t="s">
        <v>720</v>
      </c>
      <c r="AE1232" s="131" t="s">
        <v>505</v>
      </c>
      <c r="AF1232" s="131" t="s">
        <v>716</v>
      </c>
      <c r="AG1232" s="134">
        <v>44004</v>
      </c>
    </row>
    <row r="1233" spans="1:33" ht="13" hidden="1" thickBot="1" x14ac:dyDescent="0.3">
      <c r="A1233" s="130">
        <v>2020</v>
      </c>
      <c r="B1233" s="130">
        <v>4</v>
      </c>
      <c r="C1233" s="131" t="s">
        <v>3</v>
      </c>
      <c r="D1233" s="131" t="s">
        <v>258</v>
      </c>
      <c r="E1233" s="132">
        <v>-843.44</v>
      </c>
      <c r="F1233" s="131" t="s">
        <v>707</v>
      </c>
      <c r="G1233" s="133">
        <v>0</v>
      </c>
      <c r="H1233" s="131" t="s">
        <v>707</v>
      </c>
      <c r="I1233" s="131" t="s">
        <v>879</v>
      </c>
      <c r="J1233" s="131" t="s">
        <v>731</v>
      </c>
      <c r="K1233" s="131" t="s">
        <v>505</v>
      </c>
      <c r="L1233" s="131" t="s">
        <v>810</v>
      </c>
      <c r="M1233" s="131" t="s">
        <v>790</v>
      </c>
      <c r="N1233" s="131" t="s">
        <v>791</v>
      </c>
      <c r="O1233" s="131" t="s">
        <v>4</v>
      </c>
      <c r="P1233" s="131" t="s">
        <v>505</v>
      </c>
      <c r="Q1233" s="131" t="s">
        <v>505</v>
      </c>
      <c r="R1233" s="131" t="s">
        <v>695</v>
      </c>
      <c r="S1233" s="131" t="s">
        <v>720</v>
      </c>
      <c r="T1233" s="131" t="s">
        <v>456</v>
      </c>
      <c r="U1233" s="131" t="s">
        <v>570</v>
      </c>
      <c r="V1233" s="134">
        <v>43951</v>
      </c>
      <c r="W1233" s="135"/>
      <c r="X1233" s="135"/>
      <c r="Y1233" s="131" t="s">
        <v>505</v>
      </c>
      <c r="Z1233" s="131" t="s">
        <v>505</v>
      </c>
      <c r="AA1233" s="131" t="s">
        <v>505</v>
      </c>
      <c r="AB1233" s="135"/>
      <c r="AC1233" s="131" t="s">
        <v>505</v>
      </c>
      <c r="AD1233" s="131" t="s">
        <v>720</v>
      </c>
      <c r="AE1233" s="131" t="s">
        <v>505</v>
      </c>
      <c r="AF1233" s="131" t="s">
        <v>716</v>
      </c>
      <c r="AG1233" s="134">
        <v>43930</v>
      </c>
    </row>
    <row r="1234" spans="1:33" ht="13" hidden="1" thickBot="1" x14ac:dyDescent="0.3">
      <c r="A1234" s="130">
        <v>2020</v>
      </c>
      <c r="B1234" s="130">
        <v>4</v>
      </c>
      <c r="C1234" s="131" t="s">
        <v>3</v>
      </c>
      <c r="D1234" s="131" t="s">
        <v>258</v>
      </c>
      <c r="E1234" s="132">
        <v>-1921.75</v>
      </c>
      <c r="F1234" s="131" t="s">
        <v>707</v>
      </c>
      <c r="G1234" s="133">
        <v>0</v>
      </c>
      <c r="H1234" s="131" t="s">
        <v>707</v>
      </c>
      <c r="I1234" s="131" t="s">
        <v>819</v>
      </c>
      <c r="J1234" s="131" t="s">
        <v>731</v>
      </c>
      <c r="K1234" s="131" t="s">
        <v>505</v>
      </c>
      <c r="L1234" s="131" t="s">
        <v>810</v>
      </c>
      <c r="M1234" s="131" t="s">
        <v>790</v>
      </c>
      <c r="N1234" s="131" t="s">
        <v>791</v>
      </c>
      <c r="O1234" s="131" t="s">
        <v>4</v>
      </c>
      <c r="P1234" s="131" t="s">
        <v>505</v>
      </c>
      <c r="Q1234" s="131" t="s">
        <v>505</v>
      </c>
      <c r="R1234" s="131" t="s">
        <v>695</v>
      </c>
      <c r="S1234" s="131" t="s">
        <v>720</v>
      </c>
      <c r="T1234" s="131" t="s">
        <v>456</v>
      </c>
      <c r="U1234" s="131" t="s">
        <v>570</v>
      </c>
      <c r="V1234" s="134">
        <v>43951</v>
      </c>
      <c r="W1234" s="135"/>
      <c r="X1234" s="135"/>
      <c r="Y1234" s="131" t="s">
        <v>505</v>
      </c>
      <c r="Z1234" s="131" t="s">
        <v>505</v>
      </c>
      <c r="AA1234" s="131" t="s">
        <v>505</v>
      </c>
      <c r="AB1234" s="135"/>
      <c r="AC1234" s="131" t="s">
        <v>505</v>
      </c>
      <c r="AD1234" s="131" t="s">
        <v>720</v>
      </c>
      <c r="AE1234" s="131" t="s">
        <v>505</v>
      </c>
      <c r="AF1234" s="131" t="s">
        <v>716</v>
      </c>
      <c r="AG1234" s="134">
        <v>43927</v>
      </c>
    </row>
    <row r="1235" spans="1:33" ht="13" hidden="1" thickBot="1" x14ac:dyDescent="0.3">
      <c r="A1235" s="130">
        <v>2020</v>
      </c>
      <c r="B1235" s="130">
        <v>10</v>
      </c>
      <c r="C1235" s="131" t="s">
        <v>3</v>
      </c>
      <c r="D1235" s="131" t="s">
        <v>258</v>
      </c>
      <c r="E1235" s="132">
        <v>-1759.18</v>
      </c>
      <c r="F1235" s="131" t="s">
        <v>707</v>
      </c>
      <c r="G1235" s="133">
        <v>0</v>
      </c>
      <c r="H1235" s="131" t="s">
        <v>707</v>
      </c>
      <c r="I1235" s="131" t="s">
        <v>854</v>
      </c>
      <c r="J1235" s="131" t="s">
        <v>731</v>
      </c>
      <c r="K1235" s="131" t="s">
        <v>505</v>
      </c>
      <c r="L1235" s="131" t="s">
        <v>810</v>
      </c>
      <c r="M1235" s="131" t="s">
        <v>790</v>
      </c>
      <c r="N1235" s="131" t="s">
        <v>791</v>
      </c>
      <c r="O1235" s="131" t="s">
        <v>4</v>
      </c>
      <c r="P1235" s="131" t="s">
        <v>505</v>
      </c>
      <c r="Q1235" s="131" t="s">
        <v>505</v>
      </c>
      <c r="R1235" s="131" t="s">
        <v>695</v>
      </c>
      <c r="S1235" s="131" t="s">
        <v>720</v>
      </c>
      <c r="T1235" s="131" t="s">
        <v>456</v>
      </c>
      <c r="U1235" s="131" t="s">
        <v>570</v>
      </c>
      <c r="V1235" s="134">
        <v>44135</v>
      </c>
      <c r="W1235" s="135"/>
      <c r="X1235" s="135"/>
      <c r="Y1235" s="131" t="s">
        <v>505</v>
      </c>
      <c r="Z1235" s="131" t="s">
        <v>505</v>
      </c>
      <c r="AA1235" s="131" t="s">
        <v>505</v>
      </c>
      <c r="AB1235" s="135"/>
      <c r="AC1235" s="131" t="s">
        <v>505</v>
      </c>
      <c r="AD1235" s="131" t="s">
        <v>720</v>
      </c>
      <c r="AE1235" s="131" t="s">
        <v>505</v>
      </c>
      <c r="AF1235" s="131" t="s">
        <v>716</v>
      </c>
      <c r="AG1235" s="134">
        <v>44116</v>
      </c>
    </row>
    <row r="1236" spans="1:33" ht="13" hidden="1" thickBot="1" x14ac:dyDescent="0.3">
      <c r="A1236" s="130">
        <v>2020</v>
      </c>
      <c r="B1236" s="130">
        <v>7</v>
      </c>
      <c r="C1236" s="131" t="s">
        <v>3</v>
      </c>
      <c r="D1236" s="131" t="s">
        <v>258</v>
      </c>
      <c r="E1236" s="132">
        <v>-1511.07</v>
      </c>
      <c r="F1236" s="131" t="s">
        <v>707</v>
      </c>
      <c r="G1236" s="133">
        <v>0</v>
      </c>
      <c r="H1236" s="131" t="s">
        <v>707</v>
      </c>
      <c r="I1236" s="131" t="s">
        <v>872</v>
      </c>
      <c r="J1236" s="131" t="s">
        <v>731</v>
      </c>
      <c r="K1236" s="131" t="s">
        <v>505</v>
      </c>
      <c r="L1236" s="131" t="s">
        <v>810</v>
      </c>
      <c r="M1236" s="131" t="s">
        <v>790</v>
      </c>
      <c r="N1236" s="131" t="s">
        <v>791</v>
      </c>
      <c r="O1236" s="131" t="s">
        <v>4</v>
      </c>
      <c r="P1236" s="131" t="s">
        <v>505</v>
      </c>
      <c r="Q1236" s="131" t="s">
        <v>505</v>
      </c>
      <c r="R1236" s="131" t="s">
        <v>695</v>
      </c>
      <c r="S1236" s="131" t="s">
        <v>720</v>
      </c>
      <c r="T1236" s="131" t="s">
        <v>456</v>
      </c>
      <c r="U1236" s="131" t="s">
        <v>570</v>
      </c>
      <c r="V1236" s="134">
        <v>44043</v>
      </c>
      <c r="W1236" s="135"/>
      <c r="X1236" s="135"/>
      <c r="Y1236" s="131" t="s">
        <v>505</v>
      </c>
      <c r="Z1236" s="131" t="s">
        <v>505</v>
      </c>
      <c r="AA1236" s="131" t="s">
        <v>505</v>
      </c>
      <c r="AB1236" s="135"/>
      <c r="AC1236" s="131" t="s">
        <v>505</v>
      </c>
      <c r="AD1236" s="131" t="s">
        <v>720</v>
      </c>
      <c r="AE1236" s="131" t="s">
        <v>505</v>
      </c>
      <c r="AF1236" s="131" t="s">
        <v>716</v>
      </c>
      <c r="AG1236" s="134">
        <v>44040</v>
      </c>
    </row>
    <row r="1237" spans="1:33" ht="13" hidden="1" thickBot="1" x14ac:dyDescent="0.3">
      <c r="A1237" s="130">
        <v>2020</v>
      </c>
      <c r="B1237" s="130">
        <v>10</v>
      </c>
      <c r="C1237" s="131" t="s">
        <v>3</v>
      </c>
      <c r="D1237" s="131" t="s">
        <v>258</v>
      </c>
      <c r="E1237" s="132">
        <v>-2955.42</v>
      </c>
      <c r="F1237" s="131" t="s">
        <v>707</v>
      </c>
      <c r="G1237" s="133">
        <v>0</v>
      </c>
      <c r="H1237" s="131" t="s">
        <v>707</v>
      </c>
      <c r="I1237" s="131" t="s">
        <v>936</v>
      </c>
      <c r="J1237" s="131" t="s">
        <v>731</v>
      </c>
      <c r="K1237" s="131" t="s">
        <v>505</v>
      </c>
      <c r="L1237" s="131" t="s">
        <v>810</v>
      </c>
      <c r="M1237" s="131" t="s">
        <v>790</v>
      </c>
      <c r="N1237" s="131" t="s">
        <v>791</v>
      </c>
      <c r="O1237" s="131" t="s">
        <v>4</v>
      </c>
      <c r="P1237" s="131" t="s">
        <v>505</v>
      </c>
      <c r="Q1237" s="131" t="s">
        <v>505</v>
      </c>
      <c r="R1237" s="131" t="s">
        <v>695</v>
      </c>
      <c r="S1237" s="131" t="s">
        <v>720</v>
      </c>
      <c r="T1237" s="131" t="s">
        <v>456</v>
      </c>
      <c r="U1237" s="131" t="s">
        <v>570</v>
      </c>
      <c r="V1237" s="134">
        <v>44135</v>
      </c>
      <c r="W1237" s="135"/>
      <c r="X1237" s="135"/>
      <c r="Y1237" s="131" t="s">
        <v>505</v>
      </c>
      <c r="Z1237" s="131" t="s">
        <v>505</v>
      </c>
      <c r="AA1237" s="131" t="s">
        <v>505</v>
      </c>
      <c r="AB1237" s="135"/>
      <c r="AC1237" s="131" t="s">
        <v>505</v>
      </c>
      <c r="AD1237" s="131" t="s">
        <v>720</v>
      </c>
      <c r="AE1237" s="131" t="s">
        <v>505</v>
      </c>
      <c r="AF1237" s="131" t="s">
        <v>716</v>
      </c>
      <c r="AG1237" s="134">
        <v>44113</v>
      </c>
    </row>
    <row r="1238" spans="1:33" ht="13" hidden="1" thickBot="1" x14ac:dyDescent="0.3">
      <c r="A1238" s="130">
        <v>2020</v>
      </c>
      <c r="B1238" s="130">
        <v>7</v>
      </c>
      <c r="C1238" s="131" t="s">
        <v>3</v>
      </c>
      <c r="D1238" s="131" t="s">
        <v>258</v>
      </c>
      <c r="E1238" s="132">
        <v>-1686.41</v>
      </c>
      <c r="F1238" s="131" t="s">
        <v>707</v>
      </c>
      <c r="G1238" s="133">
        <v>0</v>
      </c>
      <c r="H1238" s="131" t="s">
        <v>707</v>
      </c>
      <c r="I1238" s="131" t="s">
        <v>802</v>
      </c>
      <c r="J1238" s="131" t="s">
        <v>731</v>
      </c>
      <c r="K1238" s="131" t="s">
        <v>505</v>
      </c>
      <c r="L1238" s="131" t="s">
        <v>810</v>
      </c>
      <c r="M1238" s="131" t="s">
        <v>790</v>
      </c>
      <c r="N1238" s="131" t="s">
        <v>791</v>
      </c>
      <c r="O1238" s="131" t="s">
        <v>4</v>
      </c>
      <c r="P1238" s="131" t="s">
        <v>505</v>
      </c>
      <c r="Q1238" s="131" t="s">
        <v>505</v>
      </c>
      <c r="R1238" s="131" t="s">
        <v>695</v>
      </c>
      <c r="S1238" s="131" t="s">
        <v>720</v>
      </c>
      <c r="T1238" s="131" t="s">
        <v>456</v>
      </c>
      <c r="U1238" s="131" t="s">
        <v>570</v>
      </c>
      <c r="V1238" s="134">
        <v>44043</v>
      </c>
      <c r="W1238" s="135"/>
      <c r="X1238" s="135"/>
      <c r="Y1238" s="131" t="s">
        <v>505</v>
      </c>
      <c r="Z1238" s="131" t="s">
        <v>505</v>
      </c>
      <c r="AA1238" s="131" t="s">
        <v>505</v>
      </c>
      <c r="AB1238" s="135"/>
      <c r="AC1238" s="131" t="s">
        <v>505</v>
      </c>
      <c r="AD1238" s="131" t="s">
        <v>720</v>
      </c>
      <c r="AE1238" s="131" t="s">
        <v>505</v>
      </c>
      <c r="AF1238" s="131" t="s">
        <v>716</v>
      </c>
      <c r="AG1238" s="134">
        <v>44013</v>
      </c>
    </row>
    <row r="1239" spans="1:33" ht="13" hidden="1" thickBot="1" x14ac:dyDescent="0.3">
      <c r="A1239" s="130">
        <v>2020</v>
      </c>
      <c r="B1239" s="130">
        <v>5</v>
      </c>
      <c r="C1239" s="131" t="s">
        <v>3</v>
      </c>
      <c r="D1239" s="131" t="s">
        <v>258</v>
      </c>
      <c r="E1239" s="132">
        <v>-75.010000000000005</v>
      </c>
      <c r="F1239" s="131" t="s">
        <v>707</v>
      </c>
      <c r="G1239" s="133">
        <v>0</v>
      </c>
      <c r="H1239" s="131" t="s">
        <v>707</v>
      </c>
      <c r="I1239" s="131" t="s">
        <v>803</v>
      </c>
      <c r="J1239" s="131" t="s">
        <v>731</v>
      </c>
      <c r="K1239" s="131" t="s">
        <v>505</v>
      </c>
      <c r="L1239" s="131" t="s">
        <v>810</v>
      </c>
      <c r="M1239" s="131" t="s">
        <v>790</v>
      </c>
      <c r="N1239" s="131" t="s">
        <v>791</v>
      </c>
      <c r="O1239" s="131" t="s">
        <v>4</v>
      </c>
      <c r="P1239" s="131" t="s">
        <v>505</v>
      </c>
      <c r="Q1239" s="131" t="s">
        <v>505</v>
      </c>
      <c r="R1239" s="131" t="s">
        <v>695</v>
      </c>
      <c r="S1239" s="131" t="s">
        <v>720</v>
      </c>
      <c r="T1239" s="131" t="s">
        <v>456</v>
      </c>
      <c r="U1239" s="131" t="s">
        <v>570</v>
      </c>
      <c r="V1239" s="134">
        <v>43982</v>
      </c>
      <c r="W1239" s="135"/>
      <c r="X1239" s="135"/>
      <c r="Y1239" s="131" t="s">
        <v>505</v>
      </c>
      <c r="Z1239" s="131" t="s">
        <v>505</v>
      </c>
      <c r="AA1239" s="131" t="s">
        <v>505</v>
      </c>
      <c r="AB1239" s="135"/>
      <c r="AC1239" s="131" t="s">
        <v>505</v>
      </c>
      <c r="AD1239" s="131" t="s">
        <v>720</v>
      </c>
      <c r="AE1239" s="131" t="s">
        <v>505</v>
      </c>
      <c r="AF1239" s="131" t="s">
        <v>716</v>
      </c>
      <c r="AG1239" s="134">
        <v>43981</v>
      </c>
    </row>
    <row r="1240" spans="1:33" ht="13" hidden="1" thickBot="1" x14ac:dyDescent="0.3">
      <c r="A1240" s="130">
        <v>2020</v>
      </c>
      <c r="B1240" s="130">
        <v>3</v>
      </c>
      <c r="C1240" s="131" t="s">
        <v>3</v>
      </c>
      <c r="D1240" s="131" t="s">
        <v>258</v>
      </c>
      <c r="E1240" s="132">
        <v>-1848.27</v>
      </c>
      <c r="F1240" s="131" t="s">
        <v>707</v>
      </c>
      <c r="G1240" s="133">
        <v>0</v>
      </c>
      <c r="H1240" s="131" t="s">
        <v>707</v>
      </c>
      <c r="I1240" s="131" t="s">
        <v>951</v>
      </c>
      <c r="J1240" s="131" t="s">
        <v>731</v>
      </c>
      <c r="K1240" s="131" t="s">
        <v>505</v>
      </c>
      <c r="L1240" s="131" t="s">
        <v>810</v>
      </c>
      <c r="M1240" s="131" t="s">
        <v>790</v>
      </c>
      <c r="N1240" s="131" t="s">
        <v>791</v>
      </c>
      <c r="O1240" s="131" t="s">
        <v>4</v>
      </c>
      <c r="P1240" s="131" t="s">
        <v>505</v>
      </c>
      <c r="Q1240" s="131" t="s">
        <v>505</v>
      </c>
      <c r="R1240" s="131" t="s">
        <v>695</v>
      </c>
      <c r="S1240" s="131" t="s">
        <v>720</v>
      </c>
      <c r="T1240" s="131" t="s">
        <v>456</v>
      </c>
      <c r="U1240" s="131" t="s">
        <v>570</v>
      </c>
      <c r="V1240" s="134">
        <v>43921</v>
      </c>
      <c r="W1240" s="135"/>
      <c r="X1240" s="135"/>
      <c r="Y1240" s="131" t="s">
        <v>505</v>
      </c>
      <c r="Z1240" s="131" t="s">
        <v>505</v>
      </c>
      <c r="AA1240" s="131" t="s">
        <v>505</v>
      </c>
      <c r="AB1240" s="135"/>
      <c r="AC1240" s="131" t="s">
        <v>505</v>
      </c>
      <c r="AD1240" s="131" t="s">
        <v>720</v>
      </c>
      <c r="AE1240" s="131" t="s">
        <v>505</v>
      </c>
      <c r="AF1240" s="131" t="s">
        <v>716</v>
      </c>
      <c r="AG1240" s="134">
        <v>43915</v>
      </c>
    </row>
    <row r="1241" spans="1:33" ht="13" hidden="1" thickBot="1" x14ac:dyDescent="0.3">
      <c r="A1241" s="130">
        <v>2020</v>
      </c>
      <c r="B1241" s="130">
        <v>4</v>
      </c>
      <c r="C1241" s="131" t="s">
        <v>3</v>
      </c>
      <c r="D1241" s="131" t="s">
        <v>258</v>
      </c>
      <c r="E1241" s="132">
        <v>-7229.83</v>
      </c>
      <c r="F1241" s="131" t="s">
        <v>707</v>
      </c>
      <c r="G1241" s="133">
        <v>0</v>
      </c>
      <c r="H1241" s="131" t="s">
        <v>707</v>
      </c>
      <c r="I1241" s="131" t="s">
        <v>952</v>
      </c>
      <c r="J1241" s="131" t="s">
        <v>731</v>
      </c>
      <c r="K1241" s="131" t="s">
        <v>505</v>
      </c>
      <c r="L1241" s="131" t="s">
        <v>810</v>
      </c>
      <c r="M1241" s="131" t="s">
        <v>790</v>
      </c>
      <c r="N1241" s="131" t="s">
        <v>791</v>
      </c>
      <c r="O1241" s="131" t="s">
        <v>4</v>
      </c>
      <c r="P1241" s="131" t="s">
        <v>505</v>
      </c>
      <c r="Q1241" s="131" t="s">
        <v>505</v>
      </c>
      <c r="R1241" s="131" t="s">
        <v>695</v>
      </c>
      <c r="S1241" s="131" t="s">
        <v>720</v>
      </c>
      <c r="T1241" s="131" t="s">
        <v>456</v>
      </c>
      <c r="U1241" s="131" t="s">
        <v>570</v>
      </c>
      <c r="V1241" s="134">
        <v>43951</v>
      </c>
      <c r="W1241" s="135"/>
      <c r="X1241" s="135"/>
      <c r="Y1241" s="131" t="s">
        <v>505</v>
      </c>
      <c r="Z1241" s="131" t="s">
        <v>505</v>
      </c>
      <c r="AA1241" s="131" t="s">
        <v>505</v>
      </c>
      <c r="AB1241" s="135"/>
      <c r="AC1241" s="131" t="s">
        <v>505</v>
      </c>
      <c r="AD1241" s="131" t="s">
        <v>720</v>
      </c>
      <c r="AE1241" s="131" t="s">
        <v>505</v>
      </c>
      <c r="AF1241" s="131" t="s">
        <v>716</v>
      </c>
      <c r="AG1241" s="134">
        <v>43936</v>
      </c>
    </row>
    <row r="1242" spans="1:33" ht="13" hidden="1" thickBot="1" x14ac:dyDescent="0.3">
      <c r="A1242" s="130">
        <v>2020</v>
      </c>
      <c r="B1242" s="130">
        <v>5</v>
      </c>
      <c r="C1242" s="131" t="s">
        <v>3</v>
      </c>
      <c r="D1242" s="131" t="s">
        <v>258</v>
      </c>
      <c r="E1242" s="132">
        <v>-4930.3900000000003</v>
      </c>
      <c r="F1242" s="131" t="s">
        <v>707</v>
      </c>
      <c r="G1242" s="133">
        <v>0</v>
      </c>
      <c r="H1242" s="131" t="s">
        <v>707</v>
      </c>
      <c r="I1242" s="131" t="s">
        <v>808</v>
      </c>
      <c r="J1242" s="131" t="s">
        <v>731</v>
      </c>
      <c r="K1242" s="131" t="s">
        <v>505</v>
      </c>
      <c r="L1242" s="131" t="s">
        <v>810</v>
      </c>
      <c r="M1242" s="131" t="s">
        <v>790</v>
      </c>
      <c r="N1242" s="131" t="s">
        <v>791</v>
      </c>
      <c r="O1242" s="131" t="s">
        <v>4</v>
      </c>
      <c r="P1242" s="131" t="s">
        <v>505</v>
      </c>
      <c r="Q1242" s="131" t="s">
        <v>505</v>
      </c>
      <c r="R1242" s="131" t="s">
        <v>695</v>
      </c>
      <c r="S1242" s="131" t="s">
        <v>720</v>
      </c>
      <c r="T1242" s="131" t="s">
        <v>456</v>
      </c>
      <c r="U1242" s="131" t="s">
        <v>570</v>
      </c>
      <c r="V1242" s="134">
        <v>43982</v>
      </c>
      <c r="W1242" s="135"/>
      <c r="X1242" s="135"/>
      <c r="Y1242" s="131" t="s">
        <v>505</v>
      </c>
      <c r="Z1242" s="131" t="s">
        <v>505</v>
      </c>
      <c r="AA1242" s="131" t="s">
        <v>505</v>
      </c>
      <c r="AB1242" s="135"/>
      <c r="AC1242" s="131" t="s">
        <v>505</v>
      </c>
      <c r="AD1242" s="131" t="s">
        <v>720</v>
      </c>
      <c r="AE1242" s="131" t="s">
        <v>505</v>
      </c>
      <c r="AF1242" s="131" t="s">
        <v>716</v>
      </c>
      <c r="AG1242" s="134">
        <v>43978</v>
      </c>
    </row>
    <row r="1243" spans="1:33" ht="13" hidden="1" thickBot="1" x14ac:dyDescent="0.3">
      <c r="A1243" s="130">
        <v>2020</v>
      </c>
      <c r="B1243" s="130">
        <v>7</v>
      </c>
      <c r="C1243" s="131" t="s">
        <v>3</v>
      </c>
      <c r="D1243" s="131" t="s">
        <v>258</v>
      </c>
      <c r="E1243" s="132">
        <v>-17.37</v>
      </c>
      <c r="F1243" s="131" t="s">
        <v>707</v>
      </c>
      <c r="G1243" s="133">
        <v>0</v>
      </c>
      <c r="H1243" s="131" t="s">
        <v>707</v>
      </c>
      <c r="I1243" s="131" t="s">
        <v>958</v>
      </c>
      <c r="J1243" s="131" t="s">
        <v>731</v>
      </c>
      <c r="K1243" s="131" t="s">
        <v>505</v>
      </c>
      <c r="L1243" s="131" t="s">
        <v>789</v>
      </c>
      <c r="M1243" s="131" t="s">
        <v>790</v>
      </c>
      <c r="N1243" s="131" t="s">
        <v>791</v>
      </c>
      <c r="O1243" s="131" t="s">
        <v>6</v>
      </c>
      <c r="P1243" s="131" t="s">
        <v>505</v>
      </c>
      <c r="Q1243" s="131" t="s">
        <v>505</v>
      </c>
      <c r="R1243" s="131" t="s">
        <v>695</v>
      </c>
      <c r="S1243" s="131" t="s">
        <v>720</v>
      </c>
      <c r="T1243" s="131" t="s">
        <v>456</v>
      </c>
      <c r="U1243" s="131" t="s">
        <v>570</v>
      </c>
      <c r="V1243" s="134">
        <v>44043</v>
      </c>
      <c r="W1243" s="135"/>
      <c r="X1243" s="135"/>
      <c r="Y1243" s="131" t="s">
        <v>505</v>
      </c>
      <c r="Z1243" s="131" t="s">
        <v>505</v>
      </c>
      <c r="AA1243" s="131" t="s">
        <v>505</v>
      </c>
      <c r="AB1243" s="135"/>
      <c r="AC1243" s="131" t="s">
        <v>505</v>
      </c>
      <c r="AD1243" s="131" t="s">
        <v>720</v>
      </c>
      <c r="AE1243" s="131" t="s">
        <v>505</v>
      </c>
      <c r="AF1243" s="131" t="s">
        <v>716</v>
      </c>
      <c r="AG1243" s="134">
        <v>44032</v>
      </c>
    </row>
    <row r="1244" spans="1:33" ht="13" hidden="1" thickBot="1" x14ac:dyDescent="0.3">
      <c r="A1244" s="130">
        <v>2020</v>
      </c>
      <c r="B1244" s="130">
        <v>3</v>
      </c>
      <c r="C1244" s="131" t="s">
        <v>3</v>
      </c>
      <c r="D1244" s="131" t="s">
        <v>258</v>
      </c>
      <c r="E1244" s="132">
        <v>-244.59</v>
      </c>
      <c r="F1244" s="131" t="s">
        <v>707</v>
      </c>
      <c r="G1244" s="133">
        <v>0</v>
      </c>
      <c r="H1244" s="131" t="s">
        <v>707</v>
      </c>
      <c r="I1244" s="131" t="s">
        <v>832</v>
      </c>
      <c r="J1244" s="131" t="s">
        <v>731</v>
      </c>
      <c r="K1244" s="131" t="s">
        <v>505</v>
      </c>
      <c r="L1244" s="131" t="s">
        <v>789</v>
      </c>
      <c r="M1244" s="131" t="s">
        <v>790</v>
      </c>
      <c r="N1244" s="131" t="s">
        <v>791</v>
      </c>
      <c r="O1244" s="131" t="s">
        <v>6</v>
      </c>
      <c r="P1244" s="131" t="s">
        <v>505</v>
      </c>
      <c r="Q1244" s="131" t="s">
        <v>505</v>
      </c>
      <c r="R1244" s="131" t="s">
        <v>695</v>
      </c>
      <c r="S1244" s="131" t="s">
        <v>720</v>
      </c>
      <c r="T1244" s="131" t="s">
        <v>456</v>
      </c>
      <c r="U1244" s="131" t="s">
        <v>570</v>
      </c>
      <c r="V1244" s="134">
        <v>43921</v>
      </c>
      <c r="W1244" s="135"/>
      <c r="X1244" s="135"/>
      <c r="Y1244" s="131" t="s">
        <v>505</v>
      </c>
      <c r="Z1244" s="131" t="s">
        <v>505</v>
      </c>
      <c r="AA1244" s="131" t="s">
        <v>505</v>
      </c>
      <c r="AB1244" s="135"/>
      <c r="AC1244" s="131" t="s">
        <v>505</v>
      </c>
      <c r="AD1244" s="131" t="s">
        <v>720</v>
      </c>
      <c r="AE1244" s="131" t="s">
        <v>505</v>
      </c>
      <c r="AF1244" s="131" t="s">
        <v>716</v>
      </c>
      <c r="AG1244" s="134">
        <v>43894</v>
      </c>
    </row>
    <row r="1245" spans="1:33" ht="13" hidden="1" thickBot="1" x14ac:dyDescent="0.3">
      <c r="A1245" s="130">
        <v>2020</v>
      </c>
      <c r="B1245" s="130">
        <v>10</v>
      </c>
      <c r="C1245" s="131" t="s">
        <v>3</v>
      </c>
      <c r="D1245" s="131" t="s">
        <v>258</v>
      </c>
      <c r="E1245" s="132">
        <v>-93.51</v>
      </c>
      <c r="F1245" s="131" t="s">
        <v>707</v>
      </c>
      <c r="G1245" s="133">
        <v>0</v>
      </c>
      <c r="H1245" s="131" t="s">
        <v>707</v>
      </c>
      <c r="I1245" s="131" t="s">
        <v>875</v>
      </c>
      <c r="J1245" s="131" t="s">
        <v>731</v>
      </c>
      <c r="K1245" s="131" t="s">
        <v>505</v>
      </c>
      <c r="L1245" s="131" t="s">
        <v>789</v>
      </c>
      <c r="M1245" s="131" t="s">
        <v>790</v>
      </c>
      <c r="N1245" s="131" t="s">
        <v>791</v>
      </c>
      <c r="O1245" s="131" t="s">
        <v>6</v>
      </c>
      <c r="P1245" s="131" t="s">
        <v>505</v>
      </c>
      <c r="Q1245" s="131" t="s">
        <v>505</v>
      </c>
      <c r="R1245" s="131" t="s">
        <v>695</v>
      </c>
      <c r="S1245" s="131" t="s">
        <v>720</v>
      </c>
      <c r="T1245" s="131" t="s">
        <v>456</v>
      </c>
      <c r="U1245" s="131" t="s">
        <v>570</v>
      </c>
      <c r="V1245" s="134">
        <v>44135</v>
      </c>
      <c r="W1245" s="135"/>
      <c r="X1245" s="135"/>
      <c r="Y1245" s="131" t="s">
        <v>505</v>
      </c>
      <c r="Z1245" s="131" t="s">
        <v>505</v>
      </c>
      <c r="AA1245" s="131" t="s">
        <v>505</v>
      </c>
      <c r="AB1245" s="135"/>
      <c r="AC1245" s="131" t="s">
        <v>505</v>
      </c>
      <c r="AD1245" s="131" t="s">
        <v>720</v>
      </c>
      <c r="AE1245" s="131" t="s">
        <v>505</v>
      </c>
      <c r="AF1245" s="131" t="s">
        <v>716</v>
      </c>
      <c r="AG1245" s="134">
        <v>44131</v>
      </c>
    </row>
    <row r="1246" spans="1:33" ht="13" hidden="1" thickBot="1" x14ac:dyDescent="0.3">
      <c r="A1246" s="130">
        <v>2020</v>
      </c>
      <c r="B1246" s="130">
        <v>9</v>
      </c>
      <c r="C1246" s="131" t="s">
        <v>3</v>
      </c>
      <c r="D1246" s="131" t="s">
        <v>258</v>
      </c>
      <c r="E1246" s="132">
        <v>14.26</v>
      </c>
      <c r="F1246" s="131" t="s">
        <v>707</v>
      </c>
      <c r="G1246" s="133">
        <v>0</v>
      </c>
      <c r="H1246" s="131" t="s">
        <v>707</v>
      </c>
      <c r="I1246" s="131" t="s">
        <v>1068</v>
      </c>
      <c r="J1246" s="131" t="s">
        <v>731</v>
      </c>
      <c r="K1246" s="131" t="s">
        <v>505</v>
      </c>
      <c r="L1246" s="131" t="s">
        <v>789</v>
      </c>
      <c r="M1246" s="131" t="s">
        <v>790</v>
      </c>
      <c r="N1246" s="131" t="s">
        <v>791</v>
      </c>
      <c r="O1246" s="131" t="s">
        <v>6</v>
      </c>
      <c r="P1246" s="131" t="s">
        <v>505</v>
      </c>
      <c r="Q1246" s="131" t="s">
        <v>505</v>
      </c>
      <c r="R1246" s="131" t="s">
        <v>695</v>
      </c>
      <c r="S1246" s="131" t="s">
        <v>720</v>
      </c>
      <c r="T1246" s="131" t="s">
        <v>456</v>
      </c>
      <c r="U1246" s="131" t="s">
        <v>570</v>
      </c>
      <c r="V1246" s="134">
        <v>44104</v>
      </c>
      <c r="W1246" s="135"/>
      <c r="X1246" s="135"/>
      <c r="Y1246" s="131" t="s">
        <v>505</v>
      </c>
      <c r="Z1246" s="131" t="s">
        <v>505</v>
      </c>
      <c r="AA1246" s="131" t="s">
        <v>505</v>
      </c>
      <c r="AB1246" s="135"/>
      <c r="AC1246" s="131" t="s">
        <v>505</v>
      </c>
      <c r="AD1246" s="131" t="s">
        <v>720</v>
      </c>
      <c r="AE1246" s="131" t="s">
        <v>505</v>
      </c>
      <c r="AF1246" s="131" t="s">
        <v>716</v>
      </c>
      <c r="AG1246" s="134">
        <v>44095</v>
      </c>
    </row>
    <row r="1247" spans="1:33" ht="13" hidden="1" thickBot="1" x14ac:dyDescent="0.3">
      <c r="A1247" s="130">
        <v>2020</v>
      </c>
      <c r="B1247" s="130">
        <v>7</v>
      </c>
      <c r="C1247" s="131" t="s">
        <v>3</v>
      </c>
      <c r="D1247" s="131" t="s">
        <v>258</v>
      </c>
      <c r="E1247" s="132">
        <v>-239.94</v>
      </c>
      <c r="F1247" s="131" t="s">
        <v>707</v>
      </c>
      <c r="G1247" s="133">
        <v>0</v>
      </c>
      <c r="H1247" s="131" t="s">
        <v>707</v>
      </c>
      <c r="I1247" s="131" t="s">
        <v>953</v>
      </c>
      <c r="J1247" s="131" t="s">
        <v>731</v>
      </c>
      <c r="K1247" s="131" t="s">
        <v>505</v>
      </c>
      <c r="L1247" s="131" t="s">
        <v>789</v>
      </c>
      <c r="M1247" s="131" t="s">
        <v>790</v>
      </c>
      <c r="N1247" s="131" t="s">
        <v>791</v>
      </c>
      <c r="O1247" s="131" t="s">
        <v>6</v>
      </c>
      <c r="P1247" s="131" t="s">
        <v>505</v>
      </c>
      <c r="Q1247" s="131" t="s">
        <v>505</v>
      </c>
      <c r="R1247" s="131" t="s">
        <v>695</v>
      </c>
      <c r="S1247" s="131" t="s">
        <v>720</v>
      </c>
      <c r="T1247" s="131" t="s">
        <v>456</v>
      </c>
      <c r="U1247" s="131" t="s">
        <v>570</v>
      </c>
      <c r="V1247" s="134">
        <v>44043</v>
      </c>
      <c r="W1247" s="135"/>
      <c r="X1247" s="135"/>
      <c r="Y1247" s="131" t="s">
        <v>505</v>
      </c>
      <c r="Z1247" s="131" t="s">
        <v>505</v>
      </c>
      <c r="AA1247" s="131" t="s">
        <v>505</v>
      </c>
      <c r="AB1247" s="135"/>
      <c r="AC1247" s="131" t="s">
        <v>505</v>
      </c>
      <c r="AD1247" s="131" t="s">
        <v>720</v>
      </c>
      <c r="AE1247" s="131" t="s">
        <v>505</v>
      </c>
      <c r="AF1247" s="131" t="s">
        <v>716</v>
      </c>
      <c r="AG1247" s="134">
        <v>44035</v>
      </c>
    </row>
    <row r="1248" spans="1:33" ht="13" hidden="1" thickBot="1" x14ac:dyDescent="0.3">
      <c r="A1248" s="130">
        <v>2020</v>
      </c>
      <c r="B1248" s="130">
        <v>6</v>
      </c>
      <c r="C1248" s="131" t="s">
        <v>3</v>
      </c>
      <c r="D1248" s="131" t="s">
        <v>258</v>
      </c>
      <c r="E1248" s="132">
        <v>-46.03</v>
      </c>
      <c r="F1248" s="131" t="s">
        <v>707</v>
      </c>
      <c r="G1248" s="133">
        <v>0</v>
      </c>
      <c r="H1248" s="131" t="s">
        <v>707</v>
      </c>
      <c r="I1248" s="131" t="s">
        <v>843</v>
      </c>
      <c r="J1248" s="131" t="s">
        <v>731</v>
      </c>
      <c r="K1248" s="131" t="s">
        <v>505</v>
      </c>
      <c r="L1248" s="131" t="s">
        <v>789</v>
      </c>
      <c r="M1248" s="131" t="s">
        <v>790</v>
      </c>
      <c r="N1248" s="131" t="s">
        <v>791</v>
      </c>
      <c r="O1248" s="131" t="s">
        <v>6</v>
      </c>
      <c r="P1248" s="131" t="s">
        <v>505</v>
      </c>
      <c r="Q1248" s="131" t="s">
        <v>505</v>
      </c>
      <c r="R1248" s="131" t="s">
        <v>695</v>
      </c>
      <c r="S1248" s="131" t="s">
        <v>720</v>
      </c>
      <c r="T1248" s="131" t="s">
        <v>456</v>
      </c>
      <c r="U1248" s="131" t="s">
        <v>570</v>
      </c>
      <c r="V1248" s="134">
        <v>44012</v>
      </c>
      <c r="W1248" s="135"/>
      <c r="X1248" s="135"/>
      <c r="Y1248" s="131" t="s">
        <v>505</v>
      </c>
      <c r="Z1248" s="131" t="s">
        <v>505</v>
      </c>
      <c r="AA1248" s="131" t="s">
        <v>505</v>
      </c>
      <c r="AB1248" s="135"/>
      <c r="AC1248" s="131" t="s">
        <v>505</v>
      </c>
      <c r="AD1248" s="131" t="s">
        <v>720</v>
      </c>
      <c r="AE1248" s="131" t="s">
        <v>505</v>
      </c>
      <c r="AF1248" s="131" t="s">
        <v>716</v>
      </c>
      <c r="AG1248" s="134">
        <v>44009</v>
      </c>
    </row>
    <row r="1249" spans="1:33" ht="13" hidden="1" thickBot="1" x14ac:dyDescent="0.3">
      <c r="A1249" s="130">
        <v>2020</v>
      </c>
      <c r="B1249" s="130">
        <v>5</v>
      </c>
      <c r="C1249" s="131" t="s">
        <v>3</v>
      </c>
      <c r="D1249" s="131" t="s">
        <v>258</v>
      </c>
      <c r="E1249" s="132">
        <v>-103.01</v>
      </c>
      <c r="F1249" s="131" t="s">
        <v>707</v>
      </c>
      <c r="G1249" s="133">
        <v>0</v>
      </c>
      <c r="H1249" s="131" t="s">
        <v>707</v>
      </c>
      <c r="I1249" s="131" t="s">
        <v>815</v>
      </c>
      <c r="J1249" s="131" t="s">
        <v>731</v>
      </c>
      <c r="K1249" s="131" t="s">
        <v>505</v>
      </c>
      <c r="L1249" s="131" t="s">
        <v>789</v>
      </c>
      <c r="M1249" s="131" t="s">
        <v>790</v>
      </c>
      <c r="N1249" s="131" t="s">
        <v>791</v>
      </c>
      <c r="O1249" s="131" t="s">
        <v>6</v>
      </c>
      <c r="P1249" s="131" t="s">
        <v>505</v>
      </c>
      <c r="Q1249" s="131" t="s">
        <v>505</v>
      </c>
      <c r="R1249" s="131" t="s">
        <v>695</v>
      </c>
      <c r="S1249" s="131" t="s">
        <v>720</v>
      </c>
      <c r="T1249" s="131" t="s">
        <v>456</v>
      </c>
      <c r="U1249" s="131" t="s">
        <v>570</v>
      </c>
      <c r="V1249" s="134">
        <v>43982</v>
      </c>
      <c r="W1249" s="135"/>
      <c r="X1249" s="135"/>
      <c r="Y1249" s="131" t="s">
        <v>505</v>
      </c>
      <c r="Z1249" s="131" t="s">
        <v>505</v>
      </c>
      <c r="AA1249" s="131" t="s">
        <v>505</v>
      </c>
      <c r="AB1249" s="135"/>
      <c r="AC1249" s="131" t="s">
        <v>505</v>
      </c>
      <c r="AD1249" s="131" t="s">
        <v>720</v>
      </c>
      <c r="AE1249" s="131" t="s">
        <v>505</v>
      </c>
      <c r="AF1249" s="131" t="s">
        <v>716</v>
      </c>
      <c r="AG1249" s="134">
        <v>43971</v>
      </c>
    </row>
    <row r="1250" spans="1:33" ht="13" hidden="1" thickBot="1" x14ac:dyDescent="0.3">
      <c r="A1250" s="130">
        <v>2020</v>
      </c>
      <c r="B1250" s="130">
        <v>9</v>
      </c>
      <c r="C1250" s="131" t="s">
        <v>3</v>
      </c>
      <c r="D1250" s="131" t="s">
        <v>258</v>
      </c>
      <c r="E1250" s="132">
        <v>-123.72</v>
      </c>
      <c r="F1250" s="131" t="s">
        <v>707</v>
      </c>
      <c r="G1250" s="133">
        <v>0</v>
      </c>
      <c r="H1250" s="131" t="s">
        <v>707</v>
      </c>
      <c r="I1250" s="131" t="s">
        <v>942</v>
      </c>
      <c r="J1250" s="131" t="s">
        <v>731</v>
      </c>
      <c r="K1250" s="131" t="s">
        <v>505</v>
      </c>
      <c r="L1250" s="131" t="s">
        <v>789</v>
      </c>
      <c r="M1250" s="131" t="s">
        <v>790</v>
      </c>
      <c r="N1250" s="131" t="s">
        <v>791</v>
      </c>
      <c r="O1250" s="131" t="s">
        <v>6</v>
      </c>
      <c r="P1250" s="131" t="s">
        <v>505</v>
      </c>
      <c r="Q1250" s="131" t="s">
        <v>505</v>
      </c>
      <c r="R1250" s="131" t="s">
        <v>695</v>
      </c>
      <c r="S1250" s="131" t="s">
        <v>720</v>
      </c>
      <c r="T1250" s="131" t="s">
        <v>456</v>
      </c>
      <c r="U1250" s="131" t="s">
        <v>570</v>
      </c>
      <c r="V1250" s="134">
        <v>44104</v>
      </c>
      <c r="W1250" s="135"/>
      <c r="X1250" s="135"/>
      <c r="Y1250" s="131" t="s">
        <v>505</v>
      </c>
      <c r="Z1250" s="131" t="s">
        <v>505</v>
      </c>
      <c r="AA1250" s="131" t="s">
        <v>505</v>
      </c>
      <c r="AB1250" s="135"/>
      <c r="AC1250" s="131" t="s">
        <v>505</v>
      </c>
      <c r="AD1250" s="131" t="s">
        <v>720</v>
      </c>
      <c r="AE1250" s="131" t="s">
        <v>505</v>
      </c>
      <c r="AF1250" s="131" t="s">
        <v>716</v>
      </c>
      <c r="AG1250" s="134">
        <v>44098</v>
      </c>
    </row>
    <row r="1251" spans="1:33" ht="13" hidden="1" thickBot="1" x14ac:dyDescent="0.3">
      <c r="A1251" s="130">
        <v>2020</v>
      </c>
      <c r="B1251" s="130">
        <v>8</v>
      </c>
      <c r="C1251" s="131" t="s">
        <v>3</v>
      </c>
      <c r="D1251" s="131" t="s">
        <v>258</v>
      </c>
      <c r="E1251" s="132">
        <v>-47.78</v>
      </c>
      <c r="F1251" s="131" t="s">
        <v>707</v>
      </c>
      <c r="G1251" s="133">
        <v>0</v>
      </c>
      <c r="H1251" s="131" t="s">
        <v>707</v>
      </c>
      <c r="I1251" s="131" t="s">
        <v>818</v>
      </c>
      <c r="J1251" s="131" t="s">
        <v>731</v>
      </c>
      <c r="K1251" s="131" t="s">
        <v>505</v>
      </c>
      <c r="L1251" s="131" t="s">
        <v>789</v>
      </c>
      <c r="M1251" s="131" t="s">
        <v>790</v>
      </c>
      <c r="N1251" s="131" t="s">
        <v>791</v>
      </c>
      <c r="O1251" s="131" t="s">
        <v>6</v>
      </c>
      <c r="P1251" s="131" t="s">
        <v>505</v>
      </c>
      <c r="Q1251" s="131" t="s">
        <v>505</v>
      </c>
      <c r="R1251" s="131" t="s">
        <v>695</v>
      </c>
      <c r="S1251" s="131" t="s">
        <v>720</v>
      </c>
      <c r="T1251" s="131" t="s">
        <v>456</v>
      </c>
      <c r="U1251" s="131" t="s">
        <v>570</v>
      </c>
      <c r="V1251" s="134">
        <v>44074</v>
      </c>
      <c r="W1251" s="135"/>
      <c r="X1251" s="135"/>
      <c r="Y1251" s="131" t="s">
        <v>505</v>
      </c>
      <c r="Z1251" s="131" t="s">
        <v>505</v>
      </c>
      <c r="AA1251" s="131" t="s">
        <v>505</v>
      </c>
      <c r="AB1251" s="135"/>
      <c r="AC1251" s="131" t="s">
        <v>505</v>
      </c>
      <c r="AD1251" s="131" t="s">
        <v>720</v>
      </c>
      <c r="AE1251" s="131" t="s">
        <v>505</v>
      </c>
      <c r="AF1251" s="131" t="s">
        <v>716</v>
      </c>
      <c r="AG1251" s="134">
        <v>44055</v>
      </c>
    </row>
    <row r="1252" spans="1:33" ht="13" hidden="1" thickBot="1" x14ac:dyDescent="0.3">
      <c r="A1252" s="130">
        <v>2020</v>
      </c>
      <c r="B1252" s="130">
        <v>6</v>
      </c>
      <c r="C1252" s="131" t="s">
        <v>3</v>
      </c>
      <c r="D1252" s="131" t="s">
        <v>258</v>
      </c>
      <c r="E1252" s="132">
        <v>-43.84</v>
      </c>
      <c r="F1252" s="131" t="s">
        <v>707</v>
      </c>
      <c r="G1252" s="133">
        <v>0</v>
      </c>
      <c r="H1252" s="131" t="s">
        <v>707</v>
      </c>
      <c r="I1252" s="131" t="s">
        <v>844</v>
      </c>
      <c r="J1252" s="131" t="s">
        <v>731</v>
      </c>
      <c r="K1252" s="131" t="s">
        <v>505</v>
      </c>
      <c r="L1252" s="131" t="s">
        <v>789</v>
      </c>
      <c r="M1252" s="131" t="s">
        <v>790</v>
      </c>
      <c r="N1252" s="131" t="s">
        <v>791</v>
      </c>
      <c r="O1252" s="131" t="s">
        <v>6</v>
      </c>
      <c r="P1252" s="131" t="s">
        <v>505</v>
      </c>
      <c r="Q1252" s="131" t="s">
        <v>505</v>
      </c>
      <c r="R1252" s="131" t="s">
        <v>695</v>
      </c>
      <c r="S1252" s="131" t="s">
        <v>720</v>
      </c>
      <c r="T1252" s="131" t="s">
        <v>456</v>
      </c>
      <c r="U1252" s="131" t="s">
        <v>570</v>
      </c>
      <c r="V1252" s="134">
        <v>44012</v>
      </c>
      <c r="W1252" s="135"/>
      <c r="X1252" s="135"/>
      <c r="Y1252" s="131" t="s">
        <v>505</v>
      </c>
      <c r="Z1252" s="131" t="s">
        <v>505</v>
      </c>
      <c r="AA1252" s="131" t="s">
        <v>505</v>
      </c>
      <c r="AB1252" s="135"/>
      <c r="AC1252" s="131" t="s">
        <v>505</v>
      </c>
      <c r="AD1252" s="131" t="s">
        <v>720</v>
      </c>
      <c r="AE1252" s="131" t="s">
        <v>505</v>
      </c>
      <c r="AF1252" s="131" t="s">
        <v>716</v>
      </c>
      <c r="AG1252" s="134">
        <v>43984</v>
      </c>
    </row>
    <row r="1253" spans="1:33" ht="13" hidden="1" thickBot="1" x14ac:dyDescent="0.3">
      <c r="A1253" s="130">
        <v>2020</v>
      </c>
      <c r="B1253" s="130">
        <v>4</v>
      </c>
      <c r="C1253" s="131" t="s">
        <v>3</v>
      </c>
      <c r="D1253" s="131" t="s">
        <v>258</v>
      </c>
      <c r="E1253" s="132">
        <v>-99.94</v>
      </c>
      <c r="F1253" s="131" t="s">
        <v>707</v>
      </c>
      <c r="G1253" s="133">
        <v>0</v>
      </c>
      <c r="H1253" s="131" t="s">
        <v>707</v>
      </c>
      <c r="I1253" s="131" t="s">
        <v>819</v>
      </c>
      <c r="J1253" s="131" t="s">
        <v>731</v>
      </c>
      <c r="K1253" s="131" t="s">
        <v>505</v>
      </c>
      <c r="L1253" s="131" t="s">
        <v>789</v>
      </c>
      <c r="M1253" s="131" t="s">
        <v>790</v>
      </c>
      <c r="N1253" s="131" t="s">
        <v>791</v>
      </c>
      <c r="O1253" s="131" t="s">
        <v>6</v>
      </c>
      <c r="P1253" s="131" t="s">
        <v>505</v>
      </c>
      <c r="Q1253" s="131" t="s">
        <v>505</v>
      </c>
      <c r="R1253" s="131" t="s">
        <v>695</v>
      </c>
      <c r="S1253" s="131" t="s">
        <v>720</v>
      </c>
      <c r="T1253" s="131" t="s">
        <v>456</v>
      </c>
      <c r="U1253" s="131" t="s">
        <v>570</v>
      </c>
      <c r="V1253" s="134">
        <v>43951</v>
      </c>
      <c r="W1253" s="135"/>
      <c r="X1253" s="135"/>
      <c r="Y1253" s="131" t="s">
        <v>505</v>
      </c>
      <c r="Z1253" s="131" t="s">
        <v>505</v>
      </c>
      <c r="AA1253" s="131" t="s">
        <v>505</v>
      </c>
      <c r="AB1253" s="135"/>
      <c r="AC1253" s="131" t="s">
        <v>505</v>
      </c>
      <c r="AD1253" s="131" t="s">
        <v>720</v>
      </c>
      <c r="AE1253" s="131" t="s">
        <v>505</v>
      </c>
      <c r="AF1253" s="131" t="s">
        <v>716</v>
      </c>
      <c r="AG1253" s="134">
        <v>43927</v>
      </c>
    </row>
    <row r="1254" spans="1:33" ht="13" hidden="1" thickBot="1" x14ac:dyDescent="0.3">
      <c r="A1254" s="130">
        <v>2020</v>
      </c>
      <c r="B1254" s="130">
        <v>4</v>
      </c>
      <c r="C1254" s="131" t="s">
        <v>3</v>
      </c>
      <c r="D1254" s="131" t="s">
        <v>258</v>
      </c>
      <c r="E1254" s="132">
        <v>-53.92</v>
      </c>
      <c r="F1254" s="131" t="s">
        <v>707</v>
      </c>
      <c r="G1254" s="133">
        <v>0</v>
      </c>
      <c r="H1254" s="131" t="s">
        <v>707</v>
      </c>
      <c r="I1254" s="131" t="s">
        <v>819</v>
      </c>
      <c r="J1254" s="131" t="s">
        <v>731</v>
      </c>
      <c r="K1254" s="131" t="s">
        <v>505</v>
      </c>
      <c r="L1254" s="131" t="s">
        <v>789</v>
      </c>
      <c r="M1254" s="131" t="s">
        <v>790</v>
      </c>
      <c r="N1254" s="131" t="s">
        <v>791</v>
      </c>
      <c r="O1254" s="131" t="s">
        <v>6</v>
      </c>
      <c r="P1254" s="131" t="s">
        <v>505</v>
      </c>
      <c r="Q1254" s="131" t="s">
        <v>505</v>
      </c>
      <c r="R1254" s="131" t="s">
        <v>695</v>
      </c>
      <c r="S1254" s="131" t="s">
        <v>720</v>
      </c>
      <c r="T1254" s="131" t="s">
        <v>456</v>
      </c>
      <c r="U1254" s="131" t="s">
        <v>570</v>
      </c>
      <c r="V1254" s="134">
        <v>43951</v>
      </c>
      <c r="W1254" s="135"/>
      <c r="X1254" s="135"/>
      <c r="Y1254" s="131" t="s">
        <v>505</v>
      </c>
      <c r="Z1254" s="131" t="s">
        <v>505</v>
      </c>
      <c r="AA1254" s="131" t="s">
        <v>505</v>
      </c>
      <c r="AB1254" s="135"/>
      <c r="AC1254" s="131" t="s">
        <v>505</v>
      </c>
      <c r="AD1254" s="131" t="s">
        <v>720</v>
      </c>
      <c r="AE1254" s="131" t="s">
        <v>505</v>
      </c>
      <c r="AF1254" s="131" t="s">
        <v>716</v>
      </c>
      <c r="AG1254" s="134">
        <v>43923</v>
      </c>
    </row>
    <row r="1255" spans="1:33" ht="13" hidden="1" thickBot="1" x14ac:dyDescent="0.3">
      <c r="A1255" s="130">
        <v>2020</v>
      </c>
      <c r="B1255" s="130">
        <v>10</v>
      </c>
      <c r="C1255" s="131" t="s">
        <v>3</v>
      </c>
      <c r="D1255" s="131" t="s">
        <v>258</v>
      </c>
      <c r="E1255" s="132">
        <v>125.13</v>
      </c>
      <c r="F1255" s="131" t="s">
        <v>707</v>
      </c>
      <c r="G1255" s="133">
        <v>0</v>
      </c>
      <c r="H1255" s="131" t="s">
        <v>707</v>
      </c>
      <c r="I1255" s="131" t="s">
        <v>800</v>
      </c>
      <c r="J1255" s="131" t="s">
        <v>731</v>
      </c>
      <c r="K1255" s="131" t="s">
        <v>505</v>
      </c>
      <c r="L1255" s="131" t="s">
        <v>789</v>
      </c>
      <c r="M1255" s="131" t="s">
        <v>790</v>
      </c>
      <c r="N1255" s="131" t="s">
        <v>791</v>
      </c>
      <c r="O1255" s="131" t="s">
        <v>6</v>
      </c>
      <c r="P1255" s="131" t="s">
        <v>505</v>
      </c>
      <c r="Q1255" s="131" t="s">
        <v>505</v>
      </c>
      <c r="R1255" s="131" t="s">
        <v>695</v>
      </c>
      <c r="S1255" s="131" t="s">
        <v>720</v>
      </c>
      <c r="T1255" s="131" t="s">
        <v>456</v>
      </c>
      <c r="U1255" s="131" t="s">
        <v>570</v>
      </c>
      <c r="V1255" s="134">
        <v>44135</v>
      </c>
      <c r="W1255" s="135"/>
      <c r="X1255" s="135"/>
      <c r="Y1255" s="131" t="s">
        <v>505</v>
      </c>
      <c r="Z1255" s="131" t="s">
        <v>505</v>
      </c>
      <c r="AA1255" s="131" t="s">
        <v>505</v>
      </c>
      <c r="AB1255" s="135"/>
      <c r="AC1255" s="131" t="s">
        <v>505</v>
      </c>
      <c r="AD1255" s="131" t="s">
        <v>720</v>
      </c>
      <c r="AE1255" s="131" t="s">
        <v>505</v>
      </c>
      <c r="AF1255" s="131" t="s">
        <v>716</v>
      </c>
      <c r="AG1255" s="134">
        <v>44106</v>
      </c>
    </row>
    <row r="1256" spans="1:33" ht="13" hidden="1" thickBot="1" x14ac:dyDescent="0.3">
      <c r="A1256" s="130">
        <v>2020</v>
      </c>
      <c r="B1256" s="130">
        <v>10</v>
      </c>
      <c r="C1256" s="131" t="s">
        <v>3</v>
      </c>
      <c r="D1256" s="131" t="s">
        <v>258</v>
      </c>
      <c r="E1256" s="132">
        <v>-770.5</v>
      </c>
      <c r="F1256" s="131" t="s">
        <v>707</v>
      </c>
      <c r="G1256" s="133">
        <v>0</v>
      </c>
      <c r="H1256" s="131" t="s">
        <v>707</v>
      </c>
      <c r="I1256" s="131" t="s">
        <v>800</v>
      </c>
      <c r="J1256" s="131" t="s">
        <v>731</v>
      </c>
      <c r="K1256" s="131" t="s">
        <v>505</v>
      </c>
      <c r="L1256" s="131" t="s">
        <v>789</v>
      </c>
      <c r="M1256" s="131" t="s">
        <v>790</v>
      </c>
      <c r="N1256" s="131" t="s">
        <v>791</v>
      </c>
      <c r="O1256" s="131" t="s">
        <v>6</v>
      </c>
      <c r="P1256" s="131" t="s">
        <v>505</v>
      </c>
      <c r="Q1256" s="131" t="s">
        <v>505</v>
      </c>
      <c r="R1256" s="131" t="s">
        <v>695</v>
      </c>
      <c r="S1256" s="131" t="s">
        <v>720</v>
      </c>
      <c r="T1256" s="131" t="s">
        <v>456</v>
      </c>
      <c r="U1256" s="131" t="s">
        <v>570</v>
      </c>
      <c r="V1256" s="134">
        <v>44135</v>
      </c>
      <c r="W1256" s="135"/>
      <c r="X1256" s="135"/>
      <c r="Y1256" s="131" t="s">
        <v>505</v>
      </c>
      <c r="Z1256" s="131" t="s">
        <v>505</v>
      </c>
      <c r="AA1256" s="131" t="s">
        <v>505</v>
      </c>
      <c r="AB1256" s="135"/>
      <c r="AC1256" s="131" t="s">
        <v>505</v>
      </c>
      <c r="AD1256" s="131" t="s">
        <v>720</v>
      </c>
      <c r="AE1256" s="131" t="s">
        <v>505</v>
      </c>
      <c r="AF1256" s="131" t="s">
        <v>716</v>
      </c>
      <c r="AG1256" s="134">
        <v>44105</v>
      </c>
    </row>
    <row r="1257" spans="1:33" ht="13" hidden="1" thickBot="1" x14ac:dyDescent="0.3">
      <c r="A1257" s="130">
        <v>2020</v>
      </c>
      <c r="B1257" s="130">
        <v>7</v>
      </c>
      <c r="C1257" s="131" t="s">
        <v>3</v>
      </c>
      <c r="D1257" s="131" t="s">
        <v>258</v>
      </c>
      <c r="E1257" s="132">
        <v>-23.04</v>
      </c>
      <c r="F1257" s="131" t="s">
        <v>707</v>
      </c>
      <c r="G1257" s="133">
        <v>0</v>
      </c>
      <c r="H1257" s="131" t="s">
        <v>707</v>
      </c>
      <c r="I1257" s="131" t="s">
        <v>966</v>
      </c>
      <c r="J1257" s="131" t="s">
        <v>731</v>
      </c>
      <c r="K1257" s="131" t="s">
        <v>505</v>
      </c>
      <c r="L1257" s="131" t="s">
        <v>789</v>
      </c>
      <c r="M1257" s="131" t="s">
        <v>790</v>
      </c>
      <c r="N1257" s="131" t="s">
        <v>791</v>
      </c>
      <c r="O1257" s="131" t="s">
        <v>6</v>
      </c>
      <c r="P1257" s="131" t="s">
        <v>505</v>
      </c>
      <c r="Q1257" s="131" t="s">
        <v>505</v>
      </c>
      <c r="R1257" s="131" t="s">
        <v>695</v>
      </c>
      <c r="S1257" s="131" t="s">
        <v>720</v>
      </c>
      <c r="T1257" s="131" t="s">
        <v>456</v>
      </c>
      <c r="U1257" s="131" t="s">
        <v>570</v>
      </c>
      <c r="V1257" s="134">
        <v>44043</v>
      </c>
      <c r="W1257" s="135"/>
      <c r="X1257" s="135"/>
      <c r="Y1257" s="131" t="s">
        <v>505</v>
      </c>
      <c r="Z1257" s="131" t="s">
        <v>505</v>
      </c>
      <c r="AA1257" s="131" t="s">
        <v>505</v>
      </c>
      <c r="AB1257" s="135"/>
      <c r="AC1257" s="131" t="s">
        <v>505</v>
      </c>
      <c r="AD1257" s="131" t="s">
        <v>720</v>
      </c>
      <c r="AE1257" s="131" t="s">
        <v>505</v>
      </c>
      <c r="AF1257" s="131" t="s">
        <v>716</v>
      </c>
      <c r="AG1257" s="134">
        <v>44034</v>
      </c>
    </row>
    <row r="1258" spans="1:33" ht="13" hidden="1" thickBot="1" x14ac:dyDescent="0.3">
      <c r="A1258" s="130">
        <v>2020</v>
      </c>
      <c r="B1258" s="130">
        <v>7</v>
      </c>
      <c r="C1258" s="131" t="s">
        <v>3</v>
      </c>
      <c r="D1258" s="131" t="s">
        <v>258</v>
      </c>
      <c r="E1258" s="132">
        <v>-103.81</v>
      </c>
      <c r="F1258" s="131" t="s">
        <v>707</v>
      </c>
      <c r="G1258" s="133">
        <v>0</v>
      </c>
      <c r="H1258" s="131" t="s">
        <v>707</v>
      </c>
      <c r="I1258" s="131" t="s">
        <v>802</v>
      </c>
      <c r="J1258" s="131" t="s">
        <v>731</v>
      </c>
      <c r="K1258" s="131" t="s">
        <v>505</v>
      </c>
      <c r="L1258" s="131" t="s">
        <v>789</v>
      </c>
      <c r="M1258" s="131" t="s">
        <v>790</v>
      </c>
      <c r="N1258" s="131" t="s">
        <v>791</v>
      </c>
      <c r="O1258" s="131" t="s">
        <v>6</v>
      </c>
      <c r="P1258" s="131" t="s">
        <v>505</v>
      </c>
      <c r="Q1258" s="131" t="s">
        <v>505</v>
      </c>
      <c r="R1258" s="131" t="s">
        <v>695</v>
      </c>
      <c r="S1258" s="131" t="s">
        <v>720</v>
      </c>
      <c r="T1258" s="131" t="s">
        <v>456</v>
      </c>
      <c r="U1258" s="131" t="s">
        <v>570</v>
      </c>
      <c r="V1258" s="134">
        <v>44043</v>
      </c>
      <c r="W1258" s="135"/>
      <c r="X1258" s="135"/>
      <c r="Y1258" s="131" t="s">
        <v>505</v>
      </c>
      <c r="Z1258" s="131" t="s">
        <v>505</v>
      </c>
      <c r="AA1258" s="131" t="s">
        <v>505</v>
      </c>
      <c r="AB1258" s="135"/>
      <c r="AC1258" s="131" t="s">
        <v>505</v>
      </c>
      <c r="AD1258" s="131" t="s">
        <v>720</v>
      </c>
      <c r="AE1258" s="131" t="s">
        <v>505</v>
      </c>
      <c r="AF1258" s="131" t="s">
        <v>716</v>
      </c>
      <c r="AG1258" s="134">
        <v>44018</v>
      </c>
    </row>
    <row r="1259" spans="1:33" ht="13" hidden="1" thickBot="1" x14ac:dyDescent="0.3">
      <c r="A1259" s="130">
        <v>2020</v>
      </c>
      <c r="B1259" s="130">
        <v>3</v>
      </c>
      <c r="C1259" s="131" t="s">
        <v>3</v>
      </c>
      <c r="D1259" s="131" t="s">
        <v>258</v>
      </c>
      <c r="E1259" s="132">
        <v>-75.569999999999993</v>
      </c>
      <c r="F1259" s="131" t="s">
        <v>707</v>
      </c>
      <c r="G1259" s="133">
        <v>0</v>
      </c>
      <c r="H1259" s="131" t="s">
        <v>707</v>
      </c>
      <c r="I1259" s="131" t="s">
        <v>1069</v>
      </c>
      <c r="J1259" s="131" t="s">
        <v>731</v>
      </c>
      <c r="K1259" s="131" t="s">
        <v>505</v>
      </c>
      <c r="L1259" s="131" t="s">
        <v>789</v>
      </c>
      <c r="M1259" s="131" t="s">
        <v>790</v>
      </c>
      <c r="N1259" s="131" t="s">
        <v>791</v>
      </c>
      <c r="O1259" s="131" t="s">
        <v>6</v>
      </c>
      <c r="P1259" s="131" t="s">
        <v>505</v>
      </c>
      <c r="Q1259" s="131" t="s">
        <v>505</v>
      </c>
      <c r="R1259" s="131" t="s">
        <v>695</v>
      </c>
      <c r="S1259" s="131" t="s">
        <v>720</v>
      </c>
      <c r="T1259" s="131" t="s">
        <v>456</v>
      </c>
      <c r="U1259" s="131" t="s">
        <v>570</v>
      </c>
      <c r="V1259" s="134">
        <v>43921</v>
      </c>
      <c r="W1259" s="135"/>
      <c r="X1259" s="135"/>
      <c r="Y1259" s="131" t="s">
        <v>505</v>
      </c>
      <c r="Z1259" s="131" t="s">
        <v>505</v>
      </c>
      <c r="AA1259" s="131" t="s">
        <v>505</v>
      </c>
      <c r="AB1259" s="135"/>
      <c r="AC1259" s="131" t="s">
        <v>505</v>
      </c>
      <c r="AD1259" s="131" t="s">
        <v>720</v>
      </c>
      <c r="AE1259" s="131" t="s">
        <v>505</v>
      </c>
      <c r="AF1259" s="131" t="s">
        <v>716</v>
      </c>
      <c r="AG1259" s="134">
        <v>43920</v>
      </c>
    </row>
    <row r="1260" spans="1:33" ht="13" hidden="1" thickBot="1" x14ac:dyDescent="0.3">
      <c r="A1260" s="130">
        <v>2020</v>
      </c>
      <c r="B1260" s="130">
        <v>9</v>
      </c>
      <c r="C1260" s="131" t="s">
        <v>3</v>
      </c>
      <c r="D1260" s="131" t="s">
        <v>258</v>
      </c>
      <c r="E1260" s="132">
        <v>-440.32</v>
      </c>
      <c r="F1260" s="131" t="s">
        <v>707</v>
      </c>
      <c r="G1260" s="133">
        <v>0</v>
      </c>
      <c r="H1260" s="131" t="s">
        <v>707</v>
      </c>
      <c r="I1260" s="131" t="s">
        <v>859</v>
      </c>
      <c r="J1260" s="131" t="s">
        <v>731</v>
      </c>
      <c r="K1260" s="131" t="s">
        <v>505</v>
      </c>
      <c r="L1260" s="131" t="s">
        <v>789</v>
      </c>
      <c r="M1260" s="131" t="s">
        <v>790</v>
      </c>
      <c r="N1260" s="131" t="s">
        <v>791</v>
      </c>
      <c r="O1260" s="131" t="s">
        <v>6</v>
      </c>
      <c r="P1260" s="131" t="s">
        <v>505</v>
      </c>
      <c r="Q1260" s="131" t="s">
        <v>505</v>
      </c>
      <c r="R1260" s="131" t="s">
        <v>695</v>
      </c>
      <c r="S1260" s="131" t="s">
        <v>720</v>
      </c>
      <c r="T1260" s="131" t="s">
        <v>456</v>
      </c>
      <c r="U1260" s="131" t="s">
        <v>570</v>
      </c>
      <c r="V1260" s="134">
        <v>44104</v>
      </c>
      <c r="W1260" s="135"/>
      <c r="X1260" s="135"/>
      <c r="Y1260" s="131" t="s">
        <v>505</v>
      </c>
      <c r="Z1260" s="131" t="s">
        <v>505</v>
      </c>
      <c r="AA1260" s="131" t="s">
        <v>505</v>
      </c>
      <c r="AB1260" s="135"/>
      <c r="AC1260" s="131" t="s">
        <v>505</v>
      </c>
      <c r="AD1260" s="131" t="s">
        <v>720</v>
      </c>
      <c r="AE1260" s="131" t="s">
        <v>505</v>
      </c>
      <c r="AF1260" s="131" t="s">
        <v>716</v>
      </c>
      <c r="AG1260" s="134">
        <v>44084</v>
      </c>
    </row>
    <row r="1261" spans="1:33" ht="13" hidden="1" thickBot="1" x14ac:dyDescent="0.3">
      <c r="A1261" s="130">
        <v>2020</v>
      </c>
      <c r="B1261" s="130">
        <v>9</v>
      </c>
      <c r="C1261" s="131" t="s">
        <v>3</v>
      </c>
      <c r="D1261" s="131" t="s">
        <v>258</v>
      </c>
      <c r="E1261" s="132">
        <v>-158.11000000000001</v>
      </c>
      <c r="F1261" s="131" t="s">
        <v>707</v>
      </c>
      <c r="G1261" s="133">
        <v>0</v>
      </c>
      <c r="H1261" s="131" t="s">
        <v>707</v>
      </c>
      <c r="I1261" s="131" t="s">
        <v>826</v>
      </c>
      <c r="J1261" s="131" t="s">
        <v>731</v>
      </c>
      <c r="K1261" s="131" t="s">
        <v>505</v>
      </c>
      <c r="L1261" s="131" t="s">
        <v>789</v>
      </c>
      <c r="M1261" s="131" t="s">
        <v>790</v>
      </c>
      <c r="N1261" s="131" t="s">
        <v>791</v>
      </c>
      <c r="O1261" s="131" t="s">
        <v>6</v>
      </c>
      <c r="P1261" s="131" t="s">
        <v>505</v>
      </c>
      <c r="Q1261" s="131" t="s">
        <v>505</v>
      </c>
      <c r="R1261" s="131" t="s">
        <v>695</v>
      </c>
      <c r="S1261" s="131" t="s">
        <v>720</v>
      </c>
      <c r="T1261" s="131" t="s">
        <v>456</v>
      </c>
      <c r="U1261" s="131" t="s">
        <v>570</v>
      </c>
      <c r="V1261" s="134">
        <v>44104</v>
      </c>
      <c r="W1261" s="135"/>
      <c r="X1261" s="135"/>
      <c r="Y1261" s="131" t="s">
        <v>505</v>
      </c>
      <c r="Z1261" s="131" t="s">
        <v>505</v>
      </c>
      <c r="AA1261" s="131" t="s">
        <v>505</v>
      </c>
      <c r="AB1261" s="135"/>
      <c r="AC1261" s="131" t="s">
        <v>505</v>
      </c>
      <c r="AD1261" s="131" t="s">
        <v>720</v>
      </c>
      <c r="AE1261" s="131" t="s">
        <v>505</v>
      </c>
      <c r="AF1261" s="131" t="s">
        <v>716</v>
      </c>
      <c r="AG1261" s="134">
        <v>44076</v>
      </c>
    </row>
    <row r="1262" spans="1:33" ht="13" hidden="1" thickBot="1" x14ac:dyDescent="0.3">
      <c r="A1262" s="130">
        <v>2020</v>
      </c>
      <c r="B1262" s="130">
        <v>9</v>
      </c>
      <c r="C1262" s="131" t="s">
        <v>3</v>
      </c>
      <c r="D1262" s="131" t="s">
        <v>258</v>
      </c>
      <c r="E1262" s="132">
        <v>199.08</v>
      </c>
      <c r="F1262" s="131" t="s">
        <v>707</v>
      </c>
      <c r="G1262" s="133">
        <v>0</v>
      </c>
      <c r="H1262" s="131" t="s">
        <v>707</v>
      </c>
      <c r="I1262" s="131" t="s">
        <v>826</v>
      </c>
      <c r="J1262" s="131" t="s">
        <v>731</v>
      </c>
      <c r="K1262" s="131" t="s">
        <v>505</v>
      </c>
      <c r="L1262" s="131" t="s">
        <v>789</v>
      </c>
      <c r="M1262" s="131" t="s">
        <v>790</v>
      </c>
      <c r="N1262" s="131" t="s">
        <v>791</v>
      </c>
      <c r="O1262" s="131" t="s">
        <v>6</v>
      </c>
      <c r="P1262" s="131" t="s">
        <v>505</v>
      </c>
      <c r="Q1262" s="131" t="s">
        <v>505</v>
      </c>
      <c r="R1262" s="131" t="s">
        <v>695</v>
      </c>
      <c r="S1262" s="131" t="s">
        <v>720</v>
      </c>
      <c r="T1262" s="131" t="s">
        <v>456</v>
      </c>
      <c r="U1262" s="131" t="s">
        <v>570</v>
      </c>
      <c r="V1262" s="134">
        <v>44104</v>
      </c>
      <c r="W1262" s="135"/>
      <c r="X1262" s="135"/>
      <c r="Y1262" s="131" t="s">
        <v>505</v>
      </c>
      <c r="Z1262" s="131" t="s">
        <v>505</v>
      </c>
      <c r="AA1262" s="131" t="s">
        <v>505</v>
      </c>
      <c r="AB1262" s="135"/>
      <c r="AC1262" s="131" t="s">
        <v>505</v>
      </c>
      <c r="AD1262" s="131" t="s">
        <v>720</v>
      </c>
      <c r="AE1262" s="131" t="s">
        <v>505</v>
      </c>
      <c r="AF1262" s="131" t="s">
        <v>716</v>
      </c>
      <c r="AG1262" s="134">
        <v>44075</v>
      </c>
    </row>
    <row r="1263" spans="1:33" ht="13" hidden="1" thickBot="1" x14ac:dyDescent="0.3">
      <c r="A1263" s="130">
        <v>2020</v>
      </c>
      <c r="B1263" s="130">
        <v>7</v>
      </c>
      <c r="C1263" s="131" t="s">
        <v>3</v>
      </c>
      <c r="D1263" s="131" t="s">
        <v>258</v>
      </c>
      <c r="E1263" s="132">
        <v>25.05</v>
      </c>
      <c r="F1263" s="131" t="s">
        <v>707</v>
      </c>
      <c r="G1263" s="133">
        <v>0</v>
      </c>
      <c r="H1263" s="131" t="s">
        <v>707</v>
      </c>
      <c r="I1263" s="131" t="s">
        <v>958</v>
      </c>
      <c r="J1263" s="131" t="s">
        <v>731</v>
      </c>
      <c r="K1263" s="131" t="s">
        <v>505</v>
      </c>
      <c r="L1263" s="131" t="s">
        <v>810</v>
      </c>
      <c r="M1263" s="131" t="s">
        <v>790</v>
      </c>
      <c r="N1263" s="131" t="s">
        <v>791</v>
      </c>
      <c r="O1263" s="131" t="s">
        <v>6</v>
      </c>
      <c r="P1263" s="131" t="s">
        <v>505</v>
      </c>
      <c r="Q1263" s="131" t="s">
        <v>505</v>
      </c>
      <c r="R1263" s="131" t="s">
        <v>695</v>
      </c>
      <c r="S1263" s="131" t="s">
        <v>720</v>
      </c>
      <c r="T1263" s="131" t="s">
        <v>456</v>
      </c>
      <c r="U1263" s="131" t="s">
        <v>570</v>
      </c>
      <c r="V1263" s="134">
        <v>44043</v>
      </c>
      <c r="W1263" s="135"/>
      <c r="X1263" s="135"/>
      <c r="Y1263" s="131" t="s">
        <v>505</v>
      </c>
      <c r="Z1263" s="131" t="s">
        <v>505</v>
      </c>
      <c r="AA1263" s="131" t="s">
        <v>505</v>
      </c>
      <c r="AB1263" s="135"/>
      <c r="AC1263" s="131" t="s">
        <v>505</v>
      </c>
      <c r="AD1263" s="131" t="s">
        <v>720</v>
      </c>
      <c r="AE1263" s="131" t="s">
        <v>505</v>
      </c>
      <c r="AF1263" s="131" t="s">
        <v>716</v>
      </c>
      <c r="AG1263" s="134">
        <v>44032</v>
      </c>
    </row>
    <row r="1264" spans="1:33" ht="13" hidden="1" thickBot="1" x14ac:dyDescent="0.3">
      <c r="A1264" s="130">
        <v>2020</v>
      </c>
      <c r="B1264" s="130">
        <v>5</v>
      </c>
      <c r="C1264" s="131" t="s">
        <v>3</v>
      </c>
      <c r="D1264" s="131" t="s">
        <v>258</v>
      </c>
      <c r="E1264" s="132">
        <v>-203.15</v>
      </c>
      <c r="F1264" s="131" t="s">
        <v>707</v>
      </c>
      <c r="G1264" s="133">
        <v>0</v>
      </c>
      <c r="H1264" s="131" t="s">
        <v>707</v>
      </c>
      <c r="I1264" s="131" t="s">
        <v>933</v>
      </c>
      <c r="J1264" s="131" t="s">
        <v>731</v>
      </c>
      <c r="K1264" s="131" t="s">
        <v>505</v>
      </c>
      <c r="L1264" s="131" t="s">
        <v>810</v>
      </c>
      <c r="M1264" s="131" t="s">
        <v>790</v>
      </c>
      <c r="N1264" s="131" t="s">
        <v>791</v>
      </c>
      <c r="O1264" s="131" t="s">
        <v>6</v>
      </c>
      <c r="P1264" s="131" t="s">
        <v>505</v>
      </c>
      <c r="Q1264" s="131" t="s">
        <v>505</v>
      </c>
      <c r="R1264" s="131" t="s">
        <v>695</v>
      </c>
      <c r="S1264" s="131" t="s">
        <v>720</v>
      </c>
      <c r="T1264" s="131" t="s">
        <v>456</v>
      </c>
      <c r="U1264" s="131" t="s">
        <v>570</v>
      </c>
      <c r="V1264" s="134">
        <v>43982</v>
      </c>
      <c r="W1264" s="135"/>
      <c r="X1264" s="135"/>
      <c r="Y1264" s="131" t="s">
        <v>505</v>
      </c>
      <c r="Z1264" s="131" t="s">
        <v>505</v>
      </c>
      <c r="AA1264" s="131" t="s">
        <v>505</v>
      </c>
      <c r="AB1264" s="135"/>
      <c r="AC1264" s="131" t="s">
        <v>505</v>
      </c>
      <c r="AD1264" s="131" t="s">
        <v>720</v>
      </c>
      <c r="AE1264" s="131" t="s">
        <v>505</v>
      </c>
      <c r="AF1264" s="131" t="s">
        <v>716</v>
      </c>
      <c r="AG1264" s="134">
        <v>43965</v>
      </c>
    </row>
    <row r="1265" spans="1:33" ht="13" hidden="1" thickBot="1" x14ac:dyDescent="0.3">
      <c r="A1265" s="130">
        <v>2020</v>
      </c>
      <c r="B1265" s="130">
        <v>4</v>
      </c>
      <c r="C1265" s="131" t="s">
        <v>3</v>
      </c>
      <c r="D1265" s="131" t="s">
        <v>258</v>
      </c>
      <c r="E1265" s="132">
        <v>-227.9</v>
      </c>
      <c r="F1265" s="131" t="s">
        <v>707</v>
      </c>
      <c r="G1265" s="133">
        <v>0</v>
      </c>
      <c r="H1265" s="131" t="s">
        <v>707</v>
      </c>
      <c r="I1265" s="131" t="s">
        <v>964</v>
      </c>
      <c r="J1265" s="131" t="s">
        <v>731</v>
      </c>
      <c r="K1265" s="131" t="s">
        <v>505</v>
      </c>
      <c r="L1265" s="131" t="s">
        <v>810</v>
      </c>
      <c r="M1265" s="131" t="s">
        <v>790</v>
      </c>
      <c r="N1265" s="131" t="s">
        <v>791</v>
      </c>
      <c r="O1265" s="131" t="s">
        <v>6</v>
      </c>
      <c r="P1265" s="131" t="s">
        <v>505</v>
      </c>
      <c r="Q1265" s="131" t="s">
        <v>505</v>
      </c>
      <c r="R1265" s="131" t="s">
        <v>695</v>
      </c>
      <c r="S1265" s="131" t="s">
        <v>720</v>
      </c>
      <c r="T1265" s="131" t="s">
        <v>456</v>
      </c>
      <c r="U1265" s="131" t="s">
        <v>570</v>
      </c>
      <c r="V1265" s="134">
        <v>43951</v>
      </c>
      <c r="W1265" s="135"/>
      <c r="X1265" s="135"/>
      <c r="Y1265" s="131" t="s">
        <v>505</v>
      </c>
      <c r="Z1265" s="131" t="s">
        <v>505</v>
      </c>
      <c r="AA1265" s="131" t="s">
        <v>505</v>
      </c>
      <c r="AB1265" s="135"/>
      <c r="AC1265" s="131" t="s">
        <v>505</v>
      </c>
      <c r="AD1265" s="131" t="s">
        <v>720</v>
      </c>
      <c r="AE1265" s="131" t="s">
        <v>505</v>
      </c>
      <c r="AF1265" s="131" t="s">
        <v>716</v>
      </c>
      <c r="AG1265" s="134">
        <v>43935</v>
      </c>
    </row>
    <row r="1266" spans="1:33" ht="13" hidden="1" thickBot="1" x14ac:dyDescent="0.3">
      <c r="A1266" s="130">
        <v>2020</v>
      </c>
      <c r="B1266" s="130">
        <v>3</v>
      </c>
      <c r="C1266" s="131" t="s">
        <v>3</v>
      </c>
      <c r="D1266" s="131" t="s">
        <v>258</v>
      </c>
      <c r="E1266" s="132">
        <v>-120.61</v>
      </c>
      <c r="F1266" s="131" t="s">
        <v>707</v>
      </c>
      <c r="G1266" s="133">
        <v>0</v>
      </c>
      <c r="H1266" s="131" t="s">
        <v>707</v>
      </c>
      <c r="I1266" s="131" t="s">
        <v>832</v>
      </c>
      <c r="J1266" s="131" t="s">
        <v>731</v>
      </c>
      <c r="K1266" s="131" t="s">
        <v>505</v>
      </c>
      <c r="L1266" s="131" t="s">
        <v>810</v>
      </c>
      <c r="M1266" s="131" t="s">
        <v>790</v>
      </c>
      <c r="N1266" s="131" t="s">
        <v>791</v>
      </c>
      <c r="O1266" s="131" t="s">
        <v>6</v>
      </c>
      <c r="P1266" s="131" t="s">
        <v>505</v>
      </c>
      <c r="Q1266" s="131" t="s">
        <v>505</v>
      </c>
      <c r="R1266" s="131" t="s">
        <v>695</v>
      </c>
      <c r="S1266" s="131" t="s">
        <v>720</v>
      </c>
      <c r="T1266" s="131" t="s">
        <v>456</v>
      </c>
      <c r="U1266" s="131" t="s">
        <v>570</v>
      </c>
      <c r="V1266" s="134">
        <v>43921</v>
      </c>
      <c r="W1266" s="135"/>
      <c r="X1266" s="135"/>
      <c r="Y1266" s="131" t="s">
        <v>505</v>
      </c>
      <c r="Z1266" s="131" t="s">
        <v>505</v>
      </c>
      <c r="AA1266" s="131" t="s">
        <v>505</v>
      </c>
      <c r="AB1266" s="135"/>
      <c r="AC1266" s="131" t="s">
        <v>505</v>
      </c>
      <c r="AD1266" s="131" t="s">
        <v>720</v>
      </c>
      <c r="AE1266" s="131" t="s">
        <v>505</v>
      </c>
      <c r="AF1266" s="131" t="s">
        <v>716</v>
      </c>
      <c r="AG1266" s="134">
        <v>43896</v>
      </c>
    </row>
    <row r="1267" spans="1:33" ht="13" hidden="1" thickBot="1" x14ac:dyDescent="0.3">
      <c r="A1267" s="130">
        <v>2020</v>
      </c>
      <c r="B1267" s="130">
        <v>3</v>
      </c>
      <c r="C1267" s="131" t="s">
        <v>3</v>
      </c>
      <c r="D1267" s="131" t="s">
        <v>258</v>
      </c>
      <c r="E1267" s="132">
        <v>59.24</v>
      </c>
      <c r="F1267" s="131" t="s">
        <v>707</v>
      </c>
      <c r="G1267" s="133">
        <v>0</v>
      </c>
      <c r="H1267" s="131" t="s">
        <v>707</v>
      </c>
      <c r="I1267" s="131" t="s">
        <v>832</v>
      </c>
      <c r="J1267" s="131" t="s">
        <v>731</v>
      </c>
      <c r="K1267" s="131" t="s">
        <v>505</v>
      </c>
      <c r="L1267" s="131" t="s">
        <v>810</v>
      </c>
      <c r="M1267" s="131" t="s">
        <v>790</v>
      </c>
      <c r="N1267" s="131" t="s">
        <v>791</v>
      </c>
      <c r="O1267" s="131" t="s">
        <v>6</v>
      </c>
      <c r="P1267" s="131" t="s">
        <v>505</v>
      </c>
      <c r="Q1267" s="131" t="s">
        <v>505</v>
      </c>
      <c r="R1267" s="131" t="s">
        <v>695</v>
      </c>
      <c r="S1267" s="131" t="s">
        <v>720</v>
      </c>
      <c r="T1267" s="131" t="s">
        <v>456</v>
      </c>
      <c r="U1267" s="131" t="s">
        <v>570</v>
      </c>
      <c r="V1267" s="134">
        <v>43921</v>
      </c>
      <c r="W1267" s="135"/>
      <c r="X1267" s="135"/>
      <c r="Y1267" s="131" t="s">
        <v>505</v>
      </c>
      <c r="Z1267" s="131" t="s">
        <v>505</v>
      </c>
      <c r="AA1267" s="131" t="s">
        <v>505</v>
      </c>
      <c r="AB1267" s="135"/>
      <c r="AC1267" s="131" t="s">
        <v>505</v>
      </c>
      <c r="AD1267" s="131" t="s">
        <v>720</v>
      </c>
      <c r="AE1267" s="131" t="s">
        <v>505</v>
      </c>
      <c r="AF1267" s="131" t="s">
        <v>716</v>
      </c>
      <c r="AG1267" s="134">
        <v>43893</v>
      </c>
    </row>
    <row r="1268" spans="1:33" ht="13" hidden="1" thickBot="1" x14ac:dyDescent="0.3">
      <c r="A1268" s="130">
        <v>2020</v>
      </c>
      <c r="B1268" s="130">
        <v>9</v>
      </c>
      <c r="C1268" s="131" t="s">
        <v>3</v>
      </c>
      <c r="D1268" s="131" t="s">
        <v>258</v>
      </c>
      <c r="E1268" s="132">
        <v>0.24</v>
      </c>
      <c r="F1268" s="131" t="s">
        <v>707</v>
      </c>
      <c r="G1268" s="133">
        <v>0</v>
      </c>
      <c r="H1268" s="131" t="s">
        <v>707</v>
      </c>
      <c r="I1268" s="131" t="s">
        <v>793</v>
      </c>
      <c r="J1268" s="131" t="s">
        <v>731</v>
      </c>
      <c r="K1268" s="131" t="s">
        <v>505</v>
      </c>
      <c r="L1268" s="131" t="s">
        <v>810</v>
      </c>
      <c r="M1268" s="131" t="s">
        <v>790</v>
      </c>
      <c r="N1268" s="131" t="s">
        <v>791</v>
      </c>
      <c r="O1268" s="131" t="s">
        <v>6</v>
      </c>
      <c r="P1268" s="131" t="s">
        <v>505</v>
      </c>
      <c r="Q1268" s="131" t="s">
        <v>505</v>
      </c>
      <c r="R1268" s="131" t="s">
        <v>695</v>
      </c>
      <c r="S1268" s="131" t="s">
        <v>720</v>
      </c>
      <c r="T1268" s="131" t="s">
        <v>456</v>
      </c>
      <c r="U1268" s="131" t="s">
        <v>570</v>
      </c>
      <c r="V1268" s="134">
        <v>44104</v>
      </c>
      <c r="W1268" s="135"/>
      <c r="X1268" s="135"/>
      <c r="Y1268" s="131" t="s">
        <v>505</v>
      </c>
      <c r="Z1268" s="131" t="s">
        <v>505</v>
      </c>
      <c r="AA1268" s="131" t="s">
        <v>505</v>
      </c>
      <c r="AB1268" s="135"/>
      <c r="AC1268" s="131" t="s">
        <v>505</v>
      </c>
      <c r="AD1268" s="131" t="s">
        <v>720</v>
      </c>
      <c r="AE1268" s="131" t="s">
        <v>505</v>
      </c>
      <c r="AF1268" s="131" t="s">
        <v>716</v>
      </c>
      <c r="AG1268" s="134">
        <v>44096</v>
      </c>
    </row>
    <row r="1269" spans="1:33" ht="13" hidden="1" thickBot="1" x14ac:dyDescent="0.3">
      <c r="A1269" s="130">
        <v>2020</v>
      </c>
      <c r="B1269" s="130">
        <v>9</v>
      </c>
      <c r="C1269" s="131" t="s">
        <v>3</v>
      </c>
      <c r="D1269" s="131" t="s">
        <v>258</v>
      </c>
      <c r="E1269" s="132">
        <v>-54.58</v>
      </c>
      <c r="F1269" s="131" t="s">
        <v>707</v>
      </c>
      <c r="G1269" s="133">
        <v>0</v>
      </c>
      <c r="H1269" s="131" t="s">
        <v>707</v>
      </c>
      <c r="I1269" s="131" t="s">
        <v>947</v>
      </c>
      <c r="J1269" s="131" t="s">
        <v>731</v>
      </c>
      <c r="K1269" s="131" t="s">
        <v>505</v>
      </c>
      <c r="L1269" s="131" t="s">
        <v>810</v>
      </c>
      <c r="M1269" s="131" t="s">
        <v>790</v>
      </c>
      <c r="N1269" s="131" t="s">
        <v>791</v>
      </c>
      <c r="O1269" s="131" t="s">
        <v>6</v>
      </c>
      <c r="P1269" s="131" t="s">
        <v>505</v>
      </c>
      <c r="Q1269" s="131" t="s">
        <v>505</v>
      </c>
      <c r="R1269" s="131" t="s">
        <v>695</v>
      </c>
      <c r="S1269" s="131" t="s">
        <v>720</v>
      </c>
      <c r="T1269" s="131" t="s">
        <v>456</v>
      </c>
      <c r="U1269" s="131" t="s">
        <v>570</v>
      </c>
      <c r="V1269" s="134">
        <v>44104</v>
      </c>
      <c r="W1269" s="135"/>
      <c r="X1269" s="135"/>
      <c r="Y1269" s="131" t="s">
        <v>505</v>
      </c>
      <c r="Z1269" s="131" t="s">
        <v>505</v>
      </c>
      <c r="AA1269" s="131" t="s">
        <v>505</v>
      </c>
      <c r="AB1269" s="135"/>
      <c r="AC1269" s="131" t="s">
        <v>505</v>
      </c>
      <c r="AD1269" s="131" t="s">
        <v>720</v>
      </c>
      <c r="AE1269" s="131" t="s">
        <v>505</v>
      </c>
      <c r="AF1269" s="131" t="s">
        <v>716</v>
      </c>
      <c r="AG1269" s="134">
        <v>44092</v>
      </c>
    </row>
    <row r="1270" spans="1:33" ht="13" hidden="1" thickBot="1" x14ac:dyDescent="0.3">
      <c r="A1270" s="130">
        <v>2020</v>
      </c>
      <c r="B1270" s="130">
        <v>7</v>
      </c>
      <c r="C1270" s="131" t="s">
        <v>3</v>
      </c>
      <c r="D1270" s="131" t="s">
        <v>258</v>
      </c>
      <c r="E1270" s="132">
        <v>-77.819999999999993</v>
      </c>
      <c r="F1270" s="131" t="s">
        <v>707</v>
      </c>
      <c r="G1270" s="133">
        <v>0</v>
      </c>
      <c r="H1270" s="131" t="s">
        <v>707</v>
      </c>
      <c r="I1270" s="131" t="s">
        <v>1018</v>
      </c>
      <c r="J1270" s="131" t="s">
        <v>731</v>
      </c>
      <c r="K1270" s="131" t="s">
        <v>505</v>
      </c>
      <c r="L1270" s="131" t="s">
        <v>810</v>
      </c>
      <c r="M1270" s="131" t="s">
        <v>790</v>
      </c>
      <c r="N1270" s="131" t="s">
        <v>791</v>
      </c>
      <c r="O1270" s="131" t="s">
        <v>6</v>
      </c>
      <c r="P1270" s="131" t="s">
        <v>505</v>
      </c>
      <c r="Q1270" s="131" t="s">
        <v>505</v>
      </c>
      <c r="R1270" s="131" t="s">
        <v>695</v>
      </c>
      <c r="S1270" s="131" t="s">
        <v>720</v>
      </c>
      <c r="T1270" s="131" t="s">
        <v>456</v>
      </c>
      <c r="U1270" s="131" t="s">
        <v>570</v>
      </c>
      <c r="V1270" s="134">
        <v>44043</v>
      </c>
      <c r="W1270" s="135"/>
      <c r="X1270" s="135"/>
      <c r="Y1270" s="131" t="s">
        <v>505</v>
      </c>
      <c r="Z1270" s="131" t="s">
        <v>505</v>
      </c>
      <c r="AA1270" s="131" t="s">
        <v>505</v>
      </c>
      <c r="AB1270" s="135"/>
      <c r="AC1270" s="131" t="s">
        <v>505</v>
      </c>
      <c r="AD1270" s="131" t="s">
        <v>720</v>
      </c>
      <c r="AE1270" s="131" t="s">
        <v>505</v>
      </c>
      <c r="AF1270" s="131" t="s">
        <v>716</v>
      </c>
      <c r="AG1270" s="134">
        <v>44033</v>
      </c>
    </row>
    <row r="1271" spans="1:33" ht="13" hidden="1" thickBot="1" x14ac:dyDescent="0.3">
      <c r="A1271" s="130">
        <v>2020</v>
      </c>
      <c r="B1271" s="130">
        <v>6</v>
      </c>
      <c r="C1271" s="131" t="s">
        <v>3</v>
      </c>
      <c r="D1271" s="131" t="s">
        <v>258</v>
      </c>
      <c r="E1271" s="132">
        <v>-147.57</v>
      </c>
      <c r="F1271" s="131" t="s">
        <v>707</v>
      </c>
      <c r="G1271" s="133">
        <v>0</v>
      </c>
      <c r="H1271" s="131" t="s">
        <v>707</v>
      </c>
      <c r="I1271" s="131" t="s">
        <v>850</v>
      </c>
      <c r="J1271" s="131" t="s">
        <v>731</v>
      </c>
      <c r="K1271" s="131" t="s">
        <v>505</v>
      </c>
      <c r="L1271" s="131" t="s">
        <v>810</v>
      </c>
      <c r="M1271" s="131" t="s">
        <v>790</v>
      </c>
      <c r="N1271" s="131" t="s">
        <v>791</v>
      </c>
      <c r="O1271" s="131" t="s">
        <v>6</v>
      </c>
      <c r="P1271" s="131" t="s">
        <v>505</v>
      </c>
      <c r="Q1271" s="131" t="s">
        <v>505</v>
      </c>
      <c r="R1271" s="131" t="s">
        <v>695</v>
      </c>
      <c r="S1271" s="131" t="s">
        <v>720</v>
      </c>
      <c r="T1271" s="131" t="s">
        <v>456</v>
      </c>
      <c r="U1271" s="131" t="s">
        <v>570</v>
      </c>
      <c r="V1271" s="134">
        <v>44012</v>
      </c>
      <c r="W1271" s="135"/>
      <c r="X1271" s="135"/>
      <c r="Y1271" s="131" t="s">
        <v>505</v>
      </c>
      <c r="Z1271" s="131" t="s">
        <v>505</v>
      </c>
      <c r="AA1271" s="131" t="s">
        <v>505</v>
      </c>
      <c r="AB1271" s="135"/>
      <c r="AC1271" s="131" t="s">
        <v>505</v>
      </c>
      <c r="AD1271" s="131" t="s">
        <v>720</v>
      </c>
      <c r="AE1271" s="131" t="s">
        <v>505</v>
      </c>
      <c r="AF1271" s="131" t="s">
        <v>716</v>
      </c>
      <c r="AG1271" s="134">
        <v>43987</v>
      </c>
    </row>
    <row r="1272" spans="1:33" ht="13" hidden="1" thickBot="1" x14ac:dyDescent="0.3">
      <c r="A1272" s="130">
        <v>2020</v>
      </c>
      <c r="B1272" s="130">
        <v>5</v>
      </c>
      <c r="C1272" s="131" t="s">
        <v>3</v>
      </c>
      <c r="D1272" s="131" t="s">
        <v>258</v>
      </c>
      <c r="E1272" s="132">
        <v>-384.22</v>
      </c>
      <c r="F1272" s="131" t="s">
        <v>707</v>
      </c>
      <c r="G1272" s="133">
        <v>0</v>
      </c>
      <c r="H1272" s="131" t="s">
        <v>707</v>
      </c>
      <c r="I1272" s="131" t="s">
        <v>851</v>
      </c>
      <c r="J1272" s="131" t="s">
        <v>731</v>
      </c>
      <c r="K1272" s="131" t="s">
        <v>505</v>
      </c>
      <c r="L1272" s="131" t="s">
        <v>810</v>
      </c>
      <c r="M1272" s="131" t="s">
        <v>790</v>
      </c>
      <c r="N1272" s="131" t="s">
        <v>791</v>
      </c>
      <c r="O1272" s="131" t="s">
        <v>6</v>
      </c>
      <c r="P1272" s="131" t="s">
        <v>505</v>
      </c>
      <c r="Q1272" s="131" t="s">
        <v>505</v>
      </c>
      <c r="R1272" s="131" t="s">
        <v>695</v>
      </c>
      <c r="S1272" s="131" t="s">
        <v>720</v>
      </c>
      <c r="T1272" s="131" t="s">
        <v>456</v>
      </c>
      <c r="U1272" s="131" t="s">
        <v>570</v>
      </c>
      <c r="V1272" s="134">
        <v>43982</v>
      </c>
      <c r="W1272" s="135"/>
      <c r="X1272" s="135"/>
      <c r="Y1272" s="131" t="s">
        <v>505</v>
      </c>
      <c r="Z1272" s="131" t="s">
        <v>505</v>
      </c>
      <c r="AA1272" s="131" t="s">
        <v>505</v>
      </c>
      <c r="AB1272" s="135"/>
      <c r="AC1272" s="131" t="s">
        <v>505</v>
      </c>
      <c r="AD1272" s="131" t="s">
        <v>720</v>
      </c>
      <c r="AE1272" s="131" t="s">
        <v>505</v>
      </c>
      <c r="AF1272" s="131" t="s">
        <v>716</v>
      </c>
      <c r="AG1272" s="134">
        <v>43963</v>
      </c>
    </row>
    <row r="1273" spans="1:33" ht="13" hidden="1" thickBot="1" x14ac:dyDescent="0.3">
      <c r="A1273" s="130">
        <v>2020</v>
      </c>
      <c r="B1273" s="130">
        <v>4</v>
      </c>
      <c r="C1273" s="131" t="s">
        <v>3</v>
      </c>
      <c r="D1273" s="131" t="s">
        <v>258</v>
      </c>
      <c r="E1273" s="132">
        <v>-137.52000000000001</v>
      </c>
      <c r="F1273" s="131" t="s">
        <v>707</v>
      </c>
      <c r="G1273" s="133">
        <v>0</v>
      </c>
      <c r="H1273" s="131" t="s">
        <v>707</v>
      </c>
      <c r="I1273" s="131" t="s">
        <v>934</v>
      </c>
      <c r="J1273" s="131" t="s">
        <v>731</v>
      </c>
      <c r="K1273" s="131" t="s">
        <v>505</v>
      </c>
      <c r="L1273" s="131" t="s">
        <v>810</v>
      </c>
      <c r="M1273" s="131" t="s">
        <v>790</v>
      </c>
      <c r="N1273" s="131" t="s">
        <v>791</v>
      </c>
      <c r="O1273" s="131" t="s">
        <v>6</v>
      </c>
      <c r="P1273" s="131" t="s">
        <v>505</v>
      </c>
      <c r="Q1273" s="131" t="s">
        <v>505</v>
      </c>
      <c r="R1273" s="131" t="s">
        <v>695</v>
      </c>
      <c r="S1273" s="131" t="s">
        <v>720</v>
      </c>
      <c r="T1273" s="131" t="s">
        <v>456</v>
      </c>
      <c r="U1273" s="131" t="s">
        <v>570</v>
      </c>
      <c r="V1273" s="134">
        <v>43951</v>
      </c>
      <c r="W1273" s="135"/>
      <c r="X1273" s="135"/>
      <c r="Y1273" s="131" t="s">
        <v>505</v>
      </c>
      <c r="Z1273" s="131" t="s">
        <v>505</v>
      </c>
      <c r="AA1273" s="131" t="s">
        <v>505</v>
      </c>
      <c r="AB1273" s="135"/>
      <c r="AC1273" s="131" t="s">
        <v>505</v>
      </c>
      <c r="AD1273" s="131" t="s">
        <v>720</v>
      </c>
      <c r="AE1273" s="131" t="s">
        <v>505</v>
      </c>
      <c r="AF1273" s="131" t="s">
        <v>716</v>
      </c>
      <c r="AG1273" s="134">
        <v>43944</v>
      </c>
    </row>
    <row r="1274" spans="1:33" ht="13" hidden="1" thickBot="1" x14ac:dyDescent="0.3">
      <c r="A1274" s="130">
        <v>2020</v>
      </c>
      <c r="B1274" s="130">
        <v>6</v>
      </c>
      <c r="C1274" s="131" t="s">
        <v>3</v>
      </c>
      <c r="D1274" s="131" t="s">
        <v>258</v>
      </c>
      <c r="E1274" s="132">
        <v>-201.06</v>
      </c>
      <c r="F1274" s="131" t="s">
        <v>707</v>
      </c>
      <c r="G1274" s="133">
        <v>0</v>
      </c>
      <c r="H1274" s="131" t="s">
        <v>707</v>
      </c>
      <c r="I1274" s="131" t="s">
        <v>971</v>
      </c>
      <c r="J1274" s="131" t="s">
        <v>731</v>
      </c>
      <c r="K1274" s="131" t="s">
        <v>505</v>
      </c>
      <c r="L1274" s="131" t="s">
        <v>810</v>
      </c>
      <c r="M1274" s="131" t="s">
        <v>790</v>
      </c>
      <c r="N1274" s="131" t="s">
        <v>791</v>
      </c>
      <c r="O1274" s="131" t="s">
        <v>6</v>
      </c>
      <c r="P1274" s="131" t="s">
        <v>505</v>
      </c>
      <c r="Q1274" s="131" t="s">
        <v>505</v>
      </c>
      <c r="R1274" s="131" t="s">
        <v>695</v>
      </c>
      <c r="S1274" s="131" t="s">
        <v>720</v>
      </c>
      <c r="T1274" s="131" t="s">
        <v>456</v>
      </c>
      <c r="U1274" s="131" t="s">
        <v>570</v>
      </c>
      <c r="V1274" s="134">
        <v>44012</v>
      </c>
      <c r="W1274" s="135"/>
      <c r="X1274" s="135"/>
      <c r="Y1274" s="131" t="s">
        <v>505</v>
      </c>
      <c r="Z1274" s="131" t="s">
        <v>505</v>
      </c>
      <c r="AA1274" s="131" t="s">
        <v>505</v>
      </c>
      <c r="AB1274" s="135"/>
      <c r="AC1274" s="131" t="s">
        <v>505</v>
      </c>
      <c r="AD1274" s="131" t="s">
        <v>720</v>
      </c>
      <c r="AE1274" s="131" t="s">
        <v>505</v>
      </c>
      <c r="AF1274" s="131" t="s">
        <v>716</v>
      </c>
      <c r="AG1274" s="134">
        <v>44004</v>
      </c>
    </row>
    <row r="1275" spans="1:33" ht="13" hidden="1" thickBot="1" x14ac:dyDescent="0.3">
      <c r="A1275" s="130">
        <v>2020</v>
      </c>
      <c r="B1275" s="130">
        <v>6</v>
      </c>
      <c r="C1275" s="131" t="s">
        <v>3</v>
      </c>
      <c r="D1275" s="131" t="s">
        <v>258</v>
      </c>
      <c r="E1275" s="132">
        <v>-523.11</v>
      </c>
      <c r="F1275" s="131" t="s">
        <v>707</v>
      </c>
      <c r="G1275" s="133">
        <v>0</v>
      </c>
      <c r="H1275" s="131" t="s">
        <v>707</v>
      </c>
      <c r="I1275" s="131" t="s">
        <v>844</v>
      </c>
      <c r="J1275" s="131" t="s">
        <v>731</v>
      </c>
      <c r="K1275" s="131" t="s">
        <v>505</v>
      </c>
      <c r="L1275" s="131" t="s">
        <v>810</v>
      </c>
      <c r="M1275" s="131" t="s">
        <v>790</v>
      </c>
      <c r="N1275" s="131" t="s">
        <v>791</v>
      </c>
      <c r="O1275" s="131" t="s">
        <v>6</v>
      </c>
      <c r="P1275" s="131" t="s">
        <v>505</v>
      </c>
      <c r="Q1275" s="131" t="s">
        <v>505</v>
      </c>
      <c r="R1275" s="131" t="s">
        <v>695</v>
      </c>
      <c r="S1275" s="131" t="s">
        <v>720</v>
      </c>
      <c r="T1275" s="131" t="s">
        <v>456</v>
      </c>
      <c r="U1275" s="131" t="s">
        <v>570</v>
      </c>
      <c r="V1275" s="134">
        <v>44012</v>
      </c>
      <c r="W1275" s="135"/>
      <c r="X1275" s="135"/>
      <c r="Y1275" s="131" t="s">
        <v>505</v>
      </c>
      <c r="Z1275" s="131" t="s">
        <v>505</v>
      </c>
      <c r="AA1275" s="131" t="s">
        <v>505</v>
      </c>
      <c r="AB1275" s="135"/>
      <c r="AC1275" s="131" t="s">
        <v>505</v>
      </c>
      <c r="AD1275" s="131" t="s">
        <v>720</v>
      </c>
      <c r="AE1275" s="131" t="s">
        <v>505</v>
      </c>
      <c r="AF1275" s="131" t="s">
        <v>716</v>
      </c>
      <c r="AG1275" s="134">
        <v>43984</v>
      </c>
    </row>
    <row r="1276" spans="1:33" ht="13" hidden="1" thickBot="1" x14ac:dyDescent="0.3">
      <c r="A1276" s="130">
        <v>2020</v>
      </c>
      <c r="B1276" s="130">
        <v>5</v>
      </c>
      <c r="C1276" s="131" t="s">
        <v>3</v>
      </c>
      <c r="D1276" s="131" t="s">
        <v>258</v>
      </c>
      <c r="E1276" s="132">
        <v>-12.14</v>
      </c>
      <c r="F1276" s="131" t="s">
        <v>707</v>
      </c>
      <c r="G1276" s="133">
        <v>0</v>
      </c>
      <c r="H1276" s="131" t="s">
        <v>707</v>
      </c>
      <c r="I1276" s="131" t="s">
        <v>835</v>
      </c>
      <c r="J1276" s="131" t="s">
        <v>731</v>
      </c>
      <c r="K1276" s="131" t="s">
        <v>505</v>
      </c>
      <c r="L1276" s="131" t="s">
        <v>810</v>
      </c>
      <c r="M1276" s="131" t="s">
        <v>790</v>
      </c>
      <c r="N1276" s="131" t="s">
        <v>791</v>
      </c>
      <c r="O1276" s="131" t="s">
        <v>6</v>
      </c>
      <c r="P1276" s="131" t="s">
        <v>505</v>
      </c>
      <c r="Q1276" s="131" t="s">
        <v>505</v>
      </c>
      <c r="R1276" s="131" t="s">
        <v>695</v>
      </c>
      <c r="S1276" s="131" t="s">
        <v>720</v>
      </c>
      <c r="T1276" s="131" t="s">
        <v>456</v>
      </c>
      <c r="U1276" s="131" t="s">
        <v>570</v>
      </c>
      <c r="V1276" s="134">
        <v>43982</v>
      </c>
      <c r="W1276" s="135"/>
      <c r="X1276" s="135"/>
      <c r="Y1276" s="131" t="s">
        <v>505</v>
      </c>
      <c r="Z1276" s="131" t="s">
        <v>505</v>
      </c>
      <c r="AA1276" s="131" t="s">
        <v>505</v>
      </c>
      <c r="AB1276" s="135"/>
      <c r="AC1276" s="131" t="s">
        <v>505</v>
      </c>
      <c r="AD1276" s="131" t="s">
        <v>720</v>
      </c>
      <c r="AE1276" s="131" t="s">
        <v>505</v>
      </c>
      <c r="AF1276" s="131" t="s">
        <v>716</v>
      </c>
      <c r="AG1276" s="134">
        <v>43958</v>
      </c>
    </row>
    <row r="1277" spans="1:33" ht="13" hidden="1" thickBot="1" x14ac:dyDescent="0.3">
      <c r="A1277" s="130">
        <v>2020</v>
      </c>
      <c r="B1277" s="130">
        <v>5</v>
      </c>
      <c r="C1277" s="131" t="s">
        <v>3</v>
      </c>
      <c r="D1277" s="131" t="s">
        <v>258</v>
      </c>
      <c r="E1277" s="132">
        <v>-236.33</v>
      </c>
      <c r="F1277" s="131" t="s">
        <v>707</v>
      </c>
      <c r="G1277" s="133">
        <v>0</v>
      </c>
      <c r="H1277" s="131" t="s">
        <v>707</v>
      </c>
      <c r="I1277" s="131" t="s">
        <v>835</v>
      </c>
      <c r="J1277" s="131" t="s">
        <v>731</v>
      </c>
      <c r="K1277" s="131" t="s">
        <v>505</v>
      </c>
      <c r="L1277" s="131" t="s">
        <v>810</v>
      </c>
      <c r="M1277" s="131" t="s">
        <v>790</v>
      </c>
      <c r="N1277" s="131" t="s">
        <v>791</v>
      </c>
      <c r="O1277" s="131" t="s">
        <v>6</v>
      </c>
      <c r="P1277" s="131" t="s">
        <v>505</v>
      </c>
      <c r="Q1277" s="131" t="s">
        <v>505</v>
      </c>
      <c r="R1277" s="131" t="s">
        <v>695</v>
      </c>
      <c r="S1277" s="131" t="s">
        <v>720</v>
      </c>
      <c r="T1277" s="131" t="s">
        <v>456</v>
      </c>
      <c r="U1277" s="131" t="s">
        <v>570</v>
      </c>
      <c r="V1277" s="134">
        <v>43982</v>
      </c>
      <c r="W1277" s="135"/>
      <c r="X1277" s="135"/>
      <c r="Y1277" s="131" t="s">
        <v>505</v>
      </c>
      <c r="Z1277" s="131" t="s">
        <v>505</v>
      </c>
      <c r="AA1277" s="131" t="s">
        <v>505</v>
      </c>
      <c r="AB1277" s="135"/>
      <c r="AC1277" s="131" t="s">
        <v>505</v>
      </c>
      <c r="AD1277" s="131" t="s">
        <v>720</v>
      </c>
      <c r="AE1277" s="131" t="s">
        <v>505</v>
      </c>
      <c r="AF1277" s="131" t="s">
        <v>716</v>
      </c>
      <c r="AG1277" s="134">
        <v>43956</v>
      </c>
    </row>
    <row r="1278" spans="1:33" ht="13" hidden="1" thickBot="1" x14ac:dyDescent="0.3">
      <c r="A1278" s="130">
        <v>2020</v>
      </c>
      <c r="B1278" s="130">
        <v>10</v>
      </c>
      <c r="C1278" s="131" t="s">
        <v>3</v>
      </c>
      <c r="D1278" s="131" t="s">
        <v>258</v>
      </c>
      <c r="E1278" s="132">
        <v>14.84</v>
      </c>
      <c r="F1278" s="131" t="s">
        <v>707</v>
      </c>
      <c r="G1278" s="133">
        <v>0</v>
      </c>
      <c r="H1278" s="131" t="s">
        <v>707</v>
      </c>
      <c r="I1278" s="131" t="s">
        <v>800</v>
      </c>
      <c r="J1278" s="131" t="s">
        <v>731</v>
      </c>
      <c r="K1278" s="131" t="s">
        <v>505</v>
      </c>
      <c r="L1278" s="131" t="s">
        <v>810</v>
      </c>
      <c r="M1278" s="131" t="s">
        <v>790</v>
      </c>
      <c r="N1278" s="131" t="s">
        <v>791</v>
      </c>
      <c r="O1278" s="131" t="s">
        <v>6</v>
      </c>
      <c r="P1278" s="131" t="s">
        <v>505</v>
      </c>
      <c r="Q1278" s="131" t="s">
        <v>505</v>
      </c>
      <c r="R1278" s="131" t="s">
        <v>695</v>
      </c>
      <c r="S1278" s="131" t="s">
        <v>720</v>
      </c>
      <c r="T1278" s="131" t="s">
        <v>456</v>
      </c>
      <c r="U1278" s="131" t="s">
        <v>570</v>
      </c>
      <c r="V1278" s="134">
        <v>44135</v>
      </c>
      <c r="W1278" s="135"/>
      <c r="X1278" s="135"/>
      <c r="Y1278" s="131" t="s">
        <v>505</v>
      </c>
      <c r="Z1278" s="131" t="s">
        <v>505</v>
      </c>
      <c r="AA1278" s="131" t="s">
        <v>505</v>
      </c>
      <c r="AB1278" s="135"/>
      <c r="AC1278" s="131" t="s">
        <v>505</v>
      </c>
      <c r="AD1278" s="131" t="s">
        <v>720</v>
      </c>
      <c r="AE1278" s="131" t="s">
        <v>505</v>
      </c>
      <c r="AF1278" s="131" t="s">
        <v>716</v>
      </c>
      <c r="AG1278" s="134">
        <v>44111</v>
      </c>
    </row>
    <row r="1279" spans="1:33" ht="13" hidden="1" thickBot="1" x14ac:dyDescent="0.3">
      <c r="A1279" s="130">
        <v>2020</v>
      </c>
      <c r="B1279" s="130">
        <v>9</v>
      </c>
      <c r="C1279" s="131" t="s">
        <v>3</v>
      </c>
      <c r="D1279" s="131" t="s">
        <v>258</v>
      </c>
      <c r="E1279" s="132">
        <v>-86.18</v>
      </c>
      <c r="F1279" s="131" t="s">
        <v>707</v>
      </c>
      <c r="G1279" s="133">
        <v>0</v>
      </c>
      <c r="H1279" s="131" t="s">
        <v>707</v>
      </c>
      <c r="I1279" s="131" t="s">
        <v>855</v>
      </c>
      <c r="J1279" s="131" t="s">
        <v>731</v>
      </c>
      <c r="K1279" s="131" t="s">
        <v>505</v>
      </c>
      <c r="L1279" s="131" t="s">
        <v>810</v>
      </c>
      <c r="M1279" s="131" t="s">
        <v>790</v>
      </c>
      <c r="N1279" s="131" t="s">
        <v>791</v>
      </c>
      <c r="O1279" s="131" t="s">
        <v>6</v>
      </c>
      <c r="P1279" s="131" t="s">
        <v>505</v>
      </c>
      <c r="Q1279" s="131" t="s">
        <v>505</v>
      </c>
      <c r="R1279" s="131" t="s">
        <v>695</v>
      </c>
      <c r="S1279" s="131" t="s">
        <v>720</v>
      </c>
      <c r="T1279" s="131" t="s">
        <v>456</v>
      </c>
      <c r="U1279" s="131" t="s">
        <v>570</v>
      </c>
      <c r="V1279" s="134">
        <v>44104</v>
      </c>
      <c r="W1279" s="135"/>
      <c r="X1279" s="135"/>
      <c r="Y1279" s="131" t="s">
        <v>505</v>
      </c>
      <c r="Z1279" s="131" t="s">
        <v>505</v>
      </c>
      <c r="AA1279" s="131" t="s">
        <v>505</v>
      </c>
      <c r="AB1279" s="135"/>
      <c r="AC1279" s="131" t="s">
        <v>505</v>
      </c>
      <c r="AD1279" s="131" t="s">
        <v>720</v>
      </c>
      <c r="AE1279" s="131" t="s">
        <v>505</v>
      </c>
      <c r="AF1279" s="131" t="s">
        <v>716</v>
      </c>
      <c r="AG1279" s="134">
        <v>44090</v>
      </c>
    </row>
    <row r="1280" spans="1:33" ht="13" hidden="1" thickBot="1" x14ac:dyDescent="0.3">
      <c r="A1280" s="130">
        <v>2020</v>
      </c>
      <c r="B1280" s="130">
        <v>10</v>
      </c>
      <c r="C1280" s="131" t="s">
        <v>3</v>
      </c>
      <c r="D1280" s="131" t="s">
        <v>258</v>
      </c>
      <c r="E1280" s="132">
        <v>145.25</v>
      </c>
      <c r="F1280" s="131" t="s">
        <v>707</v>
      </c>
      <c r="G1280" s="133">
        <v>0</v>
      </c>
      <c r="H1280" s="131" t="s">
        <v>707</v>
      </c>
      <c r="I1280" s="131" t="s">
        <v>837</v>
      </c>
      <c r="J1280" s="131" t="s">
        <v>731</v>
      </c>
      <c r="K1280" s="131" t="s">
        <v>505</v>
      </c>
      <c r="L1280" s="131" t="s">
        <v>810</v>
      </c>
      <c r="M1280" s="131" t="s">
        <v>790</v>
      </c>
      <c r="N1280" s="131" t="s">
        <v>791</v>
      </c>
      <c r="O1280" s="131" t="s">
        <v>6</v>
      </c>
      <c r="P1280" s="131" t="s">
        <v>505</v>
      </c>
      <c r="Q1280" s="131" t="s">
        <v>505</v>
      </c>
      <c r="R1280" s="131" t="s">
        <v>695</v>
      </c>
      <c r="S1280" s="131" t="s">
        <v>720</v>
      </c>
      <c r="T1280" s="131" t="s">
        <v>456</v>
      </c>
      <c r="U1280" s="131" t="s">
        <v>570</v>
      </c>
      <c r="V1280" s="134">
        <v>44135</v>
      </c>
      <c r="W1280" s="135"/>
      <c r="X1280" s="135"/>
      <c r="Y1280" s="131" t="s">
        <v>505</v>
      </c>
      <c r="Z1280" s="131" t="s">
        <v>505</v>
      </c>
      <c r="AA1280" s="131" t="s">
        <v>505</v>
      </c>
      <c r="AB1280" s="135"/>
      <c r="AC1280" s="131" t="s">
        <v>505</v>
      </c>
      <c r="AD1280" s="131" t="s">
        <v>720</v>
      </c>
      <c r="AE1280" s="131" t="s">
        <v>505</v>
      </c>
      <c r="AF1280" s="131" t="s">
        <v>716</v>
      </c>
      <c r="AG1280" s="134">
        <v>44117</v>
      </c>
    </row>
    <row r="1281" spans="1:33" ht="13" hidden="1" thickBot="1" x14ac:dyDescent="0.3">
      <c r="A1281" s="130">
        <v>2020</v>
      </c>
      <c r="B1281" s="130">
        <v>8</v>
      </c>
      <c r="C1281" s="131" t="s">
        <v>3</v>
      </c>
      <c r="D1281" s="131" t="s">
        <v>258</v>
      </c>
      <c r="E1281" s="132">
        <v>-143.80000000000001</v>
      </c>
      <c r="F1281" s="131" t="s">
        <v>707</v>
      </c>
      <c r="G1281" s="133">
        <v>0</v>
      </c>
      <c r="H1281" s="131" t="s">
        <v>707</v>
      </c>
      <c r="I1281" s="131" t="s">
        <v>822</v>
      </c>
      <c r="J1281" s="131" t="s">
        <v>731</v>
      </c>
      <c r="K1281" s="131" t="s">
        <v>505</v>
      </c>
      <c r="L1281" s="131" t="s">
        <v>810</v>
      </c>
      <c r="M1281" s="131" t="s">
        <v>790</v>
      </c>
      <c r="N1281" s="131" t="s">
        <v>791</v>
      </c>
      <c r="O1281" s="131" t="s">
        <v>6</v>
      </c>
      <c r="P1281" s="131" t="s">
        <v>505</v>
      </c>
      <c r="Q1281" s="131" t="s">
        <v>505</v>
      </c>
      <c r="R1281" s="131" t="s">
        <v>695</v>
      </c>
      <c r="S1281" s="131" t="s">
        <v>720</v>
      </c>
      <c r="T1281" s="131" t="s">
        <v>456</v>
      </c>
      <c r="U1281" s="131" t="s">
        <v>570</v>
      </c>
      <c r="V1281" s="134">
        <v>44074</v>
      </c>
      <c r="W1281" s="135"/>
      <c r="X1281" s="135"/>
      <c r="Y1281" s="131" t="s">
        <v>505</v>
      </c>
      <c r="Z1281" s="131" t="s">
        <v>505</v>
      </c>
      <c r="AA1281" s="131" t="s">
        <v>505</v>
      </c>
      <c r="AB1281" s="135"/>
      <c r="AC1281" s="131" t="s">
        <v>505</v>
      </c>
      <c r="AD1281" s="131" t="s">
        <v>720</v>
      </c>
      <c r="AE1281" s="131" t="s">
        <v>505</v>
      </c>
      <c r="AF1281" s="131" t="s">
        <v>716</v>
      </c>
      <c r="AG1281" s="134">
        <v>44053</v>
      </c>
    </row>
    <row r="1282" spans="1:33" ht="13" hidden="1" thickBot="1" x14ac:dyDescent="0.3">
      <c r="A1282" s="130">
        <v>2020</v>
      </c>
      <c r="B1282" s="130">
        <v>7</v>
      </c>
      <c r="C1282" s="131" t="s">
        <v>3</v>
      </c>
      <c r="D1282" s="131" t="s">
        <v>258</v>
      </c>
      <c r="E1282" s="132">
        <v>-372.9</v>
      </c>
      <c r="F1282" s="131" t="s">
        <v>707</v>
      </c>
      <c r="G1282" s="133">
        <v>0</v>
      </c>
      <c r="H1282" s="131" t="s">
        <v>707</v>
      </c>
      <c r="I1282" s="131" t="s">
        <v>802</v>
      </c>
      <c r="J1282" s="131" t="s">
        <v>731</v>
      </c>
      <c r="K1282" s="131" t="s">
        <v>505</v>
      </c>
      <c r="L1282" s="131" t="s">
        <v>810</v>
      </c>
      <c r="M1282" s="131" t="s">
        <v>790</v>
      </c>
      <c r="N1282" s="131" t="s">
        <v>791</v>
      </c>
      <c r="O1282" s="131" t="s">
        <v>6</v>
      </c>
      <c r="P1282" s="131" t="s">
        <v>505</v>
      </c>
      <c r="Q1282" s="131" t="s">
        <v>505</v>
      </c>
      <c r="R1282" s="131" t="s">
        <v>695</v>
      </c>
      <c r="S1282" s="131" t="s">
        <v>720</v>
      </c>
      <c r="T1282" s="131" t="s">
        <v>456</v>
      </c>
      <c r="U1282" s="131" t="s">
        <v>570</v>
      </c>
      <c r="V1282" s="134">
        <v>44043</v>
      </c>
      <c r="W1282" s="135"/>
      <c r="X1282" s="135"/>
      <c r="Y1282" s="131" t="s">
        <v>505</v>
      </c>
      <c r="Z1282" s="131" t="s">
        <v>505</v>
      </c>
      <c r="AA1282" s="131" t="s">
        <v>505</v>
      </c>
      <c r="AB1282" s="135"/>
      <c r="AC1282" s="131" t="s">
        <v>505</v>
      </c>
      <c r="AD1282" s="131" t="s">
        <v>720</v>
      </c>
      <c r="AE1282" s="131" t="s">
        <v>505</v>
      </c>
      <c r="AF1282" s="131" t="s">
        <v>716</v>
      </c>
      <c r="AG1282" s="134">
        <v>44014</v>
      </c>
    </row>
    <row r="1283" spans="1:33" ht="13" hidden="1" thickBot="1" x14ac:dyDescent="0.3">
      <c r="A1283" s="130">
        <v>2020</v>
      </c>
      <c r="B1283" s="130">
        <v>6</v>
      </c>
      <c r="C1283" s="131" t="s">
        <v>3</v>
      </c>
      <c r="D1283" s="131" t="s">
        <v>258</v>
      </c>
      <c r="E1283" s="132">
        <v>-446.48</v>
      </c>
      <c r="F1283" s="131" t="s">
        <v>707</v>
      </c>
      <c r="G1283" s="133">
        <v>0</v>
      </c>
      <c r="H1283" s="131" t="s">
        <v>707</v>
      </c>
      <c r="I1283" s="131" t="s">
        <v>937</v>
      </c>
      <c r="J1283" s="131" t="s">
        <v>731</v>
      </c>
      <c r="K1283" s="131" t="s">
        <v>505</v>
      </c>
      <c r="L1283" s="131" t="s">
        <v>810</v>
      </c>
      <c r="M1283" s="131" t="s">
        <v>790</v>
      </c>
      <c r="N1283" s="131" t="s">
        <v>791</v>
      </c>
      <c r="O1283" s="131" t="s">
        <v>6</v>
      </c>
      <c r="P1283" s="131" t="s">
        <v>505</v>
      </c>
      <c r="Q1283" s="131" t="s">
        <v>505</v>
      </c>
      <c r="R1283" s="131" t="s">
        <v>695</v>
      </c>
      <c r="S1283" s="131" t="s">
        <v>720</v>
      </c>
      <c r="T1283" s="131" t="s">
        <v>456</v>
      </c>
      <c r="U1283" s="131" t="s">
        <v>570</v>
      </c>
      <c r="V1283" s="134">
        <v>44012</v>
      </c>
      <c r="W1283" s="135"/>
      <c r="X1283" s="135"/>
      <c r="Y1283" s="131" t="s">
        <v>505</v>
      </c>
      <c r="Z1283" s="131" t="s">
        <v>505</v>
      </c>
      <c r="AA1283" s="131" t="s">
        <v>505</v>
      </c>
      <c r="AB1283" s="135"/>
      <c r="AC1283" s="131" t="s">
        <v>505</v>
      </c>
      <c r="AD1283" s="131" t="s">
        <v>720</v>
      </c>
      <c r="AE1283" s="131" t="s">
        <v>505</v>
      </c>
      <c r="AF1283" s="131" t="s">
        <v>716</v>
      </c>
      <c r="AG1283" s="134">
        <v>43999</v>
      </c>
    </row>
    <row r="1284" spans="1:33" ht="13" hidden="1" thickBot="1" x14ac:dyDescent="0.3">
      <c r="A1284" s="130">
        <v>2020</v>
      </c>
      <c r="B1284" s="130">
        <v>10</v>
      </c>
      <c r="C1284" s="131" t="s">
        <v>3</v>
      </c>
      <c r="D1284" s="131" t="s">
        <v>258</v>
      </c>
      <c r="E1284" s="132">
        <v>-656.07</v>
      </c>
      <c r="F1284" s="131" t="s">
        <v>707</v>
      </c>
      <c r="G1284" s="133">
        <v>0</v>
      </c>
      <c r="H1284" s="131" t="s">
        <v>707</v>
      </c>
      <c r="I1284" s="131" t="s">
        <v>858</v>
      </c>
      <c r="J1284" s="131" t="s">
        <v>731</v>
      </c>
      <c r="K1284" s="131" t="s">
        <v>505</v>
      </c>
      <c r="L1284" s="131" t="s">
        <v>810</v>
      </c>
      <c r="M1284" s="131" t="s">
        <v>790</v>
      </c>
      <c r="N1284" s="131" t="s">
        <v>791</v>
      </c>
      <c r="O1284" s="131" t="s">
        <v>6</v>
      </c>
      <c r="P1284" s="131" t="s">
        <v>505</v>
      </c>
      <c r="Q1284" s="131" t="s">
        <v>505</v>
      </c>
      <c r="R1284" s="131" t="s">
        <v>695</v>
      </c>
      <c r="S1284" s="131" t="s">
        <v>720</v>
      </c>
      <c r="T1284" s="131" t="s">
        <v>456</v>
      </c>
      <c r="U1284" s="131" t="s">
        <v>570</v>
      </c>
      <c r="V1284" s="134">
        <v>44135</v>
      </c>
      <c r="W1284" s="135"/>
      <c r="X1284" s="135"/>
      <c r="Y1284" s="131" t="s">
        <v>505</v>
      </c>
      <c r="Z1284" s="131" t="s">
        <v>505</v>
      </c>
      <c r="AA1284" s="131" t="s">
        <v>505</v>
      </c>
      <c r="AB1284" s="135"/>
      <c r="AC1284" s="131" t="s">
        <v>505</v>
      </c>
      <c r="AD1284" s="131" t="s">
        <v>720</v>
      </c>
      <c r="AE1284" s="131" t="s">
        <v>505</v>
      </c>
      <c r="AF1284" s="131" t="s">
        <v>716</v>
      </c>
      <c r="AG1284" s="134">
        <v>44133</v>
      </c>
    </row>
    <row r="1285" spans="1:33" ht="13" hidden="1" thickBot="1" x14ac:dyDescent="0.3">
      <c r="A1285" s="130">
        <v>2020</v>
      </c>
      <c r="B1285" s="130">
        <v>9</v>
      </c>
      <c r="C1285" s="131" t="s">
        <v>3</v>
      </c>
      <c r="D1285" s="131" t="s">
        <v>258</v>
      </c>
      <c r="E1285" s="132">
        <v>-196.57</v>
      </c>
      <c r="F1285" s="131" t="s">
        <v>707</v>
      </c>
      <c r="G1285" s="133">
        <v>0</v>
      </c>
      <c r="H1285" s="131" t="s">
        <v>707</v>
      </c>
      <c r="I1285" s="131" t="s">
        <v>826</v>
      </c>
      <c r="J1285" s="131" t="s">
        <v>731</v>
      </c>
      <c r="K1285" s="131" t="s">
        <v>505</v>
      </c>
      <c r="L1285" s="131" t="s">
        <v>810</v>
      </c>
      <c r="M1285" s="131" t="s">
        <v>790</v>
      </c>
      <c r="N1285" s="131" t="s">
        <v>791</v>
      </c>
      <c r="O1285" s="131" t="s">
        <v>6</v>
      </c>
      <c r="P1285" s="131" t="s">
        <v>505</v>
      </c>
      <c r="Q1285" s="131" t="s">
        <v>505</v>
      </c>
      <c r="R1285" s="131" t="s">
        <v>695</v>
      </c>
      <c r="S1285" s="131" t="s">
        <v>720</v>
      </c>
      <c r="T1285" s="131" t="s">
        <v>456</v>
      </c>
      <c r="U1285" s="131" t="s">
        <v>570</v>
      </c>
      <c r="V1285" s="134">
        <v>44104</v>
      </c>
      <c r="W1285" s="135"/>
      <c r="X1285" s="135"/>
      <c r="Y1285" s="131" t="s">
        <v>505</v>
      </c>
      <c r="Z1285" s="131" t="s">
        <v>505</v>
      </c>
      <c r="AA1285" s="131" t="s">
        <v>505</v>
      </c>
      <c r="AB1285" s="135"/>
      <c r="AC1285" s="131" t="s">
        <v>505</v>
      </c>
      <c r="AD1285" s="131" t="s">
        <v>720</v>
      </c>
      <c r="AE1285" s="131" t="s">
        <v>505</v>
      </c>
      <c r="AF1285" s="131" t="s">
        <v>716</v>
      </c>
      <c r="AG1285" s="134">
        <v>44075</v>
      </c>
    </row>
    <row r="1286" spans="1:33" ht="13" hidden="1" thickBot="1" x14ac:dyDescent="0.3">
      <c r="A1286" s="130">
        <v>2020</v>
      </c>
      <c r="B1286" s="130">
        <v>9</v>
      </c>
      <c r="C1286" s="131" t="s">
        <v>3</v>
      </c>
      <c r="D1286" s="131" t="s">
        <v>258</v>
      </c>
      <c r="E1286" s="132">
        <v>-74.05</v>
      </c>
      <c r="F1286" s="131" t="s">
        <v>707</v>
      </c>
      <c r="G1286" s="133">
        <v>0</v>
      </c>
      <c r="H1286" s="131" t="s">
        <v>707</v>
      </c>
      <c r="I1286" s="131" t="s">
        <v>826</v>
      </c>
      <c r="J1286" s="131" t="s">
        <v>731</v>
      </c>
      <c r="K1286" s="131" t="s">
        <v>505</v>
      </c>
      <c r="L1286" s="131" t="s">
        <v>810</v>
      </c>
      <c r="M1286" s="131" t="s">
        <v>790</v>
      </c>
      <c r="N1286" s="131" t="s">
        <v>791</v>
      </c>
      <c r="O1286" s="131" t="s">
        <v>6</v>
      </c>
      <c r="P1286" s="131" t="s">
        <v>505</v>
      </c>
      <c r="Q1286" s="131" t="s">
        <v>505</v>
      </c>
      <c r="R1286" s="131" t="s">
        <v>695</v>
      </c>
      <c r="S1286" s="131" t="s">
        <v>720</v>
      </c>
      <c r="T1286" s="131" t="s">
        <v>456</v>
      </c>
      <c r="U1286" s="131" t="s">
        <v>570</v>
      </c>
      <c r="V1286" s="134">
        <v>44104</v>
      </c>
      <c r="W1286" s="135"/>
      <c r="X1286" s="135"/>
      <c r="Y1286" s="131" t="s">
        <v>505</v>
      </c>
      <c r="Z1286" s="131" t="s">
        <v>505</v>
      </c>
      <c r="AA1286" s="131" t="s">
        <v>505</v>
      </c>
      <c r="AB1286" s="135"/>
      <c r="AC1286" s="131" t="s">
        <v>505</v>
      </c>
      <c r="AD1286" s="131" t="s">
        <v>720</v>
      </c>
      <c r="AE1286" s="131" t="s">
        <v>505</v>
      </c>
      <c r="AF1286" s="131" t="s">
        <v>716</v>
      </c>
      <c r="AG1286" s="134">
        <v>44078</v>
      </c>
    </row>
    <row r="1287" spans="1:33" ht="13" hidden="1" thickBot="1" x14ac:dyDescent="0.3">
      <c r="A1287" s="130">
        <v>2020</v>
      </c>
      <c r="B1287" s="130">
        <v>8</v>
      </c>
      <c r="C1287" s="131" t="s">
        <v>3</v>
      </c>
      <c r="D1287" s="131" t="s">
        <v>258</v>
      </c>
      <c r="E1287" s="132">
        <v>-35.39</v>
      </c>
      <c r="F1287" s="131" t="s">
        <v>707</v>
      </c>
      <c r="G1287" s="133">
        <v>0</v>
      </c>
      <c r="H1287" s="131" t="s">
        <v>707</v>
      </c>
      <c r="I1287" s="131" t="s">
        <v>807</v>
      </c>
      <c r="J1287" s="131" t="s">
        <v>731</v>
      </c>
      <c r="K1287" s="131" t="s">
        <v>505</v>
      </c>
      <c r="L1287" s="131" t="s">
        <v>810</v>
      </c>
      <c r="M1287" s="131" t="s">
        <v>790</v>
      </c>
      <c r="N1287" s="131" t="s">
        <v>791</v>
      </c>
      <c r="O1287" s="131" t="s">
        <v>6</v>
      </c>
      <c r="P1287" s="131" t="s">
        <v>505</v>
      </c>
      <c r="Q1287" s="131" t="s">
        <v>505</v>
      </c>
      <c r="R1287" s="131" t="s">
        <v>695</v>
      </c>
      <c r="S1287" s="131" t="s">
        <v>720</v>
      </c>
      <c r="T1287" s="131" t="s">
        <v>456</v>
      </c>
      <c r="U1287" s="131" t="s">
        <v>570</v>
      </c>
      <c r="V1287" s="134">
        <v>44074</v>
      </c>
      <c r="W1287" s="135"/>
      <c r="X1287" s="135"/>
      <c r="Y1287" s="131" t="s">
        <v>505</v>
      </c>
      <c r="Z1287" s="131" t="s">
        <v>505</v>
      </c>
      <c r="AA1287" s="131" t="s">
        <v>505</v>
      </c>
      <c r="AB1287" s="135"/>
      <c r="AC1287" s="131" t="s">
        <v>505</v>
      </c>
      <c r="AD1287" s="131" t="s">
        <v>720</v>
      </c>
      <c r="AE1287" s="131" t="s">
        <v>505</v>
      </c>
      <c r="AF1287" s="131" t="s">
        <v>716</v>
      </c>
      <c r="AG1287" s="134">
        <v>44064</v>
      </c>
    </row>
    <row r="1288" spans="1:33" ht="13" hidden="1" thickBot="1" x14ac:dyDescent="0.3">
      <c r="A1288" s="130">
        <v>2020</v>
      </c>
      <c r="B1288" s="130">
        <v>5</v>
      </c>
      <c r="C1288" s="131" t="s">
        <v>3</v>
      </c>
      <c r="D1288" s="131" t="s">
        <v>258</v>
      </c>
      <c r="E1288" s="132">
        <v>-427.44</v>
      </c>
      <c r="F1288" s="131" t="s">
        <v>707</v>
      </c>
      <c r="G1288" s="133">
        <v>0</v>
      </c>
      <c r="H1288" s="131" t="s">
        <v>707</v>
      </c>
      <c r="I1288" s="131" t="s">
        <v>808</v>
      </c>
      <c r="J1288" s="131" t="s">
        <v>731</v>
      </c>
      <c r="K1288" s="131" t="s">
        <v>505</v>
      </c>
      <c r="L1288" s="131" t="s">
        <v>810</v>
      </c>
      <c r="M1288" s="131" t="s">
        <v>790</v>
      </c>
      <c r="N1288" s="131" t="s">
        <v>791</v>
      </c>
      <c r="O1288" s="131" t="s">
        <v>6</v>
      </c>
      <c r="P1288" s="131" t="s">
        <v>505</v>
      </c>
      <c r="Q1288" s="131" t="s">
        <v>505</v>
      </c>
      <c r="R1288" s="131" t="s">
        <v>695</v>
      </c>
      <c r="S1288" s="131" t="s">
        <v>720</v>
      </c>
      <c r="T1288" s="131" t="s">
        <v>456</v>
      </c>
      <c r="U1288" s="131" t="s">
        <v>570</v>
      </c>
      <c r="V1288" s="134">
        <v>43982</v>
      </c>
      <c r="W1288" s="135"/>
      <c r="X1288" s="135"/>
      <c r="Y1288" s="131" t="s">
        <v>505</v>
      </c>
      <c r="Z1288" s="131" t="s">
        <v>505</v>
      </c>
      <c r="AA1288" s="131" t="s">
        <v>505</v>
      </c>
      <c r="AB1288" s="135"/>
      <c r="AC1288" s="131" t="s">
        <v>505</v>
      </c>
      <c r="AD1288" s="131" t="s">
        <v>720</v>
      </c>
      <c r="AE1288" s="131" t="s">
        <v>505</v>
      </c>
      <c r="AF1288" s="131" t="s">
        <v>716</v>
      </c>
      <c r="AG1288" s="134">
        <v>43978</v>
      </c>
    </row>
    <row r="1289" spans="1:33" ht="13" hidden="1" thickBot="1" x14ac:dyDescent="0.3">
      <c r="A1289" s="130">
        <v>2020</v>
      </c>
      <c r="B1289" s="130">
        <v>8</v>
      </c>
      <c r="C1289" s="131" t="s">
        <v>3</v>
      </c>
      <c r="D1289" s="131" t="s">
        <v>258</v>
      </c>
      <c r="E1289" s="132">
        <v>-2283.29</v>
      </c>
      <c r="F1289" s="131" t="s">
        <v>707</v>
      </c>
      <c r="G1289" s="133">
        <v>0</v>
      </c>
      <c r="H1289" s="131" t="s">
        <v>707</v>
      </c>
      <c r="I1289" s="131" t="s">
        <v>812</v>
      </c>
      <c r="J1289" s="131" t="s">
        <v>731</v>
      </c>
      <c r="K1289" s="131" t="s">
        <v>505</v>
      </c>
      <c r="L1289" s="131" t="s">
        <v>719</v>
      </c>
      <c r="M1289" s="131" t="s">
        <v>505</v>
      </c>
      <c r="N1289" s="131" t="s">
        <v>505</v>
      </c>
      <c r="O1289" s="131" t="s">
        <v>4</v>
      </c>
      <c r="P1289" s="131" t="s">
        <v>505</v>
      </c>
      <c r="Q1289" s="131" t="s">
        <v>505</v>
      </c>
      <c r="R1289" s="131" t="s">
        <v>695</v>
      </c>
      <c r="S1289" s="131" t="s">
        <v>720</v>
      </c>
      <c r="T1289" s="131" t="s">
        <v>456</v>
      </c>
      <c r="U1289" s="131" t="s">
        <v>527</v>
      </c>
      <c r="V1289" s="134">
        <v>44074</v>
      </c>
      <c r="W1289" s="135"/>
      <c r="X1289" s="135"/>
      <c r="Y1289" s="131" t="s">
        <v>505</v>
      </c>
      <c r="Z1289" s="131" t="s">
        <v>505</v>
      </c>
      <c r="AA1289" s="131" t="s">
        <v>505</v>
      </c>
      <c r="AB1289" s="135"/>
      <c r="AC1289" s="131" t="s">
        <v>505</v>
      </c>
      <c r="AD1289" s="131" t="s">
        <v>720</v>
      </c>
      <c r="AE1289" s="131" t="s">
        <v>505</v>
      </c>
      <c r="AF1289" s="131" t="s">
        <v>716</v>
      </c>
      <c r="AG1289" s="134">
        <v>44048</v>
      </c>
    </row>
    <row r="1290" spans="1:33" ht="13" hidden="1" thickBot="1" x14ac:dyDescent="0.3">
      <c r="A1290" s="130">
        <v>2020</v>
      </c>
      <c r="B1290" s="130">
        <v>10</v>
      </c>
      <c r="C1290" s="131" t="s">
        <v>3</v>
      </c>
      <c r="D1290" s="131" t="s">
        <v>258</v>
      </c>
      <c r="E1290" s="132">
        <v>492.35</v>
      </c>
      <c r="F1290" s="131" t="s">
        <v>707</v>
      </c>
      <c r="G1290" s="133">
        <v>0</v>
      </c>
      <c r="H1290" s="131" t="s">
        <v>707</v>
      </c>
      <c r="I1290" s="131" t="s">
        <v>875</v>
      </c>
      <c r="J1290" s="131" t="s">
        <v>731</v>
      </c>
      <c r="K1290" s="131" t="s">
        <v>505</v>
      </c>
      <c r="L1290" s="131" t="s">
        <v>719</v>
      </c>
      <c r="M1290" s="131" t="s">
        <v>505</v>
      </c>
      <c r="N1290" s="131" t="s">
        <v>505</v>
      </c>
      <c r="O1290" s="131" t="s">
        <v>4</v>
      </c>
      <c r="P1290" s="131" t="s">
        <v>505</v>
      </c>
      <c r="Q1290" s="131" t="s">
        <v>505</v>
      </c>
      <c r="R1290" s="131" t="s">
        <v>695</v>
      </c>
      <c r="S1290" s="131" t="s">
        <v>720</v>
      </c>
      <c r="T1290" s="131" t="s">
        <v>456</v>
      </c>
      <c r="U1290" s="131" t="s">
        <v>527</v>
      </c>
      <c r="V1290" s="134">
        <v>44135</v>
      </c>
      <c r="W1290" s="135"/>
      <c r="X1290" s="135"/>
      <c r="Y1290" s="131" t="s">
        <v>505</v>
      </c>
      <c r="Z1290" s="131" t="s">
        <v>505</v>
      </c>
      <c r="AA1290" s="131" t="s">
        <v>505</v>
      </c>
      <c r="AB1290" s="135"/>
      <c r="AC1290" s="131" t="s">
        <v>505</v>
      </c>
      <c r="AD1290" s="131" t="s">
        <v>720</v>
      </c>
      <c r="AE1290" s="131" t="s">
        <v>505</v>
      </c>
      <c r="AF1290" s="131" t="s">
        <v>716</v>
      </c>
      <c r="AG1290" s="134">
        <v>44131</v>
      </c>
    </row>
    <row r="1291" spans="1:33" ht="13" hidden="1" thickBot="1" x14ac:dyDescent="0.3">
      <c r="A1291" s="130">
        <v>2020</v>
      </c>
      <c r="B1291" s="130">
        <v>9</v>
      </c>
      <c r="C1291" s="131" t="s">
        <v>3</v>
      </c>
      <c r="D1291" s="131" t="s">
        <v>258</v>
      </c>
      <c r="E1291" s="132">
        <v>-991.28</v>
      </c>
      <c r="F1291" s="131" t="s">
        <v>707</v>
      </c>
      <c r="G1291" s="133">
        <v>0</v>
      </c>
      <c r="H1291" s="131" t="s">
        <v>707</v>
      </c>
      <c r="I1291" s="131" t="s">
        <v>793</v>
      </c>
      <c r="J1291" s="131" t="s">
        <v>731</v>
      </c>
      <c r="K1291" s="131" t="s">
        <v>505</v>
      </c>
      <c r="L1291" s="131" t="s">
        <v>719</v>
      </c>
      <c r="M1291" s="131" t="s">
        <v>505</v>
      </c>
      <c r="N1291" s="131" t="s">
        <v>505</v>
      </c>
      <c r="O1291" s="131" t="s">
        <v>4</v>
      </c>
      <c r="P1291" s="131" t="s">
        <v>505</v>
      </c>
      <c r="Q1291" s="131" t="s">
        <v>505</v>
      </c>
      <c r="R1291" s="131" t="s">
        <v>695</v>
      </c>
      <c r="S1291" s="131" t="s">
        <v>720</v>
      </c>
      <c r="T1291" s="131" t="s">
        <v>456</v>
      </c>
      <c r="U1291" s="131" t="s">
        <v>527</v>
      </c>
      <c r="V1291" s="134">
        <v>44104</v>
      </c>
      <c r="W1291" s="135"/>
      <c r="X1291" s="135"/>
      <c r="Y1291" s="131" t="s">
        <v>505</v>
      </c>
      <c r="Z1291" s="131" t="s">
        <v>505</v>
      </c>
      <c r="AA1291" s="131" t="s">
        <v>505</v>
      </c>
      <c r="AB1291" s="135"/>
      <c r="AC1291" s="131" t="s">
        <v>505</v>
      </c>
      <c r="AD1291" s="131" t="s">
        <v>720</v>
      </c>
      <c r="AE1291" s="131" t="s">
        <v>505</v>
      </c>
      <c r="AF1291" s="131" t="s">
        <v>716</v>
      </c>
      <c r="AG1291" s="134">
        <v>44096</v>
      </c>
    </row>
    <row r="1292" spans="1:33" ht="13" hidden="1" thickBot="1" x14ac:dyDescent="0.3">
      <c r="A1292" s="130">
        <v>2020</v>
      </c>
      <c r="B1292" s="130">
        <v>4</v>
      </c>
      <c r="C1292" s="131" t="s">
        <v>3</v>
      </c>
      <c r="D1292" s="131" t="s">
        <v>258</v>
      </c>
      <c r="E1292" s="132">
        <v>-1906.07</v>
      </c>
      <c r="F1292" s="131" t="s">
        <v>707</v>
      </c>
      <c r="G1292" s="133">
        <v>0</v>
      </c>
      <c r="H1292" s="131" t="s">
        <v>707</v>
      </c>
      <c r="I1292" s="131" t="s">
        <v>1021</v>
      </c>
      <c r="J1292" s="131" t="s">
        <v>731</v>
      </c>
      <c r="K1292" s="131" t="s">
        <v>505</v>
      </c>
      <c r="L1292" s="131" t="s">
        <v>719</v>
      </c>
      <c r="M1292" s="131" t="s">
        <v>505</v>
      </c>
      <c r="N1292" s="131" t="s">
        <v>505</v>
      </c>
      <c r="O1292" s="131" t="s">
        <v>4</v>
      </c>
      <c r="P1292" s="131" t="s">
        <v>505</v>
      </c>
      <c r="Q1292" s="131" t="s">
        <v>505</v>
      </c>
      <c r="R1292" s="131" t="s">
        <v>695</v>
      </c>
      <c r="S1292" s="131" t="s">
        <v>720</v>
      </c>
      <c r="T1292" s="131" t="s">
        <v>456</v>
      </c>
      <c r="U1292" s="131" t="s">
        <v>527</v>
      </c>
      <c r="V1292" s="134">
        <v>43951</v>
      </c>
      <c r="W1292" s="135"/>
      <c r="X1292" s="135"/>
      <c r="Y1292" s="131" t="s">
        <v>505</v>
      </c>
      <c r="Z1292" s="131" t="s">
        <v>505</v>
      </c>
      <c r="AA1292" s="131" t="s">
        <v>505</v>
      </c>
      <c r="AB1292" s="135"/>
      <c r="AC1292" s="131" t="s">
        <v>505</v>
      </c>
      <c r="AD1292" s="131" t="s">
        <v>720</v>
      </c>
      <c r="AE1292" s="131" t="s">
        <v>505</v>
      </c>
      <c r="AF1292" s="131" t="s">
        <v>716</v>
      </c>
      <c r="AG1292" s="134">
        <v>43949</v>
      </c>
    </row>
    <row r="1293" spans="1:33" ht="13" hidden="1" thickBot="1" x14ac:dyDescent="0.3">
      <c r="A1293" s="130">
        <v>2020</v>
      </c>
      <c r="B1293" s="130">
        <v>3</v>
      </c>
      <c r="C1293" s="131" t="s">
        <v>3</v>
      </c>
      <c r="D1293" s="131" t="s">
        <v>258</v>
      </c>
      <c r="E1293" s="132">
        <v>-5323.69</v>
      </c>
      <c r="F1293" s="131" t="s">
        <v>707</v>
      </c>
      <c r="G1293" s="133">
        <v>0</v>
      </c>
      <c r="H1293" s="131" t="s">
        <v>707</v>
      </c>
      <c r="I1293" s="131" t="s">
        <v>814</v>
      </c>
      <c r="J1293" s="131" t="s">
        <v>731</v>
      </c>
      <c r="K1293" s="131" t="s">
        <v>505</v>
      </c>
      <c r="L1293" s="131" t="s">
        <v>719</v>
      </c>
      <c r="M1293" s="131" t="s">
        <v>505</v>
      </c>
      <c r="N1293" s="131" t="s">
        <v>505</v>
      </c>
      <c r="O1293" s="131" t="s">
        <v>4</v>
      </c>
      <c r="P1293" s="131" t="s">
        <v>505</v>
      </c>
      <c r="Q1293" s="131" t="s">
        <v>505</v>
      </c>
      <c r="R1293" s="131" t="s">
        <v>695</v>
      </c>
      <c r="S1293" s="131" t="s">
        <v>720</v>
      </c>
      <c r="T1293" s="131" t="s">
        <v>456</v>
      </c>
      <c r="U1293" s="131" t="s">
        <v>527</v>
      </c>
      <c r="V1293" s="134">
        <v>43921</v>
      </c>
      <c r="W1293" s="135"/>
      <c r="X1293" s="135"/>
      <c r="Y1293" s="131" t="s">
        <v>505</v>
      </c>
      <c r="Z1293" s="131" t="s">
        <v>505</v>
      </c>
      <c r="AA1293" s="131" t="s">
        <v>505</v>
      </c>
      <c r="AB1293" s="135"/>
      <c r="AC1293" s="131" t="s">
        <v>505</v>
      </c>
      <c r="AD1293" s="131" t="s">
        <v>720</v>
      </c>
      <c r="AE1293" s="131" t="s">
        <v>505</v>
      </c>
      <c r="AF1293" s="131" t="s">
        <v>716</v>
      </c>
      <c r="AG1293" s="134">
        <v>43907</v>
      </c>
    </row>
    <row r="1294" spans="1:33" ht="13" hidden="1" thickBot="1" x14ac:dyDescent="0.3">
      <c r="A1294" s="130">
        <v>2020</v>
      </c>
      <c r="B1294" s="130">
        <v>9</v>
      </c>
      <c r="C1294" s="131" t="s">
        <v>3</v>
      </c>
      <c r="D1294" s="131" t="s">
        <v>258</v>
      </c>
      <c r="E1294" s="132">
        <v>-45.17</v>
      </c>
      <c r="F1294" s="131" t="s">
        <v>707</v>
      </c>
      <c r="G1294" s="133">
        <v>0</v>
      </c>
      <c r="H1294" s="131" t="s">
        <v>707</v>
      </c>
      <c r="I1294" s="131" t="s">
        <v>947</v>
      </c>
      <c r="J1294" s="131" t="s">
        <v>731</v>
      </c>
      <c r="K1294" s="131" t="s">
        <v>505</v>
      </c>
      <c r="L1294" s="131" t="s">
        <v>719</v>
      </c>
      <c r="M1294" s="131" t="s">
        <v>505</v>
      </c>
      <c r="N1294" s="131" t="s">
        <v>505</v>
      </c>
      <c r="O1294" s="131" t="s">
        <v>4</v>
      </c>
      <c r="P1294" s="131" t="s">
        <v>505</v>
      </c>
      <c r="Q1294" s="131" t="s">
        <v>505</v>
      </c>
      <c r="R1294" s="131" t="s">
        <v>695</v>
      </c>
      <c r="S1294" s="131" t="s">
        <v>720</v>
      </c>
      <c r="T1294" s="131" t="s">
        <v>456</v>
      </c>
      <c r="U1294" s="131" t="s">
        <v>527</v>
      </c>
      <c r="V1294" s="134">
        <v>44104</v>
      </c>
      <c r="W1294" s="135"/>
      <c r="X1294" s="135"/>
      <c r="Y1294" s="131" t="s">
        <v>505</v>
      </c>
      <c r="Z1294" s="131" t="s">
        <v>505</v>
      </c>
      <c r="AA1294" s="131" t="s">
        <v>505</v>
      </c>
      <c r="AB1294" s="135"/>
      <c r="AC1294" s="131" t="s">
        <v>505</v>
      </c>
      <c r="AD1294" s="131" t="s">
        <v>720</v>
      </c>
      <c r="AE1294" s="131" t="s">
        <v>505</v>
      </c>
      <c r="AF1294" s="131" t="s">
        <v>716</v>
      </c>
      <c r="AG1294" s="134">
        <v>44093</v>
      </c>
    </row>
    <row r="1295" spans="1:33" ht="13" hidden="1" thickBot="1" x14ac:dyDescent="0.3">
      <c r="A1295" s="130">
        <v>2020</v>
      </c>
      <c r="B1295" s="130">
        <v>6</v>
      </c>
      <c r="C1295" s="131" t="s">
        <v>3</v>
      </c>
      <c r="D1295" s="131" t="s">
        <v>258</v>
      </c>
      <c r="E1295" s="132">
        <v>-2398.2399999999998</v>
      </c>
      <c r="F1295" s="131" t="s">
        <v>707</v>
      </c>
      <c r="G1295" s="133">
        <v>0</v>
      </c>
      <c r="H1295" s="131" t="s">
        <v>707</v>
      </c>
      <c r="I1295" s="131" t="s">
        <v>876</v>
      </c>
      <c r="J1295" s="131" t="s">
        <v>731</v>
      </c>
      <c r="K1295" s="131" t="s">
        <v>505</v>
      </c>
      <c r="L1295" s="131" t="s">
        <v>719</v>
      </c>
      <c r="M1295" s="131" t="s">
        <v>505</v>
      </c>
      <c r="N1295" s="131" t="s">
        <v>505</v>
      </c>
      <c r="O1295" s="131" t="s">
        <v>4</v>
      </c>
      <c r="P1295" s="131" t="s">
        <v>505</v>
      </c>
      <c r="Q1295" s="131" t="s">
        <v>505</v>
      </c>
      <c r="R1295" s="131" t="s">
        <v>695</v>
      </c>
      <c r="S1295" s="131" t="s">
        <v>720</v>
      </c>
      <c r="T1295" s="131" t="s">
        <v>456</v>
      </c>
      <c r="U1295" s="131" t="s">
        <v>527</v>
      </c>
      <c r="V1295" s="134">
        <v>44012</v>
      </c>
      <c r="W1295" s="135"/>
      <c r="X1295" s="135"/>
      <c r="Y1295" s="131" t="s">
        <v>505</v>
      </c>
      <c r="Z1295" s="131" t="s">
        <v>505</v>
      </c>
      <c r="AA1295" s="131" t="s">
        <v>505</v>
      </c>
      <c r="AB1295" s="135"/>
      <c r="AC1295" s="131" t="s">
        <v>505</v>
      </c>
      <c r="AD1295" s="131" t="s">
        <v>720</v>
      </c>
      <c r="AE1295" s="131" t="s">
        <v>505</v>
      </c>
      <c r="AF1295" s="131" t="s">
        <v>716</v>
      </c>
      <c r="AG1295" s="134">
        <v>44001</v>
      </c>
    </row>
    <row r="1296" spans="1:33" ht="13" hidden="1" thickBot="1" x14ac:dyDescent="0.3">
      <c r="A1296" s="130">
        <v>2020</v>
      </c>
      <c r="B1296" s="130">
        <v>4</v>
      </c>
      <c r="C1296" s="131" t="s">
        <v>3</v>
      </c>
      <c r="D1296" s="131" t="s">
        <v>258</v>
      </c>
      <c r="E1296" s="132">
        <v>-2152.61</v>
      </c>
      <c r="F1296" s="131" t="s">
        <v>707</v>
      </c>
      <c r="G1296" s="133">
        <v>0</v>
      </c>
      <c r="H1296" s="131" t="s">
        <v>707</v>
      </c>
      <c r="I1296" s="131" t="s">
        <v>816</v>
      </c>
      <c r="J1296" s="131" t="s">
        <v>731</v>
      </c>
      <c r="K1296" s="131" t="s">
        <v>505</v>
      </c>
      <c r="L1296" s="131" t="s">
        <v>719</v>
      </c>
      <c r="M1296" s="131" t="s">
        <v>505</v>
      </c>
      <c r="N1296" s="131" t="s">
        <v>505</v>
      </c>
      <c r="O1296" s="131" t="s">
        <v>4</v>
      </c>
      <c r="P1296" s="131" t="s">
        <v>505</v>
      </c>
      <c r="Q1296" s="131" t="s">
        <v>505</v>
      </c>
      <c r="R1296" s="131" t="s">
        <v>695</v>
      </c>
      <c r="S1296" s="131" t="s">
        <v>720</v>
      </c>
      <c r="T1296" s="131" t="s">
        <v>456</v>
      </c>
      <c r="U1296" s="131" t="s">
        <v>527</v>
      </c>
      <c r="V1296" s="134">
        <v>43951</v>
      </c>
      <c r="W1296" s="135"/>
      <c r="X1296" s="135"/>
      <c r="Y1296" s="131" t="s">
        <v>505</v>
      </c>
      <c r="Z1296" s="131" t="s">
        <v>505</v>
      </c>
      <c r="AA1296" s="131" t="s">
        <v>505</v>
      </c>
      <c r="AB1296" s="135"/>
      <c r="AC1296" s="131" t="s">
        <v>505</v>
      </c>
      <c r="AD1296" s="131" t="s">
        <v>720</v>
      </c>
      <c r="AE1296" s="131" t="s">
        <v>505</v>
      </c>
      <c r="AF1296" s="131" t="s">
        <v>716</v>
      </c>
      <c r="AG1296" s="134">
        <v>43945</v>
      </c>
    </row>
    <row r="1297" spans="1:33" ht="13" hidden="1" thickBot="1" x14ac:dyDescent="0.3">
      <c r="A1297" s="130">
        <v>2020</v>
      </c>
      <c r="B1297" s="130">
        <v>8</v>
      </c>
      <c r="C1297" s="131" t="s">
        <v>3</v>
      </c>
      <c r="D1297" s="131" t="s">
        <v>258</v>
      </c>
      <c r="E1297" s="132">
        <v>-391.68</v>
      </c>
      <c r="F1297" s="131" t="s">
        <v>707</v>
      </c>
      <c r="G1297" s="133">
        <v>0</v>
      </c>
      <c r="H1297" s="131" t="s">
        <v>707</v>
      </c>
      <c r="I1297" s="131" t="s">
        <v>818</v>
      </c>
      <c r="J1297" s="131" t="s">
        <v>731</v>
      </c>
      <c r="K1297" s="131" t="s">
        <v>505</v>
      </c>
      <c r="L1297" s="131" t="s">
        <v>719</v>
      </c>
      <c r="M1297" s="131" t="s">
        <v>505</v>
      </c>
      <c r="N1297" s="131" t="s">
        <v>505</v>
      </c>
      <c r="O1297" s="131" t="s">
        <v>4</v>
      </c>
      <c r="P1297" s="131" t="s">
        <v>505</v>
      </c>
      <c r="Q1297" s="131" t="s">
        <v>505</v>
      </c>
      <c r="R1297" s="131" t="s">
        <v>695</v>
      </c>
      <c r="S1297" s="131" t="s">
        <v>720</v>
      </c>
      <c r="T1297" s="131" t="s">
        <v>456</v>
      </c>
      <c r="U1297" s="131" t="s">
        <v>527</v>
      </c>
      <c r="V1297" s="134">
        <v>44074</v>
      </c>
      <c r="W1297" s="135"/>
      <c r="X1297" s="135"/>
      <c r="Y1297" s="131" t="s">
        <v>505</v>
      </c>
      <c r="Z1297" s="131" t="s">
        <v>505</v>
      </c>
      <c r="AA1297" s="131" t="s">
        <v>505</v>
      </c>
      <c r="AB1297" s="135"/>
      <c r="AC1297" s="131" t="s">
        <v>505</v>
      </c>
      <c r="AD1297" s="131" t="s">
        <v>720</v>
      </c>
      <c r="AE1297" s="131" t="s">
        <v>505</v>
      </c>
      <c r="AF1297" s="131" t="s">
        <v>716</v>
      </c>
      <c r="AG1297" s="134">
        <v>44056</v>
      </c>
    </row>
    <row r="1298" spans="1:33" ht="13" hidden="1" thickBot="1" x14ac:dyDescent="0.3">
      <c r="A1298" s="130">
        <v>2020</v>
      </c>
      <c r="B1298" s="130">
        <v>6</v>
      </c>
      <c r="C1298" s="131" t="s">
        <v>3</v>
      </c>
      <c r="D1298" s="131" t="s">
        <v>258</v>
      </c>
      <c r="E1298" s="132">
        <v>-3171.71</v>
      </c>
      <c r="F1298" s="131" t="s">
        <v>707</v>
      </c>
      <c r="G1298" s="133">
        <v>0</v>
      </c>
      <c r="H1298" s="131" t="s">
        <v>707</v>
      </c>
      <c r="I1298" s="131" t="s">
        <v>844</v>
      </c>
      <c r="J1298" s="131" t="s">
        <v>731</v>
      </c>
      <c r="K1298" s="131" t="s">
        <v>505</v>
      </c>
      <c r="L1298" s="131" t="s">
        <v>719</v>
      </c>
      <c r="M1298" s="131" t="s">
        <v>505</v>
      </c>
      <c r="N1298" s="131" t="s">
        <v>505</v>
      </c>
      <c r="O1298" s="131" t="s">
        <v>4</v>
      </c>
      <c r="P1298" s="131" t="s">
        <v>505</v>
      </c>
      <c r="Q1298" s="131" t="s">
        <v>505</v>
      </c>
      <c r="R1298" s="131" t="s">
        <v>695</v>
      </c>
      <c r="S1298" s="131" t="s">
        <v>720</v>
      </c>
      <c r="T1298" s="131" t="s">
        <v>456</v>
      </c>
      <c r="U1298" s="131" t="s">
        <v>527</v>
      </c>
      <c r="V1298" s="134">
        <v>44012</v>
      </c>
      <c r="W1298" s="135"/>
      <c r="X1298" s="135"/>
      <c r="Y1298" s="131" t="s">
        <v>505</v>
      </c>
      <c r="Z1298" s="131" t="s">
        <v>505</v>
      </c>
      <c r="AA1298" s="131" t="s">
        <v>505</v>
      </c>
      <c r="AB1298" s="135"/>
      <c r="AC1298" s="131" t="s">
        <v>505</v>
      </c>
      <c r="AD1298" s="131" t="s">
        <v>720</v>
      </c>
      <c r="AE1298" s="131" t="s">
        <v>505</v>
      </c>
      <c r="AF1298" s="131" t="s">
        <v>716</v>
      </c>
      <c r="AG1298" s="134">
        <v>43985</v>
      </c>
    </row>
    <row r="1299" spans="1:33" ht="13" hidden="1" thickBot="1" x14ac:dyDescent="0.3">
      <c r="A1299" s="130">
        <v>2020</v>
      </c>
      <c r="B1299" s="130">
        <v>5</v>
      </c>
      <c r="C1299" s="131" t="s">
        <v>3</v>
      </c>
      <c r="D1299" s="131" t="s">
        <v>258</v>
      </c>
      <c r="E1299" s="132">
        <v>-2734.23</v>
      </c>
      <c r="F1299" s="131" t="s">
        <v>707</v>
      </c>
      <c r="G1299" s="133">
        <v>0</v>
      </c>
      <c r="H1299" s="131" t="s">
        <v>707</v>
      </c>
      <c r="I1299" s="131" t="s">
        <v>870</v>
      </c>
      <c r="J1299" s="131" t="s">
        <v>731</v>
      </c>
      <c r="K1299" s="131" t="s">
        <v>505</v>
      </c>
      <c r="L1299" s="131" t="s">
        <v>719</v>
      </c>
      <c r="M1299" s="131" t="s">
        <v>505</v>
      </c>
      <c r="N1299" s="131" t="s">
        <v>505</v>
      </c>
      <c r="O1299" s="131" t="s">
        <v>4</v>
      </c>
      <c r="P1299" s="131" t="s">
        <v>505</v>
      </c>
      <c r="Q1299" s="131" t="s">
        <v>505</v>
      </c>
      <c r="R1299" s="131" t="s">
        <v>695</v>
      </c>
      <c r="S1299" s="131" t="s">
        <v>720</v>
      </c>
      <c r="T1299" s="131" t="s">
        <v>456</v>
      </c>
      <c r="U1299" s="131" t="s">
        <v>527</v>
      </c>
      <c r="V1299" s="134">
        <v>43982</v>
      </c>
      <c r="W1299" s="135"/>
      <c r="X1299" s="135"/>
      <c r="Y1299" s="131" t="s">
        <v>505</v>
      </c>
      <c r="Z1299" s="131" t="s">
        <v>505</v>
      </c>
      <c r="AA1299" s="131" t="s">
        <v>505</v>
      </c>
      <c r="AB1299" s="135"/>
      <c r="AC1299" s="131" t="s">
        <v>505</v>
      </c>
      <c r="AD1299" s="131" t="s">
        <v>720</v>
      </c>
      <c r="AE1299" s="131" t="s">
        <v>505</v>
      </c>
      <c r="AF1299" s="131" t="s">
        <v>716</v>
      </c>
      <c r="AG1299" s="134">
        <v>43977</v>
      </c>
    </row>
    <row r="1300" spans="1:33" ht="13" hidden="1" thickBot="1" x14ac:dyDescent="0.3">
      <c r="A1300" s="130">
        <v>2020</v>
      </c>
      <c r="B1300" s="130">
        <v>4</v>
      </c>
      <c r="C1300" s="131" t="s">
        <v>3</v>
      </c>
      <c r="D1300" s="131" t="s">
        <v>258</v>
      </c>
      <c r="E1300" s="132">
        <v>-1017.77</v>
      </c>
      <c r="F1300" s="131" t="s">
        <v>707</v>
      </c>
      <c r="G1300" s="133">
        <v>0</v>
      </c>
      <c r="H1300" s="131" t="s">
        <v>707</v>
      </c>
      <c r="I1300" s="131" t="s">
        <v>799</v>
      </c>
      <c r="J1300" s="131" t="s">
        <v>731</v>
      </c>
      <c r="K1300" s="131" t="s">
        <v>505</v>
      </c>
      <c r="L1300" s="131" t="s">
        <v>719</v>
      </c>
      <c r="M1300" s="131" t="s">
        <v>505</v>
      </c>
      <c r="N1300" s="131" t="s">
        <v>505</v>
      </c>
      <c r="O1300" s="131" t="s">
        <v>4</v>
      </c>
      <c r="P1300" s="131" t="s">
        <v>505</v>
      </c>
      <c r="Q1300" s="131" t="s">
        <v>505</v>
      </c>
      <c r="R1300" s="131" t="s">
        <v>695</v>
      </c>
      <c r="S1300" s="131" t="s">
        <v>720</v>
      </c>
      <c r="T1300" s="131" t="s">
        <v>456</v>
      </c>
      <c r="U1300" s="131" t="s">
        <v>527</v>
      </c>
      <c r="V1300" s="134">
        <v>43951</v>
      </c>
      <c r="W1300" s="135"/>
      <c r="X1300" s="135"/>
      <c r="Y1300" s="131" t="s">
        <v>505</v>
      </c>
      <c r="Z1300" s="131" t="s">
        <v>505</v>
      </c>
      <c r="AA1300" s="131" t="s">
        <v>505</v>
      </c>
      <c r="AB1300" s="135"/>
      <c r="AC1300" s="131" t="s">
        <v>505</v>
      </c>
      <c r="AD1300" s="131" t="s">
        <v>720</v>
      </c>
      <c r="AE1300" s="131" t="s">
        <v>505</v>
      </c>
      <c r="AF1300" s="131" t="s">
        <v>716</v>
      </c>
      <c r="AG1300" s="134">
        <v>43938</v>
      </c>
    </row>
    <row r="1301" spans="1:33" ht="13" hidden="1" thickBot="1" x14ac:dyDescent="0.3">
      <c r="A1301" s="130">
        <v>2020</v>
      </c>
      <c r="B1301" s="130">
        <v>4</v>
      </c>
      <c r="C1301" s="131" t="s">
        <v>3</v>
      </c>
      <c r="D1301" s="131" t="s">
        <v>258</v>
      </c>
      <c r="E1301" s="132">
        <v>-1260.7</v>
      </c>
      <c r="F1301" s="131" t="s">
        <v>707</v>
      </c>
      <c r="G1301" s="133">
        <v>0</v>
      </c>
      <c r="H1301" s="131" t="s">
        <v>707</v>
      </c>
      <c r="I1301" s="131" t="s">
        <v>879</v>
      </c>
      <c r="J1301" s="131" t="s">
        <v>731</v>
      </c>
      <c r="K1301" s="131" t="s">
        <v>505</v>
      </c>
      <c r="L1301" s="131" t="s">
        <v>719</v>
      </c>
      <c r="M1301" s="131" t="s">
        <v>505</v>
      </c>
      <c r="N1301" s="131" t="s">
        <v>505</v>
      </c>
      <c r="O1301" s="131" t="s">
        <v>4</v>
      </c>
      <c r="P1301" s="131" t="s">
        <v>505</v>
      </c>
      <c r="Q1301" s="131" t="s">
        <v>505</v>
      </c>
      <c r="R1301" s="131" t="s">
        <v>695</v>
      </c>
      <c r="S1301" s="131" t="s">
        <v>720</v>
      </c>
      <c r="T1301" s="131" t="s">
        <v>456</v>
      </c>
      <c r="U1301" s="131" t="s">
        <v>527</v>
      </c>
      <c r="V1301" s="134">
        <v>43951</v>
      </c>
      <c r="W1301" s="135"/>
      <c r="X1301" s="135"/>
      <c r="Y1301" s="131" t="s">
        <v>505</v>
      </c>
      <c r="Z1301" s="131" t="s">
        <v>505</v>
      </c>
      <c r="AA1301" s="131" t="s">
        <v>505</v>
      </c>
      <c r="AB1301" s="135"/>
      <c r="AC1301" s="131" t="s">
        <v>505</v>
      </c>
      <c r="AD1301" s="131" t="s">
        <v>720</v>
      </c>
      <c r="AE1301" s="131" t="s">
        <v>505</v>
      </c>
      <c r="AF1301" s="131" t="s">
        <v>716</v>
      </c>
      <c r="AG1301" s="134">
        <v>43930</v>
      </c>
    </row>
    <row r="1302" spans="1:33" ht="13" hidden="1" thickBot="1" x14ac:dyDescent="0.3">
      <c r="A1302" s="130">
        <v>2020</v>
      </c>
      <c r="B1302" s="130">
        <v>4</v>
      </c>
      <c r="C1302" s="131" t="s">
        <v>3</v>
      </c>
      <c r="D1302" s="131" t="s">
        <v>258</v>
      </c>
      <c r="E1302" s="132">
        <v>-2998.15</v>
      </c>
      <c r="F1302" s="131" t="s">
        <v>707</v>
      </c>
      <c r="G1302" s="133">
        <v>0</v>
      </c>
      <c r="H1302" s="131" t="s">
        <v>707</v>
      </c>
      <c r="I1302" s="131" t="s">
        <v>819</v>
      </c>
      <c r="J1302" s="131" t="s">
        <v>731</v>
      </c>
      <c r="K1302" s="131" t="s">
        <v>505</v>
      </c>
      <c r="L1302" s="131" t="s">
        <v>719</v>
      </c>
      <c r="M1302" s="131" t="s">
        <v>505</v>
      </c>
      <c r="N1302" s="131" t="s">
        <v>505</v>
      </c>
      <c r="O1302" s="131" t="s">
        <v>4</v>
      </c>
      <c r="P1302" s="131" t="s">
        <v>505</v>
      </c>
      <c r="Q1302" s="131" t="s">
        <v>505</v>
      </c>
      <c r="R1302" s="131" t="s">
        <v>695</v>
      </c>
      <c r="S1302" s="131" t="s">
        <v>720</v>
      </c>
      <c r="T1302" s="131" t="s">
        <v>456</v>
      </c>
      <c r="U1302" s="131" t="s">
        <v>527</v>
      </c>
      <c r="V1302" s="134">
        <v>43951</v>
      </c>
      <c r="W1302" s="135"/>
      <c r="X1302" s="135"/>
      <c r="Y1302" s="131" t="s">
        <v>505</v>
      </c>
      <c r="Z1302" s="131" t="s">
        <v>505</v>
      </c>
      <c r="AA1302" s="131" t="s">
        <v>505</v>
      </c>
      <c r="AB1302" s="135"/>
      <c r="AC1302" s="131" t="s">
        <v>505</v>
      </c>
      <c r="AD1302" s="131" t="s">
        <v>720</v>
      </c>
      <c r="AE1302" s="131" t="s">
        <v>505</v>
      </c>
      <c r="AF1302" s="131" t="s">
        <v>716</v>
      </c>
      <c r="AG1302" s="134">
        <v>43927</v>
      </c>
    </row>
    <row r="1303" spans="1:33" ht="13" hidden="1" thickBot="1" x14ac:dyDescent="0.3">
      <c r="A1303" s="130">
        <v>2020</v>
      </c>
      <c r="B1303" s="130">
        <v>4</v>
      </c>
      <c r="C1303" s="131" t="s">
        <v>3</v>
      </c>
      <c r="D1303" s="131" t="s">
        <v>258</v>
      </c>
      <c r="E1303" s="132">
        <v>-1842.33</v>
      </c>
      <c r="F1303" s="131" t="s">
        <v>707</v>
      </c>
      <c r="G1303" s="133">
        <v>0</v>
      </c>
      <c r="H1303" s="131" t="s">
        <v>707</v>
      </c>
      <c r="I1303" s="131" t="s">
        <v>819</v>
      </c>
      <c r="J1303" s="131" t="s">
        <v>731</v>
      </c>
      <c r="K1303" s="131" t="s">
        <v>505</v>
      </c>
      <c r="L1303" s="131" t="s">
        <v>719</v>
      </c>
      <c r="M1303" s="131" t="s">
        <v>505</v>
      </c>
      <c r="N1303" s="131" t="s">
        <v>505</v>
      </c>
      <c r="O1303" s="131" t="s">
        <v>4</v>
      </c>
      <c r="P1303" s="131" t="s">
        <v>505</v>
      </c>
      <c r="Q1303" s="131" t="s">
        <v>505</v>
      </c>
      <c r="R1303" s="131" t="s">
        <v>695</v>
      </c>
      <c r="S1303" s="131" t="s">
        <v>720</v>
      </c>
      <c r="T1303" s="131" t="s">
        <v>456</v>
      </c>
      <c r="U1303" s="131" t="s">
        <v>527</v>
      </c>
      <c r="V1303" s="134">
        <v>43951</v>
      </c>
      <c r="W1303" s="135"/>
      <c r="X1303" s="135"/>
      <c r="Y1303" s="131" t="s">
        <v>505</v>
      </c>
      <c r="Z1303" s="131" t="s">
        <v>505</v>
      </c>
      <c r="AA1303" s="131" t="s">
        <v>505</v>
      </c>
      <c r="AB1303" s="135"/>
      <c r="AC1303" s="131" t="s">
        <v>505</v>
      </c>
      <c r="AD1303" s="131" t="s">
        <v>720</v>
      </c>
      <c r="AE1303" s="131" t="s">
        <v>505</v>
      </c>
      <c r="AF1303" s="131" t="s">
        <v>716</v>
      </c>
      <c r="AG1303" s="134">
        <v>43923</v>
      </c>
    </row>
    <row r="1304" spans="1:33" ht="13" hidden="1" thickBot="1" x14ac:dyDescent="0.3">
      <c r="A1304" s="130">
        <v>2020</v>
      </c>
      <c r="B1304" s="130">
        <v>10</v>
      </c>
      <c r="C1304" s="131" t="s">
        <v>3</v>
      </c>
      <c r="D1304" s="131" t="s">
        <v>258</v>
      </c>
      <c r="E1304" s="132">
        <v>-2373.14</v>
      </c>
      <c r="F1304" s="131" t="s">
        <v>707</v>
      </c>
      <c r="G1304" s="133">
        <v>0</v>
      </c>
      <c r="H1304" s="131" t="s">
        <v>707</v>
      </c>
      <c r="I1304" s="131" t="s">
        <v>800</v>
      </c>
      <c r="J1304" s="131" t="s">
        <v>731</v>
      </c>
      <c r="K1304" s="131" t="s">
        <v>505</v>
      </c>
      <c r="L1304" s="131" t="s">
        <v>719</v>
      </c>
      <c r="M1304" s="131" t="s">
        <v>505</v>
      </c>
      <c r="N1304" s="131" t="s">
        <v>505</v>
      </c>
      <c r="O1304" s="131" t="s">
        <v>4</v>
      </c>
      <c r="P1304" s="131" t="s">
        <v>505</v>
      </c>
      <c r="Q1304" s="131" t="s">
        <v>505</v>
      </c>
      <c r="R1304" s="131" t="s">
        <v>695</v>
      </c>
      <c r="S1304" s="131" t="s">
        <v>720</v>
      </c>
      <c r="T1304" s="131" t="s">
        <v>456</v>
      </c>
      <c r="U1304" s="131" t="s">
        <v>527</v>
      </c>
      <c r="V1304" s="134">
        <v>44135</v>
      </c>
      <c r="W1304" s="135"/>
      <c r="X1304" s="135"/>
      <c r="Y1304" s="131" t="s">
        <v>505</v>
      </c>
      <c r="Z1304" s="131" t="s">
        <v>505</v>
      </c>
      <c r="AA1304" s="131" t="s">
        <v>505</v>
      </c>
      <c r="AB1304" s="135"/>
      <c r="AC1304" s="131" t="s">
        <v>505</v>
      </c>
      <c r="AD1304" s="131" t="s">
        <v>720</v>
      </c>
      <c r="AE1304" s="131" t="s">
        <v>505</v>
      </c>
      <c r="AF1304" s="131" t="s">
        <v>716</v>
      </c>
      <c r="AG1304" s="134">
        <v>44105</v>
      </c>
    </row>
    <row r="1305" spans="1:33" ht="13" hidden="1" thickBot="1" x14ac:dyDescent="0.3">
      <c r="A1305" s="130">
        <v>2020</v>
      </c>
      <c r="B1305" s="130">
        <v>6</v>
      </c>
      <c r="C1305" s="131" t="s">
        <v>3</v>
      </c>
      <c r="D1305" s="131" t="s">
        <v>258</v>
      </c>
      <c r="E1305" s="132">
        <v>-1693.37</v>
      </c>
      <c r="F1305" s="131" t="s">
        <v>707</v>
      </c>
      <c r="G1305" s="133">
        <v>0</v>
      </c>
      <c r="H1305" s="131" t="s">
        <v>707</v>
      </c>
      <c r="I1305" s="131" t="s">
        <v>821</v>
      </c>
      <c r="J1305" s="131" t="s">
        <v>731</v>
      </c>
      <c r="K1305" s="131" t="s">
        <v>505</v>
      </c>
      <c r="L1305" s="131" t="s">
        <v>719</v>
      </c>
      <c r="M1305" s="131" t="s">
        <v>505</v>
      </c>
      <c r="N1305" s="131" t="s">
        <v>505</v>
      </c>
      <c r="O1305" s="131" t="s">
        <v>4</v>
      </c>
      <c r="P1305" s="131" t="s">
        <v>505</v>
      </c>
      <c r="Q1305" s="131" t="s">
        <v>505</v>
      </c>
      <c r="R1305" s="131" t="s">
        <v>695</v>
      </c>
      <c r="S1305" s="131" t="s">
        <v>720</v>
      </c>
      <c r="T1305" s="131" t="s">
        <v>456</v>
      </c>
      <c r="U1305" s="131" t="s">
        <v>527</v>
      </c>
      <c r="V1305" s="134">
        <v>44012</v>
      </c>
      <c r="W1305" s="135"/>
      <c r="X1305" s="135"/>
      <c r="Y1305" s="131" t="s">
        <v>505</v>
      </c>
      <c r="Z1305" s="131" t="s">
        <v>505</v>
      </c>
      <c r="AA1305" s="131" t="s">
        <v>505</v>
      </c>
      <c r="AB1305" s="135"/>
      <c r="AC1305" s="131" t="s">
        <v>505</v>
      </c>
      <c r="AD1305" s="131" t="s">
        <v>720</v>
      </c>
      <c r="AE1305" s="131" t="s">
        <v>505</v>
      </c>
      <c r="AF1305" s="131" t="s">
        <v>716</v>
      </c>
      <c r="AG1305" s="134">
        <v>44011</v>
      </c>
    </row>
    <row r="1306" spans="1:33" ht="13" hidden="1" thickBot="1" x14ac:dyDescent="0.3">
      <c r="A1306" s="130">
        <v>2020</v>
      </c>
      <c r="B1306" s="130">
        <v>6</v>
      </c>
      <c r="C1306" s="131" t="s">
        <v>3</v>
      </c>
      <c r="D1306" s="131" t="s">
        <v>258</v>
      </c>
      <c r="E1306" s="132">
        <v>-919.19</v>
      </c>
      <c r="F1306" s="131" t="s">
        <v>707</v>
      </c>
      <c r="G1306" s="133">
        <v>0</v>
      </c>
      <c r="H1306" s="131" t="s">
        <v>707</v>
      </c>
      <c r="I1306" s="131" t="s">
        <v>972</v>
      </c>
      <c r="J1306" s="131" t="s">
        <v>731</v>
      </c>
      <c r="K1306" s="131" t="s">
        <v>505</v>
      </c>
      <c r="L1306" s="131" t="s">
        <v>719</v>
      </c>
      <c r="M1306" s="131" t="s">
        <v>505</v>
      </c>
      <c r="N1306" s="131" t="s">
        <v>505</v>
      </c>
      <c r="O1306" s="131" t="s">
        <v>4</v>
      </c>
      <c r="P1306" s="131" t="s">
        <v>505</v>
      </c>
      <c r="Q1306" s="131" t="s">
        <v>505</v>
      </c>
      <c r="R1306" s="131" t="s">
        <v>695</v>
      </c>
      <c r="S1306" s="131" t="s">
        <v>720</v>
      </c>
      <c r="T1306" s="131" t="s">
        <v>456</v>
      </c>
      <c r="U1306" s="131" t="s">
        <v>527</v>
      </c>
      <c r="V1306" s="134">
        <v>44012</v>
      </c>
      <c r="W1306" s="135"/>
      <c r="X1306" s="135"/>
      <c r="Y1306" s="131" t="s">
        <v>505</v>
      </c>
      <c r="Z1306" s="131" t="s">
        <v>505</v>
      </c>
      <c r="AA1306" s="131" t="s">
        <v>505</v>
      </c>
      <c r="AB1306" s="135"/>
      <c r="AC1306" s="131" t="s">
        <v>505</v>
      </c>
      <c r="AD1306" s="131" t="s">
        <v>720</v>
      </c>
      <c r="AE1306" s="131" t="s">
        <v>505</v>
      </c>
      <c r="AF1306" s="131" t="s">
        <v>716</v>
      </c>
      <c r="AG1306" s="134">
        <v>43991</v>
      </c>
    </row>
    <row r="1307" spans="1:33" ht="13" hidden="1" thickBot="1" x14ac:dyDescent="0.3">
      <c r="A1307" s="130">
        <v>2020</v>
      </c>
      <c r="B1307" s="130">
        <v>5</v>
      </c>
      <c r="C1307" s="131" t="s">
        <v>3</v>
      </c>
      <c r="D1307" s="131" t="s">
        <v>258</v>
      </c>
      <c r="E1307" s="132">
        <v>-1921.11</v>
      </c>
      <c r="F1307" s="131" t="s">
        <v>707</v>
      </c>
      <c r="G1307" s="133">
        <v>0</v>
      </c>
      <c r="H1307" s="131" t="s">
        <v>707</v>
      </c>
      <c r="I1307" s="131" t="s">
        <v>955</v>
      </c>
      <c r="J1307" s="131" t="s">
        <v>731</v>
      </c>
      <c r="K1307" s="131" t="s">
        <v>505</v>
      </c>
      <c r="L1307" s="131" t="s">
        <v>719</v>
      </c>
      <c r="M1307" s="131" t="s">
        <v>505</v>
      </c>
      <c r="N1307" s="131" t="s">
        <v>505</v>
      </c>
      <c r="O1307" s="131" t="s">
        <v>4</v>
      </c>
      <c r="P1307" s="131" t="s">
        <v>505</v>
      </c>
      <c r="Q1307" s="131" t="s">
        <v>505</v>
      </c>
      <c r="R1307" s="131" t="s">
        <v>695</v>
      </c>
      <c r="S1307" s="131" t="s">
        <v>720</v>
      </c>
      <c r="T1307" s="131" t="s">
        <v>456</v>
      </c>
      <c r="U1307" s="131" t="s">
        <v>527</v>
      </c>
      <c r="V1307" s="134">
        <v>43982</v>
      </c>
      <c r="W1307" s="135"/>
      <c r="X1307" s="135"/>
      <c r="Y1307" s="131" t="s">
        <v>505</v>
      </c>
      <c r="Z1307" s="131" t="s">
        <v>505</v>
      </c>
      <c r="AA1307" s="131" t="s">
        <v>505</v>
      </c>
      <c r="AB1307" s="135"/>
      <c r="AC1307" s="131" t="s">
        <v>505</v>
      </c>
      <c r="AD1307" s="131" t="s">
        <v>720</v>
      </c>
      <c r="AE1307" s="131" t="s">
        <v>505</v>
      </c>
      <c r="AF1307" s="131" t="s">
        <v>716</v>
      </c>
      <c r="AG1307" s="134">
        <v>43979</v>
      </c>
    </row>
    <row r="1308" spans="1:33" ht="13" hidden="1" thickBot="1" x14ac:dyDescent="0.3">
      <c r="A1308" s="130">
        <v>2020</v>
      </c>
      <c r="B1308" s="130">
        <v>7</v>
      </c>
      <c r="C1308" s="131" t="s">
        <v>3</v>
      </c>
      <c r="D1308" s="131" t="s">
        <v>258</v>
      </c>
      <c r="E1308" s="132">
        <v>-1193.47</v>
      </c>
      <c r="F1308" s="131" t="s">
        <v>707</v>
      </c>
      <c r="G1308" s="133">
        <v>0</v>
      </c>
      <c r="H1308" s="131" t="s">
        <v>707</v>
      </c>
      <c r="I1308" s="131" t="s">
        <v>802</v>
      </c>
      <c r="J1308" s="131" t="s">
        <v>731</v>
      </c>
      <c r="K1308" s="131" t="s">
        <v>505</v>
      </c>
      <c r="L1308" s="131" t="s">
        <v>719</v>
      </c>
      <c r="M1308" s="131" t="s">
        <v>505</v>
      </c>
      <c r="N1308" s="131" t="s">
        <v>505</v>
      </c>
      <c r="O1308" s="131" t="s">
        <v>4</v>
      </c>
      <c r="P1308" s="131" t="s">
        <v>505</v>
      </c>
      <c r="Q1308" s="131" t="s">
        <v>505</v>
      </c>
      <c r="R1308" s="131" t="s">
        <v>695</v>
      </c>
      <c r="S1308" s="131" t="s">
        <v>720</v>
      </c>
      <c r="T1308" s="131" t="s">
        <v>456</v>
      </c>
      <c r="U1308" s="131" t="s">
        <v>527</v>
      </c>
      <c r="V1308" s="134">
        <v>44043</v>
      </c>
      <c r="W1308" s="135"/>
      <c r="X1308" s="135"/>
      <c r="Y1308" s="131" t="s">
        <v>505</v>
      </c>
      <c r="Z1308" s="131" t="s">
        <v>505</v>
      </c>
      <c r="AA1308" s="131" t="s">
        <v>505</v>
      </c>
      <c r="AB1308" s="135"/>
      <c r="AC1308" s="131" t="s">
        <v>505</v>
      </c>
      <c r="AD1308" s="131" t="s">
        <v>720</v>
      </c>
      <c r="AE1308" s="131" t="s">
        <v>505</v>
      </c>
      <c r="AF1308" s="131" t="s">
        <v>716</v>
      </c>
      <c r="AG1308" s="134">
        <v>44018</v>
      </c>
    </row>
    <row r="1309" spans="1:33" ht="13" hidden="1" thickBot="1" x14ac:dyDescent="0.3">
      <c r="A1309" s="130">
        <v>2020</v>
      </c>
      <c r="B1309" s="130">
        <v>6</v>
      </c>
      <c r="C1309" s="131" t="s">
        <v>3</v>
      </c>
      <c r="D1309" s="131" t="s">
        <v>258</v>
      </c>
      <c r="E1309" s="132">
        <v>-1884.13</v>
      </c>
      <c r="F1309" s="131" t="s">
        <v>707</v>
      </c>
      <c r="G1309" s="133">
        <v>0</v>
      </c>
      <c r="H1309" s="131" t="s">
        <v>707</v>
      </c>
      <c r="I1309" s="131" t="s">
        <v>944</v>
      </c>
      <c r="J1309" s="131" t="s">
        <v>731</v>
      </c>
      <c r="K1309" s="131" t="s">
        <v>505</v>
      </c>
      <c r="L1309" s="131" t="s">
        <v>719</v>
      </c>
      <c r="M1309" s="131" t="s">
        <v>505</v>
      </c>
      <c r="N1309" s="131" t="s">
        <v>505</v>
      </c>
      <c r="O1309" s="131" t="s">
        <v>4</v>
      </c>
      <c r="P1309" s="131" t="s">
        <v>505</v>
      </c>
      <c r="Q1309" s="131" t="s">
        <v>505</v>
      </c>
      <c r="R1309" s="131" t="s">
        <v>695</v>
      </c>
      <c r="S1309" s="131" t="s">
        <v>720</v>
      </c>
      <c r="T1309" s="131" t="s">
        <v>456</v>
      </c>
      <c r="U1309" s="131" t="s">
        <v>527</v>
      </c>
      <c r="V1309" s="134">
        <v>44012</v>
      </c>
      <c r="W1309" s="135"/>
      <c r="X1309" s="135"/>
      <c r="Y1309" s="131" t="s">
        <v>505</v>
      </c>
      <c r="Z1309" s="131" t="s">
        <v>505</v>
      </c>
      <c r="AA1309" s="131" t="s">
        <v>505</v>
      </c>
      <c r="AB1309" s="135"/>
      <c r="AC1309" s="131" t="s">
        <v>505</v>
      </c>
      <c r="AD1309" s="131" t="s">
        <v>720</v>
      </c>
      <c r="AE1309" s="131" t="s">
        <v>505</v>
      </c>
      <c r="AF1309" s="131" t="s">
        <v>716</v>
      </c>
      <c r="AG1309" s="134">
        <v>43990</v>
      </c>
    </row>
    <row r="1310" spans="1:33" ht="13" hidden="1" thickBot="1" x14ac:dyDescent="0.3">
      <c r="A1310" s="130">
        <v>2020</v>
      </c>
      <c r="B1310" s="130">
        <v>5</v>
      </c>
      <c r="C1310" s="131" t="s">
        <v>3</v>
      </c>
      <c r="D1310" s="131" t="s">
        <v>258</v>
      </c>
      <c r="E1310" s="132">
        <v>-482.89</v>
      </c>
      <c r="F1310" s="131" t="s">
        <v>707</v>
      </c>
      <c r="G1310" s="133">
        <v>0</v>
      </c>
      <c r="H1310" s="131" t="s">
        <v>707</v>
      </c>
      <c r="I1310" s="131" t="s">
        <v>845</v>
      </c>
      <c r="J1310" s="131" t="s">
        <v>731</v>
      </c>
      <c r="K1310" s="131" t="s">
        <v>505</v>
      </c>
      <c r="L1310" s="131" t="s">
        <v>719</v>
      </c>
      <c r="M1310" s="131" t="s">
        <v>505</v>
      </c>
      <c r="N1310" s="131" t="s">
        <v>505</v>
      </c>
      <c r="O1310" s="131" t="s">
        <v>4</v>
      </c>
      <c r="P1310" s="131" t="s">
        <v>505</v>
      </c>
      <c r="Q1310" s="131" t="s">
        <v>505</v>
      </c>
      <c r="R1310" s="131" t="s">
        <v>695</v>
      </c>
      <c r="S1310" s="131" t="s">
        <v>720</v>
      </c>
      <c r="T1310" s="131" t="s">
        <v>456</v>
      </c>
      <c r="U1310" s="131" t="s">
        <v>527</v>
      </c>
      <c r="V1310" s="134">
        <v>43982</v>
      </c>
      <c r="W1310" s="135"/>
      <c r="X1310" s="135"/>
      <c r="Y1310" s="131" t="s">
        <v>505</v>
      </c>
      <c r="Z1310" s="131" t="s">
        <v>505</v>
      </c>
      <c r="AA1310" s="131" t="s">
        <v>505</v>
      </c>
      <c r="AB1310" s="135"/>
      <c r="AC1310" s="131" t="s">
        <v>505</v>
      </c>
      <c r="AD1310" s="131" t="s">
        <v>720</v>
      </c>
      <c r="AE1310" s="131" t="s">
        <v>505</v>
      </c>
      <c r="AF1310" s="131" t="s">
        <v>716</v>
      </c>
      <c r="AG1310" s="134">
        <v>43959</v>
      </c>
    </row>
    <row r="1311" spans="1:33" ht="13" hidden="1" thickBot="1" x14ac:dyDescent="0.3">
      <c r="A1311" s="130">
        <v>2020</v>
      </c>
      <c r="B1311" s="130">
        <v>3</v>
      </c>
      <c r="C1311" s="131" t="s">
        <v>3</v>
      </c>
      <c r="D1311" s="131" t="s">
        <v>258</v>
      </c>
      <c r="E1311" s="132">
        <v>-2968.54</v>
      </c>
      <c r="F1311" s="131" t="s">
        <v>707</v>
      </c>
      <c r="G1311" s="133">
        <v>0</v>
      </c>
      <c r="H1311" s="131" t="s">
        <v>707</v>
      </c>
      <c r="I1311" s="131" t="s">
        <v>951</v>
      </c>
      <c r="J1311" s="131" t="s">
        <v>731</v>
      </c>
      <c r="K1311" s="131" t="s">
        <v>505</v>
      </c>
      <c r="L1311" s="131" t="s">
        <v>719</v>
      </c>
      <c r="M1311" s="131" t="s">
        <v>505</v>
      </c>
      <c r="N1311" s="131" t="s">
        <v>505</v>
      </c>
      <c r="O1311" s="131" t="s">
        <v>4</v>
      </c>
      <c r="P1311" s="131" t="s">
        <v>505</v>
      </c>
      <c r="Q1311" s="131" t="s">
        <v>505</v>
      </c>
      <c r="R1311" s="131" t="s">
        <v>695</v>
      </c>
      <c r="S1311" s="131" t="s">
        <v>720</v>
      </c>
      <c r="T1311" s="131" t="s">
        <v>456</v>
      </c>
      <c r="U1311" s="131" t="s">
        <v>527</v>
      </c>
      <c r="V1311" s="134">
        <v>43921</v>
      </c>
      <c r="W1311" s="135"/>
      <c r="X1311" s="135"/>
      <c r="Y1311" s="131" t="s">
        <v>505</v>
      </c>
      <c r="Z1311" s="131" t="s">
        <v>505</v>
      </c>
      <c r="AA1311" s="131" t="s">
        <v>505</v>
      </c>
      <c r="AB1311" s="135"/>
      <c r="AC1311" s="131" t="s">
        <v>505</v>
      </c>
      <c r="AD1311" s="131" t="s">
        <v>720</v>
      </c>
      <c r="AE1311" s="131" t="s">
        <v>505</v>
      </c>
      <c r="AF1311" s="131" t="s">
        <v>716</v>
      </c>
      <c r="AG1311" s="134">
        <v>43915</v>
      </c>
    </row>
    <row r="1312" spans="1:33" ht="13" hidden="1" thickBot="1" x14ac:dyDescent="0.3">
      <c r="A1312" s="130">
        <v>2020</v>
      </c>
      <c r="B1312" s="130">
        <v>8</v>
      </c>
      <c r="C1312" s="131" t="s">
        <v>3</v>
      </c>
      <c r="D1312" s="131" t="s">
        <v>258</v>
      </c>
      <c r="E1312" s="132">
        <v>-2156.17</v>
      </c>
      <c r="F1312" s="131" t="s">
        <v>707</v>
      </c>
      <c r="G1312" s="133">
        <v>0</v>
      </c>
      <c r="H1312" s="131" t="s">
        <v>707</v>
      </c>
      <c r="I1312" s="131" t="s">
        <v>805</v>
      </c>
      <c r="J1312" s="131" t="s">
        <v>731</v>
      </c>
      <c r="K1312" s="131" t="s">
        <v>505</v>
      </c>
      <c r="L1312" s="131" t="s">
        <v>719</v>
      </c>
      <c r="M1312" s="131" t="s">
        <v>505</v>
      </c>
      <c r="N1312" s="131" t="s">
        <v>505</v>
      </c>
      <c r="O1312" s="131" t="s">
        <v>4</v>
      </c>
      <c r="P1312" s="131" t="s">
        <v>505</v>
      </c>
      <c r="Q1312" s="131" t="s">
        <v>505</v>
      </c>
      <c r="R1312" s="131" t="s">
        <v>695</v>
      </c>
      <c r="S1312" s="131" t="s">
        <v>720</v>
      </c>
      <c r="T1312" s="131" t="s">
        <v>456</v>
      </c>
      <c r="U1312" s="131" t="s">
        <v>527</v>
      </c>
      <c r="V1312" s="134">
        <v>44074</v>
      </c>
      <c r="W1312" s="135"/>
      <c r="X1312" s="135"/>
      <c r="Y1312" s="131" t="s">
        <v>505</v>
      </c>
      <c r="Z1312" s="131" t="s">
        <v>505</v>
      </c>
      <c r="AA1312" s="131" t="s">
        <v>505</v>
      </c>
      <c r="AB1312" s="135"/>
      <c r="AC1312" s="131" t="s">
        <v>505</v>
      </c>
      <c r="AD1312" s="131" t="s">
        <v>720</v>
      </c>
      <c r="AE1312" s="131" t="s">
        <v>505</v>
      </c>
      <c r="AF1312" s="131" t="s">
        <v>716</v>
      </c>
      <c r="AG1312" s="134">
        <v>44063</v>
      </c>
    </row>
    <row r="1313" spans="1:33" ht="13" hidden="1" thickBot="1" x14ac:dyDescent="0.3">
      <c r="A1313" s="130">
        <v>2020</v>
      </c>
      <c r="B1313" s="130">
        <v>4</v>
      </c>
      <c r="C1313" s="131" t="s">
        <v>3</v>
      </c>
      <c r="D1313" s="131" t="s">
        <v>258</v>
      </c>
      <c r="E1313" s="132">
        <v>-6927.73</v>
      </c>
      <c r="F1313" s="131" t="s">
        <v>707</v>
      </c>
      <c r="G1313" s="133">
        <v>0</v>
      </c>
      <c r="H1313" s="131" t="s">
        <v>707</v>
      </c>
      <c r="I1313" s="131" t="s">
        <v>952</v>
      </c>
      <c r="J1313" s="131" t="s">
        <v>731</v>
      </c>
      <c r="K1313" s="131" t="s">
        <v>505</v>
      </c>
      <c r="L1313" s="131" t="s">
        <v>719</v>
      </c>
      <c r="M1313" s="131" t="s">
        <v>505</v>
      </c>
      <c r="N1313" s="131" t="s">
        <v>505</v>
      </c>
      <c r="O1313" s="131" t="s">
        <v>4</v>
      </c>
      <c r="P1313" s="131" t="s">
        <v>505</v>
      </c>
      <c r="Q1313" s="131" t="s">
        <v>505</v>
      </c>
      <c r="R1313" s="131" t="s">
        <v>695</v>
      </c>
      <c r="S1313" s="131" t="s">
        <v>720</v>
      </c>
      <c r="T1313" s="131" t="s">
        <v>456</v>
      </c>
      <c r="U1313" s="131" t="s">
        <v>527</v>
      </c>
      <c r="V1313" s="134">
        <v>43951</v>
      </c>
      <c r="W1313" s="135"/>
      <c r="X1313" s="135"/>
      <c r="Y1313" s="131" t="s">
        <v>505</v>
      </c>
      <c r="Z1313" s="131" t="s">
        <v>505</v>
      </c>
      <c r="AA1313" s="131" t="s">
        <v>505</v>
      </c>
      <c r="AB1313" s="135"/>
      <c r="AC1313" s="131" t="s">
        <v>505</v>
      </c>
      <c r="AD1313" s="131" t="s">
        <v>720</v>
      </c>
      <c r="AE1313" s="131" t="s">
        <v>505</v>
      </c>
      <c r="AF1313" s="131" t="s">
        <v>716</v>
      </c>
      <c r="AG1313" s="134">
        <v>43936</v>
      </c>
    </row>
    <row r="1314" spans="1:33" ht="13" hidden="1" thickBot="1" x14ac:dyDescent="0.3">
      <c r="A1314" s="130">
        <v>2020</v>
      </c>
      <c r="B1314" s="130">
        <v>9</v>
      </c>
      <c r="C1314" s="131" t="s">
        <v>3</v>
      </c>
      <c r="D1314" s="131" t="s">
        <v>258</v>
      </c>
      <c r="E1314" s="132">
        <v>-1516.79</v>
      </c>
      <c r="F1314" s="131" t="s">
        <v>707</v>
      </c>
      <c r="G1314" s="133">
        <v>0</v>
      </c>
      <c r="H1314" s="131" t="s">
        <v>707</v>
      </c>
      <c r="I1314" s="131" t="s">
        <v>826</v>
      </c>
      <c r="J1314" s="131" t="s">
        <v>731</v>
      </c>
      <c r="K1314" s="131" t="s">
        <v>505</v>
      </c>
      <c r="L1314" s="131" t="s">
        <v>719</v>
      </c>
      <c r="M1314" s="131" t="s">
        <v>505</v>
      </c>
      <c r="N1314" s="131" t="s">
        <v>505</v>
      </c>
      <c r="O1314" s="131" t="s">
        <v>4</v>
      </c>
      <c r="P1314" s="131" t="s">
        <v>505</v>
      </c>
      <c r="Q1314" s="131" t="s">
        <v>505</v>
      </c>
      <c r="R1314" s="131" t="s">
        <v>695</v>
      </c>
      <c r="S1314" s="131" t="s">
        <v>720</v>
      </c>
      <c r="T1314" s="131" t="s">
        <v>456</v>
      </c>
      <c r="U1314" s="131" t="s">
        <v>527</v>
      </c>
      <c r="V1314" s="134">
        <v>44104</v>
      </c>
      <c r="W1314" s="135"/>
      <c r="X1314" s="135"/>
      <c r="Y1314" s="131" t="s">
        <v>505</v>
      </c>
      <c r="Z1314" s="131" t="s">
        <v>505</v>
      </c>
      <c r="AA1314" s="131" t="s">
        <v>505</v>
      </c>
      <c r="AB1314" s="135"/>
      <c r="AC1314" s="131" t="s">
        <v>505</v>
      </c>
      <c r="AD1314" s="131" t="s">
        <v>720</v>
      </c>
      <c r="AE1314" s="131" t="s">
        <v>505</v>
      </c>
      <c r="AF1314" s="131" t="s">
        <v>716</v>
      </c>
      <c r="AG1314" s="134">
        <v>44078</v>
      </c>
    </row>
    <row r="1315" spans="1:33" ht="13" hidden="1" thickBot="1" x14ac:dyDescent="0.3">
      <c r="A1315" s="130">
        <v>2020</v>
      </c>
      <c r="B1315" s="130">
        <v>8</v>
      </c>
      <c r="C1315" s="131" t="s">
        <v>3</v>
      </c>
      <c r="D1315" s="131" t="s">
        <v>258</v>
      </c>
      <c r="E1315" s="132">
        <v>-1977.55</v>
      </c>
      <c r="F1315" s="131" t="s">
        <v>707</v>
      </c>
      <c r="G1315" s="133">
        <v>0</v>
      </c>
      <c r="H1315" s="131" t="s">
        <v>707</v>
      </c>
      <c r="I1315" s="131" t="s">
        <v>967</v>
      </c>
      <c r="J1315" s="131" t="s">
        <v>731</v>
      </c>
      <c r="K1315" s="131" t="s">
        <v>505</v>
      </c>
      <c r="L1315" s="131" t="s">
        <v>719</v>
      </c>
      <c r="M1315" s="131" t="s">
        <v>505</v>
      </c>
      <c r="N1315" s="131" t="s">
        <v>505</v>
      </c>
      <c r="O1315" s="131" t="s">
        <v>4</v>
      </c>
      <c r="P1315" s="131" t="s">
        <v>505</v>
      </c>
      <c r="Q1315" s="131" t="s">
        <v>505</v>
      </c>
      <c r="R1315" s="131" t="s">
        <v>695</v>
      </c>
      <c r="S1315" s="131" t="s">
        <v>720</v>
      </c>
      <c r="T1315" s="131" t="s">
        <v>456</v>
      </c>
      <c r="U1315" s="131" t="s">
        <v>527</v>
      </c>
      <c r="V1315" s="134">
        <v>44074</v>
      </c>
      <c r="W1315" s="135"/>
      <c r="X1315" s="135"/>
      <c r="Y1315" s="131" t="s">
        <v>505</v>
      </c>
      <c r="Z1315" s="131" t="s">
        <v>505</v>
      </c>
      <c r="AA1315" s="131" t="s">
        <v>505</v>
      </c>
      <c r="AB1315" s="135"/>
      <c r="AC1315" s="131" t="s">
        <v>505</v>
      </c>
      <c r="AD1315" s="131" t="s">
        <v>720</v>
      </c>
      <c r="AE1315" s="131" t="s">
        <v>505</v>
      </c>
      <c r="AF1315" s="131" t="s">
        <v>716</v>
      </c>
      <c r="AG1315" s="134">
        <v>44070</v>
      </c>
    </row>
    <row r="1316" spans="1:33" ht="13" hidden="1" thickBot="1" x14ac:dyDescent="0.3">
      <c r="A1316" s="130">
        <v>2020</v>
      </c>
      <c r="B1316" s="130">
        <v>5</v>
      </c>
      <c r="C1316" s="131" t="s">
        <v>3</v>
      </c>
      <c r="D1316" s="131" t="s">
        <v>258</v>
      </c>
      <c r="E1316" s="132">
        <v>-2257.42</v>
      </c>
      <c r="F1316" s="131" t="s">
        <v>707</v>
      </c>
      <c r="G1316" s="133">
        <v>0</v>
      </c>
      <c r="H1316" s="131" t="s">
        <v>707</v>
      </c>
      <c r="I1316" s="131" t="s">
        <v>808</v>
      </c>
      <c r="J1316" s="131" t="s">
        <v>731</v>
      </c>
      <c r="K1316" s="131" t="s">
        <v>505</v>
      </c>
      <c r="L1316" s="131" t="s">
        <v>719</v>
      </c>
      <c r="M1316" s="131" t="s">
        <v>505</v>
      </c>
      <c r="N1316" s="131" t="s">
        <v>505</v>
      </c>
      <c r="O1316" s="131" t="s">
        <v>4</v>
      </c>
      <c r="P1316" s="131" t="s">
        <v>505</v>
      </c>
      <c r="Q1316" s="131" t="s">
        <v>505</v>
      </c>
      <c r="R1316" s="131" t="s">
        <v>695</v>
      </c>
      <c r="S1316" s="131" t="s">
        <v>720</v>
      </c>
      <c r="T1316" s="131" t="s">
        <v>456</v>
      </c>
      <c r="U1316" s="131" t="s">
        <v>527</v>
      </c>
      <c r="V1316" s="134">
        <v>43982</v>
      </c>
      <c r="W1316" s="135"/>
      <c r="X1316" s="135"/>
      <c r="Y1316" s="131" t="s">
        <v>505</v>
      </c>
      <c r="Z1316" s="131" t="s">
        <v>505</v>
      </c>
      <c r="AA1316" s="131" t="s">
        <v>505</v>
      </c>
      <c r="AB1316" s="135"/>
      <c r="AC1316" s="131" t="s">
        <v>505</v>
      </c>
      <c r="AD1316" s="131" t="s">
        <v>720</v>
      </c>
      <c r="AE1316" s="131" t="s">
        <v>505</v>
      </c>
      <c r="AF1316" s="131" t="s">
        <v>716</v>
      </c>
      <c r="AG1316" s="134">
        <v>43978</v>
      </c>
    </row>
    <row r="1317" spans="1:33" ht="13" hidden="1" thickBot="1" x14ac:dyDescent="0.3">
      <c r="A1317" s="130">
        <v>2020</v>
      </c>
      <c r="B1317" s="130">
        <v>3</v>
      </c>
      <c r="C1317" s="131" t="s">
        <v>3</v>
      </c>
      <c r="D1317" s="131" t="s">
        <v>258</v>
      </c>
      <c r="E1317" s="132">
        <v>-80.77</v>
      </c>
      <c r="F1317" s="131" t="s">
        <v>707</v>
      </c>
      <c r="G1317" s="133">
        <v>0</v>
      </c>
      <c r="H1317" s="131" t="s">
        <v>707</v>
      </c>
      <c r="I1317" s="131" t="s">
        <v>940</v>
      </c>
      <c r="J1317" s="131" t="s">
        <v>731</v>
      </c>
      <c r="K1317" s="131" t="s">
        <v>505</v>
      </c>
      <c r="L1317" s="131" t="s">
        <v>719</v>
      </c>
      <c r="M1317" s="131" t="s">
        <v>505</v>
      </c>
      <c r="N1317" s="131" t="s">
        <v>505</v>
      </c>
      <c r="O1317" s="131" t="s">
        <v>4</v>
      </c>
      <c r="P1317" s="131" t="s">
        <v>505</v>
      </c>
      <c r="Q1317" s="131" t="s">
        <v>505</v>
      </c>
      <c r="R1317" s="131" t="s">
        <v>695</v>
      </c>
      <c r="S1317" s="131" t="s">
        <v>720</v>
      </c>
      <c r="T1317" s="131" t="s">
        <v>456</v>
      </c>
      <c r="U1317" s="131" t="s">
        <v>527</v>
      </c>
      <c r="V1317" s="134">
        <v>43921</v>
      </c>
      <c r="W1317" s="135"/>
      <c r="X1317" s="135"/>
      <c r="Y1317" s="131" t="s">
        <v>505</v>
      </c>
      <c r="Z1317" s="131" t="s">
        <v>505</v>
      </c>
      <c r="AA1317" s="131" t="s">
        <v>505</v>
      </c>
      <c r="AB1317" s="135"/>
      <c r="AC1317" s="131" t="s">
        <v>505</v>
      </c>
      <c r="AD1317" s="131" t="s">
        <v>720</v>
      </c>
      <c r="AE1317" s="131" t="s">
        <v>505</v>
      </c>
      <c r="AF1317" s="131" t="s">
        <v>716</v>
      </c>
      <c r="AG1317" s="134">
        <v>43918</v>
      </c>
    </row>
    <row r="1318" spans="1:33" ht="13" hidden="1" thickBot="1" x14ac:dyDescent="0.3">
      <c r="A1318" s="130">
        <v>2020</v>
      </c>
      <c r="B1318" s="130">
        <v>8</v>
      </c>
      <c r="C1318" s="131" t="s">
        <v>3</v>
      </c>
      <c r="D1318" s="131" t="s">
        <v>258</v>
      </c>
      <c r="E1318" s="132">
        <v>-288.36</v>
      </c>
      <c r="F1318" s="131" t="s">
        <v>707</v>
      </c>
      <c r="G1318" s="133">
        <v>0</v>
      </c>
      <c r="H1318" s="131" t="s">
        <v>707</v>
      </c>
      <c r="I1318" s="131" t="s">
        <v>812</v>
      </c>
      <c r="J1318" s="131" t="s">
        <v>731</v>
      </c>
      <c r="K1318" s="131" t="s">
        <v>505</v>
      </c>
      <c r="L1318" s="131" t="s">
        <v>865</v>
      </c>
      <c r="M1318" s="131" t="s">
        <v>505</v>
      </c>
      <c r="N1318" s="131" t="s">
        <v>505</v>
      </c>
      <c r="O1318" s="131" t="s">
        <v>4</v>
      </c>
      <c r="P1318" s="131" t="s">
        <v>505</v>
      </c>
      <c r="Q1318" s="131" t="s">
        <v>505</v>
      </c>
      <c r="R1318" s="131" t="s">
        <v>695</v>
      </c>
      <c r="S1318" s="131" t="s">
        <v>720</v>
      </c>
      <c r="T1318" s="131" t="s">
        <v>456</v>
      </c>
      <c r="U1318" s="131" t="s">
        <v>527</v>
      </c>
      <c r="V1318" s="134">
        <v>44074</v>
      </c>
      <c r="W1318" s="135"/>
      <c r="X1318" s="135"/>
      <c r="Y1318" s="131" t="s">
        <v>505</v>
      </c>
      <c r="Z1318" s="131" t="s">
        <v>505</v>
      </c>
      <c r="AA1318" s="131" t="s">
        <v>505</v>
      </c>
      <c r="AB1318" s="135"/>
      <c r="AC1318" s="131" t="s">
        <v>505</v>
      </c>
      <c r="AD1318" s="131" t="s">
        <v>720</v>
      </c>
      <c r="AE1318" s="131" t="s">
        <v>505</v>
      </c>
      <c r="AF1318" s="131" t="s">
        <v>716</v>
      </c>
      <c r="AG1318" s="134">
        <v>44051</v>
      </c>
    </row>
    <row r="1319" spans="1:33" ht="13" hidden="1" thickBot="1" x14ac:dyDescent="0.3">
      <c r="A1319" s="130">
        <v>2020</v>
      </c>
      <c r="B1319" s="130">
        <v>7</v>
      </c>
      <c r="C1319" s="131" t="s">
        <v>3</v>
      </c>
      <c r="D1319" s="131" t="s">
        <v>258</v>
      </c>
      <c r="E1319" s="132">
        <v>-2616.56</v>
      </c>
      <c r="F1319" s="131" t="s">
        <v>707</v>
      </c>
      <c r="G1319" s="133">
        <v>0</v>
      </c>
      <c r="H1319" s="131" t="s">
        <v>707</v>
      </c>
      <c r="I1319" s="131" t="s">
        <v>932</v>
      </c>
      <c r="J1319" s="131" t="s">
        <v>731</v>
      </c>
      <c r="K1319" s="131" t="s">
        <v>505</v>
      </c>
      <c r="L1319" s="131" t="s">
        <v>865</v>
      </c>
      <c r="M1319" s="131" t="s">
        <v>505</v>
      </c>
      <c r="N1319" s="131" t="s">
        <v>505</v>
      </c>
      <c r="O1319" s="131" t="s">
        <v>4</v>
      </c>
      <c r="P1319" s="131" t="s">
        <v>505</v>
      </c>
      <c r="Q1319" s="131" t="s">
        <v>505</v>
      </c>
      <c r="R1319" s="131" t="s">
        <v>695</v>
      </c>
      <c r="S1319" s="131" t="s">
        <v>720</v>
      </c>
      <c r="T1319" s="131" t="s">
        <v>456</v>
      </c>
      <c r="U1319" s="131" t="s">
        <v>527</v>
      </c>
      <c r="V1319" s="134">
        <v>44043</v>
      </c>
      <c r="W1319" s="135"/>
      <c r="X1319" s="135"/>
      <c r="Y1319" s="131" t="s">
        <v>505</v>
      </c>
      <c r="Z1319" s="131" t="s">
        <v>505</v>
      </c>
      <c r="AA1319" s="131" t="s">
        <v>505</v>
      </c>
      <c r="AB1319" s="135"/>
      <c r="AC1319" s="131" t="s">
        <v>505</v>
      </c>
      <c r="AD1319" s="131" t="s">
        <v>720</v>
      </c>
      <c r="AE1319" s="131" t="s">
        <v>505</v>
      </c>
      <c r="AF1319" s="131" t="s">
        <v>716</v>
      </c>
      <c r="AG1319" s="134">
        <v>44025</v>
      </c>
    </row>
    <row r="1320" spans="1:33" ht="13" hidden="1" thickBot="1" x14ac:dyDescent="0.3">
      <c r="A1320" s="130">
        <v>2020</v>
      </c>
      <c r="B1320" s="130">
        <v>4</v>
      </c>
      <c r="C1320" s="131" t="s">
        <v>3</v>
      </c>
      <c r="D1320" s="131" t="s">
        <v>258</v>
      </c>
      <c r="E1320" s="132">
        <v>-3336.3</v>
      </c>
      <c r="F1320" s="131" t="s">
        <v>707</v>
      </c>
      <c r="G1320" s="133">
        <v>0</v>
      </c>
      <c r="H1320" s="131" t="s">
        <v>707</v>
      </c>
      <c r="I1320" s="131" t="s">
        <v>874</v>
      </c>
      <c r="J1320" s="131" t="s">
        <v>731</v>
      </c>
      <c r="K1320" s="131" t="s">
        <v>505</v>
      </c>
      <c r="L1320" s="131" t="s">
        <v>865</v>
      </c>
      <c r="M1320" s="131" t="s">
        <v>505</v>
      </c>
      <c r="N1320" s="131" t="s">
        <v>505</v>
      </c>
      <c r="O1320" s="131" t="s">
        <v>4</v>
      </c>
      <c r="P1320" s="131" t="s">
        <v>505</v>
      </c>
      <c r="Q1320" s="131" t="s">
        <v>505</v>
      </c>
      <c r="R1320" s="131" t="s">
        <v>695</v>
      </c>
      <c r="S1320" s="131" t="s">
        <v>720</v>
      </c>
      <c r="T1320" s="131" t="s">
        <v>456</v>
      </c>
      <c r="U1320" s="131" t="s">
        <v>527</v>
      </c>
      <c r="V1320" s="134">
        <v>43951</v>
      </c>
      <c r="W1320" s="135"/>
      <c r="X1320" s="135"/>
      <c r="Y1320" s="131" t="s">
        <v>505</v>
      </c>
      <c r="Z1320" s="131" t="s">
        <v>505</v>
      </c>
      <c r="AA1320" s="131" t="s">
        <v>505</v>
      </c>
      <c r="AB1320" s="135"/>
      <c r="AC1320" s="131" t="s">
        <v>505</v>
      </c>
      <c r="AD1320" s="131" t="s">
        <v>720</v>
      </c>
      <c r="AE1320" s="131" t="s">
        <v>505</v>
      </c>
      <c r="AF1320" s="131" t="s">
        <v>716</v>
      </c>
      <c r="AG1320" s="134">
        <v>43951</v>
      </c>
    </row>
    <row r="1321" spans="1:33" ht="13" hidden="1" thickBot="1" x14ac:dyDescent="0.3">
      <c r="A1321" s="130">
        <v>2020</v>
      </c>
      <c r="B1321" s="130">
        <v>3</v>
      </c>
      <c r="C1321" s="131" t="s">
        <v>3</v>
      </c>
      <c r="D1321" s="131" t="s">
        <v>258</v>
      </c>
      <c r="E1321" s="132">
        <v>-660.09</v>
      </c>
      <c r="F1321" s="131" t="s">
        <v>707</v>
      </c>
      <c r="G1321" s="133">
        <v>0</v>
      </c>
      <c r="H1321" s="131" t="s">
        <v>707</v>
      </c>
      <c r="I1321" s="131" t="s">
        <v>841</v>
      </c>
      <c r="J1321" s="131" t="s">
        <v>731</v>
      </c>
      <c r="K1321" s="131" t="s">
        <v>505</v>
      </c>
      <c r="L1321" s="131" t="s">
        <v>865</v>
      </c>
      <c r="M1321" s="131" t="s">
        <v>505</v>
      </c>
      <c r="N1321" s="131" t="s">
        <v>505</v>
      </c>
      <c r="O1321" s="131" t="s">
        <v>4</v>
      </c>
      <c r="P1321" s="131" t="s">
        <v>505</v>
      </c>
      <c r="Q1321" s="131" t="s">
        <v>505</v>
      </c>
      <c r="R1321" s="131" t="s">
        <v>695</v>
      </c>
      <c r="S1321" s="131" t="s">
        <v>720</v>
      </c>
      <c r="T1321" s="131" t="s">
        <v>456</v>
      </c>
      <c r="U1321" s="131" t="s">
        <v>527</v>
      </c>
      <c r="V1321" s="134">
        <v>43921</v>
      </c>
      <c r="W1321" s="135"/>
      <c r="X1321" s="135"/>
      <c r="Y1321" s="131" t="s">
        <v>505</v>
      </c>
      <c r="Z1321" s="131" t="s">
        <v>505</v>
      </c>
      <c r="AA1321" s="131" t="s">
        <v>505</v>
      </c>
      <c r="AB1321" s="135"/>
      <c r="AC1321" s="131" t="s">
        <v>505</v>
      </c>
      <c r="AD1321" s="131" t="s">
        <v>720</v>
      </c>
      <c r="AE1321" s="131" t="s">
        <v>505</v>
      </c>
      <c r="AF1321" s="131" t="s">
        <v>716</v>
      </c>
      <c r="AG1321" s="134">
        <v>43914</v>
      </c>
    </row>
    <row r="1322" spans="1:33" ht="13" hidden="1" thickBot="1" x14ac:dyDescent="0.3">
      <c r="A1322" s="130">
        <v>2020</v>
      </c>
      <c r="B1322" s="130">
        <v>3</v>
      </c>
      <c r="C1322" s="131" t="s">
        <v>3</v>
      </c>
      <c r="D1322" s="131" t="s">
        <v>258</v>
      </c>
      <c r="E1322" s="132">
        <v>12852.6</v>
      </c>
      <c r="F1322" s="131" t="s">
        <v>707</v>
      </c>
      <c r="G1322" s="133">
        <v>0</v>
      </c>
      <c r="H1322" s="131" t="s">
        <v>707</v>
      </c>
      <c r="I1322" s="131" t="s">
        <v>832</v>
      </c>
      <c r="J1322" s="131" t="s">
        <v>731</v>
      </c>
      <c r="K1322" s="131" t="s">
        <v>505</v>
      </c>
      <c r="L1322" s="131" t="s">
        <v>865</v>
      </c>
      <c r="M1322" s="131" t="s">
        <v>505</v>
      </c>
      <c r="N1322" s="131" t="s">
        <v>505</v>
      </c>
      <c r="O1322" s="131" t="s">
        <v>4</v>
      </c>
      <c r="P1322" s="131" t="s">
        <v>505</v>
      </c>
      <c r="Q1322" s="131" t="s">
        <v>505</v>
      </c>
      <c r="R1322" s="131" t="s">
        <v>695</v>
      </c>
      <c r="S1322" s="131" t="s">
        <v>720</v>
      </c>
      <c r="T1322" s="131" t="s">
        <v>456</v>
      </c>
      <c r="U1322" s="131" t="s">
        <v>527</v>
      </c>
      <c r="V1322" s="134">
        <v>43921</v>
      </c>
      <c r="W1322" s="135"/>
      <c r="X1322" s="135"/>
      <c r="Y1322" s="131" t="s">
        <v>505</v>
      </c>
      <c r="Z1322" s="131" t="s">
        <v>505</v>
      </c>
      <c r="AA1322" s="131" t="s">
        <v>505</v>
      </c>
      <c r="AB1322" s="135"/>
      <c r="AC1322" s="131" t="s">
        <v>505</v>
      </c>
      <c r="AD1322" s="131" t="s">
        <v>720</v>
      </c>
      <c r="AE1322" s="131" t="s">
        <v>505</v>
      </c>
      <c r="AF1322" s="131" t="s">
        <v>716</v>
      </c>
      <c r="AG1322" s="134">
        <v>43896</v>
      </c>
    </row>
    <row r="1323" spans="1:33" ht="13" hidden="1" thickBot="1" x14ac:dyDescent="0.3">
      <c r="A1323" s="130">
        <v>2020</v>
      </c>
      <c r="B1323" s="130">
        <v>6</v>
      </c>
      <c r="C1323" s="131" t="s">
        <v>3</v>
      </c>
      <c r="D1323" s="131" t="s">
        <v>258</v>
      </c>
      <c r="E1323" s="132">
        <v>-4735.28</v>
      </c>
      <c r="F1323" s="131" t="s">
        <v>707</v>
      </c>
      <c r="G1323" s="133">
        <v>0</v>
      </c>
      <c r="H1323" s="131" t="s">
        <v>707</v>
      </c>
      <c r="I1323" s="131" t="s">
        <v>794</v>
      </c>
      <c r="J1323" s="131" t="s">
        <v>731</v>
      </c>
      <c r="K1323" s="131" t="s">
        <v>505</v>
      </c>
      <c r="L1323" s="131" t="s">
        <v>865</v>
      </c>
      <c r="M1323" s="131" t="s">
        <v>505</v>
      </c>
      <c r="N1323" s="131" t="s">
        <v>505</v>
      </c>
      <c r="O1323" s="131" t="s">
        <v>4</v>
      </c>
      <c r="P1323" s="131" t="s">
        <v>505</v>
      </c>
      <c r="Q1323" s="131" t="s">
        <v>505</v>
      </c>
      <c r="R1323" s="131" t="s">
        <v>695</v>
      </c>
      <c r="S1323" s="131" t="s">
        <v>720</v>
      </c>
      <c r="T1323" s="131" t="s">
        <v>456</v>
      </c>
      <c r="U1323" s="131" t="s">
        <v>527</v>
      </c>
      <c r="V1323" s="134">
        <v>44012</v>
      </c>
      <c r="W1323" s="135"/>
      <c r="X1323" s="135"/>
      <c r="Y1323" s="131" t="s">
        <v>505</v>
      </c>
      <c r="Z1323" s="131" t="s">
        <v>505</v>
      </c>
      <c r="AA1323" s="131" t="s">
        <v>505</v>
      </c>
      <c r="AB1323" s="135"/>
      <c r="AC1323" s="131" t="s">
        <v>505</v>
      </c>
      <c r="AD1323" s="131" t="s">
        <v>720</v>
      </c>
      <c r="AE1323" s="131" t="s">
        <v>505</v>
      </c>
      <c r="AF1323" s="131" t="s">
        <v>716</v>
      </c>
      <c r="AG1323" s="134">
        <v>43998</v>
      </c>
    </row>
    <row r="1324" spans="1:33" ht="13" hidden="1" thickBot="1" x14ac:dyDescent="0.3">
      <c r="A1324" s="130">
        <v>2020</v>
      </c>
      <c r="B1324" s="130">
        <v>10</v>
      </c>
      <c r="C1324" s="131" t="s">
        <v>3</v>
      </c>
      <c r="D1324" s="131" t="s">
        <v>258</v>
      </c>
      <c r="E1324" s="132">
        <v>25857.31</v>
      </c>
      <c r="F1324" s="131" t="s">
        <v>707</v>
      </c>
      <c r="G1324" s="133">
        <v>0</v>
      </c>
      <c r="H1324" s="131" t="s">
        <v>707</v>
      </c>
      <c r="I1324" s="131" t="s">
        <v>969</v>
      </c>
      <c r="J1324" s="131" t="s">
        <v>731</v>
      </c>
      <c r="K1324" s="131" t="s">
        <v>505</v>
      </c>
      <c r="L1324" s="131" t="s">
        <v>865</v>
      </c>
      <c r="M1324" s="131" t="s">
        <v>505</v>
      </c>
      <c r="N1324" s="131" t="s">
        <v>505</v>
      </c>
      <c r="O1324" s="131" t="s">
        <v>4</v>
      </c>
      <c r="P1324" s="131" t="s">
        <v>505</v>
      </c>
      <c r="Q1324" s="131" t="s">
        <v>505</v>
      </c>
      <c r="R1324" s="131" t="s">
        <v>695</v>
      </c>
      <c r="S1324" s="131" t="s">
        <v>720</v>
      </c>
      <c r="T1324" s="131" t="s">
        <v>456</v>
      </c>
      <c r="U1324" s="131" t="s">
        <v>527</v>
      </c>
      <c r="V1324" s="134">
        <v>44135</v>
      </c>
      <c r="W1324" s="135"/>
      <c r="X1324" s="135"/>
      <c r="Y1324" s="131" t="s">
        <v>505</v>
      </c>
      <c r="Z1324" s="131" t="s">
        <v>505</v>
      </c>
      <c r="AA1324" s="131" t="s">
        <v>505</v>
      </c>
      <c r="AB1324" s="135"/>
      <c r="AC1324" s="131" t="s">
        <v>505</v>
      </c>
      <c r="AD1324" s="131" t="s">
        <v>720</v>
      </c>
      <c r="AE1324" s="131" t="s">
        <v>505</v>
      </c>
      <c r="AF1324" s="131" t="s">
        <v>716</v>
      </c>
      <c r="AG1324" s="134">
        <v>44123</v>
      </c>
    </row>
    <row r="1325" spans="1:33" ht="13" hidden="1" thickBot="1" x14ac:dyDescent="0.3">
      <c r="A1325" s="130">
        <v>2020</v>
      </c>
      <c r="B1325" s="130">
        <v>9</v>
      </c>
      <c r="C1325" s="131" t="s">
        <v>3</v>
      </c>
      <c r="D1325" s="131" t="s">
        <v>258</v>
      </c>
      <c r="E1325" s="132">
        <v>-1681.97</v>
      </c>
      <c r="F1325" s="131" t="s">
        <v>707</v>
      </c>
      <c r="G1325" s="133">
        <v>0</v>
      </c>
      <c r="H1325" s="131" t="s">
        <v>707</v>
      </c>
      <c r="I1325" s="131" t="s">
        <v>970</v>
      </c>
      <c r="J1325" s="131" t="s">
        <v>731</v>
      </c>
      <c r="K1325" s="131" t="s">
        <v>505</v>
      </c>
      <c r="L1325" s="131" t="s">
        <v>865</v>
      </c>
      <c r="M1325" s="131" t="s">
        <v>505</v>
      </c>
      <c r="N1325" s="131" t="s">
        <v>505</v>
      </c>
      <c r="O1325" s="131" t="s">
        <v>4</v>
      </c>
      <c r="P1325" s="131" t="s">
        <v>505</v>
      </c>
      <c r="Q1325" s="131" t="s">
        <v>505</v>
      </c>
      <c r="R1325" s="131" t="s">
        <v>695</v>
      </c>
      <c r="S1325" s="131" t="s">
        <v>720</v>
      </c>
      <c r="T1325" s="131" t="s">
        <v>456</v>
      </c>
      <c r="U1325" s="131" t="s">
        <v>527</v>
      </c>
      <c r="V1325" s="134">
        <v>44104</v>
      </c>
      <c r="W1325" s="135"/>
      <c r="X1325" s="135"/>
      <c r="Y1325" s="131" t="s">
        <v>505</v>
      </c>
      <c r="Z1325" s="131" t="s">
        <v>505</v>
      </c>
      <c r="AA1325" s="131" t="s">
        <v>505</v>
      </c>
      <c r="AB1325" s="135"/>
      <c r="AC1325" s="131" t="s">
        <v>505</v>
      </c>
      <c r="AD1325" s="131" t="s">
        <v>720</v>
      </c>
      <c r="AE1325" s="131" t="s">
        <v>505</v>
      </c>
      <c r="AF1325" s="131" t="s">
        <v>716</v>
      </c>
      <c r="AG1325" s="134">
        <v>44097</v>
      </c>
    </row>
    <row r="1326" spans="1:33" ht="13" hidden="1" thickBot="1" x14ac:dyDescent="0.3">
      <c r="A1326" s="130">
        <v>2020</v>
      </c>
      <c r="B1326" s="130">
        <v>8</v>
      </c>
      <c r="C1326" s="131" t="s">
        <v>3</v>
      </c>
      <c r="D1326" s="131" t="s">
        <v>258</v>
      </c>
      <c r="E1326" s="132">
        <v>-306.35000000000002</v>
      </c>
      <c r="F1326" s="131" t="s">
        <v>707</v>
      </c>
      <c r="G1326" s="133">
        <v>0</v>
      </c>
      <c r="H1326" s="131" t="s">
        <v>707</v>
      </c>
      <c r="I1326" s="131" t="s">
        <v>797</v>
      </c>
      <c r="J1326" s="131" t="s">
        <v>731</v>
      </c>
      <c r="K1326" s="131" t="s">
        <v>505</v>
      </c>
      <c r="L1326" s="131" t="s">
        <v>865</v>
      </c>
      <c r="M1326" s="131" t="s">
        <v>505</v>
      </c>
      <c r="N1326" s="131" t="s">
        <v>505</v>
      </c>
      <c r="O1326" s="131" t="s">
        <v>4</v>
      </c>
      <c r="P1326" s="131" t="s">
        <v>505</v>
      </c>
      <c r="Q1326" s="131" t="s">
        <v>505</v>
      </c>
      <c r="R1326" s="131" t="s">
        <v>695</v>
      </c>
      <c r="S1326" s="131" t="s">
        <v>720</v>
      </c>
      <c r="T1326" s="131" t="s">
        <v>456</v>
      </c>
      <c r="U1326" s="131" t="s">
        <v>527</v>
      </c>
      <c r="V1326" s="134">
        <v>44074</v>
      </c>
      <c r="W1326" s="135"/>
      <c r="X1326" s="135"/>
      <c r="Y1326" s="131" t="s">
        <v>505</v>
      </c>
      <c r="Z1326" s="131" t="s">
        <v>505</v>
      </c>
      <c r="AA1326" s="131" t="s">
        <v>505</v>
      </c>
      <c r="AB1326" s="135"/>
      <c r="AC1326" s="131" t="s">
        <v>505</v>
      </c>
      <c r="AD1326" s="131" t="s">
        <v>720</v>
      </c>
      <c r="AE1326" s="131" t="s">
        <v>505</v>
      </c>
      <c r="AF1326" s="131" t="s">
        <v>716</v>
      </c>
      <c r="AG1326" s="134">
        <v>44072</v>
      </c>
    </row>
    <row r="1327" spans="1:33" ht="13" hidden="1" thickBot="1" x14ac:dyDescent="0.3">
      <c r="A1327" s="130">
        <v>2020</v>
      </c>
      <c r="B1327" s="130">
        <v>7</v>
      </c>
      <c r="C1327" s="131" t="s">
        <v>3</v>
      </c>
      <c r="D1327" s="131" t="s">
        <v>258</v>
      </c>
      <c r="E1327" s="132">
        <v>460.01</v>
      </c>
      <c r="F1327" s="131" t="s">
        <v>707</v>
      </c>
      <c r="G1327" s="133">
        <v>0</v>
      </c>
      <c r="H1327" s="131" t="s">
        <v>707</v>
      </c>
      <c r="I1327" s="131" t="s">
        <v>1018</v>
      </c>
      <c r="J1327" s="131" t="s">
        <v>731</v>
      </c>
      <c r="K1327" s="131" t="s">
        <v>505</v>
      </c>
      <c r="L1327" s="131" t="s">
        <v>865</v>
      </c>
      <c r="M1327" s="131" t="s">
        <v>505</v>
      </c>
      <c r="N1327" s="131" t="s">
        <v>505</v>
      </c>
      <c r="O1327" s="131" t="s">
        <v>4</v>
      </c>
      <c r="P1327" s="131" t="s">
        <v>505</v>
      </c>
      <c r="Q1327" s="131" t="s">
        <v>505</v>
      </c>
      <c r="R1327" s="131" t="s">
        <v>695</v>
      </c>
      <c r="S1327" s="131" t="s">
        <v>720</v>
      </c>
      <c r="T1327" s="131" t="s">
        <v>456</v>
      </c>
      <c r="U1327" s="131" t="s">
        <v>527</v>
      </c>
      <c r="V1327" s="134">
        <v>44043</v>
      </c>
      <c r="W1327" s="135"/>
      <c r="X1327" s="135"/>
      <c r="Y1327" s="131" t="s">
        <v>505</v>
      </c>
      <c r="Z1327" s="131" t="s">
        <v>505</v>
      </c>
      <c r="AA1327" s="131" t="s">
        <v>505</v>
      </c>
      <c r="AB1327" s="135"/>
      <c r="AC1327" s="131" t="s">
        <v>505</v>
      </c>
      <c r="AD1327" s="131" t="s">
        <v>720</v>
      </c>
      <c r="AE1327" s="131" t="s">
        <v>505</v>
      </c>
      <c r="AF1327" s="131" t="s">
        <v>716</v>
      </c>
      <c r="AG1327" s="134">
        <v>44033</v>
      </c>
    </row>
    <row r="1328" spans="1:33" ht="13" hidden="1" thickBot="1" x14ac:dyDescent="0.3">
      <c r="A1328" s="130">
        <v>2020</v>
      </c>
      <c r="B1328" s="130">
        <v>5</v>
      </c>
      <c r="C1328" s="131" t="s">
        <v>3</v>
      </c>
      <c r="D1328" s="131" t="s">
        <v>258</v>
      </c>
      <c r="E1328" s="132">
        <v>-3487.54</v>
      </c>
      <c r="F1328" s="131" t="s">
        <v>707</v>
      </c>
      <c r="G1328" s="133">
        <v>0</v>
      </c>
      <c r="H1328" s="131" t="s">
        <v>707</v>
      </c>
      <c r="I1328" s="131" t="s">
        <v>1019</v>
      </c>
      <c r="J1328" s="131" t="s">
        <v>731</v>
      </c>
      <c r="K1328" s="131" t="s">
        <v>505</v>
      </c>
      <c r="L1328" s="131" t="s">
        <v>865</v>
      </c>
      <c r="M1328" s="131" t="s">
        <v>505</v>
      </c>
      <c r="N1328" s="131" t="s">
        <v>505</v>
      </c>
      <c r="O1328" s="131" t="s">
        <v>4</v>
      </c>
      <c r="P1328" s="131" t="s">
        <v>505</v>
      </c>
      <c r="Q1328" s="131" t="s">
        <v>505</v>
      </c>
      <c r="R1328" s="131" t="s">
        <v>695</v>
      </c>
      <c r="S1328" s="131" t="s">
        <v>720</v>
      </c>
      <c r="T1328" s="131" t="s">
        <v>456</v>
      </c>
      <c r="U1328" s="131" t="s">
        <v>527</v>
      </c>
      <c r="V1328" s="134">
        <v>43982</v>
      </c>
      <c r="W1328" s="135"/>
      <c r="X1328" s="135"/>
      <c r="Y1328" s="131" t="s">
        <v>505</v>
      </c>
      <c r="Z1328" s="131" t="s">
        <v>505</v>
      </c>
      <c r="AA1328" s="131" t="s">
        <v>505</v>
      </c>
      <c r="AB1328" s="135"/>
      <c r="AC1328" s="131" t="s">
        <v>505</v>
      </c>
      <c r="AD1328" s="131" t="s">
        <v>720</v>
      </c>
      <c r="AE1328" s="131" t="s">
        <v>505</v>
      </c>
      <c r="AF1328" s="131" t="s">
        <v>716</v>
      </c>
      <c r="AG1328" s="134">
        <v>43966</v>
      </c>
    </row>
    <row r="1329" spans="1:33" ht="13" hidden="1" thickBot="1" x14ac:dyDescent="0.3">
      <c r="A1329" s="130">
        <v>2020</v>
      </c>
      <c r="B1329" s="130">
        <v>5</v>
      </c>
      <c r="C1329" s="131" t="s">
        <v>3</v>
      </c>
      <c r="D1329" s="131" t="s">
        <v>258</v>
      </c>
      <c r="E1329" s="132">
        <v>-18.18</v>
      </c>
      <c r="F1329" s="131" t="s">
        <v>707</v>
      </c>
      <c r="G1329" s="133">
        <v>0</v>
      </c>
      <c r="H1329" s="131" t="s">
        <v>707</v>
      </c>
      <c r="I1329" s="131" t="s">
        <v>1019</v>
      </c>
      <c r="J1329" s="131" t="s">
        <v>731</v>
      </c>
      <c r="K1329" s="131" t="s">
        <v>505</v>
      </c>
      <c r="L1329" s="131" t="s">
        <v>865</v>
      </c>
      <c r="M1329" s="131" t="s">
        <v>505</v>
      </c>
      <c r="N1329" s="131" t="s">
        <v>505</v>
      </c>
      <c r="O1329" s="131" t="s">
        <v>4</v>
      </c>
      <c r="P1329" s="131" t="s">
        <v>505</v>
      </c>
      <c r="Q1329" s="131" t="s">
        <v>505</v>
      </c>
      <c r="R1329" s="131" t="s">
        <v>695</v>
      </c>
      <c r="S1329" s="131" t="s">
        <v>720</v>
      </c>
      <c r="T1329" s="131" t="s">
        <v>456</v>
      </c>
      <c r="U1329" s="131" t="s">
        <v>527</v>
      </c>
      <c r="V1329" s="134">
        <v>43982</v>
      </c>
      <c r="W1329" s="135"/>
      <c r="X1329" s="135"/>
      <c r="Y1329" s="131" t="s">
        <v>505</v>
      </c>
      <c r="Z1329" s="131" t="s">
        <v>505</v>
      </c>
      <c r="AA1329" s="131" t="s">
        <v>505</v>
      </c>
      <c r="AB1329" s="135"/>
      <c r="AC1329" s="131" t="s">
        <v>505</v>
      </c>
      <c r="AD1329" s="131" t="s">
        <v>720</v>
      </c>
      <c r="AE1329" s="131" t="s">
        <v>505</v>
      </c>
      <c r="AF1329" s="131" t="s">
        <v>716</v>
      </c>
      <c r="AG1329" s="134">
        <v>43967</v>
      </c>
    </row>
    <row r="1330" spans="1:33" ht="13" hidden="1" thickBot="1" x14ac:dyDescent="0.3">
      <c r="A1330" s="130">
        <v>2020</v>
      </c>
      <c r="B1330" s="130">
        <v>9</v>
      </c>
      <c r="C1330" s="131" t="s">
        <v>3</v>
      </c>
      <c r="D1330" s="131" t="s">
        <v>258</v>
      </c>
      <c r="E1330" s="132">
        <v>-1648.33</v>
      </c>
      <c r="F1330" s="131" t="s">
        <v>707</v>
      </c>
      <c r="G1330" s="133">
        <v>0</v>
      </c>
      <c r="H1330" s="131" t="s">
        <v>707</v>
      </c>
      <c r="I1330" s="131" t="s">
        <v>948</v>
      </c>
      <c r="J1330" s="131" t="s">
        <v>731</v>
      </c>
      <c r="K1330" s="131" t="s">
        <v>505</v>
      </c>
      <c r="L1330" s="131" t="s">
        <v>865</v>
      </c>
      <c r="M1330" s="131" t="s">
        <v>505</v>
      </c>
      <c r="N1330" s="131" t="s">
        <v>505</v>
      </c>
      <c r="O1330" s="131" t="s">
        <v>4</v>
      </c>
      <c r="P1330" s="131" t="s">
        <v>505</v>
      </c>
      <c r="Q1330" s="131" t="s">
        <v>505</v>
      </c>
      <c r="R1330" s="131" t="s">
        <v>695</v>
      </c>
      <c r="S1330" s="131" t="s">
        <v>720</v>
      </c>
      <c r="T1330" s="131" t="s">
        <v>456</v>
      </c>
      <c r="U1330" s="131" t="s">
        <v>527</v>
      </c>
      <c r="V1330" s="134">
        <v>44104</v>
      </c>
      <c r="W1330" s="135"/>
      <c r="X1330" s="135"/>
      <c r="Y1330" s="131" t="s">
        <v>505</v>
      </c>
      <c r="Z1330" s="131" t="s">
        <v>505</v>
      </c>
      <c r="AA1330" s="131" t="s">
        <v>505</v>
      </c>
      <c r="AB1330" s="135"/>
      <c r="AC1330" s="131" t="s">
        <v>505</v>
      </c>
      <c r="AD1330" s="131" t="s">
        <v>720</v>
      </c>
      <c r="AE1330" s="131" t="s">
        <v>505</v>
      </c>
      <c r="AF1330" s="131" t="s">
        <v>716</v>
      </c>
      <c r="AG1330" s="134">
        <v>44089</v>
      </c>
    </row>
    <row r="1331" spans="1:33" ht="13" hidden="1" thickBot="1" x14ac:dyDescent="0.3">
      <c r="A1331" s="130">
        <v>2020</v>
      </c>
      <c r="B1331" s="130">
        <v>8</v>
      </c>
      <c r="C1331" s="131" t="s">
        <v>3</v>
      </c>
      <c r="D1331" s="131" t="s">
        <v>258</v>
      </c>
      <c r="E1331" s="132">
        <v>-1174.67</v>
      </c>
      <c r="F1331" s="131" t="s">
        <v>707</v>
      </c>
      <c r="G1331" s="133">
        <v>0</v>
      </c>
      <c r="H1331" s="131" t="s">
        <v>707</v>
      </c>
      <c r="I1331" s="131" t="s">
        <v>818</v>
      </c>
      <c r="J1331" s="131" t="s">
        <v>731</v>
      </c>
      <c r="K1331" s="131" t="s">
        <v>505</v>
      </c>
      <c r="L1331" s="131" t="s">
        <v>865</v>
      </c>
      <c r="M1331" s="131" t="s">
        <v>505</v>
      </c>
      <c r="N1331" s="131" t="s">
        <v>505</v>
      </c>
      <c r="O1331" s="131" t="s">
        <v>4</v>
      </c>
      <c r="P1331" s="131" t="s">
        <v>505</v>
      </c>
      <c r="Q1331" s="131" t="s">
        <v>505</v>
      </c>
      <c r="R1331" s="131" t="s">
        <v>695</v>
      </c>
      <c r="S1331" s="131" t="s">
        <v>720</v>
      </c>
      <c r="T1331" s="131" t="s">
        <v>456</v>
      </c>
      <c r="U1331" s="131" t="s">
        <v>527</v>
      </c>
      <c r="V1331" s="134">
        <v>44074</v>
      </c>
      <c r="W1331" s="135"/>
      <c r="X1331" s="135"/>
      <c r="Y1331" s="131" t="s">
        <v>505</v>
      </c>
      <c r="Z1331" s="131" t="s">
        <v>505</v>
      </c>
      <c r="AA1331" s="131" t="s">
        <v>505</v>
      </c>
      <c r="AB1331" s="135"/>
      <c r="AC1331" s="131" t="s">
        <v>505</v>
      </c>
      <c r="AD1331" s="131" t="s">
        <v>720</v>
      </c>
      <c r="AE1331" s="131" t="s">
        <v>505</v>
      </c>
      <c r="AF1331" s="131" t="s">
        <v>716</v>
      </c>
      <c r="AG1331" s="134">
        <v>44056</v>
      </c>
    </row>
    <row r="1332" spans="1:33" ht="13" hidden="1" thickBot="1" x14ac:dyDescent="0.3">
      <c r="A1332" s="130">
        <v>2020</v>
      </c>
      <c r="B1332" s="130">
        <v>6</v>
      </c>
      <c r="C1332" s="131" t="s">
        <v>3</v>
      </c>
      <c r="D1332" s="131" t="s">
        <v>258</v>
      </c>
      <c r="E1332" s="132">
        <v>-4249.71</v>
      </c>
      <c r="F1332" s="131" t="s">
        <v>707</v>
      </c>
      <c r="G1332" s="133">
        <v>0</v>
      </c>
      <c r="H1332" s="131" t="s">
        <v>707</v>
      </c>
      <c r="I1332" s="131" t="s">
        <v>878</v>
      </c>
      <c r="J1332" s="131" t="s">
        <v>731</v>
      </c>
      <c r="K1332" s="131" t="s">
        <v>505</v>
      </c>
      <c r="L1332" s="131" t="s">
        <v>865</v>
      </c>
      <c r="M1332" s="131" t="s">
        <v>505</v>
      </c>
      <c r="N1332" s="131" t="s">
        <v>505</v>
      </c>
      <c r="O1332" s="131" t="s">
        <v>4</v>
      </c>
      <c r="P1332" s="131" t="s">
        <v>505</v>
      </c>
      <c r="Q1332" s="131" t="s">
        <v>505</v>
      </c>
      <c r="R1332" s="131" t="s">
        <v>695</v>
      </c>
      <c r="S1332" s="131" t="s">
        <v>720</v>
      </c>
      <c r="T1332" s="131" t="s">
        <v>456</v>
      </c>
      <c r="U1332" s="131" t="s">
        <v>527</v>
      </c>
      <c r="V1332" s="134">
        <v>44012</v>
      </c>
      <c r="W1332" s="135"/>
      <c r="X1332" s="135"/>
      <c r="Y1332" s="131" t="s">
        <v>505</v>
      </c>
      <c r="Z1332" s="131" t="s">
        <v>505</v>
      </c>
      <c r="AA1332" s="131" t="s">
        <v>505</v>
      </c>
      <c r="AB1332" s="135"/>
      <c r="AC1332" s="131" t="s">
        <v>505</v>
      </c>
      <c r="AD1332" s="131" t="s">
        <v>720</v>
      </c>
      <c r="AE1332" s="131" t="s">
        <v>505</v>
      </c>
      <c r="AF1332" s="131" t="s">
        <v>716</v>
      </c>
      <c r="AG1332" s="134">
        <v>44006</v>
      </c>
    </row>
    <row r="1333" spans="1:33" ht="13" hidden="1" thickBot="1" x14ac:dyDescent="0.3">
      <c r="A1333" s="130">
        <v>2020</v>
      </c>
      <c r="B1333" s="130">
        <v>6</v>
      </c>
      <c r="C1333" s="131" t="s">
        <v>3</v>
      </c>
      <c r="D1333" s="131" t="s">
        <v>258</v>
      </c>
      <c r="E1333" s="132">
        <v>-2668.85</v>
      </c>
      <c r="F1333" s="131" t="s">
        <v>707</v>
      </c>
      <c r="G1333" s="133">
        <v>0</v>
      </c>
      <c r="H1333" s="131" t="s">
        <v>707</v>
      </c>
      <c r="I1333" s="131" t="s">
        <v>971</v>
      </c>
      <c r="J1333" s="131" t="s">
        <v>731</v>
      </c>
      <c r="K1333" s="131" t="s">
        <v>505</v>
      </c>
      <c r="L1333" s="131" t="s">
        <v>865</v>
      </c>
      <c r="M1333" s="131" t="s">
        <v>505</v>
      </c>
      <c r="N1333" s="131" t="s">
        <v>505</v>
      </c>
      <c r="O1333" s="131" t="s">
        <v>4</v>
      </c>
      <c r="P1333" s="131" t="s">
        <v>505</v>
      </c>
      <c r="Q1333" s="131" t="s">
        <v>505</v>
      </c>
      <c r="R1333" s="131" t="s">
        <v>695</v>
      </c>
      <c r="S1333" s="131" t="s">
        <v>720</v>
      </c>
      <c r="T1333" s="131" t="s">
        <v>456</v>
      </c>
      <c r="U1333" s="131" t="s">
        <v>527</v>
      </c>
      <c r="V1333" s="134">
        <v>44012</v>
      </c>
      <c r="W1333" s="135"/>
      <c r="X1333" s="135"/>
      <c r="Y1333" s="131" t="s">
        <v>505</v>
      </c>
      <c r="Z1333" s="131" t="s">
        <v>505</v>
      </c>
      <c r="AA1333" s="131" t="s">
        <v>505</v>
      </c>
      <c r="AB1333" s="135"/>
      <c r="AC1333" s="131" t="s">
        <v>505</v>
      </c>
      <c r="AD1333" s="131" t="s">
        <v>720</v>
      </c>
      <c r="AE1333" s="131" t="s">
        <v>505</v>
      </c>
      <c r="AF1333" s="131" t="s">
        <v>716</v>
      </c>
      <c r="AG1333" s="134">
        <v>44004</v>
      </c>
    </row>
    <row r="1334" spans="1:33" ht="13" hidden="1" thickBot="1" x14ac:dyDescent="0.3">
      <c r="A1334" s="130">
        <v>2020</v>
      </c>
      <c r="B1334" s="130">
        <v>5</v>
      </c>
      <c r="C1334" s="131" t="s">
        <v>3</v>
      </c>
      <c r="D1334" s="131" t="s">
        <v>258</v>
      </c>
      <c r="E1334" s="132">
        <v>-3543.1</v>
      </c>
      <c r="F1334" s="131" t="s">
        <v>707</v>
      </c>
      <c r="G1334" s="133">
        <v>0</v>
      </c>
      <c r="H1334" s="131" t="s">
        <v>707</v>
      </c>
      <c r="I1334" s="131" t="s">
        <v>962</v>
      </c>
      <c r="J1334" s="131" t="s">
        <v>731</v>
      </c>
      <c r="K1334" s="131" t="s">
        <v>505</v>
      </c>
      <c r="L1334" s="131" t="s">
        <v>865</v>
      </c>
      <c r="M1334" s="131" t="s">
        <v>505</v>
      </c>
      <c r="N1334" s="131" t="s">
        <v>505</v>
      </c>
      <c r="O1334" s="131" t="s">
        <v>4</v>
      </c>
      <c r="P1334" s="131" t="s">
        <v>505</v>
      </c>
      <c r="Q1334" s="131" t="s">
        <v>505</v>
      </c>
      <c r="R1334" s="131" t="s">
        <v>695</v>
      </c>
      <c r="S1334" s="131" t="s">
        <v>720</v>
      </c>
      <c r="T1334" s="131" t="s">
        <v>456</v>
      </c>
      <c r="U1334" s="131" t="s">
        <v>527</v>
      </c>
      <c r="V1334" s="134">
        <v>43982</v>
      </c>
      <c r="W1334" s="135"/>
      <c r="X1334" s="135"/>
      <c r="Y1334" s="131" t="s">
        <v>505</v>
      </c>
      <c r="Z1334" s="131" t="s">
        <v>505</v>
      </c>
      <c r="AA1334" s="131" t="s">
        <v>505</v>
      </c>
      <c r="AB1334" s="135"/>
      <c r="AC1334" s="131" t="s">
        <v>505</v>
      </c>
      <c r="AD1334" s="131" t="s">
        <v>720</v>
      </c>
      <c r="AE1334" s="131" t="s">
        <v>505</v>
      </c>
      <c r="AF1334" s="131" t="s">
        <v>716</v>
      </c>
      <c r="AG1334" s="134">
        <v>43962</v>
      </c>
    </row>
    <row r="1335" spans="1:33" ht="13" hidden="1" thickBot="1" x14ac:dyDescent="0.3">
      <c r="A1335" s="130">
        <v>2020</v>
      </c>
      <c r="B1335" s="130">
        <v>4</v>
      </c>
      <c r="C1335" s="131" t="s">
        <v>3</v>
      </c>
      <c r="D1335" s="131" t="s">
        <v>258</v>
      </c>
      <c r="E1335" s="132">
        <v>-2605.92</v>
      </c>
      <c r="F1335" s="131" t="s">
        <v>707</v>
      </c>
      <c r="G1335" s="133">
        <v>0</v>
      </c>
      <c r="H1335" s="131" t="s">
        <v>707</v>
      </c>
      <c r="I1335" s="131" t="s">
        <v>799</v>
      </c>
      <c r="J1335" s="131" t="s">
        <v>731</v>
      </c>
      <c r="K1335" s="131" t="s">
        <v>505</v>
      </c>
      <c r="L1335" s="131" t="s">
        <v>865</v>
      </c>
      <c r="M1335" s="131" t="s">
        <v>505</v>
      </c>
      <c r="N1335" s="131" t="s">
        <v>505</v>
      </c>
      <c r="O1335" s="131" t="s">
        <v>4</v>
      </c>
      <c r="P1335" s="131" t="s">
        <v>505</v>
      </c>
      <c r="Q1335" s="131" t="s">
        <v>505</v>
      </c>
      <c r="R1335" s="131" t="s">
        <v>695</v>
      </c>
      <c r="S1335" s="131" t="s">
        <v>720</v>
      </c>
      <c r="T1335" s="131" t="s">
        <v>456</v>
      </c>
      <c r="U1335" s="131" t="s">
        <v>527</v>
      </c>
      <c r="V1335" s="134">
        <v>43951</v>
      </c>
      <c r="W1335" s="135"/>
      <c r="X1335" s="135"/>
      <c r="Y1335" s="131" t="s">
        <v>505</v>
      </c>
      <c r="Z1335" s="131" t="s">
        <v>505</v>
      </c>
      <c r="AA1335" s="131" t="s">
        <v>505</v>
      </c>
      <c r="AB1335" s="135"/>
      <c r="AC1335" s="131" t="s">
        <v>505</v>
      </c>
      <c r="AD1335" s="131" t="s">
        <v>720</v>
      </c>
      <c r="AE1335" s="131" t="s">
        <v>505</v>
      </c>
      <c r="AF1335" s="131" t="s">
        <v>716</v>
      </c>
      <c r="AG1335" s="134">
        <v>43938</v>
      </c>
    </row>
    <row r="1336" spans="1:33" ht="13" hidden="1" thickBot="1" x14ac:dyDescent="0.3">
      <c r="A1336" s="130">
        <v>2020</v>
      </c>
      <c r="B1336" s="130">
        <v>4</v>
      </c>
      <c r="C1336" s="131" t="s">
        <v>3</v>
      </c>
      <c r="D1336" s="131" t="s">
        <v>258</v>
      </c>
      <c r="E1336" s="132">
        <v>-57.79</v>
      </c>
      <c r="F1336" s="131" t="s">
        <v>707</v>
      </c>
      <c r="G1336" s="133">
        <v>0</v>
      </c>
      <c r="H1336" s="131" t="s">
        <v>707</v>
      </c>
      <c r="I1336" s="131" t="s">
        <v>879</v>
      </c>
      <c r="J1336" s="131" t="s">
        <v>731</v>
      </c>
      <c r="K1336" s="131" t="s">
        <v>505</v>
      </c>
      <c r="L1336" s="131" t="s">
        <v>865</v>
      </c>
      <c r="M1336" s="131" t="s">
        <v>505</v>
      </c>
      <c r="N1336" s="131" t="s">
        <v>505</v>
      </c>
      <c r="O1336" s="131" t="s">
        <v>4</v>
      </c>
      <c r="P1336" s="131" t="s">
        <v>505</v>
      </c>
      <c r="Q1336" s="131" t="s">
        <v>505</v>
      </c>
      <c r="R1336" s="131" t="s">
        <v>695</v>
      </c>
      <c r="S1336" s="131" t="s">
        <v>720</v>
      </c>
      <c r="T1336" s="131" t="s">
        <v>456</v>
      </c>
      <c r="U1336" s="131" t="s">
        <v>527</v>
      </c>
      <c r="V1336" s="134">
        <v>43951</v>
      </c>
      <c r="W1336" s="135"/>
      <c r="X1336" s="135"/>
      <c r="Y1336" s="131" t="s">
        <v>505</v>
      </c>
      <c r="Z1336" s="131" t="s">
        <v>505</v>
      </c>
      <c r="AA1336" s="131" t="s">
        <v>505</v>
      </c>
      <c r="AB1336" s="135"/>
      <c r="AC1336" s="131" t="s">
        <v>505</v>
      </c>
      <c r="AD1336" s="131" t="s">
        <v>720</v>
      </c>
      <c r="AE1336" s="131" t="s">
        <v>505</v>
      </c>
      <c r="AF1336" s="131" t="s">
        <v>716</v>
      </c>
      <c r="AG1336" s="134">
        <v>43930</v>
      </c>
    </row>
    <row r="1337" spans="1:33" ht="13" hidden="1" thickBot="1" x14ac:dyDescent="0.3">
      <c r="A1337" s="130">
        <v>2020</v>
      </c>
      <c r="B1337" s="130">
        <v>4</v>
      </c>
      <c r="C1337" s="131" t="s">
        <v>3</v>
      </c>
      <c r="D1337" s="131" t="s">
        <v>258</v>
      </c>
      <c r="E1337" s="132">
        <v>-1412.6</v>
      </c>
      <c r="F1337" s="131" t="s">
        <v>707</v>
      </c>
      <c r="G1337" s="133">
        <v>0</v>
      </c>
      <c r="H1337" s="131" t="s">
        <v>707</v>
      </c>
      <c r="I1337" s="131" t="s">
        <v>819</v>
      </c>
      <c r="J1337" s="131" t="s">
        <v>731</v>
      </c>
      <c r="K1337" s="131" t="s">
        <v>505</v>
      </c>
      <c r="L1337" s="131" t="s">
        <v>865</v>
      </c>
      <c r="M1337" s="131" t="s">
        <v>505</v>
      </c>
      <c r="N1337" s="131" t="s">
        <v>505</v>
      </c>
      <c r="O1337" s="131" t="s">
        <v>4</v>
      </c>
      <c r="P1337" s="131" t="s">
        <v>505</v>
      </c>
      <c r="Q1337" s="131" t="s">
        <v>505</v>
      </c>
      <c r="R1337" s="131" t="s">
        <v>695</v>
      </c>
      <c r="S1337" s="131" t="s">
        <v>720</v>
      </c>
      <c r="T1337" s="131" t="s">
        <v>456</v>
      </c>
      <c r="U1337" s="131" t="s">
        <v>527</v>
      </c>
      <c r="V1337" s="134">
        <v>43951</v>
      </c>
      <c r="W1337" s="135"/>
      <c r="X1337" s="135"/>
      <c r="Y1337" s="131" t="s">
        <v>505</v>
      </c>
      <c r="Z1337" s="131" t="s">
        <v>505</v>
      </c>
      <c r="AA1337" s="131" t="s">
        <v>505</v>
      </c>
      <c r="AB1337" s="135"/>
      <c r="AC1337" s="131" t="s">
        <v>505</v>
      </c>
      <c r="AD1337" s="131" t="s">
        <v>720</v>
      </c>
      <c r="AE1337" s="131" t="s">
        <v>505</v>
      </c>
      <c r="AF1337" s="131" t="s">
        <v>716</v>
      </c>
      <c r="AG1337" s="134">
        <v>43923</v>
      </c>
    </row>
    <row r="1338" spans="1:33" ht="13" hidden="1" thickBot="1" x14ac:dyDescent="0.3">
      <c r="A1338" s="130">
        <v>2020</v>
      </c>
      <c r="B1338" s="130">
        <v>10</v>
      </c>
      <c r="C1338" s="131" t="s">
        <v>3</v>
      </c>
      <c r="D1338" s="131" t="s">
        <v>258</v>
      </c>
      <c r="E1338" s="132">
        <v>-869.96</v>
      </c>
      <c r="F1338" s="131" t="s">
        <v>707</v>
      </c>
      <c r="G1338" s="133">
        <v>0</v>
      </c>
      <c r="H1338" s="131" t="s">
        <v>707</v>
      </c>
      <c r="I1338" s="131" t="s">
        <v>800</v>
      </c>
      <c r="J1338" s="131" t="s">
        <v>731</v>
      </c>
      <c r="K1338" s="131" t="s">
        <v>505</v>
      </c>
      <c r="L1338" s="131" t="s">
        <v>865</v>
      </c>
      <c r="M1338" s="131" t="s">
        <v>505</v>
      </c>
      <c r="N1338" s="131" t="s">
        <v>505</v>
      </c>
      <c r="O1338" s="131" t="s">
        <v>4</v>
      </c>
      <c r="P1338" s="131" t="s">
        <v>505</v>
      </c>
      <c r="Q1338" s="131" t="s">
        <v>505</v>
      </c>
      <c r="R1338" s="131" t="s">
        <v>695</v>
      </c>
      <c r="S1338" s="131" t="s">
        <v>720</v>
      </c>
      <c r="T1338" s="131" t="s">
        <v>456</v>
      </c>
      <c r="U1338" s="131" t="s">
        <v>527</v>
      </c>
      <c r="V1338" s="134">
        <v>44135</v>
      </c>
      <c r="W1338" s="135"/>
      <c r="X1338" s="135"/>
      <c r="Y1338" s="131" t="s">
        <v>505</v>
      </c>
      <c r="Z1338" s="131" t="s">
        <v>505</v>
      </c>
      <c r="AA1338" s="131" t="s">
        <v>505</v>
      </c>
      <c r="AB1338" s="135"/>
      <c r="AC1338" s="131" t="s">
        <v>505</v>
      </c>
      <c r="AD1338" s="131" t="s">
        <v>720</v>
      </c>
      <c r="AE1338" s="131" t="s">
        <v>505</v>
      </c>
      <c r="AF1338" s="131" t="s">
        <v>716</v>
      </c>
      <c r="AG1338" s="134">
        <v>44111</v>
      </c>
    </row>
    <row r="1339" spans="1:33" ht="13" hidden="1" thickBot="1" x14ac:dyDescent="0.3">
      <c r="A1339" s="130">
        <v>2020</v>
      </c>
      <c r="B1339" s="130">
        <v>7</v>
      </c>
      <c r="C1339" s="131" t="s">
        <v>3</v>
      </c>
      <c r="D1339" s="131" t="s">
        <v>258</v>
      </c>
      <c r="E1339" s="132">
        <v>-1824.39</v>
      </c>
      <c r="F1339" s="131" t="s">
        <v>707</v>
      </c>
      <c r="G1339" s="133">
        <v>0</v>
      </c>
      <c r="H1339" s="131" t="s">
        <v>707</v>
      </c>
      <c r="I1339" s="131" t="s">
        <v>836</v>
      </c>
      <c r="J1339" s="131" t="s">
        <v>731</v>
      </c>
      <c r="K1339" s="131" t="s">
        <v>505</v>
      </c>
      <c r="L1339" s="131" t="s">
        <v>865</v>
      </c>
      <c r="M1339" s="131" t="s">
        <v>505</v>
      </c>
      <c r="N1339" s="131" t="s">
        <v>505</v>
      </c>
      <c r="O1339" s="131" t="s">
        <v>4</v>
      </c>
      <c r="P1339" s="131" t="s">
        <v>505</v>
      </c>
      <c r="Q1339" s="131" t="s">
        <v>505</v>
      </c>
      <c r="R1339" s="131" t="s">
        <v>695</v>
      </c>
      <c r="S1339" s="131" t="s">
        <v>720</v>
      </c>
      <c r="T1339" s="131" t="s">
        <v>456</v>
      </c>
      <c r="U1339" s="131" t="s">
        <v>527</v>
      </c>
      <c r="V1339" s="134">
        <v>44043</v>
      </c>
      <c r="W1339" s="135"/>
      <c r="X1339" s="135"/>
      <c r="Y1339" s="131" t="s">
        <v>505</v>
      </c>
      <c r="Z1339" s="131" t="s">
        <v>505</v>
      </c>
      <c r="AA1339" s="131" t="s">
        <v>505</v>
      </c>
      <c r="AB1339" s="135"/>
      <c r="AC1339" s="131" t="s">
        <v>505</v>
      </c>
      <c r="AD1339" s="131" t="s">
        <v>720</v>
      </c>
      <c r="AE1339" s="131" t="s">
        <v>505</v>
      </c>
      <c r="AF1339" s="131" t="s">
        <v>716</v>
      </c>
      <c r="AG1339" s="134">
        <v>44026</v>
      </c>
    </row>
    <row r="1340" spans="1:33" ht="13" hidden="1" thickBot="1" x14ac:dyDescent="0.3">
      <c r="A1340" s="130">
        <v>2020</v>
      </c>
      <c r="B1340" s="130">
        <v>6</v>
      </c>
      <c r="C1340" s="131" t="s">
        <v>3</v>
      </c>
      <c r="D1340" s="131" t="s">
        <v>258</v>
      </c>
      <c r="E1340" s="132">
        <v>-3177.44</v>
      </c>
      <c r="F1340" s="131" t="s">
        <v>707</v>
      </c>
      <c r="G1340" s="133">
        <v>0</v>
      </c>
      <c r="H1340" s="131" t="s">
        <v>707</v>
      </c>
      <c r="I1340" s="131" t="s">
        <v>821</v>
      </c>
      <c r="J1340" s="131" t="s">
        <v>731</v>
      </c>
      <c r="K1340" s="131" t="s">
        <v>505</v>
      </c>
      <c r="L1340" s="131" t="s">
        <v>865</v>
      </c>
      <c r="M1340" s="131" t="s">
        <v>505</v>
      </c>
      <c r="N1340" s="131" t="s">
        <v>505</v>
      </c>
      <c r="O1340" s="131" t="s">
        <v>4</v>
      </c>
      <c r="P1340" s="131" t="s">
        <v>505</v>
      </c>
      <c r="Q1340" s="131" t="s">
        <v>505</v>
      </c>
      <c r="R1340" s="131" t="s">
        <v>695</v>
      </c>
      <c r="S1340" s="131" t="s">
        <v>720</v>
      </c>
      <c r="T1340" s="131" t="s">
        <v>456</v>
      </c>
      <c r="U1340" s="131" t="s">
        <v>527</v>
      </c>
      <c r="V1340" s="134">
        <v>44012</v>
      </c>
      <c r="W1340" s="135"/>
      <c r="X1340" s="135"/>
      <c r="Y1340" s="131" t="s">
        <v>505</v>
      </c>
      <c r="Z1340" s="131" t="s">
        <v>505</v>
      </c>
      <c r="AA1340" s="131" t="s">
        <v>505</v>
      </c>
      <c r="AB1340" s="135"/>
      <c r="AC1340" s="131" t="s">
        <v>505</v>
      </c>
      <c r="AD1340" s="131" t="s">
        <v>720</v>
      </c>
      <c r="AE1340" s="131" t="s">
        <v>505</v>
      </c>
      <c r="AF1340" s="131" t="s">
        <v>716</v>
      </c>
      <c r="AG1340" s="134">
        <v>44011</v>
      </c>
    </row>
    <row r="1341" spans="1:33" ht="13" hidden="1" thickBot="1" x14ac:dyDescent="0.3">
      <c r="A1341" s="130">
        <v>2020</v>
      </c>
      <c r="B1341" s="130">
        <v>6</v>
      </c>
      <c r="C1341" s="131" t="s">
        <v>3</v>
      </c>
      <c r="D1341" s="131" t="s">
        <v>258</v>
      </c>
      <c r="E1341" s="132">
        <v>-1272.6099999999999</v>
      </c>
      <c r="F1341" s="131" t="s">
        <v>707</v>
      </c>
      <c r="G1341" s="133">
        <v>0</v>
      </c>
      <c r="H1341" s="131" t="s">
        <v>707</v>
      </c>
      <c r="I1341" s="131" t="s">
        <v>972</v>
      </c>
      <c r="J1341" s="131" t="s">
        <v>731</v>
      </c>
      <c r="K1341" s="131" t="s">
        <v>505</v>
      </c>
      <c r="L1341" s="131" t="s">
        <v>865</v>
      </c>
      <c r="M1341" s="131" t="s">
        <v>505</v>
      </c>
      <c r="N1341" s="131" t="s">
        <v>505</v>
      </c>
      <c r="O1341" s="131" t="s">
        <v>4</v>
      </c>
      <c r="P1341" s="131" t="s">
        <v>505</v>
      </c>
      <c r="Q1341" s="131" t="s">
        <v>505</v>
      </c>
      <c r="R1341" s="131" t="s">
        <v>695</v>
      </c>
      <c r="S1341" s="131" t="s">
        <v>720</v>
      </c>
      <c r="T1341" s="131" t="s">
        <v>456</v>
      </c>
      <c r="U1341" s="131" t="s">
        <v>527</v>
      </c>
      <c r="V1341" s="134">
        <v>44012</v>
      </c>
      <c r="W1341" s="135"/>
      <c r="X1341" s="135"/>
      <c r="Y1341" s="131" t="s">
        <v>505</v>
      </c>
      <c r="Z1341" s="131" t="s">
        <v>505</v>
      </c>
      <c r="AA1341" s="131" t="s">
        <v>505</v>
      </c>
      <c r="AB1341" s="135"/>
      <c r="AC1341" s="131" t="s">
        <v>505</v>
      </c>
      <c r="AD1341" s="131" t="s">
        <v>720</v>
      </c>
      <c r="AE1341" s="131" t="s">
        <v>505</v>
      </c>
      <c r="AF1341" s="131" t="s">
        <v>716</v>
      </c>
      <c r="AG1341" s="134">
        <v>43991</v>
      </c>
    </row>
    <row r="1342" spans="1:33" ht="13" hidden="1" thickBot="1" x14ac:dyDescent="0.3">
      <c r="A1342" s="130">
        <v>2020</v>
      </c>
      <c r="B1342" s="130">
        <v>3</v>
      </c>
      <c r="C1342" s="131" t="s">
        <v>3</v>
      </c>
      <c r="D1342" s="131" t="s">
        <v>258</v>
      </c>
      <c r="E1342" s="132">
        <v>6808.86</v>
      </c>
      <c r="F1342" s="131" t="s">
        <v>707</v>
      </c>
      <c r="G1342" s="133">
        <v>0</v>
      </c>
      <c r="H1342" s="131" t="s">
        <v>707</v>
      </c>
      <c r="I1342" s="131" t="s">
        <v>949</v>
      </c>
      <c r="J1342" s="131" t="s">
        <v>731</v>
      </c>
      <c r="K1342" s="131" t="s">
        <v>505</v>
      </c>
      <c r="L1342" s="131" t="s">
        <v>865</v>
      </c>
      <c r="M1342" s="131" t="s">
        <v>505</v>
      </c>
      <c r="N1342" s="131" t="s">
        <v>505</v>
      </c>
      <c r="O1342" s="131" t="s">
        <v>4</v>
      </c>
      <c r="P1342" s="131" t="s">
        <v>505</v>
      </c>
      <c r="Q1342" s="131" t="s">
        <v>505</v>
      </c>
      <c r="R1342" s="131" t="s">
        <v>695</v>
      </c>
      <c r="S1342" s="131" t="s">
        <v>720</v>
      </c>
      <c r="T1342" s="131" t="s">
        <v>456</v>
      </c>
      <c r="U1342" s="131" t="s">
        <v>527</v>
      </c>
      <c r="V1342" s="134">
        <v>43921</v>
      </c>
      <c r="W1342" s="135"/>
      <c r="X1342" s="135"/>
      <c r="Y1342" s="131" t="s">
        <v>505</v>
      </c>
      <c r="Z1342" s="131" t="s">
        <v>505</v>
      </c>
      <c r="AA1342" s="131" t="s">
        <v>505</v>
      </c>
      <c r="AB1342" s="135"/>
      <c r="AC1342" s="131" t="s">
        <v>505</v>
      </c>
      <c r="AD1342" s="131" t="s">
        <v>720</v>
      </c>
      <c r="AE1342" s="131" t="s">
        <v>505</v>
      </c>
      <c r="AF1342" s="131" t="s">
        <v>716</v>
      </c>
      <c r="AG1342" s="134">
        <v>43900</v>
      </c>
    </row>
    <row r="1343" spans="1:33" ht="13" hidden="1" thickBot="1" x14ac:dyDescent="0.3">
      <c r="A1343" s="130">
        <v>2020</v>
      </c>
      <c r="B1343" s="130">
        <v>8</v>
      </c>
      <c r="C1343" s="131" t="s">
        <v>3</v>
      </c>
      <c r="D1343" s="131" t="s">
        <v>258</v>
      </c>
      <c r="E1343" s="132">
        <v>-725.54</v>
      </c>
      <c r="F1343" s="131" t="s">
        <v>707</v>
      </c>
      <c r="G1343" s="133">
        <v>0</v>
      </c>
      <c r="H1343" s="131" t="s">
        <v>707</v>
      </c>
      <c r="I1343" s="131" t="s">
        <v>950</v>
      </c>
      <c r="J1343" s="131" t="s">
        <v>731</v>
      </c>
      <c r="K1343" s="131" t="s">
        <v>505</v>
      </c>
      <c r="L1343" s="131" t="s">
        <v>865</v>
      </c>
      <c r="M1343" s="131" t="s">
        <v>505</v>
      </c>
      <c r="N1343" s="131" t="s">
        <v>505</v>
      </c>
      <c r="O1343" s="131" t="s">
        <v>4</v>
      </c>
      <c r="P1343" s="131" t="s">
        <v>505</v>
      </c>
      <c r="Q1343" s="131" t="s">
        <v>505</v>
      </c>
      <c r="R1343" s="131" t="s">
        <v>695</v>
      </c>
      <c r="S1343" s="131" t="s">
        <v>720</v>
      </c>
      <c r="T1343" s="131" t="s">
        <v>456</v>
      </c>
      <c r="U1343" s="131" t="s">
        <v>527</v>
      </c>
      <c r="V1343" s="134">
        <v>44074</v>
      </c>
      <c r="W1343" s="135"/>
      <c r="X1343" s="135"/>
      <c r="Y1343" s="131" t="s">
        <v>505</v>
      </c>
      <c r="Z1343" s="131" t="s">
        <v>505</v>
      </c>
      <c r="AA1343" s="131" t="s">
        <v>505</v>
      </c>
      <c r="AB1343" s="135"/>
      <c r="AC1343" s="131" t="s">
        <v>505</v>
      </c>
      <c r="AD1343" s="131" t="s">
        <v>720</v>
      </c>
      <c r="AE1343" s="131" t="s">
        <v>505</v>
      </c>
      <c r="AF1343" s="131" t="s">
        <v>716</v>
      </c>
      <c r="AG1343" s="134">
        <v>44061</v>
      </c>
    </row>
    <row r="1344" spans="1:33" ht="13" hidden="1" thickBot="1" x14ac:dyDescent="0.3">
      <c r="A1344" s="130">
        <v>2020</v>
      </c>
      <c r="B1344" s="130">
        <v>7</v>
      </c>
      <c r="C1344" s="131" t="s">
        <v>3</v>
      </c>
      <c r="D1344" s="131" t="s">
        <v>258</v>
      </c>
      <c r="E1344" s="132">
        <v>-4667.29</v>
      </c>
      <c r="F1344" s="131" t="s">
        <v>707</v>
      </c>
      <c r="G1344" s="133">
        <v>0</v>
      </c>
      <c r="H1344" s="131" t="s">
        <v>707</v>
      </c>
      <c r="I1344" s="131" t="s">
        <v>802</v>
      </c>
      <c r="J1344" s="131" t="s">
        <v>731</v>
      </c>
      <c r="K1344" s="131" t="s">
        <v>505</v>
      </c>
      <c r="L1344" s="131" t="s">
        <v>865</v>
      </c>
      <c r="M1344" s="131" t="s">
        <v>505</v>
      </c>
      <c r="N1344" s="131" t="s">
        <v>505</v>
      </c>
      <c r="O1344" s="131" t="s">
        <v>4</v>
      </c>
      <c r="P1344" s="131" t="s">
        <v>505</v>
      </c>
      <c r="Q1344" s="131" t="s">
        <v>505</v>
      </c>
      <c r="R1344" s="131" t="s">
        <v>695</v>
      </c>
      <c r="S1344" s="131" t="s">
        <v>720</v>
      </c>
      <c r="T1344" s="131" t="s">
        <v>456</v>
      </c>
      <c r="U1344" s="131" t="s">
        <v>527</v>
      </c>
      <c r="V1344" s="134">
        <v>44043</v>
      </c>
      <c r="W1344" s="135"/>
      <c r="X1344" s="135"/>
      <c r="Y1344" s="131" t="s">
        <v>505</v>
      </c>
      <c r="Z1344" s="131" t="s">
        <v>505</v>
      </c>
      <c r="AA1344" s="131" t="s">
        <v>505</v>
      </c>
      <c r="AB1344" s="135"/>
      <c r="AC1344" s="131" t="s">
        <v>505</v>
      </c>
      <c r="AD1344" s="131" t="s">
        <v>720</v>
      </c>
      <c r="AE1344" s="131" t="s">
        <v>505</v>
      </c>
      <c r="AF1344" s="131" t="s">
        <v>716</v>
      </c>
      <c r="AG1344" s="134">
        <v>44013</v>
      </c>
    </row>
    <row r="1345" spans="1:33" ht="13" hidden="1" thickBot="1" x14ac:dyDescent="0.3">
      <c r="A1345" s="130">
        <v>2020</v>
      </c>
      <c r="B1345" s="130">
        <v>4</v>
      </c>
      <c r="C1345" s="131" t="s">
        <v>3</v>
      </c>
      <c r="D1345" s="131" t="s">
        <v>258</v>
      </c>
      <c r="E1345" s="132">
        <v>-2141.5700000000002</v>
      </c>
      <c r="F1345" s="131" t="s">
        <v>707</v>
      </c>
      <c r="G1345" s="133">
        <v>0</v>
      </c>
      <c r="H1345" s="131" t="s">
        <v>707</v>
      </c>
      <c r="I1345" s="131" t="s">
        <v>825</v>
      </c>
      <c r="J1345" s="131" t="s">
        <v>731</v>
      </c>
      <c r="K1345" s="131" t="s">
        <v>505</v>
      </c>
      <c r="L1345" s="131" t="s">
        <v>865</v>
      </c>
      <c r="M1345" s="131" t="s">
        <v>505</v>
      </c>
      <c r="N1345" s="131" t="s">
        <v>505</v>
      </c>
      <c r="O1345" s="131" t="s">
        <v>4</v>
      </c>
      <c r="P1345" s="131" t="s">
        <v>505</v>
      </c>
      <c r="Q1345" s="131" t="s">
        <v>505</v>
      </c>
      <c r="R1345" s="131" t="s">
        <v>695</v>
      </c>
      <c r="S1345" s="131" t="s">
        <v>720</v>
      </c>
      <c r="T1345" s="131" t="s">
        <v>456</v>
      </c>
      <c r="U1345" s="131" t="s">
        <v>527</v>
      </c>
      <c r="V1345" s="134">
        <v>43951</v>
      </c>
      <c r="W1345" s="135"/>
      <c r="X1345" s="135"/>
      <c r="Y1345" s="131" t="s">
        <v>505</v>
      </c>
      <c r="Z1345" s="131" t="s">
        <v>505</v>
      </c>
      <c r="AA1345" s="131" t="s">
        <v>505</v>
      </c>
      <c r="AB1345" s="135"/>
      <c r="AC1345" s="131" t="s">
        <v>505</v>
      </c>
      <c r="AD1345" s="131" t="s">
        <v>720</v>
      </c>
      <c r="AE1345" s="131" t="s">
        <v>505</v>
      </c>
      <c r="AF1345" s="131" t="s">
        <v>716</v>
      </c>
      <c r="AG1345" s="134">
        <v>43934</v>
      </c>
    </row>
    <row r="1346" spans="1:33" ht="13" hidden="1" thickBot="1" x14ac:dyDescent="0.3">
      <c r="A1346" s="130">
        <v>2020</v>
      </c>
      <c r="B1346" s="130">
        <v>9</v>
      </c>
      <c r="C1346" s="131" t="s">
        <v>3</v>
      </c>
      <c r="D1346" s="131" t="s">
        <v>258</v>
      </c>
      <c r="E1346" s="132">
        <v>-2941.83</v>
      </c>
      <c r="F1346" s="131" t="s">
        <v>707</v>
      </c>
      <c r="G1346" s="133">
        <v>0</v>
      </c>
      <c r="H1346" s="131" t="s">
        <v>707</v>
      </c>
      <c r="I1346" s="131" t="s">
        <v>826</v>
      </c>
      <c r="J1346" s="131" t="s">
        <v>731</v>
      </c>
      <c r="K1346" s="131" t="s">
        <v>505</v>
      </c>
      <c r="L1346" s="131" t="s">
        <v>865</v>
      </c>
      <c r="M1346" s="131" t="s">
        <v>505</v>
      </c>
      <c r="N1346" s="131" t="s">
        <v>505</v>
      </c>
      <c r="O1346" s="131" t="s">
        <v>4</v>
      </c>
      <c r="P1346" s="131" t="s">
        <v>505</v>
      </c>
      <c r="Q1346" s="131" t="s">
        <v>505</v>
      </c>
      <c r="R1346" s="131" t="s">
        <v>695</v>
      </c>
      <c r="S1346" s="131" t="s">
        <v>720</v>
      </c>
      <c r="T1346" s="131" t="s">
        <v>456</v>
      </c>
      <c r="U1346" s="131" t="s">
        <v>527</v>
      </c>
      <c r="V1346" s="134">
        <v>44104</v>
      </c>
      <c r="W1346" s="135"/>
      <c r="X1346" s="135"/>
      <c r="Y1346" s="131" t="s">
        <v>505</v>
      </c>
      <c r="Z1346" s="131" t="s">
        <v>505</v>
      </c>
      <c r="AA1346" s="131" t="s">
        <v>505</v>
      </c>
      <c r="AB1346" s="135"/>
      <c r="AC1346" s="131" t="s">
        <v>505</v>
      </c>
      <c r="AD1346" s="131" t="s">
        <v>720</v>
      </c>
      <c r="AE1346" s="131" t="s">
        <v>505</v>
      </c>
      <c r="AF1346" s="131" t="s">
        <v>716</v>
      </c>
      <c r="AG1346" s="134">
        <v>44075</v>
      </c>
    </row>
    <row r="1347" spans="1:33" ht="13" hidden="1" thickBot="1" x14ac:dyDescent="0.3">
      <c r="A1347" s="130">
        <v>2020</v>
      </c>
      <c r="B1347" s="130">
        <v>5</v>
      </c>
      <c r="C1347" s="131" t="s">
        <v>3</v>
      </c>
      <c r="D1347" s="131" t="s">
        <v>258</v>
      </c>
      <c r="E1347" s="132">
        <v>-4375.7700000000004</v>
      </c>
      <c r="F1347" s="131" t="s">
        <v>707</v>
      </c>
      <c r="G1347" s="133">
        <v>0</v>
      </c>
      <c r="H1347" s="131" t="s">
        <v>707</v>
      </c>
      <c r="I1347" s="131" t="s">
        <v>808</v>
      </c>
      <c r="J1347" s="131" t="s">
        <v>731</v>
      </c>
      <c r="K1347" s="131" t="s">
        <v>505</v>
      </c>
      <c r="L1347" s="131" t="s">
        <v>865</v>
      </c>
      <c r="M1347" s="131" t="s">
        <v>505</v>
      </c>
      <c r="N1347" s="131" t="s">
        <v>505</v>
      </c>
      <c r="O1347" s="131" t="s">
        <v>4</v>
      </c>
      <c r="P1347" s="131" t="s">
        <v>505</v>
      </c>
      <c r="Q1347" s="131" t="s">
        <v>505</v>
      </c>
      <c r="R1347" s="131" t="s">
        <v>695</v>
      </c>
      <c r="S1347" s="131" t="s">
        <v>720</v>
      </c>
      <c r="T1347" s="131" t="s">
        <v>456</v>
      </c>
      <c r="U1347" s="131" t="s">
        <v>527</v>
      </c>
      <c r="V1347" s="134">
        <v>43982</v>
      </c>
      <c r="W1347" s="135"/>
      <c r="X1347" s="135"/>
      <c r="Y1347" s="131" t="s">
        <v>505</v>
      </c>
      <c r="Z1347" s="131" t="s">
        <v>505</v>
      </c>
      <c r="AA1347" s="131" t="s">
        <v>505</v>
      </c>
      <c r="AB1347" s="135"/>
      <c r="AC1347" s="131" t="s">
        <v>505</v>
      </c>
      <c r="AD1347" s="131" t="s">
        <v>720</v>
      </c>
      <c r="AE1347" s="131" t="s">
        <v>505</v>
      </c>
      <c r="AF1347" s="131" t="s">
        <v>716</v>
      </c>
      <c r="AG1347" s="134">
        <v>43978</v>
      </c>
    </row>
    <row r="1348" spans="1:33" ht="13" hidden="1" thickBot="1" x14ac:dyDescent="0.3">
      <c r="A1348" s="130">
        <v>2020</v>
      </c>
      <c r="B1348" s="130">
        <v>8</v>
      </c>
      <c r="C1348" s="131" t="s">
        <v>3</v>
      </c>
      <c r="D1348" s="131" t="s">
        <v>258</v>
      </c>
      <c r="E1348" s="132">
        <v>-1792.12</v>
      </c>
      <c r="F1348" s="131" t="s">
        <v>707</v>
      </c>
      <c r="G1348" s="133">
        <v>0</v>
      </c>
      <c r="H1348" s="131" t="s">
        <v>707</v>
      </c>
      <c r="I1348" s="131" t="s">
        <v>812</v>
      </c>
      <c r="J1348" s="131" t="s">
        <v>731</v>
      </c>
      <c r="K1348" s="131" t="s">
        <v>505</v>
      </c>
      <c r="L1348" s="131" t="s">
        <v>810</v>
      </c>
      <c r="M1348" s="131" t="s">
        <v>505</v>
      </c>
      <c r="N1348" s="131" t="s">
        <v>505</v>
      </c>
      <c r="O1348" s="131" t="s">
        <v>4</v>
      </c>
      <c r="P1348" s="131" t="s">
        <v>505</v>
      </c>
      <c r="Q1348" s="131" t="s">
        <v>505</v>
      </c>
      <c r="R1348" s="131" t="s">
        <v>695</v>
      </c>
      <c r="S1348" s="131" t="s">
        <v>720</v>
      </c>
      <c r="T1348" s="131" t="s">
        <v>456</v>
      </c>
      <c r="U1348" s="131" t="s">
        <v>527</v>
      </c>
      <c r="V1348" s="134">
        <v>44074</v>
      </c>
      <c r="W1348" s="135"/>
      <c r="X1348" s="135"/>
      <c r="Y1348" s="131" t="s">
        <v>505</v>
      </c>
      <c r="Z1348" s="131" t="s">
        <v>505</v>
      </c>
      <c r="AA1348" s="131" t="s">
        <v>505</v>
      </c>
      <c r="AB1348" s="135"/>
      <c r="AC1348" s="131" t="s">
        <v>505</v>
      </c>
      <c r="AD1348" s="131" t="s">
        <v>720</v>
      </c>
      <c r="AE1348" s="131" t="s">
        <v>505</v>
      </c>
      <c r="AF1348" s="131" t="s">
        <v>716</v>
      </c>
      <c r="AG1348" s="134">
        <v>44048</v>
      </c>
    </row>
    <row r="1349" spans="1:33" ht="13" hidden="1" thickBot="1" x14ac:dyDescent="0.3">
      <c r="A1349" s="130">
        <v>2020</v>
      </c>
      <c r="B1349" s="130">
        <v>8</v>
      </c>
      <c r="C1349" s="131" t="s">
        <v>3</v>
      </c>
      <c r="D1349" s="131" t="s">
        <v>258</v>
      </c>
      <c r="E1349" s="132">
        <v>-4314.8100000000004</v>
      </c>
      <c r="F1349" s="131" t="s">
        <v>707</v>
      </c>
      <c r="G1349" s="133">
        <v>0</v>
      </c>
      <c r="H1349" s="131" t="s">
        <v>707</v>
      </c>
      <c r="I1349" s="131" t="s">
        <v>812</v>
      </c>
      <c r="J1349" s="131" t="s">
        <v>731</v>
      </c>
      <c r="K1349" s="131" t="s">
        <v>505</v>
      </c>
      <c r="L1349" s="131" t="s">
        <v>810</v>
      </c>
      <c r="M1349" s="131" t="s">
        <v>505</v>
      </c>
      <c r="N1349" s="131" t="s">
        <v>505</v>
      </c>
      <c r="O1349" s="131" t="s">
        <v>4</v>
      </c>
      <c r="P1349" s="131" t="s">
        <v>505</v>
      </c>
      <c r="Q1349" s="131" t="s">
        <v>505</v>
      </c>
      <c r="R1349" s="131" t="s">
        <v>695</v>
      </c>
      <c r="S1349" s="131" t="s">
        <v>720</v>
      </c>
      <c r="T1349" s="131" t="s">
        <v>456</v>
      </c>
      <c r="U1349" s="131" t="s">
        <v>527</v>
      </c>
      <c r="V1349" s="134">
        <v>44074</v>
      </c>
      <c r="W1349" s="135"/>
      <c r="X1349" s="135"/>
      <c r="Y1349" s="131" t="s">
        <v>505</v>
      </c>
      <c r="Z1349" s="131" t="s">
        <v>505</v>
      </c>
      <c r="AA1349" s="131" t="s">
        <v>505</v>
      </c>
      <c r="AB1349" s="135"/>
      <c r="AC1349" s="131" t="s">
        <v>505</v>
      </c>
      <c r="AD1349" s="131" t="s">
        <v>720</v>
      </c>
      <c r="AE1349" s="131" t="s">
        <v>505</v>
      </c>
      <c r="AF1349" s="131" t="s">
        <v>716</v>
      </c>
      <c r="AG1349" s="134">
        <v>44049</v>
      </c>
    </row>
    <row r="1350" spans="1:33" ht="13" hidden="1" thickBot="1" x14ac:dyDescent="0.3">
      <c r="A1350" s="130">
        <v>2020</v>
      </c>
      <c r="B1350" s="130">
        <v>5</v>
      </c>
      <c r="C1350" s="131" t="s">
        <v>3</v>
      </c>
      <c r="D1350" s="131" t="s">
        <v>258</v>
      </c>
      <c r="E1350" s="132">
        <v>-3092.4</v>
      </c>
      <c r="F1350" s="131" t="s">
        <v>707</v>
      </c>
      <c r="G1350" s="133">
        <v>0</v>
      </c>
      <c r="H1350" s="131" t="s">
        <v>707</v>
      </c>
      <c r="I1350" s="131" t="s">
        <v>933</v>
      </c>
      <c r="J1350" s="131" t="s">
        <v>731</v>
      </c>
      <c r="K1350" s="131" t="s">
        <v>505</v>
      </c>
      <c r="L1350" s="131" t="s">
        <v>810</v>
      </c>
      <c r="M1350" s="131" t="s">
        <v>505</v>
      </c>
      <c r="N1350" s="131" t="s">
        <v>505</v>
      </c>
      <c r="O1350" s="131" t="s">
        <v>4</v>
      </c>
      <c r="P1350" s="131" t="s">
        <v>505</v>
      </c>
      <c r="Q1350" s="131" t="s">
        <v>505</v>
      </c>
      <c r="R1350" s="131" t="s">
        <v>695</v>
      </c>
      <c r="S1350" s="131" t="s">
        <v>720</v>
      </c>
      <c r="T1350" s="131" t="s">
        <v>456</v>
      </c>
      <c r="U1350" s="131" t="s">
        <v>527</v>
      </c>
      <c r="V1350" s="134">
        <v>43982</v>
      </c>
      <c r="W1350" s="135"/>
      <c r="X1350" s="135"/>
      <c r="Y1350" s="131" t="s">
        <v>505</v>
      </c>
      <c r="Z1350" s="131" t="s">
        <v>505</v>
      </c>
      <c r="AA1350" s="131" t="s">
        <v>505</v>
      </c>
      <c r="AB1350" s="135"/>
      <c r="AC1350" s="131" t="s">
        <v>505</v>
      </c>
      <c r="AD1350" s="131" t="s">
        <v>720</v>
      </c>
      <c r="AE1350" s="131" t="s">
        <v>505</v>
      </c>
      <c r="AF1350" s="131" t="s">
        <v>716</v>
      </c>
      <c r="AG1350" s="134">
        <v>43965</v>
      </c>
    </row>
    <row r="1351" spans="1:33" ht="13" hidden="1" thickBot="1" x14ac:dyDescent="0.3">
      <c r="A1351" s="130">
        <v>2020</v>
      </c>
      <c r="B1351" s="130">
        <v>3</v>
      </c>
      <c r="C1351" s="131" t="s">
        <v>3</v>
      </c>
      <c r="D1351" s="131" t="s">
        <v>258</v>
      </c>
      <c r="E1351" s="132">
        <v>-1613.03</v>
      </c>
      <c r="F1351" s="131" t="s">
        <v>707</v>
      </c>
      <c r="G1351" s="133">
        <v>0</v>
      </c>
      <c r="H1351" s="131" t="s">
        <v>707</v>
      </c>
      <c r="I1351" s="131" t="s">
        <v>841</v>
      </c>
      <c r="J1351" s="131" t="s">
        <v>731</v>
      </c>
      <c r="K1351" s="131" t="s">
        <v>505</v>
      </c>
      <c r="L1351" s="131" t="s">
        <v>810</v>
      </c>
      <c r="M1351" s="131" t="s">
        <v>505</v>
      </c>
      <c r="N1351" s="131" t="s">
        <v>505</v>
      </c>
      <c r="O1351" s="131" t="s">
        <v>4</v>
      </c>
      <c r="P1351" s="131" t="s">
        <v>505</v>
      </c>
      <c r="Q1351" s="131" t="s">
        <v>505</v>
      </c>
      <c r="R1351" s="131" t="s">
        <v>695</v>
      </c>
      <c r="S1351" s="131" t="s">
        <v>720</v>
      </c>
      <c r="T1351" s="131" t="s">
        <v>456</v>
      </c>
      <c r="U1351" s="131" t="s">
        <v>527</v>
      </c>
      <c r="V1351" s="134">
        <v>43921</v>
      </c>
      <c r="W1351" s="135"/>
      <c r="X1351" s="135"/>
      <c r="Y1351" s="131" t="s">
        <v>505</v>
      </c>
      <c r="Z1351" s="131" t="s">
        <v>505</v>
      </c>
      <c r="AA1351" s="131" t="s">
        <v>505</v>
      </c>
      <c r="AB1351" s="135"/>
      <c r="AC1351" s="131" t="s">
        <v>505</v>
      </c>
      <c r="AD1351" s="131" t="s">
        <v>720</v>
      </c>
      <c r="AE1351" s="131" t="s">
        <v>505</v>
      </c>
      <c r="AF1351" s="131" t="s">
        <v>716</v>
      </c>
      <c r="AG1351" s="134">
        <v>43914</v>
      </c>
    </row>
    <row r="1352" spans="1:33" ht="13" hidden="1" thickBot="1" x14ac:dyDescent="0.3">
      <c r="A1352" s="130">
        <v>2020</v>
      </c>
      <c r="B1352" s="130">
        <v>3</v>
      </c>
      <c r="C1352" s="131" t="s">
        <v>3</v>
      </c>
      <c r="D1352" s="131" t="s">
        <v>258</v>
      </c>
      <c r="E1352" s="132">
        <v>17638.810000000001</v>
      </c>
      <c r="F1352" s="131" t="s">
        <v>707</v>
      </c>
      <c r="G1352" s="133">
        <v>0</v>
      </c>
      <c r="H1352" s="131" t="s">
        <v>707</v>
      </c>
      <c r="I1352" s="131" t="s">
        <v>832</v>
      </c>
      <c r="J1352" s="131" t="s">
        <v>731</v>
      </c>
      <c r="K1352" s="131" t="s">
        <v>505</v>
      </c>
      <c r="L1352" s="131" t="s">
        <v>810</v>
      </c>
      <c r="M1352" s="131" t="s">
        <v>505</v>
      </c>
      <c r="N1352" s="131" t="s">
        <v>505</v>
      </c>
      <c r="O1352" s="131" t="s">
        <v>4</v>
      </c>
      <c r="P1352" s="131" t="s">
        <v>505</v>
      </c>
      <c r="Q1352" s="131" t="s">
        <v>505</v>
      </c>
      <c r="R1352" s="131" t="s">
        <v>695</v>
      </c>
      <c r="S1352" s="131" t="s">
        <v>720</v>
      </c>
      <c r="T1352" s="131" t="s">
        <v>456</v>
      </c>
      <c r="U1352" s="131" t="s">
        <v>527</v>
      </c>
      <c r="V1352" s="134">
        <v>43921</v>
      </c>
      <c r="W1352" s="135"/>
      <c r="X1352" s="135"/>
      <c r="Y1352" s="131" t="s">
        <v>505</v>
      </c>
      <c r="Z1352" s="131" t="s">
        <v>505</v>
      </c>
      <c r="AA1352" s="131" t="s">
        <v>505</v>
      </c>
      <c r="AB1352" s="135"/>
      <c r="AC1352" s="131" t="s">
        <v>505</v>
      </c>
      <c r="AD1352" s="131" t="s">
        <v>720</v>
      </c>
      <c r="AE1352" s="131" t="s">
        <v>505</v>
      </c>
      <c r="AF1352" s="131" t="s">
        <v>716</v>
      </c>
      <c r="AG1352" s="134">
        <v>43896</v>
      </c>
    </row>
    <row r="1353" spans="1:33" ht="13" hidden="1" thickBot="1" x14ac:dyDescent="0.3">
      <c r="A1353" s="130">
        <v>2020</v>
      </c>
      <c r="B1353" s="130">
        <v>3</v>
      </c>
      <c r="C1353" s="131" t="s">
        <v>3</v>
      </c>
      <c r="D1353" s="131" t="s">
        <v>258</v>
      </c>
      <c r="E1353" s="132">
        <v>-107.03</v>
      </c>
      <c r="F1353" s="131" t="s">
        <v>707</v>
      </c>
      <c r="G1353" s="133">
        <v>0</v>
      </c>
      <c r="H1353" s="131" t="s">
        <v>707</v>
      </c>
      <c r="I1353" s="131" t="s">
        <v>832</v>
      </c>
      <c r="J1353" s="131" t="s">
        <v>731</v>
      </c>
      <c r="K1353" s="131" t="s">
        <v>505</v>
      </c>
      <c r="L1353" s="131" t="s">
        <v>810</v>
      </c>
      <c r="M1353" s="131" t="s">
        <v>505</v>
      </c>
      <c r="N1353" s="131" t="s">
        <v>505</v>
      </c>
      <c r="O1353" s="131" t="s">
        <v>4</v>
      </c>
      <c r="P1353" s="131" t="s">
        <v>505</v>
      </c>
      <c r="Q1353" s="131" t="s">
        <v>505</v>
      </c>
      <c r="R1353" s="131" t="s">
        <v>695</v>
      </c>
      <c r="S1353" s="131" t="s">
        <v>720</v>
      </c>
      <c r="T1353" s="131" t="s">
        <v>456</v>
      </c>
      <c r="U1353" s="131" t="s">
        <v>527</v>
      </c>
      <c r="V1353" s="134">
        <v>43921</v>
      </c>
      <c r="W1353" s="135"/>
      <c r="X1353" s="135"/>
      <c r="Y1353" s="131" t="s">
        <v>505</v>
      </c>
      <c r="Z1353" s="131" t="s">
        <v>505</v>
      </c>
      <c r="AA1353" s="131" t="s">
        <v>505</v>
      </c>
      <c r="AB1353" s="135"/>
      <c r="AC1353" s="131" t="s">
        <v>505</v>
      </c>
      <c r="AD1353" s="131" t="s">
        <v>720</v>
      </c>
      <c r="AE1353" s="131" t="s">
        <v>505</v>
      </c>
      <c r="AF1353" s="131" t="s">
        <v>716</v>
      </c>
      <c r="AG1353" s="134">
        <v>43897</v>
      </c>
    </row>
    <row r="1354" spans="1:33" ht="13" hidden="1" thickBot="1" x14ac:dyDescent="0.3">
      <c r="A1354" s="130">
        <v>2020</v>
      </c>
      <c r="B1354" s="130">
        <v>3</v>
      </c>
      <c r="C1354" s="131" t="s">
        <v>3</v>
      </c>
      <c r="D1354" s="131" t="s">
        <v>258</v>
      </c>
      <c r="E1354" s="132">
        <v>6125.21</v>
      </c>
      <c r="F1354" s="131" t="s">
        <v>707</v>
      </c>
      <c r="G1354" s="133">
        <v>0</v>
      </c>
      <c r="H1354" s="131" t="s">
        <v>707</v>
      </c>
      <c r="I1354" s="131" t="s">
        <v>832</v>
      </c>
      <c r="J1354" s="131" t="s">
        <v>731</v>
      </c>
      <c r="K1354" s="131" t="s">
        <v>505</v>
      </c>
      <c r="L1354" s="131" t="s">
        <v>810</v>
      </c>
      <c r="M1354" s="131" t="s">
        <v>505</v>
      </c>
      <c r="N1354" s="131" t="s">
        <v>505</v>
      </c>
      <c r="O1354" s="131" t="s">
        <v>4</v>
      </c>
      <c r="P1354" s="131" t="s">
        <v>505</v>
      </c>
      <c r="Q1354" s="131" t="s">
        <v>505</v>
      </c>
      <c r="R1354" s="131" t="s">
        <v>695</v>
      </c>
      <c r="S1354" s="131" t="s">
        <v>720</v>
      </c>
      <c r="T1354" s="131" t="s">
        <v>456</v>
      </c>
      <c r="U1354" s="131" t="s">
        <v>527</v>
      </c>
      <c r="V1354" s="134">
        <v>43921</v>
      </c>
      <c r="W1354" s="135"/>
      <c r="X1354" s="135"/>
      <c r="Y1354" s="131" t="s">
        <v>505</v>
      </c>
      <c r="Z1354" s="131" t="s">
        <v>505</v>
      </c>
      <c r="AA1354" s="131" t="s">
        <v>505</v>
      </c>
      <c r="AB1354" s="135"/>
      <c r="AC1354" s="131" t="s">
        <v>505</v>
      </c>
      <c r="AD1354" s="131" t="s">
        <v>720</v>
      </c>
      <c r="AE1354" s="131" t="s">
        <v>505</v>
      </c>
      <c r="AF1354" s="131" t="s">
        <v>716</v>
      </c>
      <c r="AG1354" s="134">
        <v>43892</v>
      </c>
    </row>
    <row r="1355" spans="1:33" ht="13" hidden="1" thickBot="1" x14ac:dyDescent="0.3">
      <c r="A1355" s="130">
        <v>2020</v>
      </c>
      <c r="B1355" s="130">
        <v>3</v>
      </c>
      <c r="C1355" s="131" t="s">
        <v>3</v>
      </c>
      <c r="D1355" s="131" t="s">
        <v>258</v>
      </c>
      <c r="E1355" s="132">
        <v>-2572.71</v>
      </c>
      <c r="F1355" s="131" t="s">
        <v>707</v>
      </c>
      <c r="G1355" s="133">
        <v>0</v>
      </c>
      <c r="H1355" s="131" t="s">
        <v>707</v>
      </c>
      <c r="I1355" s="131" t="s">
        <v>814</v>
      </c>
      <c r="J1355" s="131" t="s">
        <v>731</v>
      </c>
      <c r="K1355" s="131" t="s">
        <v>505</v>
      </c>
      <c r="L1355" s="131" t="s">
        <v>810</v>
      </c>
      <c r="M1355" s="131" t="s">
        <v>505</v>
      </c>
      <c r="N1355" s="131" t="s">
        <v>505</v>
      </c>
      <c r="O1355" s="131" t="s">
        <v>4</v>
      </c>
      <c r="P1355" s="131" t="s">
        <v>505</v>
      </c>
      <c r="Q1355" s="131" t="s">
        <v>505</v>
      </c>
      <c r="R1355" s="131" t="s">
        <v>695</v>
      </c>
      <c r="S1355" s="131" t="s">
        <v>720</v>
      </c>
      <c r="T1355" s="131" t="s">
        <v>456</v>
      </c>
      <c r="U1355" s="131" t="s">
        <v>527</v>
      </c>
      <c r="V1355" s="134">
        <v>43921</v>
      </c>
      <c r="W1355" s="135"/>
      <c r="X1355" s="135"/>
      <c r="Y1355" s="131" t="s">
        <v>505</v>
      </c>
      <c r="Z1355" s="131" t="s">
        <v>505</v>
      </c>
      <c r="AA1355" s="131" t="s">
        <v>505</v>
      </c>
      <c r="AB1355" s="135"/>
      <c r="AC1355" s="131" t="s">
        <v>505</v>
      </c>
      <c r="AD1355" s="131" t="s">
        <v>720</v>
      </c>
      <c r="AE1355" s="131" t="s">
        <v>505</v>
      </c>
      <c r="AF1355" s="131" t="s">
        <v>716</v>
      </c>
      <c r="AG1355" s="134">
        <v>43913</v>
      </c>
    </row>
    <row r="1356" spans="1:33" ht="13" hidden="1" thickBot="1" x14ac:dyDescent="0.3">
      <c r="A1356" s="130">
        <v>2020</v>
      </c>
      <c r="B1356" s="130">
        <v>8</v>
      </c>
      <c r="C1356" s="131" t="s">
        <v>3</v>
      </c>
      <c r="D1356" s="131" t="s">
        <v>258</v>
      </c>
      <c r="E1356" s="132">
        <v>-520.39</v>
      </c>
      <c r="F1356" s="131" t="s">
        <v>707</v>
      </c>
      <c r="G1356" s="133">
        <v>0</v>
      </c>
      <c r="H1356" s="131" t="s">
        <v>707</v>
      </c>
      <c r="I1356" s="131" t="s">
        <v>960</v>
      </c>
      <c r="J1356" s="131" t="s">
        <v>731</v>
      </c>
      <c r="K1356" s="131" t="s">
        <v>505</v>
      </c>
      <c r="L1356" s="131" t="s">
        <v>810</v>
      </c>
      <c r="M1356" s="131" t="s">
        <v>505</v>
      </c>
      <c r="N1356" s="131" t="s">
        <v>505</v>
      </c>
      <c r="O1356" s="131" t="s">
        <v>4</v>
      </c>
      <c r="P1356" s="131" t="s">
        <v>505</v>
      </c>
      <c r="Q1356" s="131" t="s">
        <v>505</v>
      </c>
      <c r="R1356" s="131" t="s">
        <v>695</v>
      </c>
      <c r="S1356" s="131" t="s">
        <v>720</v>
      </c>
      <c r="T1356" s="131" t="s">
        <v>456</v>
      </c>
      <c r="U1356" s="131" t="s">
        <v>527</v>
      </c>
      <c r="V1356" s="134">
        <v>44074</v>
      </c>
      <c r="W1356" s="135"/>
      <c r="X1356" s="135"/>
      <c r="Y1356" s="131" t="s">
        <v>505</v>
      </c>
      <c r="Z1356" s="131" t="s">
        <v>505</v>
      </c>
      <c r="AA1356" s="131" t="s">
        <v>505</v>
      </c>
      <c r="AB1356" s="135"/>
      <c r="AC1356" s="131" t="s">
        <v>505</v>
      </c>
      <c r="AD1356" s="131" t="s">
        <v>720</v>
      </c>
      <c r="AE1356" s="131" t="s">
        <v>505</v>
      </c>
      <c r="AF1356" s="131" t="s">
        <v>716</v>
      </c>
      <c r="AG1356" s="134">
        <v>44054</v>
      </c>
    </row>
    <row r="1357" spans="1:33" ht="13" hidden="1" thickBot="1" x14ac:dyDescent="0.3">
      <c r="A1357" s="130">
        <v>2020</v>
      </c>
      <c r="B1357" s="130">
        <v>6</v>
      </c>
      <c r="C1357" s="131" t="s">
        <v>3</v>
      </c>
      <c r="D1357" s="131" t="s">
        <v>258</v>
      </c>
      <c r="E1357" s="132">
        <v>-2365.65</v>
      </c>
      <c r="F1357" s="131" t="s">
        <v>707</v>
      </c>
      <c r="G1357" s="133">
        <v>0</v>
      </c>
      <c r="H1357" s="131" t="s">
        <v>707</v>
      </c>
      <c r="I1357" s="131" t="s">
        <v>850</v>
      </c>
      <c r="J1357" s="131" t="s">
        <v>731</v>
      </c>
      <c r="K1357" s="131" t="s">
        <v>505</v>
      </c>
      <c r="L1357" s="131" t="s">
        <v>810</v>
      </c>
      <c r="M1357" s="131" t="s">
        <v>505</v>
      </c>
      <c r="N1357" s="131" t="s">
        <v>505</v>
      </c>
      <c r="O1357" s="131" t="s">
        <v>4</v>
      </c>
      <c r="P1357" s="131" t="s">
        <v>505</v>
      </c>
      <c r="Q1357" s="131" t="s">
        <v>505</v>
      </c>
      <c r="R1357" s="131" t="s">
        <v>695</v>
      </c>
      <c r="S1357" s="131" t="s">
        <v>720</v>
      </c>
      <c r="T1357" s="131" t="s">
        <v>456</v>
      </c>
      <c r="U1357" s="131" t="s">
        <v>527</v>
      </c>
      <c r="V1357" s="134">
        <v>44012</v>
      </c>
      <c r="W1357" s="135"/>
      <c r="X1357" s="135"/>
      <c r="Y1357" s="131" t="s">
        <v>505</v>
      </c>
      <c r="Z1357" s="131" t="s">
        <v>505</v>
      </c>
      <c r="AA1357" s="131" t="s">
        <v>505</v>
      </c>
      <c r="AB1357" s="135"/>
      <c r="AC1357" s="131" t="s">
        <v>505</v>
      </c>
      <c r="AD1357" s="131" t="s">
        <v>720</v>
      </c>
      <c r="AE1357" s="131" t="s">
        <v>505</v>
      </c>
      <c r="AF1357" s="131" t="s">
        <v>716</v>
      </c>
      <c r="AG1357" s="134">
        <v>43987</v>
      </c>
    </row>
    <row r="1358" spans="1:33" ht="13" hidden="1" thickBot="1" x14ac:dyDescent="0.3">
      <c r="A1358" s="130">
        <v>2020</v>
      </c>
      <c r="B1358" s="130">
        <v>10</v>
      </c>
      <c r="C1358" s="131" t="s">
        <v>3</v>
      </c>
      <c r="D1358" s="131" t="s">
        <v>258</v>
      </c>
      <c r="E1358" s="132">
        <v>-16.62</v>
      </c>
      <c r="F1358" s="131" t="s">
        <v>707</v>
      </c>
      <c r="G1358" s="133">
        <v>0</v>
      </c>
      <c r="H1358" s="131" t="s">
        <v>707</v>
      </c>
      <c r="I1358" s="131" t="s">
        <v>961</v>
      </c>
      <c r="J1358" s="131" t="s">
        <v>731</v>
      </c>
      <c r="K1358" s="131" t="s">
        <v>505</v>
      </c>
      <c r="L1358" s="131" t="s">
        <v>810</v>
      </c>
      <c r="M1358" s="131" t="s">
        <v>505</v>
      </c>
      <c r="N1358" s="131" t="s">
        <v>505</v>
      </c>
      <c r="O1358" s="131" t="s">
        <v>4</v>
      </c>
      <c r="P1358" s="131" t="s">
        <v>505</v>
      </c>
      <c r="Q1358" s="131" t="s">
        <v>505</v>
      </c>
      <c r="R1358" s="131" t="s">
        <v>695</v>
      </c>
      <c r="S1358" s="131" t="s">
        <v>720</v>
      </c>
      <c r="T1358" s="131" t="s">
        <v>456</v>
      </c>
      <c r="U1358" s="131" t="s">
        <v>527</v>
      </c>
      <c r="V1358" s="134">
        <v>44135</v>
      </c>
      <c r="W1358" s="135"/>
      <c r="X1358" s="135"/>
      <c r="Y1358" s="131" t="s">
        <v>505</v>
      </c>
      <c r="Z1358" s="131" t="s">
        <v>505</v>
      </c>
      <c r="AA1358" s="131" t="s">
        <v>505</v>
      </c>
      <c r="AB1358" s="135"/>
      <c r="AC1358" s="131" t="s">
        <v>505</v>
      </c>
      <c r="AD1358" s="131" t="s">
        <v>720</v>
      </c>
      <c r="AE1358" s="131" t="s">
        <v>505</v>
      </c>
      <c r="AF1358" s="131" t="s">
        <v>716</v>
      </c>
      <c r="AG1358" s="134">
        <v>44121</v>
      </c>
    </row>
    <row r="1359" spans="1:33" ht="13" hidden="1" thickBot="1" x14ac:dyDescent="0.3">
      <c r="A1359" s="130">
        <v>2020</v>
      </c>
      <c r="B1359" s="130">
        <v>10</v>
      </c>
      <c r="C1359" s="131" t="s">
        <v>3</v>
      </c>
      <c r="D1359" s="131" t="s">
        <v>258</v>
      </c>
      <c r="E1359" s="132">
        <v>-137.25</v>
      </c>
      <c r="F1359" s="131" t="s">
        <v>707</v>
      </c>
      <c r="G1359" s="133">
        <v>0</v>
      </c>
      <c r="H1359" s="131" t="s">
        <v>707</v>
      </c>
      <c r="I1359" s="131" t="s">
        <v>798</v>
      </c>
      <c r="J1359" s="131" t="s">
        <v>731</v>
      </c>
      <c r="K1359" s="131" t="s">
        <v>505</v>
      </c>
      <c r="L1359" s="131" t="s">
        <v>810</v>
      </c>
      <c r="M1359" s="131" t="s">
        <v>505</v>
      </c>
      <c r="N1359" s="131" t="s">
        <v>505</v>
      </c>
      <c r="O1359" s="131" t="s">
        <v>4</v>
      </c>
      <c r="P1359" s="131" t="s">
        <v>505</v>
      </c>
      <c r="Q1359" s="131" t="s">
        <v>505</v>
      </c>
      <c r="R1359" s="131" t="s">
        <v>695</v>
      </c>
      <c r="S1359" s="131" t="s">
        <v>720</v>
      </c>
      <c r="T1359" s="131" t="s">
        <v>456</v>
      </c>
      <c r="U1359" s="131" t="s">
        <v>527</v>
      </c>
      <c r="V1359" s="134">
        <v>44135</v>
      </c>
      <c r="W1359" s="135"/>
      <c r="X1359" s="135"/>
      <c r="Y1359" s="131" t="s">
        <v>505</v>
      </c>
      <c r="Z1359" s="131" t="s">
        <v>505</v>
      </c>
      <c r="AA1359" s="131" t="s">
        <v>505</v>
      </c>
      <c r="AB1359" s="135"/>
      <c r="AC1359" s="131" t="s">
        <v>505</v>
      </c>
      <c r="AD1359" s="131" t="s">
        <v>720</v>
      </c>
      <c r="AE1359" s="131" t="s">
        <v>505</v>
      </c>
      <c r="AF1359" s="131" t="s">
        <v>716</v>
      </c>
      <c r="AG1359" s="134">
        <v>44119</v>
      </c>
    </row>
    <row r="1360" spans="1:33" ht="13" hidden="1" thickBot="1" x14ac:dyDescent="0.3">
      <c r="A1360" s="130">
        <v>2020</v>
      </c>
      <c r="B1360" s="130">
        <v>8</v>
      </c>
      <c r="C1360" s="131" t="s">
        <v>3</v>
      </c>
      <c r="D1360" s="131" t="s">
        <v>258</v>
      </c>
      <c r="E1360" s="132">
        <v>1135.26</v>
      </c>
      <c r="F1360" s="131" t="s">
        <v>707</v>
      </c>
      <c r="G1360" s="133">
        <v>0</v>
      </c>
      <c r="H1360" s="131" t="s">
        <v>707</v>
      </c>
      <c r="I1360" s="131" t="s">
        <v>818</v>
      </c>
      <c r="J1360" s="131" t="s">
        <v>731</v>
      </c>
      <c r="K1360" s="131" t="s">
        <v>505</v>
      </c>
      <c r="L1360" s="131" t="s">
        <v>810</v>
      </c>
      <c r="M1360" s="131" t="s">
        <v>505</v>
      </c>
      <c r="N1360" s="131" t="s">
        <v>505</v>
      </c>
      <c r="O1360" s="131" t="s">
        <v>4</v>
      </c>
      <c r="P1360" s="131" t="s">
        <v>505</v>
      </c>
      <c r="Q1360" s="131" t="s">
        <v>505</v>
      </c>
      <c r="R1360" s="131" t="s">
        <v>695</v>
      </c>
      <c r="S1360" s="131" t="s">
        <v>720</v>
      </c>
      <c r="T1360" s="131" t="s">
        <v>456</v>
      </c>
      <c r="U1360" s="131" t="s">
        <v>527</v>
      </c>
      <c r="V1360" s="134">
        <v>44074</v>
      </c>
      <c r="W1360" s="135"/>
      <c r="X1360" s="135"/>
      <c r="Y1360" s="131" t="s">
        <v>505</v>
      </c>
      <c r="Z1360" s="131" t="s">
        <v>505</v>
      </c>
      <c r="AA1360" s="131" t="s">
        <v>505</v>
      </c>
      <c r="AB1360" s="135"/>
      <c r="AC1360" s="131" t="s">
        <v>505</v>
      </c>
      <c r="AD1360" s="131" t="s">
        <v>720</v>
      </c>
      <c r="AE1360" s="131" t="s">
        <v>505</v>
      </c>
      <c r="AF1360" s="131" t="s">
        <v>716</v>
      </c>
      <c r="AG1360" s="134">
        <v>44056</v>
      </c>
    </row>
    <row r="1361" spans="1:33" ht="13" hidden="1" thickBot="1" x14ac:dyDescent="0.3">
      <c r="A1361" s="130">
        <v>2020</v>
      </c>
      <c r="B1361" s="130">
        <v>4</v>
      </c>
      <c r="C1361" s="131" t="s">
        <v>3</v>
      </c>
      <c r="D1361" s="131" t="s">
        <v>258</v>
      </c>
      <c r="E1361" s="132">
        <v>-1379.19</v>
      </c>
      <c r="F1361" s="131" t="s">
        <v>707</v>
      </c>
      <c r="G1361" s="133">
        <v>0</v>
      </c>
      <c r="H1361" s="131" t="s">
        <v>707</v>
      </c>
      <c r="I1361" s="131" t="s">
        <v>819</v>
      </c>
      <c r="J1361" s="131" t="s">
        <v>731</v>
      </c>
      <c r="K1361" s="131" t="s">
        <v>505</v>
      </c>
      <c r="L1361" s="131" t="s">
        <v>810</v>
      </c>
      <c r="M1361" s="131" t="s">
        <v>505</v>
      </c>
      <c r="N1361" s="131" t="s">
        <v>505</v>
      </c>
      <c r="O1361" s="131" t="s">
        <v>4</v>
      </c>
      <c r="P1361" s="131" t="s">
        <v>505</v>
      </c>
      <c r="Q1361" s="131" t="s">
        <v>505</v>
      </c>
      <c r="R1361" s="131" t="s">
        <v>695</v>
      </c>
      <c r="S1361" s="131" t="s">
        <v>720</v>
      </c>
      <c r="T1361" s="131" t="s">
        <v>456</v>
      </c>
      <c r="U1361" s="131" t="s">
        <v>527</v>
      </c>
      <c r="V1361" s="134">
        <v>43951</v>
      </c>
      <c r="W1361" s="135"/>
      <c r="X1361" s="135"/>
      <c r="Y1361" s="131" t="s">
        <v>505</v>
      </c>
      <c r="Z1361" s="131" t="s">
        <v>505</v>
      </c>
      <c r="AA1361" s="131" t="s">
        <v>505</v>
      </c>
      <c r="AB1361" s="135"/>
      <c r="AC1361" s="131" t="s">
        <v>505</v>
      </c>
      <c r="AD1361" s="131" t="s">
        <v>720</v>
      </c>
      <c r="AE1361" s="131" t="s">
        <v>505</v>
      </c>
      <c r="AF1361" s="131" t="s">
        <v>716</v>
      </c>
      <c r="AG1361" s="134">
        <v>43927</v>
      </c>
    </row>
    <row r="1362" spans="1:33" ht="13" hidden="1" thickBot="1" x14ac:dyDescent="0.3">
      <c r="A1362" s="130">
        <v>2020</v>
      </c>
      <c r="B1362" s="130">
        <v>10</v>
      </c>
      <c r="C1362" s="131" t="s">
        <v>3</v>
      </c>
      <c r="D1362" s="131" t="s">
        <v>258</v>
      </c>
      <c r="E1362" s="132">
        <v>-541.36</v>
      </c>
      <c r="F1362" s="131" t="s">
        <v>707</v>
      </c>
      <c r="G1362" s="133">
        <v>0</v>
      </c>
      <c r="H1362" s="131" t="s">
        <v>707</v>
      </c>
      <c r="I1362" s="131" t="s">
        <v>853</v>
      </c>
      <c r="J1362" s="131" t="s">
        <v>731</v>
      </c>
      <c r="K1362" s="131" t="s">
        <v>505</v>
      </c>
      <c r="L1362" s="131" t="s">
        <v>810</v>
      </c>
      <c r="M1362" s="131" t="s">
        <v>505</v>
      </c>
      <c r="N1362" s="131" t="s">
        <v>505</v>
      </c>
      <c r="O1362" s="131" t="s">
        <v>4</v>
      </c>
      <c r="P1362" s="131" t="s">
        <v>505</v>
      </c>
      <c r="Q1362" s="131" t="s">
        <v>505</v>
      </c>
      <c r="R1362" s="131" t="s">
        <v>695</v>
      </c>
      <c r="S1362" s="131" t="s">
        <v>720</v>
      </c>
      <c r="T1362" s="131" t="s">
        <v>456</v>
      </c>
      <c r="U1362" s="131" t="s">
        <v>527</v>
      </c>
      <c r="V1362" s="134">
        <v>44135</v>
      </c>
      <c r="W1362" s="135"/>
      <c r="X1362" s="135"/>
      <c r="Y1362" s="131" t="s">
        <v>505</v>
      </c>
      <c r="Z1362" s="131" t="s">
        <v>505</v>
      </c>
      <c r="AA1362" s="131" t="s">
        <v>505</v>
      </c>
      <c r="AB1362" s="135"/>
      <c r="AC1362" s="131" t="s">
        <v>505</v>
      </c>
      <c r="AD1362" s="131" t="s">
        <v>720</v>
      </c>
      <c r="AE1362" s="131" t="s">
        <v>505</v>
      </c>
      <c r="AF1362" s="131" t="s">
        <v>716</v>
      </c>
      <c r="AG1362" s="134">
        <v>44126</v>
      </c>
    </row>
    <row r="1363" spans="1:33" ht="13" hidden="1" thickBot="1" x14ac:dyDescent="0.3">
      <c r="A1363" s="130">
        <v>2020</v>
      </c>
      <c r="B1363" s="130">
        <v>7</v>
      </c>
      <c r="C1363" s="131" t="s">
        <v>3</v>
      </c>
      <c r="D1363" s="131" t="s">
        <v>258</v>
      </c>
      <c r="E1363" s="132">
        <v>-3087.68</v>
      </c>
      <c r="F1363" s="131" t="s">
        <v>707</v>
      </c>
      <c r="G1363" s="133">
        <v>0</v>
      </c>
      <c r="H1363" s="131" t="s">
        <v>707</v>
      </c>
      <c r="I1363" s="131" t="s">
        <v>966</v>
      </c>
      <c r="J1363" s="131" t="s">
        <v>731</v>
      </c>
      <c r="K1363" s="131" t="s">
        <v>505</v>
      </c>
      <c r="L1363" s="131" t="s">
        <v>810</v>
      </c>
      <c r="M1363" s="131" t="s">
        <v>505</v>
      </c>
      <c r="N1363" s="131" t="s">
        <v>505</v>
      </c>
      <c r="O1363" s="131" t="s">
        <v>4</v>
      </c>
      <c r="P1363" s="131" t="s">
        <v>505</v>
      </c>
      <c r="Q1363" s="131" t="s">
        <v>505</v>
      </c>
      <c r="R1363" s="131" t="s">
        <v>695</v>
      </c>
      <c r="S1363" s="131" t="s">
        <v>720</v>
      </c>
      <c r="T1363" s="131" t="s">
        <v>456</v>
      </c>
      <c r="U1363" s="131" t="s">
        <v>527</v>
      </c>
      <c r="V1363" s="134">
        <v>44043</v>
      </c>
      <c r="W1363" s="135"/>
      <c r="X1363" s="135"/>
      <c r="Y1363" s="131" t="s">
        <v>505</v>
      </c>
      <c r="Z1363" s="131" t="s">
        <v>505</v>
      </c>
      <c r="AA1363" s="131" t="s">
        <v>505</v>
      </c>
      <c r="AB1363" s="135"/>
      <c r="AC1363" s="131" t="s">
        <v>505</v>
      </c>
      <c r="AD1363" s="131" t="s">
        <v>720</v>
      </c>
      <c r="AE1363" s="131" t="s">
        <v>505</v>
      </c>
      <c r="AF1363" s="131" t="s">
        <v>716</v>
      </c>
      <c r="AG1363" s="134">
        <v>44034</v>
      </c>
    </row>
    <row r="1364" spans="1:33" ht="13" hidden="1" thickBot="1" x14ac:dyDescent="0.3">
      <c r="A1364" s="130">
        <v>2020</v>
      </c>
      <c r="B1364" s="130">
        <v>9</v>
      </c>
      <c r="C1364" s="131" t="s">
        <v>3</v>
      </c>
      <c r="D1364" s="131" t="s">
        <v>258</v>
      </c>
      <c r="E1364" s="132">
        <v>-1524.05</v>
      </c>
      <c r="F1364" s="131" t="s">
        <v>707</v>
      </c>
      <c r="G1364" s="133">
        <v>0</v>
      </c>
      <c r="H1364" s="131" t="s">
        <v>707</v>
      </c>
      <c r="I1364" s="131" t="s">
        <v>839</v>
      </c>
      <c r="J1364" s="131" t="s">
        <v>731</v>
      </c>
      <c r="K1364" s="131" t="s">
        <v>505</v>
      </c>
      <c r="L1364" s="131" t="s">
        <v>810</v>
      </c>
      <c r="M1364" s="131" t="s">
        <v>505</v>
      </c>
      <c r="N1364" s="131" t="s">
        <v>505</v>
      </c>
      <c r="O1364" s="131" t="s">
        <v>4</v>
      </c>
      <c r="P1364" s="131" t="s">
        <v>505</v>
      </c>
      <c r="Q1364" s="131" t="s">
        <v>505</v>
      </c>
      <c r="R1364" s="131" t="s">
        <v>695</v>
      </c>
      <c r="S1364" s="131" t="s">
        <v>720</v>
      </c>
      <c r="T1364" s="131" t="s">
        <v>456</v>
      </c>
      <c r="U1364" s="131" t="s">
        <v>527</v>
      </c>
      <c r="V1364" s="134">
        <v>44104</v>
      </c>
      <c r="W1364" s="135"/>
      <c r="X1364" s="135"/>
      <c r="Y1364" s="131" t="s">
        <v>505</v>
      </c>
      <c r="Z1364" s="131" t="s">
        <v>505</v>
      </c>
      <c r="AA1364" s="131" t="s">
        <v>505</v>
      </c>
      <c r="AB1364" s="135"/>
      <c r="AC1364" s="131" t="s">
        <v>505</v>
      </c>
      <c r="AD1364" s="131" t="s">
        <v>720</v>
      </c>
      <c r="AE1364" s="131" t="s">
        <v>505</v>
      </c>
      <c r="AF1364" s="131" t="s">
        <v>716</v>
      </c>
      <c r="AG1364" s="134">
        <v>44083</v>
      </c>
    </row>
    <row r="1365" spans="1:33" ht="13" hidden="1" thickBot="1" x14ac:dyDescent="0.3">
      <c r="A1365" s="130">
        <v>2020</v>
      </c>
      <c r="B1365" s="130">
        <v>4</v>
      </c>
      <c r="C1365" s="131" t="s">
        <v>3</v>
      </c>
      <c r="D1365" s="131" t="s">
        <v>258</v>
      </c>
      <c r="E1365" s="132">
        <v>-1886.79</v>
      </c>
      <c r="F1365" s="131" t="s">
        <v>707</v>
      </c>
      <c r="G1365" s="133">
        <v>0</v>
      </c>
      <c r="H1365" s="131" t="s">
        <v>707</v>
      </c>
      <c r="I1365" s="131" t="s">
        <v>825</v>
      </c>
      <c r="J1365" s="131" t="s">
        <v>731</v>
      </c>
      <c r="K1365" s="131" t="s">
        <v>505</v>
      </c>
      <c r="L1365" s="131" t="s">
        <v>810</v>
      </c>
      <c r="M1365" s="131" t="s">
        <v>505</v>
      </c>
      <c r="N1365" s="131" t="s">
        <v>505</v>
      </c>
      <c r="O1365" s="131" t="s">
        <v>4</v>
      </c>
      <c r="P1365" s="131" t="s">
        <v>505</v>
      </c>
      <c r="Q1365" s="131" t="s">
        <v>505</v>
      </c>
      <c r="R1365" s="131" t="s">
        <v>695</v>
      </c>
      <c r="S1365" s="131" t="s">
        <v>720</v>
      </c>
      <c r="T1365" s="131" t="s">
        <v>456</v>
      </c>
      <c r="U1365" s="131" t="s">
        <v>527</v>
      </c>
      <c r="V1365" s="134">
        <v>43951</v>
      </c>
      <c r="W1365" s="135"/>
      <c r="X1365" s="135"/>
      <c r="Y1365" s="131" t="s">
        <v>505</v>
      </c>
      <c r="Z1365" s="131" t="s">
        <v>505</v>
      </c>
      <c r="AA1365" s="131" t="s">
        <v>505</v>
      </c>
      <c r="AB1365" s="135"/>
      <c r="AC1365" s="131" t="s">
        <v>505</v>
      </c>
      <c r="AD1365" s="131" t="s">
        <v>720</v>
      </c>
      <c r="AE1365" s="131" t="s">
        <v>505</v>
      </c>
      <c r="AF1365" s="131" t="s">
        <v>716</v>
      </c>
      <c r="AG1365" s="134">
        <v>43934</v>
      </c>
    </row>
    <row r="1366" spans="1:33" ht="13" hidden="1" thickBot="1" x14ac:dyDescent="0.3">
      <c r="A1366" s="130">
        <v>2020</v>
      </c>
      <c r="B1366" s="130">
        <v>9</v>
      </c>
      <c r="C1366" s="131" t="s">
        <v>3</v>
      </c>
      <c r="D1366" s="131" t="s">
        <v>258</v>
      </c>
      <c r="E1366" s="132">
        <v>-2769.84</v>
      </c>
      <c r="F1366" s="131" t="s">
        <v>707</v>
      </c>
      <c r="G1366" s="133">
        <v>0</v>
      </c>
      <c r="H1366" s="131" t="s">
        <v>707</v>
      </c>
      <c r="I1366" s="131" t="s">
        <v>826</v>
      </c>
      <c r="J1366" s="131" t="s">
        <v>731</v>
      </c>
      <c r="K1366" s="131" t="s">
        <v>505</v>
      </c>
      <c r="L1366" s="131" t="s">
        <v>810</v>
      </c>
      <c r="M1366" s="131" t="s">
        <v>505</v>
      </c>
      <c r="N1366" s="131" t="s">
        <v>505</v>
      </c>
      <c r="O1366" s="131" t="s">
        <v>4</v>
      </c>
      <c r="P1366" s="131" t="s">
        <v>505</v>
      </c>
      <c r="Q1366" s="131" t="s">
        <v>505</v>
      </c>
      <c r="R1366" s="131" t="s">
        <v>695</v>
      </c>
      <c r="S1366" s="131" t="s">
        <v>720</v>
      </c>
      <c r="T1366" s="131" t="s">
        <v>456</v>
      </c>
      <c r="U1366" s="131" t="s">
        <v>527</v>
      </c>
      <c r="V1366" s="134">
        <v>44104</v>
      </c>
      <c r="W1366" s="135"/>
      <c r="X1366" s="135"/>
      <c r="Y1366" s="131" t="s">
        <v>505</v>
      </c>
      <c r="Z1366" s="131" t="s">
        <v>505</v>
      </c>
      <c r="AA1366" s="131" t="s">
        <v>505</v>
      </c>
      <c r="AB1366" s="135"/>
      <c r="AC1366" s="131" t="s">
        <v>505</v>
      </c>
      <c r="AD1366" s="131" t="s">
        <v>720</v>
      </c>
      <c r="AE1366" s="131" t="s">
        <v>505</v>
      </c>
      <c r="AF1366" s="131" t="s">
        <v>716</v>
      </c>
      <c r="AG1366" s="134">
        <v>44076</v>
      </c>
    </row>
    <row r="1367" spans="1:33" ht="13" hidden="1" thickBot="1" x14ac:dyDescent="0.3">
      <c r="A1367" s="130">
        <v>2020</v>
      </c>
      <c r="B1367" s="130">
        <v>7</v>
      </c>
      <c r="C1367" s="131" t="s">
        <v>3</v>
      </c>
      <c r="D1367" s="131" t="s">
        <v>258</v>
      </c>
      <c r="E1367" s="132">
        <v>-724.28</v>
      </c>
      <c r="F1367" s="131" t="s">
        <v>707</v>
      </c>
      <c r="G1367" s="133">
        <v>0</v>
      </c>
      <c r="H1367" s="131" t="s">
        <v>707</v>
      </c>
      <c r="I1367" s="131" t="s">
        <v>828</v>
      </c>
      <c r="J1367" s="131" t="s">
        <v>731</v>
      </c>
      <c r="K1367" s="131" t="s">
        <v>505</v>
      </c>
      <c r="L1367" s="131" t="s">
        <v>810</v>
      </c>
      <c r="M1367" s="131" t="s">
        <v>505</v>
      </c>
      <c r="N1367" s="131" t="s">
        <v>505</v>
      </c>
      <c r="O1367" s="131" t="s">
        <v>4</v>
      </c>
      <c r="P1367" s="131" t="s">
        <v>505</v>
      </c>
      <c r="Q1367" s="131" t="s">
        <v>505</v>
      </c>
      <c r="R1367" s="131" t="s">
        <v>695</v>
      </c>
      <c r="S1367" s="131" t="s">
        <v>720</v>
      </c>
      <c r="T1367" s="131" t="s">
        <v>456</v>
      </c>
      <c r="U1367" s="131" t="s">
        <v>527</v>
      </c>
      <c r="V1367" s="134">
        <v>44043</v>
      </c>
      <c r="W1367" s="135"/>
      <c r="X1367" s="135"/>
      <c r="Y1367" s="131" t="s">
        <v>505</v>
      </c>
      <c r="Z1367" s="131" t="s">
        <v>505</v>
      </c>
      <c r="AA1367" s="131" t="s">
        <v>505</v>
      </c>
      <c r="AB1367" s="135"/>
      <c r="AC1367" s="131" t="s">
        <v>505</v>
      </c>
      <c r="AD1367" s="131" t="s">
        <v>720</v>
      </c>
      <c r="AE1367" s="131" t="s">
        <v>505</v>
      </c>
      <c r="AF1367" s="131" t="s">
        <v>716</v>
      </c>
      <c r="AG1367" s="134">
        <v>44037</v>
      </c>
    </row>
    <row r="1368" spans="1:33" ht="13" hidden="1" thickBot="1" x14ac:dyDescent="0.3">
      <c r="A1368" s="130">
        <v>2020</v>
      </c>
      <c r="B1368" s="130">
        <v>4</v>
      </c>
      <c r="C1368" s="131" t="s">
        <v>3</v>
      </c>
      <c r="D1368" s="131" t="s">
        <v>258</v>
      </c>
      <c r="E1368" s="132">
        <v>-2043.71</v>
      </c>
      <c r="F1368" s="131" t="s">
        <v>707</v>
      </c>
      <c r="G1368" s="133">
        <v>0</v>
      </c>
      <c r="H1368" s="131" t="s">
        <v>707</v>
      </c>
      <c r="I1368" s="131" t="s">
        <v>829</v>
      </c>
      <c r="J1368" s="131" t="s">
        <v>731</v>
      </c>
      <c r="K1368" s="131" t="s">
        <v>505</v>
      </c>
      <c r="L1368" s="131" t="s">
        <v>810</v>
      </c>
      <c r="M1368" s="131" t="s">
        <v>505</v>
      </c>
      <c r="N1368" s="131" t="s">
        <v>505</v>
      </c>
      <c r="O1368" s="131" t="s">
        <v>4</v>
      </c>
      <c r="P1368" s="131" t="s">
        <v>505</v>
      </c>
      <c r="Q1368" s="131" t="s">
        <v>505</v>
      </c>
      <c r="R1368" s="131" t="s">
        <v>695</v>
      </c>
      <c r="S1368" s="131" t="s">
        <v>720</v>
      </c>
      <c r="T1368" s="131" t="s">
        <v>456</v>
      </c>
      <c r="U1368" s="131" t="s">
        <v>527</v>
      </c>
      <c r="V1368" s="134">
        <v>43951</v>
      </c>
      <c r="W1368" s="135"/>
      <c r="X1368" s="135"/>
      <c r="Y1368" s="131" t="s">
        <v>505</v>
      </c>
      <c r="Z1368" s="131" t="s">
        <v>505</v>
      </c>
      <c r="AA1368" s="131" t="s">
        <v>505</v>
      </c>
      <c r="AB1368" s="135"/>
      <c r="AC1368" s="131" t="s">
        <v>505</v>
      </c>
      <c r="AD1368" s="131" t="s">
        <v>720</v>
      </c>
      <c r="AE1368" s="131" t="s">
        <v>505</v>
      </c>
      <c r="AF1368" s="131" t="s">
        <v>716</v>
      </c>
      <c r="AG1368" s="134">
        <v>43942</v>
      </c>
    </row>
    <row r="1369" spans="1:33" ht="13" thickBot="1" x14ac:dyDescent="0.3">
      <c r="A1369" s="130">
        <v>2020</v>
      </c>
      <c r="B1369" s="130">
        <v>5</v>
      </c>
      <c r="C1369" s="131" t="s">
        <v>14</v>
      </c>
      <c r="D1369" s="131" t="s">
        <v>455</v>
      </c>
      <c r="E1369" s="133">
        <v>0</v>
      </c>
      <c r="F1369" s="131" t="s">
        <v>707</v>
      </c>
      <c r="G1369" s="133">
        <v>0</v>
      </c>
      <c r="H1369" s="131" t="s">
        <v>707</v>
      </c>
      <c r="I1369" s="131" t="s">
        <v>717</v>
      </c>
      <c r="J1369" s="131" t="s">
        <v>709</v>
      </c>
      <c r="K1369" s="131" t="s">
        <v>505</v>
      </c>
      <c r="L1369" s="131" t="s">
        <v>710</v>
      </c>
      <c r="M1369" s="131" t="s">
        <v>711</v>
      </c>
      <c r="N1369" s="131" t="s">
        <v>712</v>
      </c>
      <c r="O1369" s="131" t="s">
        <v>4</v>
      </c>
      <c r="P1369" s="131" t="s">
        <v>505</v>
      </c>
      <c r="Q1369" s="131" t="s">
        <v>505</v>
      </c>
      <c r="R1369" s="131" t="s">
        <v>695</v>
      </c>
      <c r="S1369" s="131" t="s">
        <v>713</v>
      </c>
      <c r="T1369" s="131" t="s">
        <v>509</v>
      </c>
      <c r="U1369" s="131" t="s">
        <v>507</v>
      </c>
      <c r="V1369" s="134">
        <v>43982</v>
      </c>
      <c r="W1369" s="135"/>
      <c r="X1369" s="135"/>
      <c r="Y1369" s="131" t="s">
        <v>505</v>
      </c>
      <c r="Z1369" s="131" t="s">
        <v>505</v>
      </c>
      <c r="AA1369" s="131" t="s">
        <v>505</v>
      </c>
      <c r="AB1369" s="135"/>
      <c r="AC1369" s="131" t="s">
        <v>714</v>
      </c>
      <c r="AD1369" s="131" t="s">
        <v>715</v>
      </c>
      <c r="AE1369" s="131" t="s">
        <v>714</v>
      </c>
      <c r="AF1369" s="131" t="s">
        <v>716</v>
      </c>
      <c r="AG1369" s="134">
        <v>43973</v>
      </c>
    </row>
    <row r="1370" spans="1:33" ht="13" thickBot="1" x14ac:dyDescent="0.3">
      <c r="A1370" s="130">
        <v>2020</v>
      </c>
      <c r="B1370" s="130">
        <v>5</v>
      </c>
      <c r="C1370" s="131" t="s">
        <v>14</v>
      </c>
      <c r="D1370" s="131" t="s">
        <v>455</v>
      </c>
      <c r="E1370" s="133">
        <v>0</v>
      </c>
      <c r="F1370" s="131" t="s">
        <v>707</v>
      </c>
      <c r="G1370" s="133">
        <v>0</v>
      </c>
      <c r="H1370" s="131" t="s">
        <v>707</v>
      </c>
      <c r="I1370" s="131" t="s">
        <v>717</v>
      </c>
      <c r="J1370" s="131" t="s">
        <v>709</v>
      </c>
      <c r="K1370" s="131" t="s">
        <v>505</v>
      </c>
      <c r="L1370" s="131" t="s">
        <v>710</v>
      </c>
      <c r="M1370" s="131" t="s">
        <v>711</v>
      </c>
      <c r="N1370" s="131" t="s">
        <v>712</v>
      </c>
      <c r="O1370" s="131" t="s">
        <v>4</v>
      </c>
      <c r="P1370" s="131" t="s">
        <v>505</v>
      </c>
      <c r="Q1370" s="131" t="s">
        <v>505</v>
      </c>
      <c r="R1370" s="131" t="s">
        <v>695</v>
      </c>
      <c r="S1370" s="131" t="s">
        <v>713</v>
      </c>
      <c r="T1370" s="131" t="s">
        <v>509</v>
      </c>
      <c r="U1370" s="131" t="s">
        <v>507</v>
      </c>
      <c r="V1370" s="134">
        <v>43982</v>
      </c>
      <c r="W1370" s="135"/>
      <c r="X1370" s="135"/>
      <c r="Y1370" s="131" t="s">
        <v>505</v>
      </c>
      <c r="Z1370" s="131" t="s">
        <v>505</v>
      </c>
      <c r="AA1370" s="131" t="s">
        <v>505</v>
      </c>
      <c r="AB1370" s="135"/>
      <c r="AC1370" s="131" t="s">
        <v>714</v>
      </c>
      <c r="AD1370" s="131" t="s">
        <v>715</v>
      </c>
      <c r="AE1370" s="131" t="s">
        <v>714</v>
      </c>
      <c r="AF1370" s="131" t="s">
        <v>716</v>
      </c>
      <c r="AG1370" s="134">
        <v>43970</v>
      </c>
    </row>
    <row r="1371" spans="1:33" ht="13" thickBot="1" x14ac:dyDescent="0.3">
      <c r="A1371" s="130">
        <v>2020</v>
      </c>
      <c r="B1371" s="130">
        <v>6</v>
      </c>
      <c r="C1371" s="131" t="s">
        <v>14</v>
      </c>
      <c r="D1371" s="131" t="s">
        <v>455</v>
      </c>
      <c r="E1371" s="133">
        <v>0</v>
      </c>
      <c r="F1371" s="131" t="s">
        <v>707</v>
      </c>
      <c r="G1371" s="133">
        <v>0</v>
      </c>
      <c r="H1371" s="131" t="s">
        <v>707</v>
      </c>
      <c r="I1371" s="131" t="s">
        <v>708</v>
      </c>
      <c r="J1371" s="131" t="s">
        <v>709</v>
      </c>
      <c r="K1371" s="131" t="s">
        <v>505</v>
      </c>
      <c r="L1371" s="131" t="s">
        <v>710</v>
      </c>
      <c r="M1371" s="131" t="s">
        <v>711</v>
      </c>
      <c r="N1371" s="131" t="s">
        <v>712</v>
      </c>
      <c r="O1371" s="131" t="s">
        <v>4</v>
      </c>
      <c r="P1371" s="131" t="s">
        <v>505</v>
      </c>
      <c r="Q1371" s="131" t="s">
        <v>505</v>
      </c>
      <c r="R1371" s="131" t="s">
        <v>695</v>
      </c>
      <c r="S1371" s="131" t="s">
        <v>713</v>
      </c>
      <c r="T1371" s="131" t="s">
        <v>509</v>
      </c>
      <c r="U1371" s="131" t="s">
        <v>507</v>
      </c>
      <c r="V1371" s="134">
        <v>44012</v>
      </c>
      <c r="W1371" s="135"/>
      <c r="X1371" s="135"/>
      <c r="Y1371" s="131" t="s">
        <v>505</v>
      </c>
      <c r="Z1371" s="131" t="s">
        <v>505</v>
      </c>
      <c r="AA1371" s="131" t="s">
        <v>505</v>
      </c>
      <c r="AB1371" s="135"/>
      <c r="AC1371" s="131" t="s">
        <v>714</v>
      </c>
      <c r="AD1371" s="131" t="s">
        <v>715</v>
      </c>
      <c r="AE1371" s="131" t="s">
        <v>714</v>
      </c>
      <c r="AF1371" s="131" t="s">
        <v>716</v>
      </c>
      <c r="AG1371" s="134">
        <v>44011</v>
      </c>
    </row>
    <row r="1372" spans="1:33" ht="13" thickBot="1" x14ac:dyDescent="0.3">
      <c r="A1372" s="130">
        <v>2020</v>
      </c>
      <c r="B1372" s="130">
        <v>6</v>
      </c>
      <c r="C1372" s="131" t="s">
        <v>14</v>
      </c>
      <c r="D1372" s="131" t="s">
        <v>455</v>
      </c>
      <c r="E1372" s="133">
        <v>0</v>
      </c>
      <c r="F1372" s="131" t="s">
        <v>707</v>
      </c>
      <c r="G1372" s="133">
        <v>0</v>
      </c>
      <c r="H1372" s="131" t="s">
        <v>707</v>
      </c>
      <c r="I1372" s="131" t="s">
        <v>708</v>
      </c>
      <c r="J1372" s="131" t="s">
        <v>709</v>
      </c>
      <c r="K1372" s="131" t="s">
        <v>505</v>
      </c>
      <c r="L1372" s="131" t="s">
        <v>710</v>
      </c>
      <c r="M1372" s="131" t="s">
        <v>711</v>
      </c>
      <c r="N1372" s="131" t="s">
        <v>712</v>
      </c>
      <c r="O1372" s="131" t="s">
        <v>4</v>
      </c>
      <c r="P1372" s="131" t="s">
        <v>505</v>
      </c>
      <c r="Q1372" s="131" t="s">
        <v>505</v>
      </c>
      <c r="R1372" s="131" t="s">
        <v>695</v>
      </c>
      <c r="S1372" s="131" t="s">
        <v>713</v>
      </c>
      <c r="T1372" s="131" t="s">
        <v>509</v>
      </c>
      <c r="U1372" s="131" t="s">
        <v>507</v>
      </c>
      <c r="V1372" s="134">
        <v>44012</v>
      </c>
      <c r="W1372" s="135"/>
      <c r="X1372" s="135"/>
      <c r="Y1372" s="131" t="s">
        <v>505</v>
      </c>
      <c r="Z1372" s="131" t="s">
        <v>505</v>
      </c>
      <c r="AA1372" s="131" t="s">
        <v>505</v>
      </c>
      <c r="AB1372" s="135"/>
      <c r="AC1372" s="131" t="s">
        <v>714</v>
      </c>
      <c r="AD1372" s="131" t="s">
        <v>715</v>
      </c>
      <c r="AE1372" s="131" t="s">
        <v>714</v>
      </c>
      <c r="AF1372" s="131" t="s">
        <v>716</v>
      </c>
      <c r="AG1372" s="134">
        <v>44001</v>
      </c>
    </row>
    <row r="1373" spans="1:33" ht="13" thickBot="1" x14ac:dyDescent="0.3">
      <c r="A1373" s="130">
        <v>2020</v>
      </c>
      <c r="B1373" s="130">
        <v>6</v>
      </c>
      <c r="C1373" s="131" t="s">
        <v>14</v>
      </c>
      <c r="D1373" s="131" t="s">
        <v>455</v>
      </c>
      <c r="E1373" s="132">
        <v>-1.32</v>
      </c>
      <c r="F1373" s="131" t="s">
        <v>707</v>
      </c>
      <c r="G1373" s="133">
        <v>0</v>
      </c>
      <c r="H1373" s="131" t="s">
        <v>707</v>
      </c>
      <c r="I1373" s="131" t="s">
        <v>708</v>
      </c>
      <c r="J1373" s="131" t="s">
        <v>709</v>
      </c>
      <c r="K1373" s="131" t="s">
        <v>505</v>
      </c>
      <c r="L1373" s="131" t="s">
        <v>710</v>
      </c>
      <c r="M1373" s="131" t="s">
        <v>711</v>
      </c>
      <c r="N1373" s="131" t="s">
        <v>712</v>
      </c>
      <c r="O1373" s="131" t="s">
        <v>4</v>
      </c>
      <c r="P1373" s="131" t="s">
        <v>505</v>
      </c>
      <c r="Q1373" s="131" t="s">
        <v>505</v>
      </c>
      <c r="R1373" s="131" t="s">
        <v>695</v>
      </c>
      <c r="S1373" s="131" t="s">
        <v>713</v>
      </c>
      <c r="T1373" s="131" t="s">
        <v>509</v>
      </c>
      <c r="U1373" s="131" t="s">
        <v>507</v>
      </c>
      <c r="V1373" s="134">
        <v>44012</v>
      </c>
      <c r="W1373" s="135"/>
      <c r="X1373" s="135"/>
      <c r="Y1373" s="131" t="s">
        <v>505</v>
      </c>
      <c r="Z1373" s="131" t="s">
        <v>505</v>
      </c>
      <c r="AA1373" s="131" t="s">
        <v>505</v>
      </c>
      <c r="AB1373" s="135"/>
      <c r="AC1373" s="131" t="s">
        <v>714</v>
      </c>
      <c r="AD1373" s="131" t="s">
        <v>715</v>
      </c>
      <c r="AE1373" s="131" t="s">
        <v>714</v>
      </c>
      <c r="AF1373" s="131" t="s">
        <v>716</v>
      </c>
      <c r="AG1373" s="134">
        <v>44000</v>
      </c>
    </row>
    <row r="1374" spans="1:33" ht="13" thickBot="1" x14ac:dyDescent="0.3">
      <c r="A1374" s="130">
        <v>2020</v>
      </c>
      <c r="B1374" s="130">
        <v>6</v>
      </c>
      <c r="C1374" s="131" t="s">
        <v>14</v>
      </c>
      <c r="D1374" s="131" t="s">
        <v>455</v>
      </c>
      <c r="E1374" s="133">
        <v>0</v>
      </c>
      <c r="F1374" s="131" t="s">
        <v>707</v>
      </c>
      <c r="G1374" s="133">
        <v>0</v>
      </c>
      <c r="H1374" s="131" t="s">
        <v>707</v>
      </c>
      <c r="I1374" s="131" t="s">
        <v>708</v>
      </c>
      <c r="J1374" s="131" t="s">
        <v>709</v>
      </c>
      <c r="K1374" s="131" t="s">
        <v>505</v>
      </c>
      <c r="L1374" s="131" t="s">
        <v>710</v>
      </c>
      <c r="M1374" s="131" t="s">
        <v>711</v>
      </c>
      <c r="N1374" s="131" t="s">
        <v>712</v>
      </c>
      <c r="O1374" s="131" t="s">
        <v>6</v>
      </c>
      <c r="P1374" s="131" t="s">
        <v>505</v>
      </c>
      <c r="Q1374" s="131" t="s">
        <v>505</v>
      </c>
      <c r="R1374" s="131" t="s">
        <v>695</v>
      </c>
      <c r="S1374" s="131" t="s">
        <v>713</v>
      </c>
      <c r="T1374" s="131" t="s">
        <v>509</v>
      </c>
      <c r="U1374" s="131" t="s">
        <v>507</v>
      </c>
      <c r="V1374" s="134">
        <v>44012</v>
      </c>
      <c r="W1374" s="135"/>
      <c r="X1374" s="135"/>
      <c r="Y1374" s="131" t="s">
        <v>505</v>
      </c>
      <c r="Z1374" s="131" t="s">
        <v>505</v>
      </c>
      <c r="AA1374" s="131" t="s">
        <v>505</v>
      </c>
      <c r="AB1374" s="135"/>
      <c r="AC1374" s="131" t="s">
        <v>714</v>
      </c>
      <c r="AD1374" s="131" t="s">
        <v>715</v>
      </c>
      <c r="AE1374" s="131" t="s">
        <v>714</v>
      </c>
      <c r="AF1374" s="131" t="s">
        <v>716</v>
      </c>
      <c r="AG1374" s="134">
        <v>44008</v>
      </c>
    </row>
    <row r="1375" spans="1:33" ht="13" thickBot="1" x14ac:dyDescent="0.3">
      <c r="A1375" s="130">
        <v>2020</v>
      </c>
      <c r="B1375" s="130">
        <v>8</v>
      </c>
      <c r="C1375" s="131" t="s">
        <v>14</v>
      </c>
      <c r="D1375" s="131" t="s">
        <v>455</v>
      </c>
      <c r="E1375" s="132">
        <v>662.26</v>
      </c>
      <c r="F1375" s="131" t="s">
        <v>707</v>
      </c>
      <c r="G1375" s="133">
        <v>0</v>
      </c>
      <c r="H1375" s="131" t="s">
        <v>707</v>
      </c>
      <c r="I1375" s="131" t="s">
        <v>1131</v>
      </c>
      <c r="J1375" s="131" t="s">
        <v>723</v>
      </c>
      <c r="K1375" s="131" t="s">
        <v>505</v>
      </c>
      <c r="L1375" s="131" t="s">
        <v>710</v>
      </c>
      <c r="M1375" s="131" t="s">
        <v>505</v>
      </c>
      <c r="N1375" s="131" t="s">
        <v>505</v>
      </c>
      <c r="O1375" s="131" t="s">
        <v>4</v>
      </c>
      <c r="P1375" s="131" t="s">
        <v>505</v>
      </c>
      <c r="Q1375" s="131" t="s">
        <v>505</v>
      </c>
      <c r="R1375" s="131" t="s">
        <v>695</v>
      </c>
      <c r="S1375" s="131" t="s">
        <v>715</v>
      </c>
      <c r="T1375" s="131" t="s">
        <v>509</v>
      </c>
      <c r="U1375" s="131" t="s">
        <v>579</v>
      </c>
      <c r="V1375" s="134">
        <v>44056</v>
      </c>
      <c r="W1375" s="135"/>
      <c r="X1375" s="135"/>
      <c r="Y1375" s="131" t="s">
        <v>505</v>
      </c>
      <c r="Z1375" s="131" t="s">
        <v>505</v>
      </c>
      <c r="AA1375" s="131" t="s">
        <v>505</v>
      </c>
      <c r="AB1375" s="135"/>
      <c r="AC1375" s="131" t="s">
        <v>505</v>
      </c>
      <c r="AD1375" s="131" t="s">
        <v>715</v>
      </c>
      <c r="AE1375" s="131" t="s">
        <v>505</v>
      </c>
      <c r="AF1375" s="131" t="s">
        <v>716</v>
      </c>
      <c r="AG1375" s="135"/>
    </row>
    <row r="1376" spans="1:33" ht="13" thickBot="1" x14ac:dyDescent="0.3">
      <c r="A1376" s="130">
        <v>2020</v>
      </c>
      <c r="B1376" s="130">
        <v>4</v>
      </c>
      <c r="C1376" s="131" t="s">
        <v>14</v>
      </c>
      <c r="D1376" s="131" t="s">
        <v>455</v>
      </c>
      <c r="E1376" s="132">
        <v>257.27</v>
      </c>
      <c r="F1376" s="131" t="s">
        <v>707</v>
      </c>
      <c r="G1376" s="133">
        <v>0</v>
      </c>
      <c r="H1376" s="131" t="s">
        <v>707</v>
      </c>
      <c r="I1376" s="131" t="s">
        <v>1132</v>
      </c>
      <c r="J1376" s="131" t="s">
        <v>723</v>
      </c>
      <c r="K1376" s="131" t="s">
        <v>505</v>
      </c>
      <c r="L1376" s="131" t="s">
        <v>710</v>
      </c>
      <c r="M1376" s="131" t="s">
        <v>505</v>
      </c>
      <c r="N1376" s="131" t="s">
        <v>505</v>
      </c>
      <c r="O1376" s="131" t="s">
        <v>4</v>
      </c>
      <c r="P1376" s="131" t="s">
        <v>505</v>
      </c>
      <c r="Q1376" s="131" t="s">
        <v>505</v>
      </c>
      <c r="R1376" s="131" t="s">
        <v>695</v>
      </c>
      <c r="S1376" s="131" t="s">
        <v>715</v>
      </c>
      <c r="T1376" s="131" t="s">
        <v>509</v>
      </c>
      <c r="U1376" s="131" t="s">
        <v>579</v>
      </c>
      <c r="V1376" s="134">
        <v>43935</v>
      </c>
      <c r="W1376" s="135"/>
      <c r="X1376" s="135"/>
      <c r="Y1376" s="131" t="s">
        <v>505</v>
      </c>
      <c r="Z1376" s="131" t="s">
        <v>505</v>
      </c>
      <c r="AA1376" s="131" t="s">
        <v>505</v>
      </c>
      <c r="AB1376" s="135"/>
      <c r="AC1376" s="131" t="s">
        <v>505</v>
      </c>
      <c r="AD1376" s="131" t="s">
        <v>715</v>
      </c>
      <c r="AE1376" s="131" t="s">
        <v>505</v>
      </c>
      <c r="AF1376" s="131" t="s">
        <v>716</v>
      </c>
      <c r="AG1376" s="135"/>
    </row>
    <row r="1377" spans="1:33" ht="13" hidden="1" thickBot="1" x14ac:dyDescent="0.3">
      <c r="A1377" s="130">
        <v>2020</v>
      </c>
      <c r="B1377" s="130">
        <v>7</v>
      </c>
      <c r="C1377" s="131" t="s">
        <v>14</v>
      </c>
      <c r="D1377" s="131" t="s">
        <v>11</v>
      </c>
      <c r="E1377" s="133">
        <v>907406</v>
      </c>
      <c r="F1377" s="131" t="s">
        <v>707</v>
      </c>
      <c r="G1377" s="133">
        <v>0</v>
      </c>
      <c r="H1377" s="131" t="s">
        <v>707</v>
      </c>
      <c r="I1377" s="131" t="s">
        <v>979</v>
      </c>
      <c r="J1377" s="131" t="s">
        <v>253</v>
      </c>
      <c r="K1377" s="131" t="s">
        <v>534</v>
      </c>
      <c r="L1377" s="131" t="s">
        <v>710</v>
      </c>
      <c r="M1377" s="131" t="s">
        <v>505</v>
      </c>
      <c r="N1377" s="131" t="s">
        <v>505</v>
      </c>
      <c r="O1377" s="131" t="s">
        <v>4</v>
      </c>
      <c r="P1377" s="131" t="s">
        <v>505</v>
      </c>
      <c r="Q1377" s="131" t="s">
        <v>505</v>
      </c>
      <c r="R1377" s="131" t="s">
        <v>695</v>
      </c>
      <c r="S1377" s="131" t="s">
        <v>727</v>
      </c>
      <c r="T1377" s="131" t="s">
        <v>459</v>
      </c>
      <c r="U1377" s="131" t="s">
        <v>531</v>
      </c>
      <c r="V1377" s="134">
        <v>44043</v>
      </c>
      <c r="W1377" s="135"/>
      <c r="X1377" s="135"/>
      <c r="Y1377" s="131" t="s">
        <v>505</v>
      </c>
      <c r="Z1377" s="131" t="s">
        <v>505</v>
      </c>
      <c r="AA1377" s="131" t="s">
        <v>505</v>
      </c>
      <c r="AB1377" s="135"/>
      <c r="AC1377" s="131" t="s">
        <v>505</v>
      </c>
      <c r="AD1377" s="131" t="s">
        <v>727</v>
      </c>
      <c r="AE1377" s="131" t="s">
        <v>505</v>
      </c>
      <c r="AF1377" s="131" t="s">
        <v>721</v>
      </c>
      <c r="AG1377" s="134">
        <v>44043</v>
      </c>
    </row>
    <row r="1378" spans="1:33" ht="13" hidden="1" thickBot="1" x14ac:dyDescent="0.3">
      <c r="A1378" s="130">
        <v>2020</v>
      </c>
      <c r="B1378" s="130">
        <v>9</v>
      </c>
      <c r="C1378" s="131" t="s">
        <v>14</v>
      </c>
      <c r="D1378" s="131" t="s">
        <v>258</v>
      </c>
      <c r="E1378" s="133">
        <v>-1211177</v>
      </c>
      <c r="F1378" s="131" t="s">
        <v>707</v>
      </c>
      <c r="G1378" s="133">
        <v>0</v>
      </c>
      <c r="H1378" s="131" t="s">
        <v>707</v>
      </c>
      <c r="I1378" s="131" t="s">
        <v>898</v>
      </c>
      <c r="J1378" s="131" t="s">
        <v>253</v>
      </c>
      <c r="K1378" s="131" t="s">
        <v>534</v>
      </c>
      <c r="L1378" s="131" t="s">
        <v>710</v>
      </c>
      <c r="M1378" s="131" t="s">
        <v>505</v>
      </c>
      <c r="N1378" s="131" t="s">
        <v>505</v>
      </c>
      <c r="O1378" s="131" t="s">
        <v>4</v>
      </c>
      <c r="P1378" s="131" t="s">
        <v>505</v>
      </c>
      <c r="Q1378" s="131" t="s">
        <v>505</v>
      </c>
      <c r="R1378" s="131" t="s">
        <v>695</v>
      </c>
      <c r="S1378" s="131" t="s">
        <v>787</v>
      </c>
      <c r="T1378" s="131" t="s">
        <v>459</v>
      </c>
      <c r="U1378" s="131" t="s">
        <v>531</v>
      </c>
      <c r="V1378" s="134">
        <v>44104</v>
      </c>
      <c r="W1378" s="135"/>
      <c r="X1378" s="135"/>
      <c r="Y1378" s="131" t="s">
        <v>505</v>
      </c>
      <c r="Z1378" s="131" t="s">
        <v>505</v>
      </c>
      <c r="AA1378" s="131" t="s">
        <v>505</v>
      </c>
      <c r="AB1378" s="135"/>
      <c r="AC1378" s="131" t="s">
        <v>505</v>
      </c>
      <c r="AD1378" s="131" t="s">
        <v>787</v>
      </c>
      <c r="AE1378" s="131" t="s">
        <v>505</v>
      </c>
      <c r="AF1378" s="131" t="s">
        <v>721</v>
      </c>
      <c r="AG1378" s="134">
        <v>44104</v>
      </c>
    </row>
    <row r="1379" spans="1:33" ht="13" hidden="1" thickBot="1" x14ac:dyDescent="0.3">
      <c r="A1379" s="130">
        <v>2020</v>
      </c>
      <c r="B1379" s="130">
        <v>3</v>
      </c>
      <c r="C1379" s="131" t="s">
        <v>14</v>
      </c>
      <c r="D1379" s="131" t="s">
        <v>258</v>
      </c>
      <c r="E1379" s="132">
        <v>785.96</v>
      </c>
      <c r="F1379" s="131" t="s">
        <v>707</v>
      </c>
      <c r="G1379" s="133">
        <v>0</v>
      </c>
      <c r="H1379" s="131" t="s">
        <v>707</v>
      </c>
      <c r="I1379" s="131" t="s">
        <v>1076</v>
      </c>
      <c r="J1379" s="131" t="s">
        <v>731</v>
      </c>
      <c r="K1379" s="131" t="s">
        <v>505</v>
      </c>
      <c r="L1379" s="131" t="s">
        <v>719</v>
      </c>
      <c r="M1379" s="131" t="s">
        <v>505</v>
      </c>
      <c r="N1379" s="131" t="s">
        <v>505</v>
      </c>
      <c r="O1379" s="131" t="s">
        <v>4</v>
      </c>
      <c r="P1379" s="131" t="s">
        <v>505</v>
      </c>
      <c r="Q1379" s="131" t="s">
        <v>505</v>
      </c>
      <c r="R1379" s="131" t="s">
        <v>695</v>
      </c>
      <c r="S1379" s="131" t="s">
        <v>720</v>
      </c>
      <c r="T1379" s="131" t="s">
        <v>456</v>
      </c>
      <c r="U1379" s="131" t="s">
        <v>531</v>
      </c>
      <c r="V1379" s="134">
        <v>43921</v>
      </c>
      <c r="W1379" s="135"/>
      <c r="X1379" s="135"/>
      <c r="Y1379" s="131" t="s">
        <v>505</v>
      </c>
      <c r="Z1379" s="131" t="s">
        <v>505</v>
      </c>
      <c r="AA1379" s="131" t="s">
        <v>505</v>
      </c>
      <c r="AB1379" s="135"/>
      <c r="AC1379" s="131" t="s">
        <v>505</v>
      </c>
      <c r="AD1379" s="131" t="s">
        <v>720</v>
      </c>
      <c r="AE1379" s="131" t="s">
        <v>505</v>
      </c>
      <c r="AF1379" s="131" t="s">
        <v>716</v>
      </c>
      <c r="AG1379" s="134">
        <v>43901</v>
      </c>
    </row>
    <row r="1380" spans="1:33" ht="13" hidden="1" thickBot="1" x14ac:dyDescent="0.3">
      <c r="A1380" s="130">
        <v>2020</v>
      </c>
      <c r="B1380" s="130">
        <v>3</v>
      </c>
      <c r="C1380" s="131" t="s">
        <v>14</v>
      </c>
      <c r="D1380" s="131" t="s">
        <v>258</v>
      </c>
      <c r="E1380" s="132">
        <v>11809.16</v>
      </c>
      <c r="F1380" s="131" t="s">
        <v>707</v>
      </c>
      <c r="G1380" s="133">
        <v>0</v>
      </c>
      <c r="H1380" s="131" t="s">
        <v>707</v>
      </c>
      <c r="I1380" s="131" t="s">
        <v>1030</v>
      </c>
      <c r="J1380" s="131" t="s">
        <v>731</v>
      </c>
      <c r="K1380" s="131" t="s">
        <v>505</v>
      </c>
      <c r="L1380" s="131" t="s">
        <v>719</v>
      </c>
      <c r="M1380" s="131" t="s">
        <v>733</v>
      </c>
      <c r="N1380" s="131" t="s">
        <v>734</v>
      </c>
      <c r="O1380" s="131" t="s">
        <v>4</v>
      </c>
      <c r="P1380" s="131" t="s">
        <v>505</v>
      </c>
      <c r="Q1380" s="131" t="s">
        <v>505</v>
      </c>
      <c r="R1380" s="131" t="s">
        <v>695</v>
      </c>
      <c r="S1380" s="131" t="s">
        <v>720</v>
      </c>
      <c r="T1380" s="131" t="s">
        <v>456</v>
      </c>
      <c r="U1380" s="131" t="s">
        <v>531</v>
      </c>
      <c r="V1380" s="134">
        <v>43921</v>
      </c>
      <c r="W1380" s="135"/>
      <c r="X1380" s="135"/>
      <c r="Y1380" s="131" t="s">
        <v>505</v>
      </c>
      <c r="Z1380" s="131" t="s">
        <v>505</v>
      </c>
      <c r="AA1380" s="131" t="s">
        <v>505</v>
      </c>
      <c r="AB1380" s="135"/>
      <c r="AC1380" s="131" t="s">
        <v>505</v>
      </c>
      <c r="AD1380" s="131" t="s">
        <v>720</v>
      </c>
      <c r="AE1380" s="131" t="s">
        <v>505</v>
      </c>
      <c r="AF1380" s="131" t="s">
        <v>716</v>
      </c>
      <c r="AG1380" s="134">
        <v>43900</v>
      </c>
    </row>
    <row r="1381" spans="1:33" ht="13" hidden="1" thickBot="1" x14ac:dyDescent="0.3">
      <c r="A1381" s="130">
        <v>2020</v>
      </c>
      <c r="B1381" s="130">
        <v>3</v>
      </c>
      <c r="C1381" s="131" t="s">
        <v>14</v>
      </c>
      <c r="D1381" s="131" t="s">
        <v>258</v>
      </c>
      <c r="E1381" s="132">
        <v>-6707.72</v>
      </c>
      <c r="F1381" s="131" t="s">
        <v>707</v>
      </c>
      <c r="G1381" s="133">
        <v>0</v>
      </c>
      <c r="H1381" s="131" t="s">
        <v>707</v>
      </c>
      <c r="I1381" s="131" t="s">
        <v>1133</v>
      </c>
      <c r="J1381" s="131" t="s">
        <v>731</v>
      </c>
      <c r="K1381" s="131" t="s">
        <v>505</v>
      </c>
      <c r="L1381" s="131" t="s">
        <v>719</v>
      </c>
      <c r="M1381" s="131" t="s">
        <v>733</v>
      </c>
      <c r="N1381" s="131" t="s">
        <v>734</v>
      </c>
      <c r="O1381" s="131" t="s">
        <v>4</v>
      </c>
      <c r="P1381" s="131" t="s">
        <v>505</v>
      </c>
      <c r="Q1381" s="131" t="s">
        <v>505</v>
      </c>
      <c r="R1381" s="131" t="s">
        <v>695</v>
      </c>
      <c r="S1381" s="131" t="s">
        <v>720</v>
      </c>
      <c r="T1381" s="131" t="s">
        <v>456</v>
      </c>
      <c r="U1381" s="131" t="s">
        <v>531</v>
      </c>
      <c r="V1381" s="134">
        <v>43921</v>
      </c>
      <c r="W1381" s="135"/>
      <c r="X1381" s="135"/>
      <c r="Y1381" s="131" t="s">
        <v>505</v>
      </c>
      <c r="Z1381" s="131" t="s">
        <v>505</v>
      </c>
      <c r="AA1381" s="131" t="s">
        <v>505</v>
      </c>
      <c r="AB1381" s="135"/>
      <c r="AC1381" s="131" t="s">
        <v>505</v>
      </c>
      <c r="AD1381" s="131" t="s">
        <v>720</v>
      </c>
      <c r="AE1381" s="131" t="s">
        <v>505</v>
      </c>
      <c r="AF1381" s="131" t="s">
        <v>716</v>
      </c>
      <c r="AG1381" s="134">
        <v>43909</v>
      </c>
    </row>
    <row r="1382" spans="1:33" ht="13" hidden="1" thickBot="1" x14ac:dyDescent="0.3">
      <c r="A1382" s="130">
        <v>2020</v>
      </c>
      <c r="B1382" s="130">
        <v>10</v>
      </c>
      <c r="C1382" s="131" t="s">
        <v>14</v>
      </c>
      <c r="D1382" s="131" t="s">
        <v>258</v>
      </c>
      <c r="E1382" s="132">
        <v>-3093.29</v>
      </c>
      <c r="F1382" s="131" t="s">
        <v>707</v>
      </c>
      <c r="G1382" s="133">
        <v>0</v>
      </c>
      <c r="H1382" s="131" t="s">
        <v>707</v>
      </c>
      <c r="I1382" s="131" t="s">
        <v>1134</v>
      </c>
      <c r="J1382" s="131" t="s">
        <v>731</v>
      </c>
      <c r="K1382" s="131" t="s">
        <v>505</v>
      </c>
      <c r="L1382" s="131" t="s">
        <v>719</v>
      </c>
      <c r="M1382" s="131" t="s">
        <v>733</v>
      </c>
      <c r="N1382" s="131" t="s">
        <v>734</v>
      </c>
      <c r="O1382" s="131" t="s">
        <v>4</v>
      </c>
      <c r="P1382" s="131" t="s">
        <v>505</v>
      </c>
      <c r="Q1382" s="131" t="s">
        <v>505</v>
      </c>
      <c r="R1382" s="131" t="s">
        <v>695</v>
      </c>
      <c r="S1382" s="131" t="s">
        <v>720</v>
      </c>
      <c r="T1382" s="131" t="s">
        <v>456</v>
      </c>
      <c r="U1382" s="131" t="s">
        <v>531</v>
      </c>
      <c r="V1382" s="134">
        <v>44135</v>
      </c>
      <c r="W1382" s="135"/>
      <c r="X1382" s="135"/>
      <c r="Y1382" s="131" t="s">
        <v>505</v>
      </c>
      <c r="Z1382" s="131" t="s">
        <v>505</v>
      </c>
      <c r="AA1382" s="131" t="s">
        <v>505</v>
      </c>
      <c r="AB1382" s="135"/>
      <c r="AC1382" s="131" t="s">
        <v>505</v>
      </c>
      <c r="AD1382" s="131" t="s">
        <v>720</v>
      </c>
      <c r="AE1382" s="131" t="s">
        <v>505</v>
      </c>
      <c r="AF1382" s="131" t="s">
        <v>716</v>
      </c>
      <c r="AG1382" s="134">
        <v>44118</v>
      </c>
    </row>
    <row r="1383" spans="1:33" ht="13" hidden="1" thickBot="1" x14ac:dyDescent="0.3">
      <c r="A1383" s="130">
        <v>2020</v>
      </c>
      <c r="B1383" s="130">
        <v>6</v>
      </c>
      <c r="C1383" s="131" t="s">
        <v>14</v>
      </c>
      <c r="D1383" s="131" t="s">
        <v>258</v>
      </c>
      <c r="E1383" s="132">
        <v>-3281.48</v>
      </c>
      <c r="F1383" s="131" t="s">
        <v>707</v>
      </c>
      <c r="G1383" s="133">
        <v>0</v>
      </c>
      <c r="H1383" s="131" t="s">
        <v>707</v>
      </c>
      <c r="I1383" s="131" t="s">
        <v>1040</v>
      </c>
      <c r="J1383" s="131" t="s">
        <v>731</v>
      </c>
      <c r="K1383" s="131" t="s">
        <v>505</v>
      </c>
      <c r="L1383" s="131" t="s">
        <v>719</v>
      </c>
      <c r="M1383" s="131" t="s">
        <v>733</v>
      </c>
      <c r="N1383" s="131" t="s">
        <v>734</v>
      </c>
      <c r="O1383" s="131" t="s">
        <v>4</v>
      </c>
      <c r="P1383" s="131" t="s">
        <v>505</v>
      </c>
      <c r="Q1383" s="131" t="s">
        <v>505</v>
      </c>
      <c r="R1383" s="131" t="s">
        <v>695</v>
      </c>
      <c r="S1383" s="131" t="s">
        <v>720</v>
      </c>
      <c r="T1383" s="131" t="s">
        <v>456</v>
      </c>
      <c r="U1383" s="131" t="s">
        <v>531</v>
      </c>
      <c r="V1383" s="134">
        <v>44012</v>
      </c>
      <c r="W1383" s="135"/>
      <c r="X1383" s="135"/>
      <c r="Y1383" s="131" t="s">
        <v>505</v>
      </c>
      <c r="Z1383" s="131" t="s">
        <v>505</v>
      </c>
      <c r="AA1383" s="131" t="s">
        <v>505</v>
      </c>
      <c r="AB1383" s="135"/>
      <c r="AC1383" s="131" t="s">
        <v>505</v>
      </c>
      <c r="AD1383" s="131" t="s">
        <v>720</v>
      </c>
      <c r="AE1383" s="131" t="s">
        <v>505</v>
      </c>
      <c r="AF1383" s="131" t="s">
        <v>716</v>
      </c>
      <c r="AG1383" s="134">
        <v>43994</v>
      </c>
    </row>
    <row r="1384" spans="1:33" ht="13" hidden="1" thickBot="1" x14ac:dyDescent="0.3">
      <c r="A1384" s="130">
        <v>2020</v>
      </c>
      <c r="B1384" s="130">
        <v>5</v>
      </c>
      <c r="C1384" s="131" t="s">
        <v>14</v>
      </c>
      <c r="D1384" s="131" t="s">
        <v>258</v>
      </c>
      <c r="E1384" s="132">
        <v>-3224.11</v>
      </c>
      <c r="F1384" s="131" t="s">
        <v>707</v>
      </c>
      <c r="G1384" s="133">
        <v>0</v>
      </c>
      <c r="H1384" s="131" t="s">
        <v>707</v>
      </c>
      <c r="I1384" s="131" t="s">
        <v>1135</v>
      </c>
      <c r="J1384" s="131" t="s">
        <v>731</v>
      </c>
      <c r="K1384" s="131" t="s">
        <v>505</v>
      </c>
      <c r="L1384" s="131" t="s">
        <v>719</v>
      </c>
      <c r="M1384" s="131" t="s">
        <v>733</v>
      </c>
      <c r="N1384" s="131" t="s">
        <v>734</v>
      </c>
      <c r="O1384" s="131" t="s">
        <v>4</v>
      </c>
      <c r="P1384" s="131" t="s">
        <v>505</v>
      </c>
      <c r="Q1384" s="131" t="s">
        <v>505</v>
      </c>
      <c r="R1384" s="131" t="s">
        <v>695</v>
      </c>
      <c r="S1384" s="131" t="s">
        <v>720</v>
      </c>
      <c r="T1384" s="131" t="s">
        <v>456</v>
      </c>
      <c r="U1384" s="131" t="s">
        <v>531</v>
      </c>
      <c r="V1384" s="134">
        <v>43982</v>
      </c>
      <c r="W1384" s="135"/>
      <c r="X1384" s="135"/>
      <c r="Y1384" s="131" t="s">
        <v>505</v>
      </c>
      <c r="Z1384" s="131" t="s">
        <v>505</v>
      </c>
      <c r="AA1384" s="131" t="s">
        <v>505</v>
      </c>
      <c r="AB1384" s="135"/>
      <c r="AC1384" s="131" t="s">
        <v>505</v>
      </c>
      <c r="AD1384" s="131" t="s">
        <v>720</v>
      </c>
      <c r="AE1384" s="131" t="s">
        <v>505</v>
      </c>
      <c r="AF1384" s="131" t="s">
        <v>716</v>
      </c>
      <c r="AG1384" s="134">
        <v>43970</v>
      </c>
    </row>
    <row r="1385" spans="1:33" ht="13" hidden="1" thickBot="1" x14ac:dyDescent="0.3">
      <c r="A1385" s="130">
        <v>2020</v>
      </c>
      <c r="B1385" s="130">
        <v>10</v>
      </c>
      <c r="C1385" s="131" t="s">
        <v>14</v>
      </c>
      <c r="D1385" s="131" t="s">
        <v>258</v>
      </c>
      <c r="E1385" s="132">
        <v>-1145.97</v>
      </c>
      <c r="F1385" s="131" t="s">
        <v>707</v>
      </c>
      <c r="G1385" s="133">
        <v>0</v>
      </c>
      <c r="H1385" s="131" t="s">
        <v>707</v>
      </c>
      <c r="I1385" s="131" t="s">
        <v>1136</v>
      </c>
      <c r="J1385" s="131" t="s">
        <v>731</v>
      </c>
      <c r="K1385" s="131" t="s">
        <v>505</v>
      </c>
      <c r="L1385" s="131" t="s">
        <v>719</v>
      </c>
      <c r="M1385" s="131" t="s">
        <v>733</v>
      </c>
      <c r="N1385" s="131" t="s">
        <v>734</v>
      </c>
      <c r="O1385" s="131" t="s">
        <v>4</v>
      </c>
      <c r="P1385" s="131" t="s">
        <v>505</v>
      </c>
      <c r="Q1385" s="131" t="s">
        <v>505</v>
      </c>
      <c r="R1385" s="131" t="s">
        <v>695</v>
      </c>
      <c r="S1385" s="131" t="s">
        <v>720</v>
      </c>
      <c r="T1385" s="131" t="s">
        <v>456</v>
      </c>
      <c r="U1385" s="131" t="s">
        <v>531</v>
      </c>
      <c r="V1385" s="134">
        <v>44135</v>
      </c>
      <c r="W1385" s="135"/>
      <c r="X1385" s="135"/>
      <c r="Y1385" s="131" t="s">
        <v>505</v>
      </c>
      <c r="Z1385" s="131" t="s">
        <v>505</v>
      </c>
      <c r="AA1385" s="131" t="s">
        <v>505</v>
      </c>
      <c r="AB1385" s="135"/>
      <c r="AC1385" s="131" t="s">
        <v>505</v>
      </c>
      <c r="AD1385" s="131" t="s">
        <v>720</v>
      </c>
      <c r="AE1385" s="131" t="s">
        <v>505</v>
      </c>
      <c r="AF1385" s="131" t="s">
        <v>716</v>
      </c>
      <c r="AG1385" s="134">
        <v>44133</v>
      </c>
    </row>
    <row r="1386" spans="1:33" ht="13" hidden="1" thickBot="1" x14ac:dyDescent="0.3">
      <c r="A1386" s="130">
        <v>2020</v>
      </c>
      <c r="B1386" s="130">
        <v>4</v>
      </c>
      <c r="C1386" s="131" t="s">
        <v>14</v>
      </c>
      <c r="D1386" s="131" t="s">
        <v>258</v>
      </c>
      <c r="E1386" s="132">
        <v>-929.93</v>
      </c>
      <c r="F1386" s="131" t="s">
        <v>707</v>
      </c>
      <c r="G1386" s="133">
        <v>0</v>
      </c>
      <c r="H1386" s="131" t="s">
        <v>707</v>
      </c>
      <c r="I1386" s="131" t="s">
        <v>1137</v>
      </c>
      <c r="J1386" s="131" t="s">
        <v>731</v>
      </c>
      <c r="K1386" s="131" t="s">
        <v>505</v>
      </c>
      <c r="L1386" s="131" t="s">
        <v>719</v>
      </c>
      <c r="M1386" s="131" t="s">
        <v>733</v>
      </c>
      <c r="N1386" s="131" t="s">
        <v>734</v>
      </c>
      <c r="O1386" s="131" t="s">
        <v>4</v>
      </c>
      <c r="P1386" s="131" t="s">
        <v>505</v>
      </c>
      <c r="Q1386" s="131" t="s">
        <v>505</v>
      </c>
      <c r="R1386" s="131" t="s">
        <v>695</v>
      </c>
      <c r="S1386" s="131" t="s">
        <v>720</v>
      </c>
      <c r="T1386" s="131" t="s">
        <v>456</v>
      </c>
      <c r="U1386" s="131" t="s">
        <v>531</v>
      </c>
      <c r="V1386" s="134">
        <v>43951</v>
      </c>
      <c r="W1386" s="135"/>
      <c r="X1386" s="135"/>
      <c r="Y1386" s="131" t="s">
        <v>505</v>
      </c>
      <c r="Z1386" s="131" t="s">
        <v>505</v>
      </c>
      <c r="AA1386" s="131" t="s">
        <v>505</v>
      </c>
      <c r="AB1386" s="135"/>
      <c r="AC1386" s="131" t="s">
        <v>505</v>
      </c>
      <c r="AD1386" s="131" t="s">
        <v>720</v>
      </c>
      <c r="AE1386" s="131" t="s">
        <v>505</v>
      </c>
      <c r="AF1386" s="131" t="s">
        <v>716</v>
      </c>
      <c r="AG1386" s="134">
        <v>43931</v>
      </c>
    </row>
    <row r="1387" spans="1:33" ht="13" hidden="1" thickBot="1" x14ac:dyDescent="0.3">
      <c r="A1387" s="130">
        <v>2020</v>
      </c>
      <c r="B1387" s="130">
        <v>7</v>
      </c>
      <c r="C1387" s="131" t="s">
        <v>14</v>
      </c>
      <c r="D1387" s="131" t="s">
        <v>258</v>
      </c>
      <c r="E1387" s="132">
        <v>-4667.76</v>
      </c>
      <c r="F1387" s="131" t="s">
        <v>707</v>
      </c>
      <c r="G1387" s="133">
        <v>0</v>
      </c>
      <c r="H1387" s="131" t="s">
        <v>707</v>
      </c>
      <c r="I1387" s="131" t="s">
        <v>1138</v>
      </c>
      <c r="J1387" s="131" t="s">
        <v>731</v>
      </c>
      <c r="K1387" s="131" t="s">
        <v>505</v>
      </c>
      <c r="L1387" s="131" t="s">
        <v>719</v>
      </c>
      <c r="M1387" s="131" t="s">
        <v>733</v>
      </c>
      <c r="N1387" s="131" t="s">
        <v>734</v>
      </c>
      <c r="O1387" s="131" t="s">
        <v>4</v>
      </c>
      <c r="P1387" s="131" t="s">
        <v>505</v>
      </c>
      <c r="Q1387" s="131" t="s">
        <v>505</v>
      </c>
      <c r="R1387" s="131" t="s">
        <v>695</v>
      </c>
      <c r="S1387" s="131" t="s">
        <v>720</v>
      </c>
      <c r="T1387" s="131" t="s">
        <v>456</v>
      </c>
      <c r="U1387" s="131" t="s">
        <v>531</v>
      </c>
      <c r="V1387" s="134">
        <v>44043</v>
      </c>
      <c r="W1387" s="135"/>
      <c r="X1387" s="135"/>
      <c r="Y1387" s="131" t="s">
        <v>505</v>
      </c>
      <c r="Z1387" s="131" t="s">
        <v>505</v>
      </c>
      <c r="AA1387" s="131" t="s">
        <v>505</v>
      </c>
      <c r="AB1387" s="135"/>
      <c r="AC1387" s="131" t="s">
        <v>505</v>
      </c>
      <c r="AD1387" s="131" t="s">
        <v>720</v>
      </c>
      <c r="AE1387" s="131" t="s">
        <v>505</v>
      </c>
      <c r="AF1387" s="131" t="s">
        <v>716</v>
      </c>
      <c r="AG1387" s="134">
        <v>44032</v>
      </c>
    </row>
    <row r="1388" spans="1:33" ht="13" hidden="1" thickBot="1" x14ac:dyDescent="0.3">
      <c r="A1388" s="130">
        <v>2020</v>
      </c>
      <c r="B1388" s="130">
        <v>5</v>
      </c>
      <c r="C1388" s="131" t="s">
        <v>14</v>
      </c>
      <c r="D1388" s="131" t="s">
        <v>258</v>
      </c>
      <c r="E1388" s="132">
        <v>-4893.37</v>
      </c>
      <c r="F1388" s="131" t="s">
        <v>707</v>
      </c>
      <c r="G1388" s="133">
        <v>0</v>
      </c>
      <c r="H1388" s="131" t="s">
        <v>707</v>
      </c>
      <c r="I1388" s="131" t="s">
        <v>744</v>
      </c>
      <c r="J1388" s="131" t="s">
        <v>731</v>
      </c>
      <c r="K1388" s="131" t="s">
        <v>505</v>
      </c>
      <c r="L1388" s="131" t="s">
        <v>719</v>
      </c>
      <c r="M1388" s="131" t="s">
        <v>733</v>
      </c>
      <c r="N1388" s="131" t="s">
        <v>734</v>
      </c>
      <c r="O1388" s="131" t="s">
        <v>4</v>
      </c>
      <c r="P1388" s="131" t="s">
        <v>505</v>
      </c>
      <c r="Q1388" s="131" t="s">
        <v>505</v>
      </c>
      <c r="R1388" s="131" t="s">
        <v>695</v>
      </c>
      <c r="S1388" s="131" t="s">
        <v>720</v>
      </c>
      <c r="T1388" s="131" t="s">
        <v>456</v>
      </c>
      <c r="U1388" s="131" t="s">
        <v>531</v>
      </c>
      <c r="V1388" s="134">
        <v>43982</v>
      </c>
      <c r="W1388" s="135"/>
      <c r="X1388" s="135"/>
      <c r="Y1388" s="131" t="s">
        <v>505</v>
      </c>
      <c r="Z1388" s="131" t="s">
        <v>505</v>
      </c>
      <c r="AA1388" s="131" t="s">
        <v>505</v>
      </c>
      <c r="AB1388" s="135"/>
      <c r="AC1388" s="131" t="s">
        <v>505</v>
      </c>
      <c r="AD1388" s="131" t="s">
        <v>720</v>
      </c>
      <c r="AE1388" s="131" t="s">
        <v>505</v>
      </c>
      <c r="AF1388" s="131" t="s">
        <v>716</v>
      </c>
      <c r="AG1388" s="134">
        <v>43958</v>
      </c>
    </row>
    <row r="1389" spans="1:33" ht="13" hidden="1" thickBot="1" x14ac:dyDescent="0.3">
      <c r="A1389" s="130">
        <v>2020</v>
      </c>
      <c r="B1389" s="130">
        <v>7</v>
      </c>
      <c r="C1389" s="131" t="s">
        <v>14</v>
      </c>
      <c r="D1389" s="131" t="s">
        <v>258</v>
      </c>
      <c r="E1389" s="132">
        <v>-7177.54</v>
      </c>
      <c r="F1389" s="131" t="s">
        <v>707</v>
      </c>
      <c r="G1389" s="133">
        <v>0</v>
      </c>
      <c r="H1389" s="131" t="s">
        <v>707</v>
      </c>
      <c r="I1389" s="131" t="s">
        <v>1139</v>
      </c>
      <c r="J1389" s="131" t="s">
        <v>731</v>
      </c>
      <c r="K1389" s="131" t="s">
        <v>505</v>
      </c>
      <c r="L1389" s="131" t="s">
        <v>719</v>
      </c>
      <c r="M1389" s="131" t="s">
        <v>733</v>
      </c>
      <c r="N1389" s="131" t="s">
        <v>734</v>
      </c>
      <c r="O1389" s="131" t="s">
        <v>4</v>
      </c>
      <c r="P1389" s="131" t="s">
        <v>505</v>
      </c>
      <c r="Q1389" s="131" t="s">
        <v>505</v>
      </c>
      <c r="R1389" s="131" t="s">
        <v>695</v>
      </c>
      <c r="S1389" s="131" t="s">
        <v>720</v>
      </c>
      <c r="T1389" s="131" t="s">
        <v>456</v>
      </c>
      <c r="U1389" s="131" t="s">
        <v>531</v>
      </c>
      <c r="V1389" s="134">
        <v>44043</v>
      </c>
      <c r="W1389" s="135"/>
      <c r="X1389" s="135"/>
      <c r="Y1389" s="131" t="s">
        <v>505</v>
      </c>
      <c r="Z1389" s="131" t="s">
        <v>505</v>
      </c>
      <c r="AA1389" s="131" t="s">
        <v>505</v>
      </c>
      <c r="AB1389" s="135"/>
      <c r="AC1389" s="131" t="s">
        <v>505</v>
      </c>
      <c r="AD1389" s="131" t="s">
        <v>720</v>
      </c>
      <c r="AE1389" s="131" t="s">
        <v>505</v>
      </c>
      <c r="AF1389" s="131" t="s">
        <v>716</v>
      </c>
      <c r="AG1389" s="134">
        <v>44043</v>
      </c>
    </row>
    <row r="1390" spans="1:33" ht="13" hidden="1" thickBot="1" x14ac:dyDescent="0.3">
      <c r="A1390" s="130">
        <v>2020</v>
      </c>
      <c r="B1390" s="130">
        <v>5</v>
      </c>
      <c r="C1390" s="131" t="s">
        <v>14</v>
      </c>
      <c r="D1390" s="131" t="s">
        <v>258</v>
      </c>
      <c r="E1390" s="132">
        <v>-3405.39</v>
      </c>
      <c r="F1390" s="131" t="s">
        <v>707</v>
      </c>
      <c r="G1390" s="133">
        <v>0</v>
      </c>
      <c r="H1390" s="131" t="s">
        <v>707</v>
      </c>
      <c r="I1390" s="131" t="s">
        <v>1140</v>
      </c>
      <c r="J1390" s="131" t="s">
        <v>731</v>
      </c>
      <c r="K1390" s="131" t="s">
        <v>505</v>
      </c>
      <c r="L1390" s="131" t="s">
        <v>719</v>
      </c>
      <c r="M1390" s="131" t="s">
        <v>733</v>
      </c>
      <c r="N1390" s="131" t="s">
        <v>734</v>
      </c>
      <c r="O1390" s="131" t="s">
        <v>4</v>
      </c>
      <c r="P1390" s="131" t="s">
        <v>505</v>
      </c>
      <c r="Q1390" s="131" t="s">
        <v>505</v>
      </c>
      <c r="R1390" s="131" t="s">
        <v>695</v>
      </c>
      <c r="S1390" s="131" t="s">
        <v>720</v>
      </c>
      <c r="T1390" s="131" t="s">
        <v>456</v>
      </c>
      <c r="U1390" s="131" t="s">
        <v>531</v>
      </c>
      <c r="V1390" s="134">
        <v>43982</v>
      </c>
      <c r="W1390" s="135"/>
      <c r="X1390" s="135"/>
      <c r="Y1390" s="131" t="s">
        <v>505</v>
      </c>
      <c r="Z1390" s="131" t="s">
        <v>505</v>
      </c>
      <c r="AA1390" s="131" t="s">
        <v>505</v>
      </c>
      <c r="AB1390" s="135"/>
      <c r="AC1390" s="131" t="s">
        <v>505</v>
      </c>
      <c r="AD1390" s="131" t="s">
        <v>720</v>
      </c>
      <c r="AE1390" s="131" t="s">
        <v>505</v>
      </c>
      <c r="AF1390" s="131" t="s">
        <v>716</v>
      </c>
      <c r="AG1390" s="134">
        <v>43971</v>
      </c>
    </row>
    <row r="1391" spans="1:33" ht="13" hidden="1" thickBot="1" x14ac:dyDescent="0.3">
      <c r="A1391" s="130">
        <v>2020</v>
      </c>
      <c r="B1391" s="130">
        <v>4</v>
      </c>
      <c r="C1391" s="131" t="s">
        <v>14</v>
      </c>
      <c r="D1391" s="131" t="s">
        <v>258</v>
      </c>
      <c r="E1391" s="132">
        <v>-988.97</v>
      </c>
      <c r="F1391" s="131" t="s">
        <v>707</v>
      </c>
      <c r="G1391" s="133">
        <v>0</v>
      </c>
      <c r="H1391" s="131" t="s">
        <v>707</v>
      </c>
      <c r="I1391" s="131" t="s">
        <v>1141</v>
      </c>
      <c r="J1391" s="131" t="s">
        <v>731</v>
      </c>
      <c r="K1391" s="131" t="s">
        <v>505</v>
      </c>
      <c r="L1391" s="131" t="s">
        <v>719</v>
      </c>
      <c r="M1391" s="131" t="s">
        <v>733</v>
      </c>
      <c r="N1391" s="131" t="s">
        <v>734</v>
      </c>
      <c r="O1391" s="131" t="s">
        <v>4</v>
      </c>
      <c r="P1391" s="131" t="s">
        <v>505</v>
      </c>
      <c r="Q1391" s="131" t="s">
        <v>505</v>
      </c>
      <c r="R1391" s="131" t="s">
        <v>695</v>
      </c>
      <c r="S1391" s="131" t="s">
        <v>720</v>
      </c>
      <c r="T1391" s="131" t="s">
        <v>456</v>
      </c>
      <c r="U1391" s="131" t="s">
        <v>531</v>
      </c>
      <c r="V1391" s="134">
        <v>43951</v>
      </c>
      <c r="W1391" s="135"/>
      <c r="X1391" s="135"/>
      <c r="Y1391" s="131" t="s">
        <v>505</v>
      </c>
      <c r="Z1391" s="131" t="s">
        <v>505</v>
      </c>
      <c r="AA1391" s="131" t="s">
        <v>505</v>
      </c>
      <c r="AB1391" s="135"/>
      <c r="AC1391" s="131" t="s">
        <v>505</v>
      </c>
      <c r="AD1391" s="131" t="s">
        <v>720</v>
      </c>
      <c r="AE1391" s="131" t="s">
        <v>505</v>
      </c>
      <c r="AF1391" s="131" t="s">
        <v>716</v>
      </c>
      <c r="AG1391" s="134">
        <v>43930</v>
      </c>
    </row>
    <row r="1392" spans="1:33" ht="13" hidden="1" thickBot="1" x14ac:dyDescent="0.3">
      <c r="A1392" s="130">
        <v>2020</v>
      </c>
      <c r="B1392" s="130">
        <v>9</v>
      </c>
      <c r="C1392" s="131" t="s">
        <v>14</v>
      </c>
      <c r="D1392" s="131" t="s">
        <v>258</v>
      </c>
      <c r="E1392" s="132">
        <v>-1306.6500000000001</v>
      </c>
      <c r="F1392" s="131" t="s">
        <v>707</v>
      </c>
      <c r="G1392" s="133">
        <v>0</v>
      </c>
      <c r="H1392" s="131" t="s">
        <v>707</v>
      </c>
      <c r="I1392" s="131" t="s">
        <v>1142</v>
      </c>
      <c r="J1392" s="131" t="s">
        <v>731</v>
      </c>
      <c r="K1392" s="131" t="s">
        <v>505</v>
      </c>
      <c r="L1392" s="131" t="s">
        <v>719</v>
      </c>
      <c r="M1392" s="131" t="s">
        <v>733</v>
      </c>
      <c r="N1392" s="131" t="s">
        <v>734</v>
      </c>
      <c r="O1392" s="131" t="s">
        <v>4</v>
      </c>
      <c r="P1392" s="131" t="s">
        <v>505</v>
      </c>
      <c r="Q1392" s="131" t="s">
        <v>505</v>
      </c>
      <c r="R1392" s="131" t="s">
        <v>695</v>
      </c>
      <c r="S1392" s="131" t="s">
        <v>720</v>
      </c>
      <c r="T1392" s="131" t="s">
        <v>456</v>
      </c>
      <c r="U1392" s="131" t="s">
        <v>531</v>
      </c>
      <c r="V1392" s="134">
        <v>44104</v>
      </c>
      <c r="W1392" s="135"/>
      <c r="X1392" s="135"/>
      <c r="Y1392" s="131" t="s">
        <v>505</v>
      </c>
      <c r="Z1392" s="131" t="s">
        <v>505</v>
      </c>
      <c r="AA1392" s="131" t="s">
        <v>505</v>
      </c>
      <c r="AB1392" s="135"/>
      <c r="AC1392" s="131" t="s">
        <v>505</v>
      </c>
      <c r="AD1392" s="131" t="s">
        <v>720</v>
      </c>
      <c r="AE1392" s="131" t="s">
        <v>505</v>
      </c>
      <c r="AF1392" s="131" t="s">
        <v>716</v>
      </c>
      <c r="AG1392" s="134">
        <v>44089</v>
      </c>
    </row>
    <row r="1393" spans="1:33" ht="13" hidden="1" thickBot="1" x14ac:dyDescent="0.3">
      <c r="A1393" s="130">
        <v>2020</v>
      </c>
      <c r="B1393" s="130">
        <v>7</v>
      </c>
      <c r="C1393" s="131" t="s">
        <v>14</v>
      </c>
      <c r="D1393" s="131" t="s">
        <v>258</v>
      </c>
      <c r="E1393" s="132">
        <v>-5176.21</v>
      </c>
      <c r="F1393" s="131" t="s">
        <v>707</v>
      </c>
      <c r="G1393" s="133">
        <v>0</v>
      </c>
      <c r="H1393" s="131" t="s">
        <v>707</v>
      </c>
      <c r="I1393" s="131" t="s">
        <v>754</v>
      </c>
      <c r="J1393" s="131" t="s">
        <v>731</v>
      </c>
      <c r="K1393" s="131" t="s">
        <v>505</v>
      </c>
      <c r="L1393" s="131" t="s">
        <v>719</v>
      </c>
      <c r="M1393" s="131" t="s">
        <v>733</v>
      </c>
      <c r="N1393" s="131" t="s">
        <v>734</v>
      </c>
      <c r="O1393" s="131" t="s">
        <v>4</v>
      </c>
      <c r="P1393" s="131" t="s">
        <v>505</v>
      </c>
      <c r="Q1393" s="131" t="s">
        <v>505</v>
      </c>
      <c r="R1393" s="131" t="s">
        <v>695</v>
      </c>
      <c r="S1393" s="131" t="s">
        <v>720</v>
      </c>
      <c r="T1393" s="131" t="s">
        <v>456</v>
      </c>
      <c r="U1393" s="131" t="s">
        <v>531</v>
      </c>
      <c r="V1393" s="134">
        <v>44043</v>
      </c>
      <c r="W1393" s="135"/>
      <c r="X1393" s="135"/>
      <c r="Y1393" s="131" t="s">
        <v>505</v>
      </c>
      <c r="Z1393" s="131" t="s">
        <v>505</v>
      </c>
      <c r="AA1393" s="131" t="s">
        <v>505</v>
      </c>
      <c r="AB1393" s="135"/>
      <c r="AC1393" s="131" t="s">
        <v>505</v>
      </c>
      <c r="AD1393" s="131" t="s">
        <v>720</v>
      </c>
      <c r="AE1393" s="131" t="s">
        <v>505</v>
      </c>
      <c r="AF1393" s="131" t="s">
        <v>716</v>
      </c>
      <c r="AG1393" s="134">
        <v>44013</v>
      </c>
    </row>
    <row r="1394" spans="1:33" ht="13" hidden="1" thickBot="1" x14ac:dyDescent="0.3">
      <c r="A1394" s="130">
        <v>2020</v>
      </c>
      <c r="B1394" s="130">
        <v>4</v>
      </c>
      <c r="C1394" s="131" t="s">
        <v>14</v>
      </c>
      <c r="D1394" s="131" t="s">
        <v>258</v>
      </c>
      <c r="E1394" s="132">
        <v>-5414.21</v>
      </c>
      <c r="F1394" s="131" t="s">
        <v>707</v>
      </c>
      <c r="G1394" s="133">
        <v>0</v>
      </c>
      <c r="H1394" s="131" t="s">
        <v>707</v>
      </c>
      <c r="I1394" s="131" t="s">
        <v>1143</v>
      </c>
      <c r="J1394" s="131" t="s">
        <v>731</v>
      </c>
      <c r="K1394" s="131" t="s">
        <v>505</v>
      </c>
      <c r="L1394" s="131" t="s">
        <v>719</v>
      </c>
      <c r="M1394" s="131" t="s">
        <v>733</v>
      </c>
      <c r="N1394" s="131" t="s">
        <v>734</v>
      </c>
      <c r="O1394" s="131" t="s">
        <v>4</v>
      </c>
      <c r="P1394" s="131" t="s">
        <v>505</v>
      </c>
      <c r="Q1394" s="131" t="s">
        <v>505</v>
      </c>
      <c r="R1394" s="131" t="s">
        <v>695</v>
      </c>
      <c r="S1394" s="131" t="s">
        <v>720</v>
      </c>
      <c r="T1394" s="131" t="s">
        <v>456</v>
      </c>
      <c r="U1394" s="131" t="s">
        <v>531</v>
      </c>
      <c r="V1394" s="134">
        <v>43951</v>
      </c>
      <c r="W1394" s="135"/>
      <c r="X1394" s="135"/>
      <c r="Y1394" s="131" t="s">
        <v>505</v>
      </c>
      <c r="Z1394" s="131" t="s">
        <v>505</v>
      </c>
      <c r="AA1394" s="131" t="s">
        <v>505</v>
      </c>
      <c r="AB1394" s="135"/>
      <c r="AC1394" s="131" t="s">
        <v>505</v>
      </c>
      <c r="AD1394" s="131" t="s">
        <v>720</v>
      </c>
      <c r="AE1394" s="131" t="s">
        <v>505</v>
      </c>
      <c r="AF1394" s="131" t="s">
        <v>716</v>
      </c>
      <c r="AG1394" s="134">
        <v>43948</v>
      </c>
    </row>
    <row r="1395" spans="1:33" ht="13" thickBot="1" x14ac:dyDescent="0.3">
      <c r="A1395" s="130">
        <v>2020</v>
      </c>
      <c r="B1395" s="130">
        <v>5</v>
      </c>
      <c r="C1395" s="131" t="s">
        <v>3</v>
      </c>
      <c r="D1395" s="131" t="s">
        <v>455</v>
      </c>
      <c r="E1395" s="133">
        <v>0</v>
      </c>
      <c r="F1395" s="131" t="s">
        <v>707</v>
      </c>
      <c r="G1395" s="133">
        <v>0</v>
      </c>
      <c r="H1395" s="131" t="s">
        <v>707</v>
      </c>
      <c r="I1395" s="131" t="s">
        <v>760</v>
      </c>
      <c r="J1395" s="131" t="s">
        <v>709</v>
      </c>
      <c r="K1395" s="131" t="s">
        <v>505</v>
      </c>
      <c r="L1395" s="131" t="s">
        <v>761</v>
      </c>
      <c r="M1395" s="131" t="s">
        <v>711</v>
      </c>
      <c r="N1395" s="131" t="s">
        <v>712</v>
      </c>
      <c r="O1395" s="131" t="s">
        <v>4</v>
      </c>
      <c r="P1395" s="131" t="s">
        <v>505</v>
      </c>
      <c r="Q1395" s="131" t="s">
        <v>505</v>
      </c>
      <c r="R1395" s="131" t="s">
        <v>695</v>
      </c>
      <c r="S1395" s="131" t="s">
        <v>713</v>
      </c>
      <c r="T1395" s="131" t="s">
        <v>509</v>
      </c>
      <c r="U1395" s="131" t="s">
        <v>507</v>
      </c>
      <c r="V1395" s="134">
        <v>43982</v>
      </c>
      <c r="W1395" s="135"/>
      <c r="X1395" s="135"/>
      <c r="Y1395" s="131" t="s">
        <v>505</v>
      </c>
      <c r="Z1395" s="131" t="s">
        <v>505</v>
      </c>
      <c r="AA1395" s="131" t="s">
        <v>505</v>
      </c>
      <c r="AB1395" s="135"/>
      <c r="AC1395" s="131" t="s">
        <v>714</v>
      </c>
      <c r="AD1395" s="131" t="s">
        <v>715</v>
      </c>
      <c r="AE1395" s="131" t="s">
        <v>714</v>
      </c>
      <c r="AF1395" s="131" t="s">
        <v>716</v>
      </c>
      <c r="AG1395" s="134">
        <v>43969</v>
      </c>
    </row>
    <row r="1396" spans="1:33" ht="13" thickBot="1" x14ac:dyDescent="0.3">
      <c r="A1396" s="130">
        <v>2020</v>
      </c>
      <c r="B1396" s="130">
        <v>6</v>
      </c>
      <c r="C1396" s="131" t="s">
        <v>3</v>
      </c>
      <c r="D1396" s="131" t="s">
        <v>455</v>
      </c>
      <c r="E1396" s="133">
        <v>0</v>
      </c>
      <c r="F1396" s="131" t="s">
        <v>707</v>
      </c>
      <c r="G1396" s="133">
        <v>0</v>
      </c>
      <c r="H1396" s="131" t="s">
        <v>707</v>
      </c>
      <c r="I1396" s="131" t="s">
        <v>762</v>
      </c>
      <c r="J1396" s="131" t="s">
        <v>709</v>
      </c>
      <c r="K1396" s="131" t="s">
        <v>505</v>
      </c>
      <c r="L1396" s="131" t="s">
        <v>761</v>
      </c>
      <c r="M1396" s="131" t="s">
        <v>711</v>
      </c>
      <c r="N1396" s="131" t="s">
        <v>712</v>
      </c>
      <c r="O1396" s="131" t="s">
        <v>4</v>
      </c>
      <c r="P1396" s="131" t="s">
        <v>505</v>
      </c>
      <c r="Q1396" s="131" t="s">
        <v>505</v>
      </c>
      <c r="R1396" s="131" t="s">
        <v>695</v>
      </c>
      <c r="S1396" s="131" t="s">
        <v>713</v>
      </c>
      <c r="T1396" s="131" t="s">
        <v>509</v>
      </c>
      <c r="U1396" s="131" t="s">
        <v>507</v>
      </c>
      <c r="V1396" s="134">
        <v>44012</v>
      </c>
      <c r="W1396" s="135"/>
      <c r="X1396" s="135"/>
      <c r="Y1396" s="131" t="s">
        <v>505</v>
      </c>
      <c r="Z1396" s="131" t="s">
        <v>505</v>
      </c>
      <c r="AA1396" s="131" t="s">
        <v>505</v>
      </c>
      <c r="AB1396" s="135"/>
      <c r="AC1396" s="131" t="s">
        <v>714</v>
      </c>
      <c r="AD1396" s="131" t="s">
        <v>715</v>
      </c>
      <c r="AE1396" s="131" t="s">
        <v>714</v>
      </c>
      <c r="AF1396" s="131" t="s">
        <v>716</v>
      </c>
      <c r="AG1396" s="134">
        <v>44001</v>
      </c>
    </row>
    <row r="1397" spans="1:33" ht="13" thickBot="1" x14ac:dyDescent="0.3">
      <c r="A1397" s="130">
        <v>2020</v>
      </c>
      <c r="B1397" s="130">
        <v>6</v>
      </c>
      <c r="C1397" s="131" t="s">
        <v>3</v>
      </c>
      <c r="D1397" s="131" t="s">
        <v>455</v>
      </c>
      <c r="E1397" s="133">
        <v>0</v>
      </c>
      <c r="F1397" s="131" t="s">
        <v>707</v>
      </c>
      <c r="G1397" s="133">
        <v>0</v>
      </c>
      <c r="H1397" s="131" t="s">
        <v>707</v>
      </c>
      <c r="I1397" s="131" t="s">
        <v>762</v>
      </c>
      <c r="J1397" s="131" t="s">
        <v>709</v>
      </c>
      <c r="K1397" s="131" t="s">
        <v>505</v>
      </c>
      <c r="L1397" s="131" t="s">
        <v>764</v>
      </c>
      <c r="M1397" s="131" t="s">
        <v>711</v>
      </c>
      <c r="N1397" s="131" t="s">
        <v>712</v>
      </c>
      <c r="O1397" s="131" t="s">
        <v>4</v>
      </c>
      <c r="P1397" s="131" t="s">
        <v>505</v>
      </c>
      <c r="Q1397" s="131" t="s">
        <v>505</v>
      </c>
      <c r="R1397" s="131" t="s">
        <v>695</v>
      </c>
      <c r="S1397" s="131" t="s">
        <v>713</v>
      </c>
      <c r="T1397" s="131" t="s">
        <v>509</v>
      </c>
      <c r="U1397" s="131" t="s">
        <v>507</v>
      </c>
      <c r="V1397" s="134">
        <v>44012</v>
      </c>
      <c r="W1397" s="135"/>
      <c r="X1397" s="135"/>
      <c r="Y1397" s="131" t="s">
        <v>505</v>
      </c>
      <c r="Z1397" s="131" t="s">
        <v>505</v>
      </c>
      <c r="AA1397" s="131" t="s">
        <v>505</v>
      </c>
      <c r="AB1397" s="135"/>
      <c r="AC1397" s="131" t="s">
        <v>714</v>
      </c>
      <c r="AD1397" s="131" t="s">
        <v>715</v>
      </c>
      <c r="AE1397" s="131" t="s">
        <v>714</v>
      </c>
      <c r="AF1397" s="131" t="s">
        <v>716</v>
      </c>
      <c r="AG1397" s="134">
        <v>44004</v>
      </c>
    </row>
    <row r="1398" spans="1:33" ht="13" thickBot="1" x14ac:dyDescent="0.3">
      <c r="A1398" s="130">
        <v>2020</v>
      </c>
      <c r="B1398" s="130">
        <v>6</v>
      </c>
      <c r="C1398" s="131" t="s">
        <v>3</v>
      </c>
      <c r="D1398" s="131" t="s">
        <v>455</v>
      </c>
      <c r="E1398" s="133">
        <v>0</v>
      </c>
      <c r="F1398" s="131" t="s">
        <v>707</v>
      </c>
      <c r="G1398" s="133">
        <v>0</v>
      </c>
      <c r="H1398" s="131" t="s">
        <v>707</v>
      </c>
      <c r="I1398" s="131" t="s">
        <v>762</v>
      </c>
      <c r="J1398" s="131" t="s">
        <v>709</v>
      </c>
      <c r="K1398" s="131" t="s">
        <v>505</v>
      </c>
      <c r="L1398" s="131" t="s">
        <v>764</v>
      </c>
      <c r="M1398" s="131" t="s">
        <v>711</v>
      </c>
      <c r="N1398" s="131" t="s">
        <v>712</v>
      </c>
      <c r="O1398" s="131" t="s">
        <v>4</v>
      </c>
      <c r="P1398" s="131" t="s">
        <v>505</v>
      </c>
      <c r="Q1398" s="131" t="s">
        <v>505</v>
      </c>
      <c r="R1398" s="131" t="s">
        <v>695</v>
      </c>
      <c r="S1398" s="131" t="s">
        <v>713</v>
      </c>
      <c r="T1398" s="131" t="s">
        <v>509</v>
      </c>
      <c r="U1398" s="131" t="s">
        <v>507</v>
      </c>
      <c r="V1398" s="134">
        <v>44012</v>
      </c>
      <c r="W1398" s="135"/>
      <c r="X1398" s="135"/>
      <c r="Y1398" s="131" t="s">
        <v>505</v>
      </c>
      <c r="Z1398" s="131" t="s">
        <v>505</v>
      </c>
      <c r="AA1398" s="131" t="s">
        <v>505</v>
      </c>
      <c r="AB1398" s="135"/>
      <c r="AC1398" s="131" t="s">
        <v>714</v>
      </c>
      <c r="AD1398" s="131" t="s">
        <v>715</v>
      </c>
      <c r="AE1398" s="131" t="s">
        <v>714</v>
      </c>
      <c r="AF1398" s="131" t="s">
        <v>716</v>
      </c>
      <c r="AG1398" s="134">
        <v>44011</v>
      </c>
    </row>
    <row r="1399" spans="1:33" ht="13" thickBot="1" x14ac:dyDescent="0.3">
      <c r="A1399" s="130">
        <v>2020</v>
      </c>
      <c r="B1399" s="130">
        <v>5</v>
      </c>
      <c r="C1399" s="131" t="s">
        <v>3</v>
      </c>
      <c r="D1399" s="131" t="s">
        <v>455</v>
      </c>
      <c r="E1399" s="133">
        <v>0</v>
      </c>
      <c r="F1399" s="131" t="s">
        <v>707</v>
      </c>
      <c r="G1399" s="133">
        <v>0</v>
      </c>
      <c r="H1399" s="131" t="s">
        <v>707</v>
      </c>
      <c r="I1399" s="131" t="s">
        <v>760</v>
      </c>
      <c r="J1399" s="131" t="s">
        <v>709</v>
      </c>
      <c r="K1399" s="131" t="s">
        <v>505</v>
      </c>
      <c r="L1399" s="131" t="s">
        <v>710</v>
      </c>
      <c r="M1399" s="131" t="s">
        <v>711</v>
      </c>
      <c r="N1399" s="131" t="s">
        <v>712</v>
      </c>
      <c r="O1399" s="131" t="s">
        <v>6</v>
      </c>
      <c r="P1399" s="131" t="s">
        <v>505</v>
      </c>
      <c r="Q1399" s="131" t="s">
        <v>505</v>
      </c>
      <c r="R1399" s="131" t="s">
        <v>695</v>
      </c>
      <c r="S1399" s="131" t="s">
        <v>713</v>
      </c>
      <c r="T1399" s="131" t="s">
        <v>509</v>
      </c>
      <c r="U1399" s="131" t="s">
        <v>507</v>
      </c>
      <c r="V1399" s="134">
        <v>43982</v>
      </c>
      <c r="W1399" s="135"/>
      <c r="X1399" s="135"/>
      <c r="Y1399" s="131" t="s">
        <v>505</v>
      </c>
      <c r="Z1399" s="131" t="s">
        <v>505</v>
      </c>
      <c r="AA1399" s="131" t="s">
        <v>505</v>
      </c>
      <c r="AB1399" s="135"/>
      <c r="AC1399" s="131" t="s">
        <v>714</v>
      </c>
      <c r="AD1399" s="131" t="s">
        <v>715</v>
      </c>
      <c r="AE1399" s="131" t="s">
        <v>714</v>
      </c>
      <c r="AF1399" s="131" t="s">
        <v>716</v>
      </c>
      <c r="AG1399" s="134">
        <v>43972</v>
      </c>
    </row>
    <row r="1400" spans="1:33" ht="13" thickBot="1" x14ac:dyDescent="0.3">
      <c r="A1400" s="130">
        <v>2020</v>
      </c>
      <c r="B1400" s="130">
        <v>5</v>
      </c>
      <c r="C1400" s="131" t="s">
        <v>3</v>
      </c>
      <c r="D1400" s="131" t="s">
        <v>455</v>
      </c>
      <c r="E1400" s="133">
        <v>0</v>
      </c>
      <c r="F1400" s="131" t="s">
        <v>707</v>
      </c>
      <c r="G1400" s="133">
        <v>0</v>
      </c>
      <c r="H1400" s="131" t="s">
        <v>707</v>
      </c>
      <c r="I1400" s="131" t="s">
        <v>760</v>
      </c>
      <c r="J1400" s="131" t="s">
        <v>709</v>
      </c>
      <c r="K1400" s="131" t="s">
        <v>505</v>
      </c>
      <c r="L1400" s="131" t="s">
        <v>710</v>
      </c>
      <c r="M1400" s="131" t="s">
        <v>711</v>
      </c>
      <c r="N1400" s="131" t="s">
        <v>712</v>
      </c>
      <c r="O1400" s="131" t="s">
        <v>6</v>
      </c>
      <c r="P1400" s="131" t="s">
        <v>505</v>
      </c>
      <c r="Q1400" s="131" t="s">
        <v>505</v>
      </c>
      <c r="R1400" s="131" t="s">
        <v>695</v>
      </c>
      <c r="S1400" s="131" t="s">
        <v>713</v>
      </c>
      <c r="T1400" s="131" t="s">
        <v>509</v>
      </c>
      <c r="U1400" s="131" t="s">
        <v>507</v>
      </c>
      <c r="V1400" s="134">
        <v>43982</v>
      </c>
      <c r="W1400" s="135"/>
      <c r="X1400" s="135"/>
      <c r="Y1400" s="131" t="s">
        <v>505</v>
      </c>
      <c r="Z1400" s="131" t="s">
        <v>505</v>
      </c>
      <c r="AA1400" s="131" t="s">
        <v>505</v>
      </c>
      <c r="AB1400" s="135"/>
      <c r="AC1400" s="131" t="s">
        <v>714</v>
      </c>
      <c r="AD1400" s="131" t="s">
        <v>715</v>
      </c>
      <c r="AE1400" s="131" t="s">
        <v>714</v>
      </c>
      <c r="AF1400" s="131" t="s">
        <v>716</v>
      </c>
      <c r="AG1400" s="134">
        <v>43969</v>
      </c>
    </row>
    <row r="1401" spans="1:33" ht="13" thickBot="1" x14ac:dyDescent="0.3">
      <c r="A1401" s="130">
        <v>2020</v>
      </c>
      <c r="B1401" s="130">
        <v>6</v>
      </c>
      <c r="C1401" s="131" t="s">
        <v>3</v>
      </c>
      <c r="D1401" s="131" t="s">
        <v>455</v>
      </c>
      <c r="E1401" s="133">
        <v>0</v>
      </c>
      <c r="F1401" s="131" t="s">
        <v>707</v>
      </c>
      <c r="G1401" s="133">
        <v>0</v>
      </c>
      <c r="H1401" s="131" t="s">
        <v>707</v>
      </c>
      <c r="I1401" s="131" t="s">
        <v>762</v>
      </c>
      <c r="J1401" s="131" t="s">
        <v>709</v>
      </c>
      <c r="K1401" s="131" t="s">
        <v>505</v>
      </c>
      <c r="L1401" s="131" t="s">
        <v>710</v>
      </c>
      <c r="M1401" s="131" t="s">
        <v>711</v>
      </c>
      <c r="N1401" s="131" t="s">
        <v>712</v>
      </c>
      <c r="O1401" s="131" t="s">
        <v>6</v>
      </c>
      <c r="P1401" s="131" t="s">
        <v>505</v>
      </c>
      <c r="Q1401" s="131" t="s">
        <v>505</v>
      </c>
      <c r="R1401" s="131" t="s">
        <v>695</v>
      </c>
      <c r="S1401" s="131" t="s">
        <v>713</v>
      </c>
      <c r="T1401" s="131" t="s">
        <v>509</v>
      </c>
      <c r="U1401" s="131" t="s">
        <v>507</v>
      </c>
      <c r="V1401" s="134">
        <v>44012</v>
      </c>
      <c r="W1401" s="135"/>
      <c r="X1401" s="135"/>
      <c r="Y1401" s="131" t="s">
        <v>505</v>
      </c>
      <c r="Z1401" s="131" t="s">
        <v>505</v>
      </c>
      <c r="AA1401" s="131" t="s">
        <v>505</v>
      </c>
      <c r="AB1401" s="135"/>
      <c r="AC1401" s="131" t="s">
        <v>714</v>
      </c>
      <c r="AD1401" s="131" t="s">
        <v>715</v>
      </c>
      <c r="AE1401" s="131" t="s">
        <v>714</v>
      </c>
      <c r="AF1401" s="131" t="s">
        <v>716</v>
      </c>
      <c r="AG1401" s="134">
        <v>44008</v>
      </c>
    </row>
    <row r="1402" spans="1:33" ht="13" thickBot="1" x14ac:dyDescent="0.3">
      <c r="A1402" s="130">
        <v>2020</v>
      </c>
      <c r="B1402" s="130">
        <v>5</v>
      </c>
      <c r="C1402" s="131" t="s">
        <v>3</v>
      </c>
      <c r="D1402" s="131" t="s">
        <v>455</v>
      </c>
      <c r="E1402" s="132">
        <v>48.16</v>
      </c>
      <c r="F1402" s="131" t="s">
        <v>707</v>
      </c>
      <c r="G1402" s="133">
        <v>0</v>
      </c>
      <c r="H1402" s="131" t="s">
        <v>707</v>
      </c>
      <c r="I1402" s="131" t="s">
        <v>760</v>
      </c>
      <c r="J1402" s="131" t="s">
        <v>709</v>
      </c>
      <c r="K1402" s="131" t="s">
        <v>505</v>
      </c>
      <c r="L1402" s="131" t="s">
        <v>889</v>
      </c>
      <c r="M1402" s="131" t="s">
        <v>890</v>
      </c>
      <c r="N1402" s="131" t="s">
        <v>891</v>
      </c>
      <c r="O1402" s="131" t="s">
        <v>6</v>
      </c>
      <c r="P1402" s="131" t="s">
        <v>505</v>
      </c>
      <c r="Q1402" s="131" t="s">
        <v>505</v>
      </c>
      <c r="R1402" s="131" t="s">
        <v>695</v>
      </c>
      <c r="S1402" s="131" t="s">
        <v>713</v>
      </c>
      <c r="T1402" s="131" t="s">
        <v>509</v>
      </c>
      <c r="U1402" s="131" t="s">
        <v>559</v>
      </c>
      <c r="V1402" s="134">
        <v>43982</v>
      </c>
      <c r="W1402" s="135"/>
      <c r="X1402" s="135"/>
      <c r="Y1402" s="131" t="s">
        <v>505</v>
      </c>
      <c r="Z1402" s="131" t="s">
        <v>505</v>
      </c>
      <c r="AA1402" s="131" t="s">
        <v>505</v>
      </c>
      <c r="AB1402" s="135"/>
      <c r="AC1402" s="131" t="s">
        <v>714</v>
      </c>
      <c r="AD1402" s="131" t="s">
        <v>715</v>
      </c>
      <c r="AE1402" s="131" t="s">
        <v>714</v>
      </c>
      <c r="AF1402" s="131" t="s">
        <v>716</v>
      </c>
      <c r="AG1402" s="134">
        <v>43978</v>
      </c>
    </row>
    <row r="1403" spans="1:33" ht="13" thickBot="1" x14ac:dyDescent="0.3">
      <c r="A1403" s="130">
        <v>2020</v>
      </c>
      <c r="B1403" s="130">
        <v>3</v>
      </c>
      <c r="C1403" s="131" t="s">
        <v>3</v>
      </c>
      <c r="D1403" s="131" t="s">
        <v>455</v>
      </c>
      <c r="E1403" s="132">
        <v>-47638.58</v>
      </c>
      <c r="F1403" s="131" t="s">
        <v>707</v>
      </c>
      <c r="G1403" s="133">
        <v>0</v>
      </c>
      <c r="H1403" s="131" t="s">
        <v>707</v>
      </c>
      <c r="I1403" s="131" t="s">
        <v>766</v>
      </c>
      <c r="J1403" s="131" t="s">
        <v>253</v>
      </c>
      <c r="K1403" s="131" t="s">
        <v>624</v>
      </c>
      <c r="L1403" s="131" t="s">
        <v>767</v>
      </c>
      <c r="M1403" s="131" t="s">
        <v>505</v>
      </c>
      <c r="N1403" s="131" t="s">
        <v>505</v>
      </c>
      <c r="O1403" s="131" t="s">
        <v>4</v>
      </c>
      <c r="P1403" s="131" t="s">
        <v>505</v>
      </c>
      <c r="Q1403" s="131" t="s">
        <v>505</v>
      </c>
      <c r="R1403" s="131" t="s">
        <v>695</v>
      </c>
      <c r="S1403" s="131" t="s">
        <v>720</v>
      </c>
      <c r="T1403" s="131" t="s">
        <v>456</v>
      </c>
      <c r="U1403" s="131" t="s">
        <v>527</v>
      </c>
      <c r="V1403" s="134">
        <v>43921</v>
      </c>
      <c r="W1403" s="135"/>
      <c r="X1403" s="135"/>
      <c r="Y1403" s="131" t="s">
        <v>505</v>
      </c>
      <c r="Z1403" s="131" t="s">
        <v>505</v>
      </c>
      <c r="AA1403" s="131" t="s">
        <v>505</v>
      </c>
      <c r="AB1403" s="135"/>
      <c r="AC1403" s="131" t="s">
        <v>505</v>
      </c>
      <c r="AD1403" s="131" t="s">
        <v>720</v>
      </c>
      <c r="AE1403" s="131" t="s">
        <v>505</v>
      </c>
      <c r="AF1403" s="131" t="s">
        <v>768</v>
      </c>
      <c r="AG1403" s="134">
        <v>43921</v>
      </c>
    </row>
    <row r="1404" spans="1:33" ht="13" thickBot="1" x14ac:dyDescent="0.3">
      <c r="A1404" s="130">
        <v>2020</v>
      </c>
      <c r="B1404" s="130">
        <v>8</v>
      </c>
      <c r="C1404" s="131" t="s">
        <v>3</v>
      </c>
      <c r="D1404" s="131" t="s">
        <v>455</v>
      </c>
      <c r="E1404" s="132">
        <v>173.15</v>
      </c>
      <c r="F1404" s="131" t="s">
        <v>707</v>
      </c>
      <c r="G1404" s="133">
        <v>0</v>
      </c>
      <c r="H1404" s="131" t="s">
        <v>707</v>
      </c>
      <c r="I1404" s="131" t="s">
        <v>1144</v>
      </c>
      <c r="J1404" s="131" t="s">
        <v>723</v>
      </c>
      <c r="K1404" s="131" t="s">
        <v>505</v>
      </c>
      <c r="L1404" s="131" t="s">
        <v>710</v>
      </c>
      <c r="M1404" s="131" t="s">
        <v>505</v>
      </c>
      <c r="N1404" s="131" t="s">
        <v>505</v>
      </c>
      <c r="O1404" s="131" t="s">
        <v>4</v>
      </c>
      <c r="P1404" s="131" t="s">
        <v>505</v>
      </c>
      <c r="Q1404" s="131" t="s">
        <v>505</v>
      </c>
      <c r="R1404" s="131" t="s">
        <v>695</v>
      </c>
      <c r="S1404" s="131" t="s">
        <v>715</v>
      </c>
      <c r="T1404" s="131" t="s">
        <v>509</v>
      </c>
      <c r="U1404" s="131" t="s">
        <v>565</v>
      </c>
      <c r="V1404" s="134">
        <v>44055</v>
      </c>
      <c r="W1404" s="135"/>
      <c r="X1404" s="135"/>
      <c r="Y1404" s="131" t="s">
        <v>505</v>
      </c>
      <c r="Z1404" s="131" t="s">
        <v>505</v>
      </c>
      <c r="AA1404" s="131" t="s">
        <v>505</v>
      </c>
      <c r="AB1404" s="135"/>
      <c r="AC1404" s="131" t="s">
        <v>505</v>
      </c>
      <c r="AD1404" s="131" t="s">
        <v>715</v>
      </c>
      <c r="AE1404" s="131" t="s">
        <v>505</v>
      </c>
      <c r="AF1404" s="131" t="s">
        <v>716</v>
      </c>
      <c r="AG1404" s="135"/>
    </row>
    <row r="1405" spans="1:33" ht="13" thickBot="1" x14ac:dyDescent="0.3">
      <c r="A1405" s="130">
        <v>2020</v>
      </c>
      <c r="B1405" s="130">
        <v>8</v>
      </c>
      <c r="C1405" s="131" t="s">
        <v>3</v>
      </c>
      <c r="D1405" s="131" t="s">
        <v>455</v>
      </c>
      <c r="E1405" s="132">
        <v>286.99</v>
      </c>
      <c r="F1405" s="131" t="s">
        <v>707</v>
      </c>
      <c r="G1405" s="133">
        <v>0</v>
      </c>
      <c r="H1405" s="131" t="s">
        <v>707</v>
      </c>
      <c r="I1405" s="131" t="s">
        <v>1145</v>
      </c>
      <c r="J1405" s="131" t="s">
        <v>723</v>
      </c>
      <c r="K1405" s="131" t="s">
        <v>505</v>
      </c>
      <c r="L1405" s="131" t="s">
        <v>710</v>
      </c>
      <c r="M1405" s="131" t="s">
        <v>505</v>
      </c>
      <c r="N1405" s="131" t="s">
        <v>505</v>
      </c>
      <c r="O1405" s="131" t="s">
        <v>4</v>
      </c>
      <c r="P1405" s="131" t="s">
        <v>505</v>
      </c>
      <c r="Q1405" s="131" t="s">
        <v>505</v>
      </c>
      <c r="R1405" s="131" t="s">
        <v>695</v>
      </c>
      <c r="S1405" s="131" t="s">
        <v>715</v>
      </c>
      <c r="T1405" s="131" t="s">
        <v>509</v>
      </c>
      <c r="U1405" s="131" t="s">
        <v>565</v>
      </c>
      <c r="V1405" s="134">
        <v>44047</v>
      </c>
      <c r="W1405" s="135"/>
      <c r="X1405" s="135"/>
      <c r="Y1405" s="131" t="s">
        <v>505</v>
      </c>
      <c r="Z1405" s="131" t="s">
        <v>505</v>
      </c>
      <c r="AA1405" s="131" t="s">
        <v>505</v>
      </c>
      <c r="AB1405" s="135"/>
      <c r="AC1405" s="131" t="s">
        <v>505</v>
      </c>
      <c r="AD1405" s="131" t="s">
        <v>715</v>
      </c>
      <c r="AE1405" s="131" t="s">
        <v>505</v>
      </c>
      <c r="AF1405" s="131" t="s">
        <v>716</v>
      </c>
      <c r="AG1405" s="135"/>
    </row>
    <row r="1406" spans="1:33" ht="13" thickBot="1" x14ac:dyDescent="0.3">
      <c r="A1406" s="130">
        <v>2020</v>
      </c>
      <c r="B1406" s="130">
        <v>3</v>
      </c>
      <c r="C1406" s="131" t="s">
        <v>3</v>
      </c>
      <c r="D1406" s="131" t="s">
        <v>455</v>
      </c>
      <c r="E1406" s="132">
        <v>26621.61</v>
      </c>
      <c r="F1406" s="131" t="s">
        <v>707</v>
      </c>
      <c r="G1406" s="133">
        <v>0</v>
      </c>
      <c r="H1406" s="131" t="s">
        <v>707</v>
      </c>
      <c r="I1406" s="131" t="s">
        <v>1146</v>
      </c>
      <c r="J1406" s="131" t="s">
        <v>896</v>
      </c>
      <c r="K1406" s="131" t="s">
        <v>506</v>
      </c>
      <c r="L1406" s="131" t="s">
        <v>710</v>
      </c>
      <c r="M1406" s="131" t="s">
        <v>505</v>
      </c>
      <c r="N1406" s="131" t="s">
        <v>505</v>
      </c>
      <c r="O1406" s="131" t="s">
        <v>4</v>
      </c>
      <c r="P1406" s="131" t="s">
        <v>505</v>
      </c>
      <c r="Q1406" s="131" t="s">
        <v>505</v>
      </c>
      <c r="R1406" s="131" t="s">
        <v>695</v>
      </c>
      <c r="S1406" s="131" t="s">
        <v>715</v>
      </c>
      <c r="T1406" s="131" t="s">
        <v>509</v>
      </c>
      <c r="U1406" s="131" t="s">
        <v>565</v>
      </c>
      <c r="V1406" s="134">
        <v>43921</v>
      </c>
      <c r="W1406" s="135"/>
      <c r="X1406" s="135"/>
      <c r="Y1406" s="131" t="s">
        <v>505</v>
      </c>
      <c r="Z1406" s="131" t="s">
        <v>505</v>
      </c>
      <c r="AA1406" s="131" t="s">
        <v>505</v>
      </c>
      <c r="AB1406" s="135"/>
      <c r="AC1406" s="131" t="s">
        <v>505</v>
      </c>
      <c r="AD1406" s="131" t="s">
        <v>715</v>
      </c>
      <c r="AE1406" s="131" t="s">
        <v>505</v>
      </c>
      <c r="AF1406" s="131" t="s">
        <v>897</v>
      </c>
      <c r="AG1406" s="134">
        <v>43921</v>
      </c>
    </row>
    <row r="1407" spans="1:33" ht="13" thickBot="1" x14ac:dyDescent="0.3">
      <c r="A1407" s="130">
        <v>2020</v>
      </c>
      <c r="B1407" s="130">
        <v>5</v>
      </c>
      <c r="C1407" s="131" t="s">
        <v>3</v>
      </c>
      <c r="D1407" s="131" t="s">
        <v>455</v>
      </c>
      <c r="E1407" s="132">
        <v>4198.43</v>
      </c>
      <c r="F1407" s="131" t="s">
        <v>707</v>
      </c>
      <c r="G1407" s="133">
        <v>0</v>
      </c>
      <c r="H1407" s="131" t="s">
        <v>707</v>
      </c>
      <c r="I1407" s="131" t="s">
        <v>1147</v>
      </c>
      <c r="J1407" s="131" t="s">
        <v>723</v>
      </c>
      <c r="K1407" s="131" t="s">
        <v>505</v>
      </c>
      <c r="L1407" s="131" t="s">
        <v>710</v>
      </c>
      <c r="M1407" s="131" t="s">
        <v>505</v>
      </c>
      <c r="N1407" s="131" t="s">
        <v>505</v>
      </c>
      <c r="O1407" s="131" t="s">
        <v>4</v>
      </c>
      <c r="P1407" s="131" t="s">
        <v>505</v>
      </c>
      <c r="Q1407" s="131" t="s">
        <v>505</v>
      </c>
      <c r="R1407" s="131" t="s">
        <v>695</v>
      </c>
      <c r="S1407" s="131" t="s">
        <v>715</v>
      </c>
      <c r="T1407" s="131" t="s">
        <v>509</v>
      </c>
      <c r="U1407" s="131" t="s">
        <v>565</v>
      </c>
      <c r="V1407" s="134">
        <v>43966</v>
      </c>
      <c r="W1407" s="135"/>
      <c r="X1407" s="135"/>
      <c r="Y1407" s="131" t="s">
        <v>505</v>
      </c>
      <c r="Z1407" s="131" t="s">
        <v>505</v>
      </c>
      <c r="AA1407" s="131" t="s">
        <v>505</v>
      </c>
      <c r="AB1407" s="135"/>
      <c r="AC1407" s="131" t="s">
        <v>505</v>
      </c>
      <c r="AD1407" s="131" t="s">
        <v>715</v>
      </c>
      <c r="AE1407" s="131" t="s">
        <v>505</v>
      </c>
      <c r="AF1407" s="131" t="s">
        <v>716</v>
      </c>
      <c r="AG1407" s="135"/>
    </row>
    <row r="1408" spans="1:33" ht="13" thickBot="1" x14ac:dyDescent="0.3">
      <c r="A1408" s="130">
        <v>2020</v>
      </c>
      <c r="B1408" s="130">
        <v>4</v>
      </c>
      <c r="C1408" s="131" t="s">
        <v>3</v>
      </c>
      <c r="D1408" s="131" t="s">
        <v>455</v>
      </c>
      <c r="E1408" s="133">
        <v>-25</v>
      </c>
      <c r="F1408" s="131" t="s">
        <v>707</v>
      </c>
      <c r="G1408" s="133">
        <v>0</v>
      </c>
      <c r="H1408" s="131" t="s">
        <v>707</v>
      </c>
      <c r="I1408" s="131" t="s">
        <v>1148</v>
      </c>
      <c r="J1408" s="131" t="s">
        <v>893</v>
      </c>
      <c r="K1408" s="131" t="s">
        <v>505</v>
      </c>
      <c r="L1408" s="131" t="s">
        <v>710</v>
      </c>
      <c r="M1408" s="131" t="s">
        <v>505</v>
      </c>
      <c r="N1408" s="131" t="s">
        <v>505</v>
      </c>
      <c r="O1408" s="131" t="s">
        <v>4</v>
      </c>
      <c r="P1408" s="131" t="s">
        <v>505</v>
      </c>
      <c r="Q1408" s="131" t="s">
        <v>505</v>
      </c>
      <c r="R1408" s="131" t="s">
        <v>695</v>
      </c>
      <c r="S1408" s="131" t="s">
        <v>715</v>
      </c>
      <c r="T1408" s="131" t="s">
        <v>509</v>
      </c>
      <c r="U1408" s="131" t="s">
        <v>565</v>
      </c>
      <c r="V1408" s="134">
        <v>43930</v>
      </c>
      <c r="W1408" s="135"/>
      <c r="X1408" s="135"/>
      <c r="Y1408" s="131" t="s">
        <v>505</v>
      </c>
      <c r="Z1408" s="131" t="s">
        <v>505</v>
      </c>
      <c r="AA1408" s="131" t="s">
        <v>505</v>
      </c>
      <c r="AB1408" s="135"/>
      <c r="AC1408" s="131" t="s">
        <v>505</v>
      </c>
      <c r="AD1408" s="131" t="s">
        <v>715</v>
      </c>
      <c r="AE1408" s="131" t="s">
        <v>505</v>
      </c>
      <c r="AF1408" s="131" t="s">
        <v>716</v>
      </c>
      <c r="AG1408" s="135"/>
    </row>
    <row r="1409" spans="1:33" ht="13" thickBot="1" x14ac:dyDescent="0.3">
      <c r="A1409" s="130">
        <v>2020</v>
      </c>
      <c r="B1409" s="130">
        <v>6</v>
      </c>
      <c r="C1409" s="131" t="s">
        <v>3</v>
      </c>
      <c r="D1409" s="131" t="s">
        <v>455</v>
      </c>
      <c r="E1409" s="132">
        <v>538.17999999999995</v>
      </c>
      <c r="F1409" s="131" t="s">
        <v>707</v>
      </c>
      <c r="G1409" s="133">
        <v>0</v>
      </c>
      <c r="H1409" s="131" t="s">
        <v>707</v>
      </c>
      <c r="I1409" s="131" t="s">
        <v>1149</v>
      </c>
      <c r="J1409" s="131" t="s">
        <v>723</v>
      </c>
      <c r="K1409" s="131" t="s">
        <v>505</v>
      </c>
      <c r="L1409" s="131" t="s">
        <v>710</v>
      </c>
      <c r="M1409" s="131" t="s">
        <v>505</v>
      </c>
      <c r="N1409" s="131" t="s">
        <v>505</v>
      </c>
      <c r="O1409" s="131" t="s">
        <v>4</v>
      </c>
      <c r="P1409" s="131" t="s">
        <v>505</v>
      </c>
      <c r="Q1409" s="131" t="s">
        <v>505</v>
      </c>
      <c r="R1409" s="131" t="s">
        <v>695</v>
      </c>
      <c r="S1409" s="131" t="s">
        <v>715</v>
      </c>
      <c r="T1409" s="131" t="s">
        <v>509</v>
      </c>
      <c r="U1409" s="131" t="s">
        <v>565</v>
      </c>
      <c r="V1409" s="134">
        <v>44000</v>
      </c>
      <c r="W1409" s="135"/>
      <c r="X1409" s="135"/>
      <c r="Y1409" s="131" t="s">
        <v>505</v>
      </c>
      <c r="Z1409" s="131" t="s">
        <v>505</v>
      </c>
      <c r="AA1409" s="131" t="s">
        <v>505</v>
      </c>
      <c r="AB1409" s="135"/>
      <c r="AC1409" s="131" t="s">
        <v>505</v>
      </c>
      <c r="AD1409" s="131" t="s">
        <v>715</v>
      </c>
      <c r="AE1409" s="131" t="s">
        <v>505</v>
      </c>
      <c r="AF1409" s="131" t="s">
        <v>716</v>
      </c>
      <c r="AG1409" s="135"/>
    </row>
    <row r="1410" spans="1:33" ht="13" thickBot="1" x14ac:dyDescent="0.3">
      <c r="A1410" s="130">
        <v>2020</v>
      </c>
      <c r="B1410" s="130">
        <v>4</v>
      </c>
      <c r="C1410" s="131" t="s">
        <v>3</v>
      </c>
      <c r="D1410" s="131" t="s">
        <v>455</v>
      </c>
      <c r="E1410" s="132">
        <v>2262.21</v>
      </c>
      <c r="F1410" s="131" t="s">
        <v>707</v>
      </c>
      <c r="G1410" s="133">
        <v>0</v>
      </c>
      <c r="H1410" s="131" t="s">
        <v>707</v>
      </c>
      <c r="I1410" s="131" t="s">
        <v>1150</v>
      </c>
      <c r="J1410" s="131" t="s">
        <v>723</v>
      </c>
      <c r="K1410" s="131" t="s">
        <v>505</v>
      </c>
      <c r="L1410" s="131" t="s">
        <v>710</v>
      </c>
      <c r="M1410" s="131" t="s">
        <v>505</v>
      </c>
      <c r="N1410" s="131" t="s">
        <v>505</v>
      </c>
      <c r="O1410" s="131" t="s">
        <v>4</v>
      </c>
      <c r="P1410" s="131" t="s">
        <v>505</v>
      </c>
      <c r="Q1410" s="131" t="s">
        <v>505</v>
      </c>
      <c r="R1410" s="131" t="s">
        <v>695</v>
      </c>
      <c r="S1410" s="131" t="s">
        <v>715</v>
      </c>
      <c r="T1410" s="131" t="s">
        <v>509</v>
      </c>
      <c r="U1410" s="131" t="s">
        <v>565</v>
      </c>
      <c r="V1410" s="134">
        <v>43948</v>
      </c>
      <c r="W1410" s="135"/>
      <c r="X1410" s="135"/>
      <c r="Y1410" s="131" t="s">
        <v>505</v>
      </c>
      <c r="Z1410" s="131" t="s">
        <v>505</v>
      </c>
      <c r="AA1410" s="131" t="s">
        <v>505</v>
      </c>
      <c r="AB1410" s="135"/>
      <c r="AC1410" s="131" t="s">
        <v>505</v>
      </c>
      <c r="AD1410" s="131" t="s">
        <v>715</v>
      </c>
      <c r="AE1410" s="131" t="s">
        <v>505</v>
      </c>
      <c r="AF1410" s="131" t="s">
        <v>716</v>
      </c>
      <c r="AG1410" s="135"/>
    </row>
    <row r="1411" spans="1:33" ht="13" thickBot="1" x14ac:dyDescent="0.3">
      <c r="A1411" s="130">
        <v>2020</v>
      </c>
      <c r="B1411" s="130">
        <v>4</v>
      </c>
      <c r="C1411" s="131" t="s">
        <v>3</v>
      </c>
      <c r="D1411" s="131" t="s">
        <v>455</v>
      </c>
      <c r="E1411" s="132">
        <v>1800.79</v>
      </c>
      <c r="F1411" s="131" t="s">
        <v>707</v>
      </c>
      <c r="G1411" s="133">
        <v>0</v>
      </c>
      <c r="H1411" s="131" t="s">
        <v>707</v>
      </c>
      <c r="I1411" s="131" t="s">
        <v>1151</v>
      </c>
      <c r="J1411" s="131" t="s">
        <v>723</v>
      </c>
      <c r="K1411" s="131" t="s">
        <v>505</v>
      </c>
      <c r="L1411" s="131" t="s">
        <v>710</v>
      </c>
      <c r="M1411" s="131" t="s">
        <v>505</v>
      </c>
      <c r="N1411" s="131" t="s">
        <v>505</v>
      </c>
      <c r="O1411" s="131" t="s">
        <v>4</v>
      </c>
      <c r="P1411" s="131" t="s">
        <v>505</v>
      </c>
      <c r="Q1411" s="131" t="s">
        <v>505</v>
      </c>
      <c r="R1411" s="131" t="s">
        <v>695</v>
      </c>
      <c r="S1411" s="131" t="s">
        <v>715</v>
      </c>
      <c r="T1411" s="131" t="s">
        <v>509</v>
      </c>
      <c r="U1411" s="131" t="s">
        <v>565</v>
      </c>
      <c r="V1411" s="134">
        <v>43924</v>
      </c>
      <c r="W1411" s="135"/>
      <c r="X1411" s="135"/>
      <c r="Y1411" s="131" t="s">
        <v>505</v>
      </c>
      <c r="Z1411" s="131" t="s">
        <v>505</v>
      </c>
      <c r="AA1411" s="131" t="s">
        <v>505</v>
      </c>
      <c r="AB1411" s="135"/>
      <c r="AC1411" s="131" t="s">
        <v>505</v>
      </c>
      <c r="AD1411" s="131" t="s">
        <v>715</v>
      </c>
      <c r="AE1411" s="131" t="s">
        <v>505</v>
      </c>
      <c r="AF1411" s="131" t="s">
        <v>716</v>
      </c>
      <c r="AG1411" s="135"/>
    </row>
    <row r="1412" spans="1:33" ht="13" thickBot="1" x14ac:dyDescent="0.3">
      <c r="A1412" s="130">
        <v>2020</v>
      </c>
      <c r="B1412" s="130">
        <v>7</v>
      </c>
      <c r="C1412" s="131" t="s">
        <v>3</v>
      </c>
      <c r="D1412" s="131" t="s">
        <v>455</v>
      </c>
      <c r="E1412" s="132">
        <v>1190.68</v>
      </c>
      <c r="F1412" s="131" t="s">
        <v>707</v>
      </c>
      <c r="G1412" s="133">
        <v>0</v>
      </c>
      <c r="H1412" s="131" t="s">
        <v>707</v>
      </c>
      <c r="I1412" s="131" t="s">
        <v>1152</v>
      </c>
      <c r="J1412" s="131" t="s">
        <v>723</v>
      </c>
      <c r="K1412" s="131" t="s">
        <v>505</v>
      </c>
      <c r="L1412" s="131" t="s">
        <v>710</v>
      </c>
      <c r="M1412" s="131" t="s">
        <v>505</v>
      </c>
      <c r="N1412" s="131" t="s">
        <v>505</v>
      </c>
      <c r="O1412" s="131" t="s">
        <v>4</v>
      </c>
      <c r="P1412" s="131" t="s">
        <v>505</v>
      </c>
      <c r="Q1412" s="131" t="s">
        <v>505</v>
      </c>
      <c r="R1412" s="131" t="s">
        <v>695</v>
      </c>
      <c r="S1412" s="131" t="s">
        <v>715</v>
      </c>
      <c r="T1412" s="131" t="s">
        <v>509</v>
      </c>
      <c r="U1412" s="131" t="s">
        <v>565</v>
      </c>
      <c r="V1412" s="134">
        <v>44032</v>
      </c>
      <c r="W1412" s="135"/>
      <c r="X1412" s="135"/>
      <c r="Y1412" s="131" t="s">
        <v>505</v>
      </c>
      <c r="Z1412" s="131" t="s">
        <v>505</v>
      </c>
      <c r="AA1412" s="131" t="s">
        <v>505</v>
      </c>
      <c r="AB1412" s="135"/>
      <c r="AC1412" s="131" t="s">
        <v>505</v>
      </c>
      <c r="AD1412" s="131" t="s">
        <v>715</v>
      </c>
      <c r="AE1412" s="131" t="s">
        <v>505</v>
      </c>
      <c r="AF1412" s="131" t="s">
        <v>716</v>
      </c>
      <c r="AG1412" s="135"/>
    </row>
    <row r="1413" spans="1:33" ht="13" thickBot="1" x14ac:dyDescent="0.3">
      <c r="A1413" s="130">
        <v>2020</v>
      </c>
      <c r="B1413" s="130">
        <v>7</v>
      </c>
      <c r="C1413" s="131" t="s">
        <v>3</v>
      </c>
      <c r="D1413" s="131" t="s">
        <v>455</v>
      </c>
      <c r="E1413" s="132">
        <v>206.83</v>
      </c>
      <c r="F1413" s="131" t="s">
        <v>707</v>
      </c>
      <c r="G1413" s="133">
        <v>0</v>
      </c>
      <c r="H1413" s="131" t="s">
        <v>707</v>
      </c>
      <c r="I1413" s="131" t="s">
        <v>1153</v>
      </c>
      <c r="J1413" s="131" t="s">
        <v>723</v>
      </c>
      <c r="K1413" s="131" t="s">
        <v>505</v>
      </c>
      <c r="L1413" s="131" t="s">
        <v>710</v>
      </c>
      <c r="M1413" s="131" t="s">
        <v>505</v>
      </c>
      <c r="N1413" s="131" t="s">
        <v>505</v>
      </c>
      <c r="O1413" s="131" t="s">
        <v>4</v>
      </c>
      <c r="P1413" s="131" t="s">
        <v>505</v>
      </c>
      <c r="Q1413" s="131" t="s">
        <v>505</v>
      </c>
      <c r="R1413" s="131" t="s">
        <v>695</v>
      </c>
      <c r="S1413" s="131" t="s">
        <v>715</v>
      </c>
      <c r="T1413" s="131" t="s">
        <v>509</v>
      </c>
      <c r="U1413" s="131" t="s">
        <v>565</v>
      </c>
      <c r="V1413" s="134">
        <v>44022</v>
      </c>
      <c r="W1413" s="135"/>
      <c r="X1413" s="135"/>
      <c r="Y1413" s="131" t="s">
        <v>505</v>
      </c>
      <c r="Z1413" s="131" t="s">
        <v>505</v>
      </c>
      <c r="AA1413" s="131" t="s">
        <v>505</v>
      </c>
      <c r="AB1413" s="135"/>
      <c r="AC1413" s="131" t="s">
        <v>505</v>
      </c>
      <c r="AD1413" s="131" t="s">
        <v>715</v>
      </c>
      <c r="AE1413" s="131" t="s">
        <v>505</v>
      </c>
      <c r="AF1413" s="131" t="s">
        <v>716</v>
      </c>
      <c r="AG1413" s="135"/>
    </row>
    <row r="1414" spans="1:33" ht="13" thickBot="1" x14ac:dyDescent="0.3">
      <c r="A1414" s="130">
        <v>2020</v>
      </c>
      <c r="B1414" s="130">
        <v>3</v>
      </c>
      <c r="C1414" s="131" t="s">
        <v>3</v>
      </c>
      <c r="D1414" s="131" t="s">
        <v>455</v>
      </c>
      <c r="E1414" s="132">
        <v>-28.19</v>
      </c>
      <c r="F1414" s="131" t="s">
        <v>707</v>
      </c>
      <c r="G1414" s="133">
        <v>0</v>
      </c>
      <c r="H1414" s="131" t="s">
        <v>707</v>
      </c>
      <c r="I1414" s="131" t="s">
        <v>1154</v>
      </c>
      <c r="J1414" s="131" t="s">
        <v>1004</v>
      </c>
      <c r="K1414" s="131" t="s">
        <v>505</v>
      </c>
      <c r="L1414" s="131" t="s">
        <v>710</v>
      </c>
      <c r="M1414" s="131" t="s">
        <v>711</v>
      </c>
      <c r="N1414" s="131" t="s">
        <v>712</v>
      </c>
      <c r="O1414" s="131" t="s">
        <v>4</v>
      </c>
      <c r="P1414" s="131" t="s">
        <v>505</v>
      </c>
      <c r="Q1414" s="131" t="s">
        <v>505</v>
      </c>
      <c r="R1414" s="131" t="s">
        <v>695</v>
      </c>
      <c r="S1414" s="131" t="s">
        <v>715</v>
      </c>
      <c r="T1414" s="131" t="s">
        <v>509</v>
      </c>
      <c r="U1414" s="131" t="s">
        <v>507</v>
      </c>
      <c r="V1414" s="134">
        <v>43900</v>
      </c>
      <c r="W1414" s="135"/>
      <c r="X1414" s="135"/>
      <c r="Y1414" s="131" t="s">
        <v>505</v>
      </c>
      <c r="Z1414" s="131" t="s">
        <v>505</v>
      </c>
      <c r="AA1414" s="131" t="s">
        <v>505</v>
      </c>
      <c r="AB1414" s="135"/>
      <c r="AC1414" s="131" t="s">
        <v>505</v>
      </c>
      <c r="AD1414" s="131" t="s">
        <v>715</v>
      </c>
      <c r="AE1414" s="131" t="s">
        <v>505</v>
      </c>
      <c r="AF1414" s="131" t="s">
        <v>716</v>
      </c>
      <c r="AG1414" s="135"/>
    </row>
    <row r="1415" spans="1:33" ht="13" thickBot="1" x14ac:dyDescent="0.3">
      <c r="A1415" s="130">
        <v>2020</v>
      </c>
      <c r="B1415" s="130">
        <v>3</v>
      </c>
      <c r="C1415" s="131" t="s">
        <v>3</v>
      </c>
      <c r="D1415" s="131" t="s">
        <v>455</v>
      </c>
      <c r="E1415" s="132">
        <v>28.19</v>
      </c>
      <c r="F1415" s="131" t="s">
        <v>707</v>
      </c>
      <c r="G1415" s="133">
        <v>0</v>
      </c>
      <c r="H1415" s="131" t="s">
        <v>707</v>
      </c>
      <c r="I1415" s="131" t="s">
        <v>1155</v>
      </c>
      <c r="J1415" s="131" t="s">
        <v>723</v>
      </c>
      <c r="K1415" s="131" t="s">
        <v>505</v>
      </c>
      <c r="L1415" s="131" t="s">
        <v>710</v>
      </c>
      <c r="M1415" s="131" t="s">
        <v>711</v>
      </c>
      <c r="N1415" s="131" t="s">
        <v>712</v>
      </c>
      <c r="O1415" s="131" t="s">
        <v>4</v>
      </c>
      <c r="P1415" s="131" t="s">
        <v>505</v>
      </c>
      <c r="Q1415" s="131" t="s">
        <v>505</v>
      </c>
      <c r="R1415" s="131" t="s">
        <v>695</v>
      </c>
      <c r="S1415" s="131" t="s">
        <v>715</v>
      </c>
      <c r="T1415" s="131" t="s">
        <v>509</v>
      </c>
      <c r="U1415" s="131" t="s">
        <v>507</v>
      </c>
      <c r="V1415" s="134">
        <v>43903</v>
      </c>
      <c r="W1415" s="135"/>
      <c r="X1415" s="135"/>
      <c r="Y1415" s="131" t="s">
        <v>505</v>
      </c>
      <c r="Z1415" s="131" t="s">
        <v>505</v>
      </c>
      <c r="AA1415" s="131" t="s">
        <v>505</v>
      </c>
      <c r="AB1415" s="135"/>
      <c r="AC1415" s="131" t="s">
        <v>505</v>
      </c>
      <c r="AD1415" s="131" t="s">
        <v>715</v>
      </c>
      <c r="AE1415" s="131" t="s">
        <v>505</v>
      </c>
      <c r="AF1415" s="131" t="s">
        <v>716</v>
      </c>
      <c r="AG1415" s="135"/>
    </row>
    <row r="1416" spans="1:33" ht="13" thickBot="1" x14ac:dyDescent="0.3">
      <c r="A1416" s="130">
        <v>2020</v>
      </c>
      <c r="B1416" s="130">
        <v>9</v>
      </c>
      <c r="C1416" s="131" t="s">
        <v>3</v>
      </c>
      <c r="D1416" s="131" t="s">
        <v>455</v>
      </c>
      <c r="E1416" s="132">
        <v>3612.07</v>
      </c>
      <c r="F1416" s="131" t="s">
        <v>707</v>
      </c>
      <c r="G1416" s="133">
        <v>0</v>
      </c>
      <c r="H1416" s="131" t="s">
        <v>707</v>
      </c>
      <c r="I1416" s="131" t="s">
        <v>1100</v>
      </c>
      <c r="J1416" s="131" t="s">
        <v>723</v>
      </c>
      <c r="K1416" s="131" t="s">
        <v>505</v>
      </c>
      <c r="L1416" s="131" t="s">
        <v>1156</v>
      </c>
      <c r="M1416" s="131" t="s">
        <v>505</v>
      </c>
      <c r="N1416" s="131" t="s">
        <v>505</v>
      </c>
      <c r="O1416" s="131" t="s">
        <v>4</v>
      </c>
      <c r="P1416" s="131" t="s">
        <v>505</v>
      </c>
      <c r="Q1416" s="131" t="s">
        <v>505</v>
      </c>
      <c r="R1416" s="131" t="s">
        <v>695</v>
      </c>
      <c r="S1416" s="131" t="s">
        <v>1016</v>
      </c>
      <c r="T1416" s="131" t="s">
        <v>543</v>
      </c>
      <c r="U1416" s="131" t="s">
        <v>507</v>
      </c>
      <c r="V1416" s="134">
        <v>44103</v>
      </c>
      <c r="W1416" s="135"/>
      <c r="X1416" s="135"/>
      <c r="Y1416" s="131" t="s">
        <v>505</v>
      </c>
      <c r="Z1416" s="131" t="s">
        <v>505</v>
      </c>
      <c r="AA1416" s="131" t="s">
        <v>505</v>
      </c>
      <c r="AB1416" s="135"/>
      <c r="AC1416" s="131" t="s">
        <v>505</v>
      </c>
      <c r="AD1416" s="131" t="s">
        <v>1016</v>
      </c>
      <c r="AE1416" s="131" t="s">
        <v>505</v>
      </c>
      <c r="AF1416" s="131" t="s">
        <v>716</v>
      </c>
      <c r="AG1416" s="135"/>
    </row>
    <row r="1417" spans="1:33" ht="13" hidden="1" thickBot="1" x14ac:dyDescent="0.3">
      <c r="A1417" s="130">
        <v>2020</v>
      </c>
      <c r="B1417" s="130">
        <v>3</v>
      </c>
      <c r="C1417" s="131" t="s">
        <v>3</v>
      </c>
      <c r="D1417" s="131" t="s">
        <v>256</v>
      </c>
      <c r="E1417" s="132">
        <v>56358.91</v>
      </c>
      <c r="F1417" s="131" t="s">
        <v>707</v>
      </c>
      <c r="G1417" s="133">
        <v>0</v>
      </c>
      <c r="H1417" s="131" t="s">
        <v>707</v>
      </c>
      <c r="I1417" s="131" t="s">
        <v>766</v>
      </c>
      <c r="J1417" s="131" t="s">
        <v>253</v>
      </c>
      <c r="K1417" s="131" t="s">
        <v>610</v>
      </c>
      <c r="L1417" s="131" t="s">
        <v>505</v>
      </c>
      <c r="M1417" s="131" t="s">
        <v>505</v>
      </c>
      <c r="N1417" s="131" t="s">
        <v>505</v>
      </c>
      <c r="O1417" s="131" t="s">
        <v>4</v>
      </c>
      <c r="P1417" s="131" t="s">
        <v>505</v>
      </c>
      <c r="Q1417" s="131" t="s">
        <v>505</v>
      </c>
      <c r="R1417" s="131" t="s">
        <v>695</v>
      </c>
      <c r="S1417" s="131" t="s">
        <v>727</v>
      </c>
      <c r="T1417" s="131" t="s">
        <v>505</v>
      </c>
      <c r="U1417" s="131" t="s">
        <v>505</v>
      </c>
      <c r="V1417" s="134">
        <v>43921</v>
      </c>
      <c r="W1417" s="135"/>
      <c r="X1417" s="135"/>
      <c r="Y1417" s="131" t="s">
        <v>505</v>
      </c>
      <c r="Z1417" s="131" t="s">
        <v>505</v>
      </c>
      <c r="AA1417" s="131" t="s">
        <v>505</v>
      </c>
      <c r="AB1417" s="135"/>
      <c r="AC1417" s="131" t="s">
        <v>505</v>
      </c>
      <c r="AD1417" s="131" t="s">
        <v>727</v>
      </c>
      <c r="AE1417" s="131" t="s">
        <v>505</v>
      </c>
      <c r="AF1417" s="131" t="s">
        <v>768</v>
      </c>
      <c r="AG1417" s="134">
        <v>43921</v>
      </c>
    </row>
    <row r="1418" spans="1:33" ht="13" hidden="1" thickBot="1" x14ac:dyDescent="0.3">
      <c r="A1418" s="130">
        <v>2020</v>
      </c>
      <c r="B1418" s="130">
        <v>10</v>
      </c>
      <c r="C1418" s="131" t="s">
        <v>3</v>
      </c>
      <c r="D1418" s="131" t="s">
        <v>258</v>
      </c>
      <c r="E1418" s="133">
        <v>-5966862</v>
      </c>
      <c r="F1418" s="131" t="s">
        <v>707</v>
      </c>
      <c r="G1418" s="133">
        <v>0</v>
      </c>
      <c r="H1418" s="131" t="s">
        <v>707</v>
      </c>
      <c r="I1418" s="131" t="s">
        <v>1102</v>
      </c>
      <c r="J1418" s="131" t="s">
        <v>253</v>
      </c>
      <c r="K1418" s="131" t="s">
        <v>457</v>
      </c>
      <c r="L1418" s="131" t="s">
        <v>767</v>
      </c>
      <c r="M1418" s="131" t="s">
        <v>505</v>
      </c>
      <c r="N1418" s="131" t="s">
        <v>505</v>
      </c>
      <c r="O1418" s="131" t="s">
        <v>4</v>
      </c>
      <c r="P1418" s="131" t="s">
        <v>505</v>
      </c>
      <c r="Q1418" s="131" t="s">
        <v>505</v>
      </c>
      <c r="R1418" s="131" t="s">
        <v>695</v>
      </c>
      <c r="S1418" s="131" t="s">
        <v>787</v>
      </c>
      <c r="T1418" s="131" t="s">
        <v>456</v>
      </c>
      <c r="U1418" s="131" t="s">
        <v>527</v>
      </c>
      <c r="V1418" s="134">
        <v>44135</v>
      </c>
      <c r="W1418" s="135"/>
      <c r="X1418" s="135"/>
      <c r="Y1418" s="131" t="s">
        <v>505</v>
      </c>
      <c r="Z1418" s="131" t="s">
        <v>505</v>
      </c>
      <c r="AA1418" s="131" t="s">
        <v>505</v>
      </c>
      <c r="AB1418" s="135"/>
      <c r="AC1418" s="131" t="s">
        <v>505</v>
      </c>
      <c r="AD1418" s="131" t="s">
        <v>787</v>
      </c>
      <c r="AE1418" s="131" t="s">
        <v>505</v>
      </c>
      <c r="AF1418" s="131" t="s">
        <v>768</v>
      </c>
      <c r="AG1418" s="134">
        <v>44135</v>
      </c>
    </row>
    <row r="1419" spans="1:33" ht="13" hidden="1" thickBot="1" x14ac:dyDescent="0.3">
      <c r="A1419" s="130">
        <v>2020</v>
      </c>
      <c r="B1419" s="130">
        <v>10</v>
      </c>
      <c r="C1419" s="131" t="s">
        <v>3</v>
      </c>
      <c r="D1419" s="131" t="s">
        <v>258</v>
      </c>
      <c r="E1419" s="132">
        <v>-3043.48</v>
      </c>
      <c r="F1419" s="131" t="s">
        <v>707</v>
      </c>
      <c r="G1419" s="133">
        <v>0</v>
      </c>
      <c r="H1419" s="131" t="s">
        <v>707</v>
      </c>
      <c r="I1419" s="131" t="s">
        <v>840</v>
      </c>
      <c r="J1419" s="131" t="s">
        <v>731</v>
      </c>
      <c r="K1419" s="131" t="s">
        <v>505</v>
      </c>
      <c r="L1419" s="131" t="s">
        <v>789</v>
      </c>
      <c r="M1419" s="131" t="s">
        <v>790</v>
      </c>
      <c r="N1419" s="131" t="s">
        <v>791</v>
      </c>
      <c r="O1419" s="131" t="s">
        <v>4</v>
      </c>
      <c r="P1419" s="131" t="s">
        <v>505</v>
      </c>
      <c r="Q1419" s="131" t="s">
        <v>505</v>
      </c>
      <c r="R1419" s="131" t="s">
        <v>695</v>
      </c>
      <c r="S1419" s="131" t="s">
        <v>720</v>
      </c>
      <c r="T1419" s="131" t="s">
        <v>456</v>
      </c>
      <c r="U1419" s="131" t="s">
        <v>570</v>
      </c>
      <c r="V1419" s="134">
        <v>44135</v>
      </c>
      <c r="W1419" s="135"/>
      <c r="X1419" s="135"/>
      <c r="Y1419" s="131" t="s">
        <v>505</v>
      </c>
      <c r="Z1419" s="131" t="s">
        <v>505</v>
      </c>
      <c r="AA1419" s="131" t="s">
        <v>505</v>
      </c>
      <c r="AB1419" s="135"/>
      <c r="AC1419" s="131" t="s">
        <v>505</v>
      </c>
      <c r="AD1419" s="131" t="s">
        <v>720</v>
      </c>
      <c r="AE1419" s="131" t="s">
        <v>505</v>
      </c>
      <c r="AF1419" s="131" t="s">
        <v>716</v>
      </c>
      <c r="AG1419" s="134">
        <v>44134</v>
      </c>
    </row>
    <row r="1420" spans="1:33" ht="13" hidden="1" thickBot="1" x14ac:dyDescent="0.3">
      <c r="A1420" s="130">
        <v>2020</v>
      </c>
      <c r="B1420" s="130">
        <v>9</v>
      </c>
      <c r="C1420" s="131" t="s">
        <v>3</v>
      </c>
      <c r="D1420" s="131" t="s">
        <v>258</v>
      </c>
      <c r="E1420" s="132">
        <v>-85.85</v>
      </c>
      <c r="F1420" s="131" t="s">
        <v>707</v>
      </c>
      <c r="G1420" s="133">
        <v>0</v>
      </c>
      <c r="H1420" s="131" t="s">
        <v>707</v>
      </c>
      <c r="I1420" s="131" t="s">
        <v>957</v>
      </c>
      <c r="J1420" s="131" t="s">
        <v>731</v>
      </c>
      <c r="K1420" s="131" t="s">
        <v>505</v>
      </c>
      <c r="L1420" s="131" t="s">
        <v>789</v>
      </c>
      <c r="M1420" s="131" t="s">
        <v>790</v>
      </c>
      <c r="N1420" s="131" t="s">
        <v>791</v>
      </c>
      <c r="O1420" s="131" t="s">
        <v>4</v>
      </c>
      <c r="P1420" s="131" t="s">
        <v>505</v>
      </c>
      <c r="Q1420" s="131" t="s">
        <v>505</v>
      </c>
      <c r="R1420" s="131" t="s">
        <v>695</v>
      </c>
      <c r="S1420" s="131" t="s">
        <v>720</v>
      </c>
      <c r="T1420" s="131" t="s">
        <v>456</v>
      </c>
      <c r="U1420" s="131" t="s">
        <v>570</v>
      </c>
      <c r="V1420" s="134">
        <v>44104</v>
      </c>
      <c r="W1420" s="135"/>
      <c r="X1420" s="135"/>
      <c r="Y1420" s="131" t="s">
        <v>505</v>
      </c>
      <c r="Z1420" s="131" t="s">
        <v>505</v>
      </c>
      <c r="AA1420" s="131" t="s">
        <v>505</v>
      </c>
      <c r="AB1420" s="135"/>
      <c r="AC1420" s="131" t="s">
        <v>505</v>
      </c>
      <c r="AD1420" s="131" t="s">
        <v>720</v>
      </c>
      <c r="AE1420" s="131" t="s">
        <v>505</v>
      </c>
      <c r="AF1420" s="131" t="s">
        <v>716</v>
      </c>
      <c r="AG1420" s="134">
        <v>44100</v>
      </c>
    </row>
    <row r="1421" spans="1:33" ht="13" hidden="1" thickBot="1" x14ac:dyDescent="0.3">
      <c r="A1421" s="130">
        <v>2020</v>
      </c>
      <c r="B1421" s="130">
        <v>8</v>
      </c>
      <c r="C1421" s="131" t="s">
        <v>3</v>
      </c>
      <c r="D1421" s="131" t="s">
        <v>258</v>
      </c>
      <c r="E1421" s="132">
        <v>-72.98</v>
      </c>
      <c r="F1421" s="131" t="s">
        <v>707</v>
      </c>
      <c r="G1421" s="133">
        <v>0</v>
      </c>
      <c r="H1421" s="131" t="s">
        <v>707</v>
      </c>
      <c r="I1421" s="131" t="s">
        <v>812</v>
      </c>
      <c r="J1421" s="131" t="s">
        <v>731</v>
      </c>
      <c r="K1421" s="131" t="s">
        <v>505</v>
      </c>
      <c r="L1421" s="131" t="s">
        <v>789</v>
      </c>
      <c r="M1421" s="131" t="s">
        <v>790</v>
      </c>
      <c r="N1421" s="131" t="s">
        <v>791</v>
      </c>
      <c r="O1421" s="131" t="s">
        <v>4</v>
      </c>
      <c r="P1421" s="131" t="s">
        <v>505</v>
      </c>
      <c r="Q1421" s="131" t="s">
        <v>505</v>
      </c>
      <c r="R1421" s="131" t="s">
        <v>695</v>
      </c>
      <c r="S1421" s="131" t="s">
        <v>720</v>
      </c>
      <c r="T1421" s="131" t="s">
        <v>456</v>
      </c>
      <c r="U1421" s="131" t="s">
        <v>570</v>
      </c>
      <c r="V1421" s="134">
        <v>44074</v>
      </c>
      <c r="W1421" s="135"/>
      <c r="X1421" s="135"/>
      <c r="Y1421" s="131" t="s">
        <v>505</v>
      </c>
      <c r="Z1421" s="131" t="s">
        <v>505</v>
      </c>
      <c r="AA1421" s="131" t="s">
        <v>505</v>
      </c>
      <c r="AB1421" s="135"/>
      <c r="AC1421" s="131" t="s">
        <v>505</v>
      </c>
      <c r="AD1421" s="131" t="s">
        <v>720</v>
      </c>
      <c r="AE1421" s="131" t="s">
        <v>505</v>
      </c>
      <c r="AF1421" s="131" t="s">
        <v>716</v>
      </c>
      <c r="AG1421" s="134">
        <v>44044</v>
      </c>
    </row>
    <row r="1422" spans="1:33" ht="13" hidden="1" thickBot="1" x14ac:dyDescent="0.3">
      <c r="A1422" s="130">
        <v>2020</v>
      </c>
      <c r="B1422" s="130">
        <v>9</v>
      </c>
      <c r="C1422" s="131" t="s">
        <v>3</v>
      </c>
      <c r="D1422" s="131" t="s">
        <v>258</v>
      </c>
      <c r="E1422" s="132">
        <v>-3683.92</v>
      </c>
      <c r="F1422" s="131" t="s">
        <v>707</v>
      </c>
      <c r="G1422" s="133">
        <v>0</v>
      </c>
      <c r="H1422" s="131" t="s">
        <v>707</v>
      </c>
      <c r="I1422" s="131" t="s">
        <v>1068</v>
      </c>
      <c r="J1422" s="131" t="s">
        <v>731</v>
      </c>
      <c r="K1422" s="131" t="s">
        <v>505</v>
      </c>
      <c r="L1422" s="131" t="s">
        <v>789</v>
      </c>
      <c r="M1422" s="131" t="s">
        <v>790</v>
      </c>
      <c r="N1422" s="131" t="s">
        <v>791</v>
      </c>
      <c r="O1422" s="131" t="s">
        <v>4</v>
      </c>
      <c r="P1422" s="131" t="s">
        <v>505</v>
      </c>
      <c r="Q1422" s="131" t="s">
        <v>505</v>
      </c>
      <c r="R1422" s="131" t="s">
        <v>695</v>
      </c>
      <c r="S1422" s="131" t="s">
        <v>720</v>
      </c>
      <c r="T1422" s="131" t="s">
        <v>456</v>
      </c>
      <c r="U1422" s="131" t="s">
        <v>570</v>
      </c>
      <c r="V1422" s="134">
        <v>44104</v>
      </c>
      <c r="W1422" s="135"/>
      <c r="X1422" s="135"/>
      <c r="Y1422" s="131" t="s">
        <v>505</v>
      </c>
      <c r="Z1422" s="131" t="s">
        <v>505</v>
      </c>
      <c r="AA1422" s="131" t="s">
        <v>505</v>
      </c>
      <c r="AB1422" s="135"/>
      <c r="AC1422" s="131" t="s">
        <v>505</v>
      </c>
      <c r="AD1422" s="131" t="s">
        <v>720</v>
      </c>
      <c r="AE1422" s="131" t="s">
        <v>505</v>
      </c>
      <c r="AF1422" s="131" t="s">
        <v>716</v>
      </c>
      <c r="AG1422" s="134">
        <v>44095</v>
      </c>
    </row>
    <row r="1423" spans="1:33" ht="13" hidden="1" thickBot="1" x14ac:dyDescent="0.3">
      <c r="A1423" s="130">
        <v>2020</v>
      </c>
      <c r="B1423" s="130">
        <v>8</v>
      </c>
      <c r="C1423" s="131" t="s">
        <v>3</v>
      </c>
      <c r="D1423" s="131" t="s">
        <v>258</v>
      </c>
      <c r="E1423" s="132">
        <v>-1520.28</v>
      </c>
      <c r="F1423" s="131" t="s">
        <v>707</v>
      </c>
      <c r="G1423" s="133">
        <v>0</v>
      </c>
      <c r="H1423" s="131" t="s">
        <v>707</v>
      </c>
      <c r="I1423" s="131" t="s">
        <v>867</v>
      </c>
      <c r="J1423" s="131" t="s">
        <v>731</v>
      </c>
      <c r="K1423" s="131" t="s">
        <v>505</v>
      </c>
      <c r="L1423" s="131" t="s">
        <v>789</v>
      </c>
      <c r="M1423" s="131" t="s">
        <v>790</v>
      </c>
      <c r="N1423" s="131" t="s">
        <v>791</v>
      </c>
      <c r="O1423" s="131" t="s">
        <v>4</v>
      </c>
      <c r="P1423" s="131" t="s">
        <v>505</v>
      </c>
      <c r="Q1423" s="131" t="s">
        <v>505</v>
      </c>
      <c r="R1423" s="131" t="s">
        <v>695</v>
      </c>
      <c r="S1423" s="131" t="s">
        <v>720</v>
      </c>
      <c r="T1423" s="131" t="s">
        <v>456</v>
      </c>
      <c r="U1423" s="131" t="s">
        <v>570</v>
      </c>
      <c r="V1423" s="134">
        <v>44074</v>
      </c>
      <c r="W1423" s="135"/>
      <c r="X1423" s="135"/>
      <c r="Y1423" s="131" t="s">
        <v>505</v>
      </c>
      <c r="Z1423" s="131" t="s">
        <v>505</v>
      </c>
      <c r="AA1423" s="131" t="s">
        <v>505</v>
      </c>
      <c r="AB1423" s="135"/>
      <c r="AC1423" s="131" t="s">
        <v>505</v>
      </c>
      <c r="AD1423" s="131" t="s">
        <v>720</v>
      </c>
      <c r="AE1423" s="131" t="s">
        <v>505</v>
      </c>
      <c r="AF1423" s="131" t="s">
        <v>716</v>
      </c>
      <c r="AG1423" s="134">
        <v>44060</v>
      </c>
    </row>
    <row r="1424" spans="1:33" ht="13" hidden="1" thickBot="1" x14ac:dyDescent="0.3">
      <c r="A1424" s="130">
        <v>2020</v>
      </c>
      <c r="B1424" s="130">
        <v>7</v>
      </c>
      <c r="C1424" s="131" t="s">
        <v>3</v>
      </c>
      <c r="D1424" s="131" t="s">
        <v>258</v>
      </c>
      <c r="E1424" s="132">
        <v>-3213.36</v>
      </c>
      <c r="F1424" s="131" t="s">
        <v>707</v>
      </c>
      <c r="G1424" s="133">
        <v>0</v>
      </c>
      <c r="H1424" s="131" t="s">
        <v>707</v>
      </c>
      <c r="I1424" s="131" t="s">
        <v>953</v>
      </c>
      <c r="J1424" s="131" t="s">
        <v>731</v>
      </c>
      <c r="K1424" s="131" t="s">
        <v>505</v>
      </c>
      <c r="L1424" s="131" t="s">
        <v>789</v>
      </c>
      <c r="M1424" s="131" t="s">
        <v>790</v>
      </c>
      <c r="N1424" s="131" t="s">
        <v>791</v>
      </c>
      <c r="O1424" s="131" t="s">
        <v>4</v>
      </c>
      <c r="P1424" s="131" t="s">
        <v>505</v>
      </c>
      <c r="Q1424" s="131" t="s">
        <v>505</v>
      </c>
      <c r="R1424" s="131" t="s">
        <v>695</v>
      </c>
      <c r="S1424" s="131" t="s">
        <v>720</v>
      </c>
      <c r="T1424" s="131" t="s">
        <v>456</v>
      </c>
      <c r="U1424" s="131" t="s">
        <v>570</v>
      </c>
      <c r="V1424" s="134">
        <v>44043</v>
      </c>
      <c r="W1424" s="135"/>
      <c r="X1424" s="135"/>
      <c r="Y1424" s="131" t="s">
        <v>505</v>
      </c>
      <c r="Z1424" s="131" t="s">
        <v>505</v>
      </c>
      <c r="AA1424" s="131" t="s">
        <v>505</v>
      </c>
      <c r="AB1424" s="135"/>
      <c r="AC1424" s="131" t="s">
        <v>505</v>
      </c>
      <c r="AD1424" s="131" t="s">
        <v>720</v>
      </c>
      <c r="AE1424" s="131" t="s">
        <v>505</v>
      </c>
      <c r="AF1424" s="131" t="s">
        <v>716</v>
      </c>
      <c r="AG1424" s="134">
        <v>44035</v>
      </c>
    </row>
    <row r="1425" spans="1:33" ht="13" hidden="1" thickBot="1" x14ac:dyDescent="0.3">
      <c r="A1425" s="130">
        <v>2020</v>
      </c>
      <c r="B1425" s="130">
        <v>3</v>
      </c>
      <c r="C1425" s="131" t="s">
        <v>3</v>
      </c>
      <c r="D1425" s="131" t="s">
        <v>258</v>
      </c>
      <c r="E1425" s="132">
        <v>-1722.02</v>
      </c>
      <c r="F1425" s="131" t="s">
        <v>707</v>
      </c>
      <c r="G1425" s="133">
        <v>0</v>
      </c>
      <c r="H1425" s="131" t="s">
        <v>707</v>
      </c>
      <c r="I1425" s="131" t="s">
        <v>968</v>
      </c>
      <c r="J1425" s="131" t="s">
        <v>731</v>
      </c>
      <c r="K1425" s="131" t="s">
        <v>505</v>
      </c>
      <c r="L1425" s="131" t="s">
        <v>789</v>
      </c>
      <c r="M1425" s="131" t="s">
        <v>790</v>
      </c>
      <c r="N1425" s="131" t="s">
        <v>791</v>
      </c>
      <c r="O1425" s="131" t="s">
        <v>4</v>
      </c>
      <c r="P1425" s="131" t="s">
        <v>505</v>
      </c>
      <c r="Q1425" s="131" t="s">
        <v>505</v>
      </c>
      <c r="R1425" s="131" t="s">
        <v>695</v>
      </c>
      <c r="S1425" s="131" t="s">
        <v>720</v>
      </c>
      <c r="T1425" s="131" t="s">
        <v>456</v>
      </c>
      <c r="U1425" s="131" t="s">
        <v>570</v>
      </c>
      <c r="V1425" s="134">
        <v>43921</v>
      </c>
      <c r="W1425" s="135"/>
      <c r="X1425" s="135"/>
      <c r="Y1425" s="131" t="s">
        <v>505</v>
      </c>
      <c r="Z1425" s="131" t="s">
        <v>505</v>
      </c>
      <c r="AA1425" s="131" t="s">
        <v>505</v>
      </c>
      <c r="AB1425" s="135"/>
      <c r="AC1425" s="131" t="s">
        <v>505</v>
      </c>
      <c r="AD1425" s="131" t="s">
        <v>720</v>
      </c>
      <c r="AE1425" s="131" t="s">
        <v>505</v>
      </c>
      <c r="AF1425" s="131" t="s">
        <v>716</v>
      </c>
      <c r="AG1425" s="134">
        <v>43921</v>
      </c>
    </row>
    <row r="1426" spans="1:33" ht="13" hidden="1" thickBot="1" x14ac:dyDescent="0.3">
      <c r="A1426" s="130">
        <v>2020</v>
      </c>
      <c r="B1426" s="130">
        <v>4</v>
      </c>
      <c r="C1426" s="131" t="s">
        <v>3</v>
      </c>
      <c r="D1426" s="131" t="s">
        <v>258</v>
      </c>
      <c r="E1426" s="132">
        <v>-4772.1499999999996</v>
      </c>
      <c r="F1426" s="131" t="s">
        <v>707</v>
      </c>
      <c r="G1426" s="133">
        <v>0</v>
      </c>
      <c r="H1426" s="131" t="s">
        <v>707</v>
      </c>
      <c r="I1426" s="131" t="s">
        <v>816</v>
      </c>
      <c r="J1426" s="131" t="s">
        <v>731</v>
      </c>
      <c r="K1426" s="131" t="s">
        <v>505</v>
      </c>
      <c r="L1426" s="131" t="s">
        <v>789</v>
      </c>
      <c r="M1426" s="131" t="s">
        <v>790</v>
      </c>
      <c r="N1426" s="131" t="s">
        <v>791</v>
      </c>
      <c r="O1426" s="131" t="s">
        <v>4</v>
      </c>
      <c r="P1426" s="131" t="s">
        <v>505</v>
      </c>
      <c r="Q1426" s="131" t="s">
        <v>505</v>
      </c>
      <c r="R1426" s="131" t="s">
        <v>695</v>
      </c>
      <c r="S1426" s="131" t="s">
        <v>720</v>
      </c>
      <c r="T1426" s="131" t="s">
        <v>456</v>
      </c>
      <c r="U1426" s="131" t="s">
        <v>570</v>
      </c>
      <c r="V1426" s="134">
        <v>43951</v>
      </c>
      <c r="W1426" s="135"/>
      <c r="X1426" s="135"/>
      <c r="Y1426" s="131" t="s">
        <v>505</v>
      </c>
      <c r="Z1426" s="131" t="s">
        <v>505</v>
      </c>
      <c r="AA1426" s="131" t="s">
        <v>505</v>
      </c>
      <c r="AB1426" s="135"/>
      <c r="AC1426" s="131" t="s">
        <v>505</v>
      </c>
      <c r="AD1426" s="131" t="s">
        <v>720</v>
      </c>
      <c r="AE1426" s="131" t="s">
        <v>505</v>
      </c>
      <c r="AF1426" s="131" t="s">
        <v>716</v>
      </c>
      <c r="AG1426" s="134">
        <v>43945</v>
      </c>
    </row>
    <row r="1427" spans="1:33" ht="13" hidden="1" thickBot="1" x14ac:dyDescent="0.3">
      <c r="A1427" s="130">
        <v>2020</v>
      </c>
      <c r="B1427" s="130">
        <v>9</v>
      </c>
      <c r="C1427" s="131" t="s">
        <v>3</v>
      </c>
      <c r="D1427" s="131" t="s">
        <v>258</v>
      </c>
      <c r="E1427" s="132">
        <v>-1814.37</v>
      </c>
      <c r="F1427" s="131" t="s">
        <v>707</v>
      </c>
      <c r="G1427" s="133">
        <v>0</v>
      </c>
      <c r="H1427" s="131" t="s">
        <v>707</v>
      </c>
      <c r="I1427" s="131" t="s">
        <v>942</v>
      </c>
      <c r="J1427" s="131" t="s">
        <v>731</v>
      </c>
      <c r="K1427" s="131" t="s">
        <v>505</v>
      </c>
      <c r="L1427" s="131" t="s">
        <v>789</v>
      </c>
      <c r="M1427" s="131" t="s">
        <v>790</v>
      </c>
      <c r="N1427" s="131" t="s">
        <v>791</v>
      </c>
      <c r="O1427" s="131" t="s">
        <v>4</v>
      </c>
      <c r="P1427" s="131" t="s">
        <v>505</v>
      </c>
      <c r="Q1427" s="131" t="s">
        <v>505</v>
      </c>
      <c r="R1427" s="131" t="s">
        <v>695</v>
      </c>
      <c r="S1427" s="131" t="s">
        <v>720</v>
      </c>
      <c r="T1427" s="131" t="s">
        <v>456</v>
      </c>
      <c r="U1427" s="131" t="s">
        <v>570</v>
      </c>
      <c r="V1427" s="134">
        <v>44104</v>
      </c>
      <c r="W1427" s="135"/>
      <c r="X1427" s="135"/>
      <c r="Y1427" s="131" t="s">
        <v>505</v>
      </c>
      <c r="Z1427" s="131" t="s">
        <v>505</v>
      </c>
      <c r="AA1427" s="131" t="s">
        <v>505</v>
      </c>
      <c r="AB1427" s="135"/>
      <c r="AC1427" s="131" t="s">
        <v>505</v>
      </c>
      <c r="AD1427" s="131" t="s">
        <v>720</v>
      </c>
      <c r="AE1427" s="131" t="s">
        <v>505</v>
      </c>
      <c r="AF1427" s="131" t="s">
        <v>716</v>
      </c>
      <c r="AG1427" s="134">
        <v>44098</v>
      </c>
    </row>
    <row r="1428" spans="1:33" ht="13" hidden="1" thickBot="1" x14ac:dyDescent="0.3">
      <c r="A1428" s="130">
        <v>2020</v>
      </c>
      <c r="B1428" s="130">
        <v>9</v>
      </c>
      <c r="C1428" s="131" t="s">
        <v>3</v>
      </c>
      <c r="D1428" s="131" t="s">
        <v>258</v>
      </c>
      <c r="E1428" s="132">
        <v>-2172.87</v>
      </c>
      <c r="F1428" s="131" t="s">
        <v>707</v>
      </c>
      <c r="G1428" s="133">
        <v>0</v>
      </c>
      <c r="H1428" s="131" t="s">
        <v>707</v>
      </c>
      <c r="I1428" s="131" t="s">
        <v>948</v>
      </c>
      <c r="J1428" s="131" t="s">
        <v>731</v>
      </c>
      <c r="K1428" s="131" t="s">
        <v>505</v>
      </c>
      <c r="L1428" s="131" t="s">
        <v>789</v>
      </c>
      <c r="M1428" s="131" t="s">
        <v>790</v>
      </c>
      <c r="N1428" s="131" t="s">
        <v>791</v>
      </c>
      <c r="O1428" s="131" t="s">
        <v>4</v>
      </c>
      <c r="P1428" s="131" t="s">
        <v>505</v>
      </c>
      <c r="Q1428" s="131" t="s">
        <v>505</v>
      </c>
      <c r="R1428" s="131" t="s">
        <v>695</v>
      </c>
      <c r="S1428" s="131" t="s">
        <v>720</v>
      </c>
      <c r="T1428" s="131" t="s">
        <v>456</v>
      </c>
      <c r="U1428" s="131" t="s">
        <v>570</v>
      </c>
      <c r="V1428" s="134">
        <v>44104</v>
      </c>
      <c r="W1428" s="135"/>
      <c r="X1428" s="135"/>
      <c r="Y1428" s="131" t="s">
        <v>505</v>
      </c>
      <c r="Z1428" s="131" t="s">
        <v>505</v>
      </c>
      <c r="AA1428" s="131" t="s">
        <v>505</v>
      </c>
      <c r="AB1428" s="135"/>
      <c r="AC1428" s="131" t="s">
        <v>505</v>
      </c>
      <c r="AD1428" s="131" t="s">
        <v>720</v>
      </c>
      <c r="AE1428" s="131" t="s">
        <v>505</v>
      </c>
      <c r="AF1428" s="131" t="s">
        <v>716</v>
      </c>
      <c r="AG1428" s="134">
        <v>44089</v>
      </c>
    </row>
    <row r="1429" spans="1:33" ht="13" hidden="1" thickBot="1" x14ac:dyDescent="0.3">
      <c r="A1429" s="130">
        <v>2020</v>
      </c>
      <c r="B1429" s="130">
        <v>6</v>
      </c>
      <c r="C1429" s="131" t="s">
        <v>3</v>
      </c>
      <c r="D1429" s="131" t="s">
        <v>258</v>
      </c>
      <c r="E1429" s="132">
        <v>-4330.01</v>
      </c>
      <c r="F1429" s="131" t="s">
        <v>707</v>
      </c>
      <c r="G1429" s="133">
        <v>0</v>
      </c>
      <c r="H1429" s="131" t="s">
        <v>707</v>
      </c>
      <c r="I1429" s="131" t="s">
        <v>971</v>
      </c>
      <c r="J1429" s="131" t="s">
        <v>731</v>
      </c>
      <c r="K1429" s="131" t="s">
        <v>505</v>
      </c>
      <c r="L1429" s="131" t="s">
        <v>789</v>
      </c>
      <c r="M1429" s="131" t="s">
        <v>790</v>
      </c>
      <c r="N1429" s="131" t="s">
        <v>791</v>
      </c>
      <c r="O1429" s="131" t="s">
        <v>4</v>
      </c>
      <c r="P1429" s="131" t="s">
        <v>505</v>
      </c>
      <c r="Q1429" s="131" t="s">
        <v>505</v>
      </c>
      <c r="R1429" s="131" t="s">
        <v>695</v>
      </c>
      <c r="S1429" s="131" t="s">
        <v>720</v>
      </c>
      <c r="T1429" s="131" t="s">
        <v>456</v>
      </c>
      <c r="U1429" s="131" t="s">
        <v>570</v>
      </c>
      <c r="V1429" s="134">
        <v>44012</v>
      </c>
      <c r="W1429" s="135"/>
      <c r="X1429" s="135"/>
      <c r="Y1429" s="131" t="s">
        <v>505</v>
      </c>
      <c r="Z1429" s="131" t="s">
        <v>505</v>
      </c>
      <c r="AA1429" s="131" t="s">
        <v>505</v>
      </c>
      <c r="AB1429" s="135"/>
      <c r="AC1429" s="131" t="s">
        <v>505</v>
      </c>
      <c r="AD1429" s="131" t="s">
        <v>720</v>
      </c>
      <c r="AE1429" s="131" t="s">
        <v>505</v>
      </c>
      <c r="AF1429" s="131" t="s">
        <v>716</v>
      </c>
      <c r="AG1429" s="134">
        <v>44004</v>
      </c>
    </row>
    <row r="1430" spans="1:33" ht="13" hidden="1" thickBot="1" x14ac:dyDescent="0.3">
      <c r="A1430" s="130">
        <v>2020</v>
      </c>
      <c r="B1430" s="130">
        <v>4</v>
      </c>
      <c r="C1430" s="131" t="s">
        <v>3</v>
      </c>
      <c r="D1430" s="131" t="s">
        <v>258</v>
      </c>
      <c r="E1430" s="132">
        <v>-1713.89</v>
      </c>
      <c r="F1430" s="131" t="s">
        <v>707</v>
      </c>
      <c r="G1430" s="133">
        <v>0</v>
      </c>
      <c r="H1430" s="131" t="s">
        <v>707</v>
      </c>
      <c r="I1430" s="131" t="s">
        <v>819</v>
      </c>
      <c r="J1430" s="131" t="s">
        <v>731</v>
      </c>
      <c r="K1430" s="131" t="s">
        <v>505</v>
      </c>
      <c r="L1430" s="131" t="s">
        <v>789</v>
      </c>
      <c r="M1430" s="131" t="s">
        <v>790</v>
      </c>
      <c r="N1430" s="131" t="s">
        <v>791</v>
      </c>
      <c r="O1430" s="131" t="s">
        <v>4</v>
      </c>
      <c r="P1430" s="131" t="s">
        <v>505</v>
      </c>
      <c r="Q1430" s="131" t="s">
        <v>505</v>
      </c>
      <c r="R1430" s="131" t="s">
        <v>695</v>
      </c>
      <c r="S1430" s="131" t="s">
        <v>720</v>
      </c>
      <c r="T1430" s="131" t="s">
        <v>456</v>
      </c>
      <c r="U1430" s="131" t="s">
        <v>570</v>
      </c>
      <c r="V1430" s="134">
        <v>43951</v>
      </c>
      <c r="W1430" s="135"/>
      <c r="X1430" s="135"/>
      <c r="Y1430" s="131" t="s">
        <v>505</v>
      </c>
      <c r="Z1430" s="131" t="s">
        <v>505</v>
      </c>
      <c r="AA1430" s="131" t="s">
        <v>505</v>
      </c>
      <c r="AB1430" s="135"/>
      <c r="AC1430" s="131" t="s">
        <v>505</v>
      </c>
      <c r="AD1430" s="131" t="s">
        <v>720</v>
      </c>
      <c r="AE1430" s="131" t="s">
        <v>505</v>
      </c>
      <c r="AF1430" s="131" t="s">
        <v>716</v>
      </c>
      <c r="AG1430" s="134">
        <v>43928</v>
      </c>
    </row>
    <row r="1431" spans="1:33" ht="13" hidden="1" thickBot="1" x14ac:dyDescent="0.3">
      <c r="A1431" s="130">
        <v>2020</v>
      </c>
      <c r="B1431" s="130">
        <v>3</v>
      </c>
      <c r="C1431" s="131" t="s">
        <v>3</v>
      </c>
      <c r="D1431" s="131" t="s">
        <v>258</v>
      </c>
      <c r="E1431" s="132">
        <v>-2436.09</v>
      </c>
      <c r="F1431" s="131" t="s">
        <v>707</v>
      </c>
      <c r="G1431" s="133">
        <v>0</v>
      </c>
      <c r="H1431" s="131" t="s">
        <v>707</v>
      </c>
      <c r="I1431" s="131" t="s">
        <v>820</v>
      </c>
      <c r="J1431" s="131" t="s">
        <v>731</v>
      </c>
      <c r="K1431" s="131" t="s">
        <v>505</v>
      </c>
      <c r="L1431" s="131" t="s">
        <v>789</v>
      </c>
      <c r="M1431" s="131" t="s">
        <v>790</v>
      </c>
      <c r="N1431" s="131" t="s">
        <v>791</v>
      </c>
      <c r="O1431" s="131" t="s">
        <v>4</v>
      </c>
      <c r="P1431" s="131" t="s">
        <v>505</v>
      </c>
      <c r="Q1431" s="131" t="s">
        <v>505</v>
      </c>
      <c r="R1431" s="131" t="s">
        <v>695</v>
      </c>
      <c r="S1431" s="131" t="s">
        <v>720</v>
      </c>
      <c r="T1431" s="131" t="s">
        <v>456</v>
      </c>
      <c r="U1431" s="131" t="s">
        <v>570</v>
      </c>
      <c r="V1431" s="134">
        <v>43921</v>
      </c>
      <c r="W1431" s="135"/>
      <c r="X1431" s="135"/>
      <c r="Y1431" s="131" t="s">
        <v>505</v>
      </c>
      <c r="Z1431" s="131" t="s">
        <v>505</v>
      </c>
      <c r="AA1431" s="131" t="s">
        <v>505</v>
      </c>
      <c r="AB1431" s="135"/>
      <c r="AC1431" s="131" t="s">
        <v>505</v>
      </c>
      <c r="AD1431" s="131" t="s">
        <v>720</v>
      </c>
      <c r="AE1431" s="131" t="s">
        <v>505</v>
      </c>
      <c r="AF1431" s="131" t="s">
        <v>716</v>
      </c>
      <c r="AG1431" s="134">
        <v>43906</v>
      </c>
    </row>
    <row r="1432" spans="1:33" ht="13" hidden="1" thickBot="1" x14ac:dyDescent="0.3">
      <c r="A1432" s="130">
        <v>2020</v>
      </c>
      <c r="B1432" s="130">
        <v>3</v>
      </c>
      <c r="C1432" s="131" t="s">
        <v>3</v>
      </c>
      <c r="D1432" s="131" t="s">
        <v>258</v>
      </c>
      <c r="E1432" s="132">
        <v>-357.34</v>
      </c>
      <c r="F1432" s="131" t="s">
        <v>707</v>
      </c>
      <c r="G1432" s="133">
        <v>0</v>
      </c>
      <c r="H1432" s="131" t="s">
        <v>707</v>
      </c>
      <c r="I1432" s="131" t="s">
        <v>820</v>
      </c>
      <c r="J1432" s="131" t="s">
        <v>731</v>
      </c>
      <c r="K1432" s="131" t="s">
        <v>505</v>
      </c>
      <c r="L1432" s="131" t="s">
        <v>789</v>
      </c>
      <c r="M1432" s="131" t="s">
        <v>790</v>
      </c>
      <c r="N1432" s="131" t="s">
        <v>791</v>
      </c>
      <c r="O1432" s="131" t="s">
        <v>4</v>
      </c>
      <c r="P1432" s="131" t="s">
        <v>505</v>
      </c>
      <c r="Q1432" s="131" t="s">
        <v>505</v>
      </c>
      <c r="R1432" s="131" t="s">
        <v>695</v>
      </c>
      <c r="S1432" s="131" t="s">
        <v>720</v>
      </c>
      <c r="T1432" s="131" t="s">
        <v>456</v>
      </c>
      <c r="U1432" s="131" t="s">
        <v>570</v>
      </c>
      <c r="V1432" s="134">
        <v>43921</v>
      </c>
      <c r="W1432" s="135"/>
      <c r="X1432" s="135"/>
      <c r="Y1432" s="131" t="s">
        <v>505</v>
      </c>
      <c r="Z1432" s="131" t="s">
        <v>505</v>
      </c>
      <c r="AA1432" s="131" t="s">
        <v>505</v>
      </c>
      <c r="AB1432" s="135"/>
      <c r="AC1432" s="131" t="s">
        <v>505</v>
      </c>
      <c r="AD1432" s="131" t="s">
        <v>720</v>
      </c>
      <c r="AE1432" s="131" t="s">
        <v>505</v>
      </c>
      <c r="AF1432" s="131" t="s">
        <v>716</v>
      </c>
      <c r="AG1432" s="134">
        <v>43903</v>
      </c>
    </row>
    <row r="1433" spans="1:33" ht="13" hidden="1" thickBot="1" x14ac:dyDescent="0.3">
      <c r="A1433" s="130">
        <v>2020</v>
      </c>
      <c r="B1433" s="130">
        <v>10</v>
      </c>
      <c r="C1433" s="131" t="s">
        <v>3</v>
      </c>
      <c r="D1433" s="131" t="s">
        <v>258</v>
      </c>
      <c r="E1433" s="132">
        <v>25.32</v>
      </c>
      <c r="F1433" s="131" t="s">
        <v>707</v>
      </c>
      <c r="G1433" s="133">
        <v>0</v>
      </c>
      <c r="H1433" s="131" t="s">
        <v>707</v>
      </c>
      <c r="I1433" s="131" t="s">
        <v>800</v>
      </c>
      <c r="J1433" s="131" t="s">
        <v>731</v>
      </c>
      <c r="K1433" s="131" t="s">
        <v>505</v>
      </c>
      <c r="L1433" s="131" t="s">
        <v>789</v>
      </c>
      <c r="M1433" s="131" t="s">
        <v>790</v>
      </c>
      <c r="N1433" s="131" t="s">
        <v>791</v>
      </c>
      <c r="O1433" s="131" t="s">
        <v>4</v>
      </c>
      <c r="P1433" s="131" t="s">
        <v>505</v>
      </c>
      <c r="Q1433" s="131" t="s">
        <v>505</v>
      </c>
      <c r="R1433" s="131" t="s">
        <v>695</v>
      </c>
      <c r="S1433" s="131" t="s">
        <v>720</v>
      </c>
      <c r="T1433" s="131" t="s">
        <v>456</v>
      </c>
      <c r="U1433" s="131" t="s">
        <v>570</v>
      </c>
      <c r="V1433" s="134">
        <v>44135</v>
      </c>
      <c r="W1433" s="135"/>
      <c r="X1433" s="135"/>
      <c r="Y1433" s="131" t="s">
        <v>505</v>
      </c>
      <c r="Z1433" s="131" t="s">
        <v>505</v>
      </c>
      <c r="AA1433" s="131" t="s">
        <v>505</v>
      </c>
      <c r="AB1433" s="135"/>
      <c r="AC1433" s="131" t="s">
        <v>505</v>
      </c>
      <c r="AD1433" s="131" t="s">
        <v>720</v>
      </c>
      <c r="AE1433" s="131" t="s">
        <v>505</v>
      </c>
      <c r="AF1433" s="131" t="s">
        <v>716</v>
      </c>
      <c r="AG1433" s="134">
        <v>44111</v>
      </c>
    </row>
    <row r="1434" spans="1:33" ht="13" hidden="1" thickBot="1" x14ac:dyDescent="0.3">
      <c r="A1434" s="130">
        <v>2020</v>
      </c>
      <c r="B1434" s="130">
        <v>7</v>
      </c>
      <c r="C1434" s="131" t="s">
        <v>3</v>
      </c>
      <c r="D1434" s="131" t="s">
        <v>258</v>
      </c>
      <c r="E1434" s="132">
        <v>-6200.11</v>
      </c>
      <c r="F1434" s="131" t="s">
        <v>707</v>
      </c>
      <c r="G1434" s="133">
        <v>0</v>
      </c>
      <c r="H1434" s="131" t="s">
        <v>707</v>
      </c>
      <c r="I1434" s="131" t="s">
        <v>966</v>
      </c>
      <c r="J1434" s="131" t="s">
        <v>731</v>
      </c>
      <c r="K1434" s="131" t="s">
        <v>505</v>
      </c>
      <c r="L1434" s="131" t="s">
        <v>789</v>
      </c>
      <c r="M1434" s="131" t="s">
        <v>790</v>
      </c>
      <c r="N1434" s="131" t="s">
        <v>791</v>
      </c>
      <c r="O1434" s="131" t="s">
        <v>4</v>
      </c>
      <c r="P1434" s="131" t="s">
        <v>505</v>
      </c>
      <c r="Q1434" s="131" t="s">
        <v>505</v>
      </c>
      <c r="R1434" s="131" t="s">
        <v>695</v>
      </c>
      <c r="S1434" s="131" t="s">
        <v>720</v>
      </c>
      <c r="T1434" s="131" t="s">
        <v>456</v>
      </c>
      <c r="U1434" s="131" t="s">
        <v>570</v>
      </c>
      <c r="V1434" s="134">
        <v>44043</v>
      </c>
      <c r="W1434" s="135"/>
      <c r="X1434" s="135"/>
      <c r="Y1434" s="131" t="s">
        <v>505</v>
      </c>
      <c r="Z1434" s="131" t="s">
        <v>505</v>
      </c>
      <c r="AA1434" s="131" t="s">
        <v>505</v>
      </c>
      <c r="AB1434" s="135"/>
      <c r="AC1434" s="131" t="s">
        <v>505</v>
      </c>
      <c r="AD1434" s="131" t="s">
        <v>720</v>
      </c>
      <c r="AE1434" s="131" t="s">
        <v>505</v>
      </c>
      <c r="AF1434" s="131" t="s">
        <v>716</v>
      </c>
      <c r="AG1434" s="134">
        <v>44034</v>
      </c>
    </row>
    <row r="1435" spans="1:33" ht="13" hidden="1" thickBot="1" x14ac:dyDescent="0.3">
      <c r="A1435" s="130">
        <v>2020</v>
      </c>
      <c r="B1435" s="130">
        <v>3</v>
      </c>
      <c r="C1435" s="131" t="s">
        <v>3</v>
      </c>
      <c r="D1435" s="131" t="s">
        <v>258</v>
      </c>
      <c r="E1435" s="132">
        <v>-2204.5</v>
      </c>
      <c r="F1435" s="131" t="s">
        <v>707</v>
      </c>
      <c r="G1435" s="133">
        <v>0</v>
      </c>
      <c r="H1435" s="131" t="s">
        <v>707</v>
      </c>
      <c r="I1435" s="131" t="s">
        <v>943</v>
      </c>
      <c r="J1435" s="131" t="s">
        <v>731</v>
      </c>
      <c r="K1435" s="131" t="s">
        <v>505</v>
      </c>
      <c r="L1435" s="131" t="s">
        <v>789</v>
      </c>
      <c r="M1435" s="131" t="s">
        <v>790</v>
      </c>
      <c r="N1435" s="131" t="s">
        <v>791</v>
      </c>
      <c r="O1435" s="131" t="s">
        <v>4</v>
      </c>
      <c r="P1435" s="131" t="s">
        <v>505</v>
      </c>
      <c r="Q1435" s="131" t="s">
        <v>505</v>
      </c>
      <c r="R1435" s="131" t="s">
        <v>695</v>
      </c>
      <c r="S1435" s="131" t="s">
        <v>720</v>
      </c>
      <c r="T1435" s="131" t="s">
        <v>456</v>
      </c>
      <c r="U1435" s="131" t="s">
        <v>570</v>
      </c>
      <c r="V1435" s="134">
        <v>43921</v>
      </c>
      <c r="W1435" s="135"/>
      <c r="X1435" s="135"/>
      <c r="Y1435" s="131" t="s">
        <v>505</v>
      </c>
      <c r="Z1435" s="131" t="s">
        <v>505</v>
      </c>
      <c r="AA1435" s="131" t="s">
        <v>505</v>
      </c>
      <c r="AB1435" s="135"/>
      <c r="AC1435" s="131" t="s">
        <v>505</v>
      </c>
      <c r="AD1435" s="131" t="s">
        <v>720</v>
      </c>
      <c r="AE1435" s="131" t="s">
        <v>505</v>
      </c>
      <c r="AF1435" s="131" t="s">
        <v>716</v>
      </c>
      <c r="AG1435" s="134">
        <v>43908</v>
      </c>
    </row>
    <row r="1436" spans="1:33" ht="13" hidden="1" thickBot="1" x14ac:dyDescent="0.3">
      <c r="A1436" s="130">
        <v>2020</v>
      </c>
      <c r="B1436" s="130">
        <v>7</v>
      </c>
      <c r="C1436" s="131" t="s">
        <v>3</v>
      </c>
      <c r="D1436" s="131" t="s">
        <v>258</v>
      </c>
      <c r="E1436" s="132">
        <v>-1164.42</v>
      </c>
      <c r="F1436" s="131" t="s">
        <v>707</v>
      </c>
      <c r="G1436" s="133">
        <v>0</v>
      </c>
      <c r="H1436" s="131" t="s">
        <v>707</v>
      </c>
      <c r="I1436" s="131" t="s">
        <v>802</v>
      </c>
      <c r="J1436" s="131" t="s">
        <v>731</v>
      </c>
      <c r="K1436" s="131" t="s">
        <v>505</v>
      </c>
      <c r="L1436" s="131" t="s">
        <v>789</v>
      </c>
      <c r="M1436" s="131" t="s">
        <v>790</v>
      </c>
      <c r="N1436" s="131" t="s">
        <v>791</v>
      </c>
      <c r="O1436" s="131" t="s">
        <v>4</v>
      </c>
      <c r="P1436" s="131" t="s">
        <v>505</v>
      </c>
      <c r="Q1436" s="131" t="s">
        <v>505</v>
      </c>
      <c r="R1436" s="131" t="s">
        <v>695</v>
      </c>
      <c r="S1436" s="131" t="s">
        <v>720</v>
      </c>
      <c r="T1436" s="131" t="s">
        <v>456</v>
      </c>
      <c r="U1436" s="131" t="s">
        <v>570</v>
      </c>
      <c r="V1436" s="134">
        <v>44043</v>
      </c>
      <c r="W1436" s="135"/>
      <c r="X1436" s="135"/>
      <c r="Y1436" s="131" t="s">
        <v>505</v>
      </c>
      <c r="Z1436" s="131" t="s">
        <v>505</v>
      </c>
      <c r="AA1436" s="131" t="s">
        <v>505</v>
      </c>
      <c r="AB1436" s="135"/>
      <c r="AC1436" s="131" t="s">
        <v>505</v>
      </c>
      <c r="AD1436" s="131" t="s">
        <v>720</v>
      </c>
      <c r="AE1436" s="131" t="s">
        <v>505</v>
      </c>
      <c r="AF1436" s="131" t="s">
        <v>716</v>
      </c>
      <c r="AG1436" s="134">
        <v>44020</v>
      </c>
    </row>
    <row r="1437" spans="1:33" ht="13" hidden="1" thickBot="1" x14ac:dyDescent="0.3">
      <c r="A1437" s="130">
        <v>2020</v>
      </c>
      <c r="B1437" s="130">
        <v>7</v>
      </c>
      <c r="C1437" s="131" t="s">
        <v>3</v>
      </c>
      <c r="D1437" s="131" t="s">
        <v>258</v>
      </c>
      <c r="E1437" s="132">
        <v>-4737.1000000000004</v>
      </c>
      <c r="F1437" s="131" t="s">
        <v>707</v>
      </c>
      <c r="G1437" s="133">
        <v>0</v>
      </c>
      <c r="H1437" s="131" t="s">
        <v>707</v>
      </c>
      <c r="I1437" s="131" t="s">
        <v>802</v>
      </c>
      <c r="J1437" s="131" t="s">
        <v>731</v>
      </c>
      <c r="K1437" s="131" t="s">
        <v>505</v>
      </c>
      <c r="L1437" s="131" t="s">
        <v>789</v>
      </c>
      <c r="M1437" s="131" t="s">
        <v>790</v>
      </c>
      <c r="N1437" s="131" t="s">
        <v>791</v>
      </c>
      <c r="O1437" s="131" t="s">
        <v>4</v>
      </c>
      <c r="P1437" s="131" t="s">
        <v>505</v>
      </c>
      <c r="Q1437" s="131" t="s">
        <v>505</v>
      </c>
      <c r="R1437" s="131" t="s">
        <v>695</v>
      </c>
      <c r="S1437" s="131" t="s">
        <v>720</v>
      </c>
      <c r="T1437" s="131" t="s">
        <v>456</v>
      </c>
      <c r="U1437" s="131" t="s">
        <v>570</v>
      </c>
      <c r="V1437" s="134">
        <v>44043</v>
      </c>
      <c r="W1437" s="135"/>
      <c r="X1437" s="135"/>
      <c r="Y1437" s="131" t="s">
        <v>505</v>
      </c>
      <c r="Z1437" s="131" t="s">
        <v>505</v>
      </c>
      <c r="AA1437" s="131" t="s">
        <v>505</v>
      </c>
      <c r="AB1437" s="135"/>
      <c r="AC1437" s="131" t="s">
        <v>505</v>
      </c>
      <c r="AD1437" s="131" t="s">
        <v>720</v>
      </c>
      <c r="AE1437" s="131" t="s">
        <v>505</v>
      </c>
      <c r="AF1437" s="131" t="s">
        <v>716</v>
      </c>
      <c r="AG1437" s="134">
        <v>44021</v>
      </c>
    </row>
    <row r="1438" spans="1:33" ht="13" hidden="1" thickBot="1" x14ac:dyDescent="0.3">
      <c r="A1438" s="130">
        <v>2020</v>
      </c>
      <c r="B1438" s="130">
        <v>5</v>
      </c>
      <c r="C1438" s="131" t="s">
        <v>3</v>
      </c>
      <c r="D1438" s="131" t="s">
        <v>258</v>
      </c>
      <c r="E1438" s="132">
        <v>-6054.12</v>
      </c>
      <c r="F1438" s="131" t="s">
        <v>707</v>
      </c>
      <c r="G1438" s="133">
        <v>0</v>
      </c>
      <c r="H1438" s="131" t="s">
        <v>707</v>
      </c>
      <c r="I1438" s="131" t="s">
        <v>845</v>
      </c>
      <c r="J1438" s="131" t="s">
        <v>731</v>
      </c>
      <c r="K1438" s="131" t="s">
        <v>505</v>
      </c>
      <c r="L1438" s="131" t="s">
        <v>789</v>
      </c>
      <c r="M1438" s="131" t="s">
        <v>790</v>
      </c>
      <c r="N1438" s="131" t="s">
        <v>791</v>
      </c>
      <c r="O1438" s="131" t="s">
        <v>4</v>
      </c>
      <c r="P1438" s="131" t="s">
        <v>505</v>
      </c>
      <c r="Q1438" s="131" t="s">
        <v>505</v>
      </c>
      <c r="R1438" s="131" t="s">
        <v>695</v>
      </c>
      <c r="S1438" s="131" t="s">
        <v>720</v>
      </c>
      <c r="T1438" s="131" t="s">
        <v>456</v>
      </c>
      <c r="U1438" s="131" t="s">
        <v>570</v>
      </c>
      <c r="V1438" s="134">
        <v>43982</v>
      </c>
      <c r="W1438" s="135"/>
      <c r="X1438" s="135"/>
      <c r="Y1438" s="131" t="s">
        <v>505</v>
      </c>
      <c r="Z1438" s="131" t="s">
        <v>505</v>
      </c>
      <c r="AA1438" s="131" t="s">
        <v>505</v>
      </c>
      <c r="AB1438" s="135"/>
      <c r="AC1438" s="131" t="s">
        <v>505</v>
      </c>
      <c r="AD1438" s="131" t="s">
        <v>720</v>
      </c>
      <c r="AE1438" s="131" t="s">
        <v>505</v>
      </c>
      <c r="AF1438" s="131" t="s">
        <v>716</v>
      </c>
      <c r="AG1438" s="134">
        <v>43959</v>
      </c>
    </row>
    <row r="1439" spans="1:33" ht="13" hidden="1" thickBot="1" x14ac:dyDescent="0.3">
      <c r="A1439" s="130">
        <v>2020</v>
      </c>
      <c r="B1439" s="130">
        <v>3</v>
      </c>
      <c r="C1439" s="131" t="s">
        <v>3</v>
      </c>
      <c r="D1439" s="131" t="s">
        <v>258</v>
      </c>
      <c r="E1439" s="132">
        <v>-1553.23</v>
      </c>
      <c r="F1439" s="131" t="s">
        <v>707</v>
      </c>
      <c r="G1439" s="133">
        <v>0</v>
      </c>
      <c r="H1439" s="131" t="s">
        <v>707</v>
      </c>
      <c r="I1439" s="131" t="s">
        <v>951</v>
      </c>
      <c r="J1439" s="131" t="s">
        <v>731</v>
      </c>
      <c r="K1439" s="131" t="s">
        <v>505</v>
      </c>
      <c r="L1439" s="131" t="s">
        <v>789</v>
      </c>
      <c r="M1439" s="131" t="s">
        <v>790</v>
      </c>
      <c r="N1439" s="131" t="s">
        <v>791</v>
      </c>
      <c r="O1439" s="131" t="s">
        <v>4</v>
      </c>
      <c r="P1439" s="131" t="s">
        <v>505</v>
      </c>
      <c r="Q1439" s="131" t="s">
        <v>505</v>
      </c>
      <c r="R1439" s="131" t="s">
        <v>695</v>
      </c>
      <c r="S1439" s="131" t="s">
        <v>720</v>
      </c>
      <c r="T1439" s="131" t="s">
        <v>456</v>
      </c>
      <c r="U1439" s="131" t="s">
        <v>570</v>
      </c>
      <c r="V1439" s="134">
        <v>43921</v>
      </c>
      <c r="W1439" s="135"/>
      <c r="X1439" s="135"/>
      <c r="Y1439" s="131" t="s">
        <v>505</v>
      </c>
      <c r="Z1439" s="131" t="s">
        <v>505</v>
      </c>
      <c r="AA1439" s="131" t="s">
        <v>505</v>
      </c>
      <c r="AB1439" s="135"/>
      <c r="AC1439" s="131" t="s">
        <v>505</v>
      </c>
      <c r="AD1439" s="131" t="s">
        <v>720</v>
      </c>
      <c r="AE1439" s="131" t="s">
        <v>505</v>
      </c>
      <c r="AF1439" s="131" t="s">
        <v>716</v>
      </c>
      <c r="AG1439" s="134">
        <v>43915</v>
      </c>
    </row>
    <row r="1440" spans="1:33" ht="13" hidden="1" thickBot="1" x14ac:dyDescent="0.3">
      <c r="A1440" s="130">
        <v>2020</v>
      </c>
      <c r="B1440" s="130">
        <v>4</v>
      </c>
      <c r="C1440" s="131" t="s">
        <v>3</v>
      </c>
      <c r="D1440" s="131" t="s">
        <v>258</v>
      </c>
      <c r="E1440" s="132">
        <v>-1678.12</v>
      </c>
      <c r="F1440" s="131" t="s">
        <v>707</v>
      </c>
      <c r="G1440" s="133">
        <v>0</v>
      </c>
      <c r="H1440" s="131" t="s">
        <v>707</v>
      </c>
      <c r="I1440" s="131" t="s">
        <v>825</v>
      </c>
      <c r="J1440" s="131" t="s">
        <v>731</v>
      </c>
      <c r="K1440" s="131" t="s">
        <v>505</v>
      </c>
      <c r="L1440" s="131" t="s">
        <v>789</v>
      </c>
      <c r="M1440" s="131" t="s">
        <v>790</v>
      </c>
      <c r="N1440" s="131" t="s">
        <v>791</v>
      </c>
      <c r="O1440" s="131" t="s">
        <v>4</v>
      </c>
      <c r="P1440" s="131" t="s">
        <v>505</v>
      </c>
      <c r="Q1440" s="131" t="s">
        <v>505</v>
      </c>
      <c r="R1440" s="131" t="s">
        <v>695</v>
      </c>
      <c r="S1440" s="131" t="s">
        <v>720</v>
      </c>
      <c r="T1440" s="131" t="s">
        <v>456</v>
      </c>
      <c r="U1440" s="131" t="s">
        <v>570</v>
      </c>
      <c r="V1440" s="134">
        <v>43951</v>
      </c>
      <c r="W1440" s="135"/>
      <c r="X1440" s="135"/>
      <c r="Y1440" s="131" t="s">
        <v>505</v>
      </c>
      <c r="Z1440" s="131" t="s">
        <v>505</v>
      </c>
      <c r="AA1440" s="131" t="s">
        <v>505</v>
      </c>
      <c r="AB1440" s="135"/>
      <c r="AC1440" s="131" t="s">
        <v>505</v>
      </c>
      <c r="AD1440" s="131" t="s">
        <v>720</v>
      </c>
      <c r="AE1440" s="131" t="s">
        <v>505</v>
      </c>
      <c r="AF1440" s="131" t="s">
        <v>716</v>
      </c>
      <c r="AG1440" s="134">
        <v>43934</v>
      </c>
    </row>
    <row r="1441" spans="1:33" ht="13" hidden="1" thickBot="1" x14ac:dyDescent="0.3">
      <c r="A1441" s="130">
        <v>2020</v>
      </c>
      <c r="B1441" s="130">
        <v>9</v>
      </c>
      <c r="C1441" s="131" t="s">
        <v>3</v>
      </c>
      <c r="D1441" s="131" t="s">
        <v>258</v>
      </c>
      <c r="E1441" s="132">
        <v>-2613.38</v>
      </c>
      <c r="F1441" s="131" t="s">
        <v>707</v>
      </c>
      <c r="G1441" s="133">
        <v>0</v>
      </c>
      <c r="H1441" s="131" t="s">
        <v>707</v>
      </c>
      <c r="I1441" s="131" t="s">
        <v>826</v>
      </c>
      <c r="J1441" s="131" t="s">
        <v>731</v>
      </c>
      <c r="K1441" s="131" t="s">
        <v>505</v>
      </c>
      <c r="L1441" s="131" t="s">
        <v>789</v>
      </c>
      <c r="M1441" s="131" t="s">
        <v>790</v>
      </c>
      <c r="N1441" s="131" t="s">
        <v>791</v>
      </c>
      <c r="O1441" s="131" t="s">
        <v>4</v>
      </c>
      <c r="P1441" s="131" t="s">
        <v>505</v>
      </c>
      <c r="Q1441" s="131" t="s">
        <v>505</v>
      </c>
      <c r="R1441" s="131" t="s">
        <v>695</v>
      </c>
      <c r="S1441" s="131" t="s">
        <v>720</v>
      </c>
      <c r="T1441" s="131" t="s">
        <v>456</v>
      </c>
      <c r="U1441" s="131" t="s">
        <v>570</v>
      </c>
      <c r="V1441" s="134">
        <v>44104</v>
      </c>
      <c r="W1441" s="135"/>
      <c r="X1441" s="135"/>
      <c r="Y1441" s="131" t="s">
        <v>505</v>
      </c>
      <c r="Z1441" s="131" t="s">
        <v>505</v>
      </c>
      <c r="AA1441" s="131" t="s">
        <v>505</v>
      </c>
      <c r="AB1441" s="135"/>
      <c r="AC1441" s="131" t="s">
        <v>505</v>
      </c>
      <c r="AD1441" s="131" t="s">
        <v>720</v>
      </c>
      <c r="AE1441" s="131" t="s">
        <v>505</v>
      </c>
      <c r="AF1441" s="131" t="s">
        <v>716</v>
      </c>
      <c r="AG1441" s="134">
        <v>44076</v>
      </c>
    </row>
    <row r="1442" spans="1:33" ht="13" hidden="1" thickBot="1" x14ac:dyDescent="0.3">
      <c r="A1442" s="130">
        <v>2020</v>
      </c>
      <c r="B1442" s="130">
        <v>4</v>
      </c>
      <c r="C1442" s="131" t="s">
        <v>3</v>
      </c>
      <c r="D1442" s="131" t="s">
        <v>258</v>
      </c>
      <c r="E1442" s="132">
        <v>-1212.75</v>
      </c>
      <c r="F1442" s="131" t="s">
        <v>707</v>
      </c>
      <c r="G1442" s="133">
        <v>0</v>
      </c>
      <c r="H1442" s="131" t="s">
        <v>707</v>
      </c>
      <c r="I1442" s="131" t="s">
        <v>881</v>
      </c>
      <c r="J1442" s="131" t="s">
        <v>731</v>
      </c>
      <c r="K1442" s="131" t="s">
        <v>505</v>
      </c>
      <c r="L1442" s="131" t="s">
        <v>789</v>
      </c>
      <c r="M1442" s="131" t="s">
        <v>790</v>
      </c>
      <c r="N1442" s="131" t="s">
        <v>791</v>
      </c>
      <c r="O1442" s="131" t="s">
        <v>4</v>
      </c>
      <c r="P1442" s="131" t="s">
        <v>505</v>
      </c>
      <c r="Q1442" s="131" t="s">
        <v>505</v>
      </c>
      <c r="R1442" s="131" t="s">
        <v>695</v>
      </c>
      <c r="S1442" s="131" t="s">
        <v>720</v>
      </c>
      <c r="T1442" s="131" t="s">
        <v>456</v>
      </c>
      <c r="U1442" s="131" t="s">
        <v>570</v>
      </c>
      <c r="V1442" s="134">
        <v>43951</v>
      </c>
      <c r="W1442" s="135"/>
      <c r="X1442" s="135"/>
      <c r="Y1442" s="131" t="s">
        <v>505</v>
      </c>
      <c r="Z1442" s="131" t="s">
        <v>505</v>
      </c>
      <c r="AA1442" s="131" t="s">
        <v>505</v>
      </c>
      <c r="AB1442" s="135"/>
      <c r="AC1442" s="131" t="s">
        <v>505</v>
      </c>
      <c r="AD1442" s="131" t="s">
        <v>720</v>
      </c>
      <c r="AE1442" s="131" t="s">
        <v>505</v>
      </c>
      <c r="AF1442" s="131" t="s">
        <v>716</v>
      </c>
      <c r="AG1442" s="134">
        <v>43930</v>
      </c>
    </row>
    <row r="1443" spans="1:33" ht="13" hidden="1" thickBot="1" x14ac:dyDescent="0.3">
      <c r="A1443" s="130">
        <v>2020</v>
      </c>
      <c r="B1443" s="130">
        <v>10</v>
      </c>
      <c r="C1443" s="131" t="s">
        <v>3</v>
      </c>
      <c r="D1443" s="131" t="s">
        <v>258</v>
      </c>
      <c r="E1443" s="132">
        <v>-2340.91</v>
      </c>
      <c r="F1443" s="131" t="s">
        <v>707</v>
      </c>
      <c r="G1443" s="133">
        <v>0</v>
      </c>
      <c r="H1443" s="131" t="s">
        <v>707</v>
      </c>
      <c r="I1443" s="131" t="s">
        <v>873</v>
      </c>
      <c r="J1443" s="131" t="s">
        <v>731</v>
      </c>
      <c r="K1443" s="131" t="s">
        <v>505</v>
      </c>
      <c r="L1443" s="131" t="s">
        <v>810</v>
      </c>
      <c r="M1443" s="131" t="s">
        <v>790</v>
      </c>
      <c r="N1443" s="131" t="s">
        <v>791</v>
      </c>
      <c r="O1443" s="131" t="s">
        <v>4</v>
      </c>
      <c r="P1443" s="131" t="s">
        <v>505</v>
      </c>
      <c r="Q1443" s="131" t="s">
        <v>505</v>
      </c>
      <c r="R1443" s="131" t="s">
        <v>695</v>
      </c>
      <c r="S1443" s="131" t="s">
        <v>720</v>
      </c>
      <c r="T1443" s="131" t="s">
        <v>456</v>
      </c>
      <c r="U1443" s="131" t="s">
        <v>570</v>
      </c>
      <c r="V1443" s="134">
        <v>44135</v>
      </c>
      <c r="W1443" s="135"/>
      <c r="X1443" s="135"/>
      <c r="Y1443" s="131" t="s">
        <v>505</v>
      </c>
      <c r="Z1443" s="131" t="s">
        <v>505</v>
      </c>
      <c r="AA1443" s="131" t="s">
        <v>505</v>
      </c>
      <c r="AB1443" s="135"/>
      <c r="AC1443" s="131" t="s">
        <v>505</v>
      </c>
      <c r="AD1443" s="131" t="s">
        <v>720</v>
      </c>
      <c r="AE1443" s="131" t="s">
        <v>505</v>
      </c>
      <c r="AF1443" s="131" t="s">
        <v>716</v>
      </c>
      <c r="AG1443" s="134">
        <v>44124</v>
      </c>
    </row>
    <row r="1444" spans="1:33" ht="13" hidden="1" thickBot="1" x14ac:dyDescent="0.3">
      <c r="A1444" s="130">
        <v>2020</v>
      </c>
      <c r="B1444" s="130">
        <v>8</v>
      </c>
      <c r="C1444" s="131" t="s">
        <v>3</v>
      </c>
      <c r="D1444" s="131" t="s">
        <v>258</v>
      </c>
      <c r="E1444" s="132">
        <v>-3098.18</v>
      </c>
      <c r="F1444" s="131" t="s">
        <v>707</v>
      </c>
      <c r="G1444" s="133">
        <v>0</v>
      </c>
      <c r="H1444" s="131" t="s">
        <v>707</v>
      </c>
      <c r="I1444" s="131" t="s">
        <v>812</v>
      </c>
      <c r="J1444" s="131" t="s">
        <v>731</v>
      </c>
      <c r="K1444" s="131" t="s">
        <v>505</v>
      </c>
      <c r="L1444" s="131" t="s">
        <v>810</v>
      </c>
      <c r="M1444" s="131" t="s">
        <v>790</v>
      </c>
      <c r="N1444" s="131" t="s">
        <v>791</v>
      </c>
      <c r="O1444" s="131" t="s">
        <v>4</v>
      </c>
      <c r="P1444" s="131" t="s">
        <v>505</v>
      </c>
      <c r="Q1444" s="131" t="s">
        <v>505</v>
      </c>
      <c r="R1444" s="131" t="s">
        <v>695</v>
      </c>
      <c r="S1444" s="131" t="s">
        <v>720</v>
      </c>
      <c r="T1444" s="131" t="s">
        <v>456</v>
      </c>
      <c r="U1444" s="131" t="s">
        <v>570</v>
      </c>
      <c r="V1444" s="134">
        <v>44074</v>
      </c>
      <c r="W1444" s="135"/>
      <c r="X1444" s="135"/>
      <c r="Y1444" s="131" t="s">
        <v>505</v>
      </c>
      <c r="Z1444" s="131" t="s">
        <v>505</v>
      </c>
      <c r="AA1444" s="131" t="s">
        <v>505</v>
      </c>
      <c r="AB1444" s="135"/>
      <c r="AC1444" s="131" t="s">
        <v>505</v>
      </c>
      <c r="AD1444" s="131" t="s">
        <v>720</v>
      </c>
      <c r="AE1444" s="131" t="s">
        <v>505</v>
      </c>
      <c r="AF1444" s="131" t="s">
        <v>716</v>
      </c>
      <c r="AG1444" s="134">
        <v>44046</v>
      </c>
    </row>
    <row r="1445" spans="1:33" ht="13" hidden="1" thickBot="1" x14ac:dyDescent="0.3">
      <c r="A1445" s="130">
        <v>2020</v>
      </c>
      <c r="B1445" s="130">
        <v>7</v>
      </c>
      <c r="C1445" s="131" t="s">
        <v>3</v>
      </c>
      <c r="D1445" s="131" t="s">
        <v>258</v>
      </c>
      <c r="E1445" s="132">
        <v>-3322.28</v>
      </c>
      <c r="F1445" s="131" t="s">
        <v>707</v>
      </c>
      <c r="G1445" s="133">
        <v>0</v>
      </c>
      <c r="H1445" s="131" t="s">
        <v>707</v>
      </c>
      <c r="I1445" s="131" t="s">
        <v>931</v>
      </c>
      <c r="J1445" s="131" t="s">
        <v>731</v>
      </c>
      <c r="K1445" s="131" t="s">
        <v>505</v>
      </c>
      <c r="L1445" s="131" t="s">
        <v>810</v>
      </c>
      <c r="M1445" s="131" t="s">
        <v>790</v>
      </c>
      <c r="N1445" s="131" t="s">
        <v>791</v>
      </c>
      <c r="O1445" s="131" t="s">
        <v>4</v>
      </c>
      <c r="P1445" s="131" t="s">
        <v>505</v>
      </c>
      <c r="Q1445" s="131" t="s">
        <v>505</v>
      </c>
      <c r="R1445" s="131" t="s">
        <v>695</v>
      </c>
      <c r="S1445" s="131" t="s">
        <v>720</v>
      </c>
      <c r="T1445" s="131" t="s">
        <v>456</v>
      </c>
      <c r="U1445" s="131" t="s">
        <v>570</v>
      </c>
      <c r="V1445" s="134">
        <v>44043</v>
      </c>
      <c r="W1445" s="135"/>
      <c r="X1445" s="135"/>
      <c r="Y1445" s="131" t="s">
        <v>505</v>
      </c>
      <c r="Z1445" s="131" t="s">
        <v>505</v>
      </c>
      <c r="AA1445" s="131" t="s">
        <v>505</v>
      </c>
      <c r="AB1445" s="135"/>
      <c r="AC1445" s="131" t="s">
        <v>505</v>
      </c>
      <c r="AD1445" s="131" t="s">
        <v>720</v>
      </c>
      <c r="AE1445" s="131" t="s">
        <v>505</v>
      </c>
      <c r="AF1445" s="131" t="s">
        <v>716</v>
      </c>
      <c r="AG1445" s="134">
        <v>44042</v>
      </c>
    </row>
    <row r="1446" spans="1:33" ht="13" hidden="1" thickBot="1" x14ac:dyDescent="0.3">
      <c r="A1446" s="130">
        <v>2020</v>
      </c>
      <c r="B1446" s="130">
        <v>7</v>
      </c>
      <c r="C1446" s="131" t="s">
        <v>3</v>
      </c>
      <c r="D1446" s="131" t="s">
        <v>258</v>
      </c>
      <c r="E1446" s="132">
        <v>-587.11</v>
      </c>
      <c r="F1446" s="131" t="s">
        <v>707</v>
      </c>
      <c r="G1446" s="133">
        <v>0</v>
      </c>
      <c r="H1446" s="131" t="s">
        <v>707</v>
      </c>
      <c r="I1446" s="131" t="s">
        <v>831</v>
      </c>
      <c r="J1446" s="131" t="s">
        <v>731</v>
      </c>
      <c r="K1446" s="131" t="s">
        <v>505</v>
      </c>
      <c r="L1446" s="131" t="s">
        <v>810</v>
      </c>
      <c r="M1446" s="131" t="s">
        <v>790</v>
      </c>
      <c r="N1446" s="131" t="s">
        <v>791</v>
      </c>
      <c r="O1446" s="131" t="s">
        <v>4</v>
      </c>
      <c r="P1446" s="131" t="s">
        <v>505</v>
      </c>
      <c r="Q1446" s="131" t="s">
        <v>505</v>
      </c>
      <c r="R1446" s="131" t="s">
        <v>695</v>
      </c>
      <c r="S1446" s="131" t="s">
        <v>720</v>
      </c>
      <c r="T1446" s="131" t="s">
        <v>456</v>
      </c>
      <c r="U1446" s="131" t="s">
        <v>570</v>
      </c>
      <c r="V1446" s="134">
        <v>44043</v>
      </c>
      <c r="W1446" s="135"/>
      <c r="X1446" s="135"/>
      <c r="Y1446" s="131" t="s">
        <v>505</v>
      </c>
      <c r="Z1446" s="131" t="s">
        <v>505</v>
      </c>
      <c r="AA1446" s="131" t="s">
        <v>505</v>
      </c>
      <c r="AB1446" s="135"/>
      <c r="AC1446" s="131" t="s">
        <v>505</v>
      </c>
      <c r="AD1446" s="131" t="s">
        <v>720</v>
      </c>
      <c r="AE1446" s="131" t="s">
        <v>505</v>
      </c>
      <c r="AF1446" s="131" t="s">
        <v>716</v>
      </c>
      <c r="AG1446" s="134">
        <v>44030</v>
      </c>
    </row>
    <row r="1447" spans="1:33" ht="13" hidden="1" thickBot="1" x14ac:dyDescent="0.3">
      <c r="A1447" s="130">
        <v>2020</v>
      </c>
      <c r="B1447" s="130">
        <v>6</v>
      </c>
      <c r="C1447" s="131" t="s">
        <v>3</v>
      </c>
      <c r="D1447" s="131" t="s">
        <v>258</v>
      </c>
      <c r="E1447" s="132">
        <v>-52.12</v>
      </c>
      <c r="F1447" s="131" t="s">
        <v>707</v>
      </c>
      <c r="G1447" s="133">
        <v>0</v>
      </c>
      <c r="H1447" s="131" t="s">
        <v>707</v>
      </c>
      <c r="I1447" s="131" t="s">
        <v>792</v>
      </c>
      <c r="J1447" s="131" t="s">
        <v>731</v>
      </c>
      <c r="K1447" s="131" t="s">
        <v>505</v>
      </c>
      <c r="L1447" s="131" t="s">
        <v>810</v>
      </c>
      <c r="M1447" s="131" t="s">
        <v>790</v>
      </c>
      <c r="N1447" s="131" t="s">
        <v>791</v>
      </c>
      <c r="O1447" s="131" t="s">
        <v>4</v>
      </c>
      <c r="P1447" s="131" t="s">
        <v>505</v>
      </c>
      <c r="Q1447" s="131" t="s">
        <v>505</v>
      </c>
      <c r="R1447" s="131" t="s">
        <v>695</v>
      </c>
      <c r="S1447" s="131" t="s">
        <v>720</v>
      </c>
      <c r="T1447" s="131" t="s">
        <v>456</v>
      </c>
      <c r="U1447" s="131" t="s">
        <v>570</v>
      </c>
      <c r="V1447" s="134">
        <v>44012</v>
      </c>
      <c r="W1447" s="135"/>
      <c r="X1447" s="135"/>
      <c r="Y1447" s="131" t="s">
        <v>505</v>
      </c>
      <c r="Z1447" s="131" t="s">
        <v>505</v>
      </c>
      <c r="AA1447" s="131" t="s">
        <v>505</v>
      </c>
      <c r="AB1447" s="135"/>
      <c r="AC1447" s="131" t="s">
        <v>505</v>
      </c>
      <c r="AD1447" s="131" t="s">
        <v>720</v>
      </c>
      <c r="AE1447" s="131" t="s">
        <v>505</v>
      </c>
      <c r="AF1447" s="131" t="s">
        <v>716</v>
      </c>
      <c r="AG1447" s="134">
        <v>44008</v>
      </c>
    </row>
    <row r="1448" spans="1:33" ht="13" hidden="1" thickBot="1" x14ac:dyDescent="0.3">
      <c r="A1448" s="130">
        <v>2020</v>
      </c>
      <c r="B1448" s="130">
        <v>5</v>
      </c>
      <c r="C1448" s="131" t="s">
        <v>3</v>
      </c>
      <c r="D1448" s="131" t="s">
        <v>258</v>
      </c>
      <c r="E1448" s="132">
        <v>-626.82000000000005</v>
      </c>
      <c r="F1448" s="131" t="s">
        <v>707</v>
      </c>
      <c r="G1448" s="133">
        <v>0</v>
      </c>
      <c r="H1448" s="131" t="s">
        <v>707</v>
      </c>
      <c r="I1448" s="131" t="s">
        <v>848</v>
      </c>
      <c r="J1448" s="131" t="s">
        <v>731</v>
      </c>
      <c r="K1448" s="131" t="s">
        <v>505</v>
      </c>
      <c r="L1448" s="131" t="s">
        <v>810</v>
      </c>
      <c r="M1448" s="131" t="s">
        <v>790</v>
      </c>
      <c r="N1448" s="131" t="s">
        <v>791</v>
      </c>
      <c r="O1448" s="131" t="s">
        <v>4</v>
      </c>
      <c r="P1448" s="131" t="s">
        <v>505</v>
      </c>
      <c r="Q1448" s="131" t="s">
        <v>505</v>
      </c>
      <c r="R1448" s="131" t="s">
        <v>695</v>
      </c>
      <c r="S1448" s="131" t="s">
        <v>720</v>
      </c>
      <c r="T1448" s="131" t="s">
        <v>456</v>
      </c>
      <c r="U1448" s="131" t="s">
        <v>570</v>
      </c>
      <c r="V1448" s="134">
        <v>43982</v>
      </c>
      <c r="W1448" s="135"/>
      <c r="X1448" s="135"/>
      <c r="Y1448" s="131" t="s">
        <v>505</v>
      </c>
      <c r="Z1448" s="131" t="s">
        <v>505</v>
      </c>
      <c r="AA1448" s="131" t="s">
        <v>505</v>
      </c>
      <c r="AB1448" s="135"/>
      <c r="AC1448" s="131" t="s">
        <v>505</v>
      </c>
      <c r="AD1448" s="131" t="s">
        <v>720</v>
      </c>
      <c r="AE1448" s="131" t="s">
        <v>505</v>
      </c>
      <c r="AF1448" s="131" t="s">
        <v>716</v>
      </c>
      <c r="AG1448" s="134">
        <v>43969</v>
      </c>
    </row>
    <row r="1449" spans="1:33" ht="13" hidden="1" thickBot="1" x14ac:dyDescent="0.3">
      <c r="A1449" s="130">
        <v>2020</v>
      </c>
      <c r="B1449" s="130">
        <v>4</v>
      </c>
      <c r="C1449" s="131" t="s">
        <v>3</v>
      </c>
      <c r="D1449" s="131" t="s">
        <v>258</v>
      </c>
      <c r="E1449" s="132">
        <v>-5015.4799999999996</v>
      </c>
      <c r="F1449" s="131" t="s">
        <v>707</v>
      </c>
      <c r="G1449" s="133">
        <v>0</v>
      </c>
      <c r="H1449" s="131" t="s">
        <v>707</v>
      </c>
      <c r="I1449" s="131" t="s">
        <v>964</v>
      </c>
      <c r="J1449" s="131" t="s">
        <v>731</v>
      </c>
      <c r="K1449" s="131" t="s">
        <v>505</v>
      </c>
      <c r="L1449" s="131" t="s">
        <v>810</v>
      </c>
      <c r="M1449" s="131" t="s">
        <v>790</v>
      </c>
      <c r="N1449" s="131" t="s">
        <v>791</v>
      </c>
      <c r="O1449" s="131" t="s">
        <v>4</v>
      </c>
      <c r="P1449" s="131" t="s">
        <v>505</v>
      </c>
      <c r="Q1449" s="131" t="s">
        <v>505</v>
      </c>
      <c r="R1449" s="131" t="s">
        <v>695</v>
      </c>
      <c r="S1449" s="131" t="s">
        <v>720</v>
      </c>
      <c r="T1449" s="131" t="s">
        <v>456</v>
      </c>
      <c r="U1449" s="131" t="s">
        <v>570</v>
      </c>
      <c r="V1449" s="134">
        <v>43951</v>
      </c>
      <c r="W1449" s="135"/>
      <c r="X1449" s="135"/>
      <c r="Y1449" s="131" t="s">
        <v>505</v>
      </c>
      <c r="Z1449" s="131" t="s">
        <v>505</v>
      </c>
      <c r="AA1449" s="131" t="s">
        <v>505</v>
      </c>
      <c r="AB1449" s="135"/>
      <c r="AC1449" s="131" t="s">
        <v>505</v>
      </c>
      <c r="AD1449" s="131" t="s">
        <v>720</v>
      </c>
      <c r="AE1449" s="131" t="s">
        <v>505</v>
      </c>
      <c r="AF1449" s="131" t="s">
        <v>716</v>
      </c>
      <c r="AG1449" s="134">
        <v>43935</v>
      </c>
    </row>
    <row r="1450" spans="1:33" ht="13" hidden="1" thickBot="1" x14ac:dyDescent="0.3">
      <c r="A1450" s="130">
        <v>2020</v>
      </c>
      <c r="B1450" s="130">
        <v>3</v>
      </c>
      <c r="C1450" s="131" t="s">
        <v>3</v>
      </c>
      <c r="D1450" s="131" t="s">
        <v>258</v>
      </c>
      <c r="E1450" s="132">
        <v>-2996.32</v>
      </c>
      <c r="F1450" s="131" t="s">
        <v>707</v>
      </c>
      <c r="G1450" s="133">
        <v>0</v>
      </c>
      <c r="H1450" s="131" t="s">
        <v>707</v>
      </c>
      <c r="I1450" s="131" t="s">
        <v>841</v>
      </c>
      <c r="J1450" s="131" t="s">
        <v>731</v>
      </c>
      <c r="K1450" s="131" t="s">
        <v>505</v>
      </c>
      <c r="L1450" s="131" t="s">
        <v>810</v>
      </c>
      <c r="M1450" s="131" t="s">
        <v>790</v>
      </c>
      <c r="N1450" s="131" t="s">
        <v>791</v>
      </c>
      <c r="O1450" s="131" t="s">
        <v>4</v>
      </c>
      <c r="P1450" s="131" t="s">
        <v>505</v>
      </c>
      <c r="Q1450" s="131" t="s">
        <v>505</v>
      </c>
      <c r="R1450" s="131" t="s">
        <v>695</v>
      </c>
      <c r="S1450" s="131" t="s">
        <v>720</v>
      </c>
      <c r="T1450" s="131" t="s">
        <v>456</v>
      </c>
      <c r="U1450" s="131" t="s">
        <v>570</v>
      </c>
      <c r="V1450" s="134">
        <v>43921</v>
      </c>
      <c r="W1450" s="135"/>
      <c r="X1450" s="135"/>
      <c r="Y1450" s="131" t="s">
        <v>505</v>
      </c>
      <c r="Z1450" s="131" t="s">
        <v>505</v>
      </c>
      <c r="AA1450" s="131" t="s">
        <v>505</v>
      </c>
      <c r="AB1450" s="135"/>
      <c r="AC1450" s="131" t="s">
        <v>505</v>
      </c>
      <c r="AD1450" s="131" t="s">
        <v>720</v>
      </c>
      <c r="AE1450" s="131" t="s">
        <v>505</v>
      </c>
      <c r="AF1450" s="131" t="s">
        <v>716</v>
      </c>
      <c r="AG1450" s="134">
        <v>43914</v>
      </c>
    </row>
    <row r="1451" spans="1:33" ht="13" hidden="1" thickBot="1" x14ac:dyDescent="0.3">
      <c r="A1451" s="130">
        <v>2020</v>
      </c>
      <c r="B1451" s="130">
        <v>3</v>
      </c>
      <c r="C1451" s="131" t="s">
        <v>3</v>
      </c>
      <c r="D1451" s="131" t="s">
        <v>258</v>
      </c>
      <c r="E1451" s="132">
        <v>14113.02</v>
      </c>
      <c r="F1451" s="131" t="s">
        <v>707</v>
      </c>
      <c r="G1451" s="133">
        <v>0</v>
      </c>
      <c r="H1451" s="131" t="s">
        <v>707</v>
      </c>
      <c r="I1451" s="131" t="s">
        <v>832</v>
      </c>
      <c r="J1451" s="131" t="s">
        <v>731</v>
      </c>
      <c r="K1451" s="131" t="s">
        <v>505</v>
      </c>
      <c r="L1451" s="131" t="s">
        <v>810</v>
      </c>
      <c r="M1451" s="131" t="s">
        <v>790</v>
      </c>
      <c r="N1451" s="131" t="s">
        <v>791</v>
      </c>
      <c r="O1451" s="131" t="s">
        <v>4</v>
      </c>
      <c r="P1451" s="131" t="s">
        <v>505</v>
      </c>
      <c r="Q1451" s="131" t="s">
        <v>505</v>
      </c>
      <c r="R1451" s="131" t="s">
        <v>695</v>
      </c>
      <c r="S1451" s="131" t="s">
        <v>720</v>
      </c>
      <c r="T1451" s="131" t="s">
        <v>456</v>
      </c>
      <c r="U1451" s="131" t="s">
        <v>570</v>
      </c>
      <c r="V1451" s="134">
        <v>43921</v>
      </c>
      <c r="W1451" s="135"/>
      <c r="X1451" s="135"/>
      <c r="Y1451" s="131" t="s">
        <v>505</v>
      </c>
      <c r="Z1451" s="131" t="s">
        <v>505</v>
      </c>
      <c r="AA1451" s="131" t="s">
        <v>505</v>
      </c>
      <c r="AB1451" s="135"/>
      <c r="AC1451" s="131" t="s">
        <v>505</v>
      </c>
      <c r="AD1451" s="131" t="s">
        <v>720</v>
      </c>
      <c r="AE1451" s="131" t="s">
        <v>505</v>
      </c>
      <c r="AF1451" s="131" t="s">
        <v>716</v>
      </c>
      <c r="AG1451" s="134">
        <v>43896</v>
      </c>
    </row>
    <row r="1452" spans="1:33" ht="13" hidden="1" thickBot="1" x14ac:dyDescent="0.3">
      <c r="A1452" s="130">
        <v>2020</v>
      </c>
      <c r="B1452" s="130">
        <v>9</v>
      </c>
      <c r="C1452" s="131" t="s">
        <v>3</v>
      </c>
      <c r="D1452" s="131" t="s">
        <v>258</v>
      </c>
      <c r="E1452" s="132">
        <v>-2270.08</v>
      </c>
      <c r="F1452" s="131" t="s">
        <v>707</v>
      </c>
      <c r="G1452" s="133">
        <v>0</v>
      </c>
      <c r="H1452" s="131" t="s">
        <v>707</v>
      </c>
      <c r="I1452" s="131" t="s">
        <v>1068</v>
      </c>
      <c r="J1452" s="131" t="s">
        <v>731</v>
      </c>
      <c r="K1452" s="131" t="s">
        <v>505</v>
      </c>
      <c r="L1452" s="131" t="s">
        <v>810</v>
      </c>
      <c r="M1452" s="131" t="s">
        <v>790</v>
      </c>
      <c r="N1452" s="131" t="s">
        <v>791</v>
      </c>
      <c r="O1452" s="131" t="s">
        <v>4</v>
      </c>
      <c r="P1452" s="131" t="s">
        <v>505</v>
      </c>
      <c r="Q1452" s="131" t="s">
        <v>505</v>
      </c>
      <c r="R1452" s="131" t="s">
        <v>695</v>
      </c>
      <c r="S1452" s="131" t="s">
        <v>720</v>
      </c>
      <c r="T1452" s="131" t="s">
        <v>456</v>
      </c>
      <c r="U1452" s="131" t="s">
        <v>570</v>
      </c>
      <c r="V1452" s="134">
        <v>44104</v>
      </c>
      <c r="W1452" s="135"/>
      <c r="X1452" s="135"/>
      <c r="Y1452" s="131" t="s">
        <v>505</v>
      </c>
      <c r="Z1452" s="131" t="s">
        <v>505</v>
      </c>
      <c r="AA1452" s="131" t="s">
        <v>505</v>
      </c>
      <c r="AB1452" s="135"/>
      <c r="AC1452" s="131" t="s">
        <v>505</v>
      </c>
      <c r="AD1452" s="131" t="s">
        <v>720</v>
      </c>
      <c r="AE1452" s="131" t="s">
        <v>505</v>
      </c>
      <c r="AF1452" s="131" t="s">
        <v>716</v>
      </c>
      <c r="AG1452" s="134">
        <v>44095</v>
      </c>
    </row>
    <row r="1453" spans="1:33" ht="13" hidden="1" thickBot="1" x14ac:dyDescent="0.3">
      <c r="A1453" s="130">
        <v>2020</v>
      </c>
      <c r="B1453" s="130">
        <v>9</v>
      </c>
      <c r="C1453" s="131" t="s">
        <v>3</v>
      </c>
      <c r="D1453" s="131" t="s">
        <v>258</v>
      </c>
      <c r="E1453" s="132">
        <v>-1192.8699999999999</v>
      </c>
      <c r="F1453" s="131" t="s">
        <v>707</v>
      </c>
      <c r="G1453" s="133">
        <v>0</v>
      </c>
      <c r="H1453" s="131" t="s">
        <v>707</v>
      </c>
      <c r="I1453" s="131" t="s">
        <v>965</v>
      </c>
      <c r="J1453" s="131" t="s">
        <v>731</v>
      </c>
      <c r="K1453" s="131" t="s">
        <v>505</v>
      </c>
      <c r="L1453" s="131" t="s">
        <v>810</v>
      </c>
      <c r="M1453" s="131" t="s">
        <v>790</v>
      </c>
      <c r="N1453" s="131" t="s">
        <v>791</v>
      </c>
      <c r="O1453" s="131" t="s">
        <v>4</v>
      </c>
      <c r="P1453" s="131" t="s">
        <v>505</v>
      </c>
      <c r="Q1453" s="131" t="s">
        <v>505</v>
      </c>
      <c r="R1453" s="131" t="s">
        <v>695</v>
      </c>
      <c r="S1453" s="131" t="s">
        <v>720</v>
      </c>
      <c r="T1453" s="131" t="s">
        <v>456</v>
      </c>
      <c r="U1453" s="131" t="s">
        <v>570</v>
      </c>
      <c r="V1453" s="134">
        <v>44104</v>
      </c>
      <c r="W1453" s="135"/>
      <c r="X1453" s="135"/>
      <c r="Y1453" s="131" t="s">
        <v>505</v>
      </c>
      <c r="Z1453" s="131" t="s">
        <v>505</v>
      </c>
      <c r="AA1453" s="131" t="s">
        <v>505</v>
      </c>
      <c r="AB1453" s="135"/>
      <c r="AC1453" s="131" t="s">
        <v>505</v>
      </c>
      <c r="AD1453" s="131" t="s">
        <v>720</v>
      </c>
      <c r="AE1453" s="131" t="s">
        <v>505</v>
      </c>
      <c r="AF1453" s="131" t="s">
        <v>716</v>
      </c>
      <c r="AG1453" s="134">
        <v>44085</v>
      </c>
    </row>
    <row r="1454" spans="1:33" ht="13" hidden="1" thickBot="1" x14ac:dyDescent="0.3">
      <c r="A1454" s="130">
        <v>2020</v>
      </c>
      <c r="B1454" s="130">
        <v>10</v>
      </c>
      <c r="C1454" s="131" t="s">
        <v>3</v>
      </c>
      <c r="D1454" s="131" t="s">
        <v>258</v>
      </c>
      <c r="E1454" s="132">
        <v>-161.44999999999999</v>
      </c>
      <c r="F1454" s="131" t="s">
        <v>707</v>
      </c>
      <c r="G1454" s="133">
        <v>0</v>
      </c>
      <c r="H1454" s="131" t="s">
        <v>707</v>
      </c>
      <c r="I1454" s="131" t="s">
        <v>969</v>
      </c>
      <c r="J1454" s="131" t="s">
        <v>731</v>
      </c>
      <c r="K1454" s="131" t="s">
        <v>505</v>
      </c>
      <c r="L1454" s="131" t="s">
        <v>810</v>
      </c>
      <c r="M1454" s="131" t="s">
        <v>790</v>
      </c>
      <c r="N1454" s="131" t="s">
        <v>791</v>
      </c>
      <c r="O1454" s="131" t="s">
        <v>4</v>
      </c>
      <c r="P1454" s="131" t="s">
        <v>505</v>
      </c>
      <c r="Q1454" s="131" t="s">
        <v>505</v>
      </c>
      <c r="R1454" s="131" t="s">
        <v>695</v>
      </c>
      <c r="S1454" s="131" t="s">
        <v>720</v>
      </c>
      <c r="T1454" s="131" t="s">
        <v>456</v>
      </c>
      <c r="U1454" s="131" t="s">
        <v>570</v>
      </c>
      <c r="V1454" s="134">
        <v>44135</v>
      </c>
      <c r="W1454" s="135"/>
      <c r="X1454" s="135"/>
      <c r="Y1454" s="131" t="s">
        <v>505</v>
      </c>
      <c r="Z1454" s="131" t="s">
        <v>505</v>
      </c>
      <c r="AA1454" s="131" t="s">
        <v>505</v>
      </c>
      <c r="AB1454" s="135"/>
      <c r="AC1454" s="131" t="s">
        <v>505</v>
      </c>
      <c r="AD1454" s="131" t="s">
        <v>720</v>
      </c>
      <c r="AE1454" s="131" t="s">
        <v>505</v>
      </c>
      <c r="AF1454" s="131" t="s">
        <v>716</v>
      </c>
      <c r="AG1454" s="134">
        <v>44123</v>
      </c>
    </row>
    <row r="1455" spans="1:33" ht="13" hidden="1" thickBot="1" x14ac:dyDescent="0.3">
      <c r="A1455" s="130">
        <v>2020</v>
      </c>
      <c r="B1455" s="130">
        <v>8</v>
      </c>
      <c r="C1455" s="131" t="s">
        <v>3</v>
      </c>
      <c r="D1455" s="131" t="s">
        <v>258</v>
      </c>
      <c r="E1455" s="132">
        <v>2275.19</v>
      </c>
      <c r="F1455" s="131" t="s">
        <v>707</v>
      </c>
      <c r="G1455" s="133">
        <v>0</v>
      </c>
      <c r="H1455" s="131" t="s">
        <v>707</v>
      </c>
      <c r="I1455" s="131" t="s">
        <v>797</v>
      </c>
      <c r="J1455" s="131" t="s">
        <v>731</v>
      </c>
      <c r="K1455" s="131" t="s">
        <v>505</v>
      </c>
      <c r="L1455" s="131" t="s">
        <v>810</v>
      </c>
      <c r="M1455" s="131" t="s">
        <v>790</v>
      </c>
      <c r="N1455" s="131" t="s">
        <v>791</v>
      </c>
      <c r="O1455" s="131" t="s">
        <v>4</v>
      </c>
      <c r="P1455" s="131" t="s">
        <v>505</v>
      </c>
      <c r="Q1455" s="131" t="s">
        <v>505</v>
      </c>
      <c r="R1455" s="131" t="s">
        <v>695</v>
      </c>
      <c r="S1455" s="131" t="s">
        <v>720</v>
      </c>
      <c r="T1455" s="131" t="s">
        <v>456</v>
      </c>
      <c r="U1455" s="131" t="s">
        <v>570</v>
      </c>
      <c r="V1455" s="134">
        <v>44074</v>
      </c>
      <c r="W1455" s="135"/>
      <c r="X1455" s="135"/>
      <c r="Y1455" s="131" t="s">
        <v>505</v>
      </c>
      <c r="Z1455" s="131" t="s">
        <v>505</v>
      </c>
      <c r="AA1455" s="131" t="s">
        <v>505</v>
      </c>
      <c r="AB1455" s="135"/>
      <c r="AC1455" s="131" t="s">
        <v>505</v>
      </c>
      <c r="AD1455" s="131" t="s">
        <v>720</v>
      </c>
      <c r="AE1455" s="131" t="s">
        <v>505</v>
      </c>
      <c r="AF1455" s="131" t="s">
        <v>716</v>
      </c>
      <c r="AG1455" s="134">
        <v>44071</v>
      </c>
    </row>
    <row r="1456" spans="1:33" ht="13" hidden="1" thickBot="1" x14ac:dyDescent="0.3">
      <c r="A1456" s="130">
        <v>2020</v>
      </c>
      <c r="B1456" s="130">
        <v>8</v>
      </c>
      <c r="C1456" s="131" t="s">
        <v>3</v>
      </c>
      <c r="D1456" s="131" t="s">
        <v>258</v>
      </c>
      <c r="E1456" s="132">
        <v>-1880.03</v>
      </c>
      <c r="F1456" s="131" t="s">
        <v>707</v>
      </c>
      <c r="G1456" s="133">
        <v>0</v>
      </c>
      <c r="H1456" s="131" t="s">
        <v>707</v>
      </c>
      <c r="I1456" s="131" t="s">
        <v>960</v>
      </c>
      <c r="J1456" s="131" t="s">
        <v>731</v>
      </c>
      <c r="K1456" s="131" t="s">
        <v>505</v>
      </c>
      <c r="L1456" s="131" t="s">
        <v>810</v>
      </c>
      <c r="M1456" s="131" t="s">
        <v>790</v>
      </c>
      <c r="N1456" s="131" t="s">
        <v>791</v>
      </c>
      <c r="O1456" s="131" t="s">
        <v>4</v>
      </c>
      <c r="P1456" s="131" t="s">
        <v>505</v>
      </c>
      <c r="Q1456" s="131" t="s">
        <v>505</v>
      </c>
      <c r="R1456" s="131" t="s">
        <v>695</v>
      </c>
      <c r="S1456" s="131" t="s">
        <v>720</v>
      </c>
      <c r="T1456" s="131" t="s">
        <v>456</v>
      </c>
      <c r="U1456" s="131" t="s">
        <v>570</v>
      </c>
      <c r="V1456" s="134">
        <v>44074</v>
      </c>
      <c r="W1456" s="135"/>
      <c r="X1456" s="135"/>
      <c r="Y1456" s="131" t="s">
        <v>505</v>
      </c>
      <c r="Z1456" s="131" t="s">
        <v>505</v>
      </c>
      <c r="AA1456" s="131" t="s">
        <v>505</v>
      </c>
      <c r="AB1456" s="135"/>
      <c r="AC1456" s="131" t="s">
        <v>505</v>
      </c>
      <c r="AD1456" s="131" t="s">
        <v>720</v>
      </c>
      <c r="AE1456" s="131" t="s">
        <v>505</v>
      </c>
      <c r="AF1456" s="131" t="s">
        <v>716</v>
      </c>
      <c r="AG1456" s="134">
        <v>44054</v>
      </c>
    </row>
    <row r="1457" spans="1:33" ht="13" hidden="1" thickBot="1" x14ac:dyDescent="0.3">
      <c r="A1457" s="130">
        <v>2020</v>
      </c>
      <c r="B1457" s="130">
        <v>7</v>
      </c>
      <c r="C1457" s="131" t="s">
        <v>3</v>
      </c>
      <c r="D1457" s="131" t="s">
        <v>258</v>
      </c>
      <c r="E1457" s="132">
        <v>-1507.46</v>
      </c>
      <c r="F1457" s="131" t="s">
        <v>707</v>
      </c>
      <c r="G1457" s="133">
        <v>0</v>
      </c>
      <c r="H1457" s="131" t="s">
        <v>707</v>
      </c>
      <c r="I1457" s="131" t="s">
        <v>1018</v>
      </c>
      <c r="J1457" s="131" t="s">
        <v>731</v>
      </c>
      <c r="K1457" s="131" t="s">
        <v>505</v>
      </c>
      <c r="L1457" s="131" t="s">
        <v>810</v>
      </c>
      <c r="M1457" s="131" t="s">
        <v>790</v>
      </c>
      <c r="N1457" s="131" t="s">
        <v>791</v>
      </c>
      <c r="O1457" s="131" t="s">
        <v>4</v>
      </c>
      <c r="P1457" s="131" t="s">
        <v>505</v>
      </c>
      <c r="Q1457" s="131" t="s">
        <v>505</v>
      </c>
      <c r="R1457" s="131" t="s">
        <v>695</v>
      </c>
      <c r="S1457" s="131" t="s">
        <v>720</v>
      </c>
      <c r="T1457" s="131" t="s">
        <v>456</v>
      </c>
      <c r="U1457" s="131" t="s">
        <v>570</v>
      </c>
      <c r="V1457" s="134">
        <v>44043</v>
      </c>
      <c r="W1457" s="135"/>
      <c r="X1457" s="135"/>
      <c r="Y1457" s="131" t="s">
        <v>505</v>
      </c>
      <c r="Z1457" s="131" t="s">
        <v>505</v>
      </c>
      <c r="AA1457" s="131" t="s">
        <v>505</v>
      </c>
      <c r="AB1457" s="135"/>
      <c r="AC1457" s="131" t="s">
        <v>505</v>
      </c>
      <c r="AD1457" s="131" t="s">
        <v>720</v>
      </c>
      <c r="AE1457" s="131" t="s">
        <v>505</v>
      </c>
      <c r="AF1457" s="131" t="s">
        <v>716</v>
      </c>
      <c r="AG1457" s="134">
        <v>44033</v>
      </c>
    </row>
    <row r="1458" spans="1:33" ht="13" hidden="1" thickBot="1" x14ac:dyDescent="0.3">
      <c r="A1458" s="130">
        <v>2020</v>
      </c>
      <c r="B1458" s="130">
        <v>6</v>
      </c>
      <c r="C1458" s="131" t="s">
        <v>3</v>
      </c>
      <c r="D1458" s="131" t="s">
        <v>258</v>
      </c>
      <c r="E1458" s="132">
        <v>-573.26</v>
      </c>
      <c r="F1458" s="131" t="s">
        <v>707</v>
      </c>
      <c r="G1458" s="133">
        <v>0</v>
      </c>
      <c r="H1458" s="131" t="s">
        <v>707</v>
      </c>
      <c r="I1458" s="131" t="s">
        <v>843</v>
      </c>
      <c r="J1458" s="131" t="s">
        <v>731</v>
      </c>
      <c r="K1458" s="131" t="s">
        <v>505</v>
      </c>
      <c r="L1458" s="131" t="s">
        <v>810</v>
      </c>
      <c r="M1458" s="131" t="s">
        <v>790</v>
      </c>
      <c r="N1458" s="131" t="s">
        <v>791</v>
      </c>
      <c r="O1458" s="131" t="s">
        <v>4</v>
      </c>
      <c r="P1458" s="131" t="s">
        <v>505</v>
      </c>
      <c r="Q1458" s="131" t="s">
        <v>505</v>
      </c>
      <c r="R1458" s="131" t="s">
        <v>695</v>
      </c>
      <c r="S1458" s="131" t="s">
        <v>720</v>
      </c>
      <c r="T1458" s="131" t="s">
        <v>456</v>
      </c>
      <c r="U1458" s="131" t="s">
        <v>570</v>
      </c>
      <c r="V1458" s="134">
        <v>44012</v>
      </c>
      <c r="W1458" s="135"/>
      <c r="X1458" s="135"/>
      <c r="Y1458" s="131" t="s">
        <v>505</v>
      </c>
      <c r="Z1458" s="131" t="s">
        <v>505</v>
      </c>
      <c r="AA1458" s="131" t="s">
        <v>505</v>
      </c>
      <c r="AB1458" s="135"/>
      <c r="AC1458" s="131" t="s">
        <v>505</v>
      </c>
      <c r="AD1458" s="131" t="s">
        <v>720</v>
      </c>
      <c r="AE1458" s="131" t="s">
        <v>505</v>
      </c>
      <c r="AF1458" s="131" t="s">
        <v>716</v>
      </c>
      <c r="AG1458" s="134">
        <v>44009</v>
      </c>
    </row>
    <row r="1459" spans="1:33" ht="13" hidden="1" thickBot="1" x14ac:dyDescent="0.3">
      <c r="A1459" s="130">
        <v>2020</v>
      </c>
      <c r="B1459" s="130">
        <v>6</v>
      </c>
      <c r="C1459" s="131" t="s">
        <v>3</v>
      </c>
      <c r="D1459" s="131" t="s">
        <v>258</v>
      </c>
      <c r="E1459" s="132">
        <v>-2131.7199999999998</v>
      </c>
      <c r="F1459" s="131" t="s">
        <v>707</v>
      </c>
      <c r="G1459" s="133">
        <v>0</v>
      </c>
      <c r="H1459" s="131" t="s">
        <v>707</v>
      </c>
      <c r="I1459" s="131" t="s">
        <v>850</v>
      </c>
      <c r="J1459" s="131" t="s">
        <v>731</v>
      </c>
      <c r="K1459" s="131" t="s">
        <v>505</v>
      </c>
      <c r="L1459" s="131" t="s">
        <v>810</v>
      </c>
      <c r="M1459" s="131" t="s">
        <v>790</v>
      </c>
      <c r="N1459" s="131" t="s">
        <v>791</v>
      </c>
      <c r="O1459" s="131" t="s">
        <v>4</v>
      </c>
      <c r="P1459" s="131" t="s">
        <v>505</v>
      </c>
      <c r="Q1459" s="131" t="s">
        <v>505</v>
      </c>
      <c r="R1459" s="131" t="s">
        <v>695</v>
      </c>
      <c r="S1459" s="131" t="s">
        <v>720</v>
      </c>
      <c r="T1459" s="131" t="s">
        <v>456</v>
      </c>
      <c r="U1459" s="131" t="s">
        <v>570</v>
      </c>
      <c r="V1459" s="134">
        <v>44012</v>
      </c>
      <c r="W1459" s="135"/>
      <c r="X1459" s="135"/>
      <c r="Y1459" s="131" t="s">
        <v>505</v>
      </c>
      <c r="Z1459" s="131" t="s">
        <v>505</v>
      </c>
      <c r="AA1459" s="131" t="s">
        <v>505</v>
      </c>
      <c r="AB1459" s="135"/>
      <c r="AC1459" s="131" t="s">
        <v>505</v>
      </c>
      <c r="AD1459" s="131" t="s">
        <v>720</v>
      </c>
      <c r="AE1459" s="131" t="s">
        <v>505</v>
      </c>
      <c r="AF1459" s="131" t="s">
        <v>716</v>
      </c>
      <c r="AG1459" s="134">
        <v>43987</v>
      </c>
    </row>
    <row r="1460" spans="1:33" ht="13" hidden="1" thickBot="1" x14ac:dyDescent="0.3">
      <c r="A1460" s="130">
        <v>2020</v>
      </c>
      <c r="B1460" s="130">
        <v>5</v>
      </c>
      <c r="C1460" s="131" t="s">
        <v>3</v>
      </c>
      <c r="D1460" s="131" t="s">
        <v>258</v>
      </c>
      <c r="E1460" s="132">
        <v>-2697.52</v>
      </c>
      <c r="F1460" s="131" t="s">
        <v>707</v>
      </c>
      <c r="G1460" s="133">
        <v>0</v>
      </c>
      <c r="H1460" s="131" t="s">
        <v>707</v>
      </c>
      <c r="I1460" s="131" t="s">
        <v>1019</v>
      </c>
      <c r="J1460" s="131" t="s">
        <v>731</v>
      </c>
      <c r="K1460" s="131" t="s">
        <v>505</v>
      </c>
      <c r="L1460" s="131" t="s">
        <v>810</v>
      </c>
      <c r="M1460" s="131" t="s">
        <v>790</v>
      </c>
      <c r="N1460" s="131" t="s">
        <v>791</v>
      </c>
      <c r="O1460" s="131" t="s">
        <v>4</v>
      </c>
      <c r="P1460" s="131" t="s">
        <v>505</v>
      </c>
      <c r="Q1460" s="131" t="s">
        <v>505</v>
      </c>
      <c r="R1460" s="131" t="s">
        <v>695</v>
      </c>
      <c r="S1460" s="131" t="s">
        <v>720</v>
      </c>
      <c r="T1460" s="131" t="s">
        <v>456</v>
      </c>
      <c r="U1460" s="131" t="s">
        <v>570</v>
      </c>
      <c r="V1460" s="134">
        <v>43982</v>
      </c>
      <c r="W1460" s="135"/>
      <c r="X1460" s="135"/>
      <c r="Y1460" s="131" t="s">
        <v>505</v>
      </c>
      <c r="Z1460" s="131" t="s">
        <v>505</v>
      </c>
      <c r="AA1460" s="131" t="s">
        <v>505</v>
      </c>
      <c r="AB1460" s="135"/>
      <c r="AC1460" s="131" t="s">
        <v>505</v>
      </c>
      <c r="AD1460" s="131" t="s">
        <v>720</v>
      </c>
      <c r="AE1460" s="131" t="s">
        <v>505</v>
      </c>
      <c r="AF1460" s="131" t="s">
        <v>716</v>
      </c>
      <c r="AG1460" s="134">
        <v>43966</v>
      </c>
    </row>
    <row r="1461" spans="1:33" ht="13" hidden="1" thickBot="1" x14ac:dyDescent="0.3">
      <c r="A1461" s="130">
        <v>2020</v>
      </c>
      <c r="B1461" s="130">
        <v>4</v>
      </c>
      <c r="C1461" s="131" t="s">
        <v>3</v>
      </c>
      <c r="D1461" s="131" t="s">
        <v>258</v>
      </c>
      <c r="E1461" s="132">
        <v>-2154.06</v>
      </c>
      <c r="F1461" s="131" t="s">
        <v>707</v>
      </c>
      <c r="G1461" s="133">
        <v>0</v>
      </c>
      <c r="H1461" s="131" t="s">
        <v>707</v>
      </c>
      <c r="I1461" s="131" t="s">
        <v>934</v>
      </c>
      <c r="J1461" s="131" t="s">
        <v>731</v>
      </c>
      <c r="K1461" s="131" t="s">
        <v>505</v>
      </c>
      <c r="L1461" s="131" t="s">
        <v>810</v>
      </c>
      <c r="M1461" s="131" t="s">
        <v>790</v>
      </c>
      <c r="N1461" s="131" t="s">
        <v>791</v>
      </c>
      <c r="O1461" s="131" t="s">
        <v>4</v>
      </c>
      <c r="P1461" s="131" t="s">
        <v>505</v>
      </c>
      <c r="Q1461" s="131" t="s">
        <v>505</v>
      </c>
      <c r="R1461" s="131" t="s">
        <v>695</v>
      </c>
      <c r="S1461" s="131" t="s">
        <v>720</v>
      </c>
      <c r="T1461" s="131" t="s">
        <v>456</v>
      </c>
      <c r="U1461" s="131" t="s">
        <v>570</v>
      </c>
      <c r="V1461" s="134">
        <v>43951</v>
      </c>
      <c r="W1461" s="135"/>
      <c r="X1461" s="135"/>
      <c r="Y1461" s="131" t="s">
        <v>505</v>
      </c>
      <c r="Z1461" s="131" t="s">
        <v>505</v>
      </c>
      <c r="AA1461" s="131" t="s">
        <v>505</v>
      </c>
      <c r="AB1461" s="135"/>
      <c r="AC1461" s="131" t="s">
        <v>505</v>
      </c>
      <c r="AD1461" s="131" t="s">
        <v>720</v>
      </c>
      <c r="AE1461" s="131" t="s">
        <v>505</v>
      </c>
      <c r="AF1461" s="131" t="s">
        <v>716</v>
      </c>
      <c r="AG1461" s="134">
        <v>43944</v>
      </c>
    </row>
    <row r="1462" spans="1:33" ht="13" hidden="1" thickBot="1" x14ac:dyDescent="0.3">
      <c r="A1462" s="130">
        <v>2020</v>
      </c>
      <c r="B1462" s="130">
        <v>10</v>
      </c>
      <c r="C1462" s="131" t="s">
        <v>3</v>
      </c>
      <c r="D1462" s="131" t="s">
        <v>258</v>
      </c>
      <c r="E1462" s="132">
        <v>-865.42</v>
      </c>
      <c r="F1462" s="131" t="s">
        <v>707</v>
      </c>
      <c r="G1462" s="133">
        <v>0</v>
      </c>
      <c r="H1462" s="131" t="s">
        <v>707</v>
      </c>
      <c r="I1462" s="131" t="s">
        <v>961</v>
      </c>
      <c r="J1462" s="131" t="s">
        <v>731</v>
      </c>
      <c r="K1462" s="131" t="s">
        <v>505</v>
      </c>
      <c r="L1462" s="131" t="s">
        <v>810</v>
      </c>
      <c r="M1462" s="131" t="s">
        <v>790</v>
      </c>
      <c r="N1462" s="131" t="s">
        <v>791</v>
      </c>
      <c r="O1462" s="131" t="s">
        <v>4</v>
      </c>
      <c r="P1462" s="131" t="s">
        <v>505</v>
      </c>
      <c r="Q1462" s="131" t="s">
        <v>505</v>
      </c>
      <c r="R1462" s="131" t="s">
        <v>695</v>
      </c>
      <c r="S1462" s="131" t="s">
        <v>720</v>
      </c>
      <c r="T1462" s="131" t="s">
        <v>456</v>
      </c>
      <c r="U1462" s="131" t="s">
        <v>570</v>
      </c>
      <c r="V1462" s="134">
        <v>44135</v>
      </c>
      <c r="W1462" s="135"/>
      <c r="X1462" s="135"/>
      <c r="Y1462" s="131" t="s">
        <v>505</v>
      </c>
      <c r="Z1462" s="131" t="s">
        <v>505</v>
      </c>
      <c r="AA1462" s="131" t="s">
        <v>505</v>
      </c>
      <c r="AB1462" s="135"/>
      <c r="AC1462" s="131" t="s">
        <v>505</v>
      </c>
      <c r="AD1462" s="131" t="s">
        <v>720</v>
      </c>
      <c r="AE1462" s="131" t="s">
        <v>505</v>
      </c>
      <c r="AF1462" s="131" t="s">
        <v>716</v>
      </c>
      <c r="AG1462" s="134">
        <v>44120</v>
      </c>
    </row>
    <row r="1463" spans="1:33" ht="13" hidden="1" thickBot="1" x14ac:dyDescent="0.3">
      <c r="A1463" s="130">
        <v>2020</v>
      </c>
      <c r="B1463" s="130">
        <v>9</v>
      </c>
      <c r="C1463" s="131" t="s">
        <v>3</v>
      </c>
      <c r="D1463" s="131" t="s">
        <v>258</v>
      </c>
      <c r="E1463" s="132">
        <v>-956.61</v>
      </c>
      <c r="F1463" s="131" t="s">
        <v>707</v>
      </c>
      <c r="G1463" s="133">
        <v>0</v>
      </c>
      <c r="H1463" s="131" t="s">
        <v>707</v>
      </c>
      <c r="I1463" s="131" t="s">
        <v>948</v>
      </c>
      <c r="J1463" s="131" t="s">
        <v>731</v>
      </c>
      <c r="K1463" s="131" t="s">
        <v>505</v>
      </c>
      <c r="L1463" s="131" t="s">
        <v>810</v>
      </c>
      <c r="M1463" s="131" t="s">
        <v>790</v>
      </c>
      <c r="N1463" s="131" t="s">
        <v>791</v>
      </c>
      <c r="O1463" s="131" t="s">
        <v>4</v>
      </c>
      <c r="P1463" s="131" t="s">
        <v>505</v>
      </c>
      <c r="Q1463" s="131" t="s">
        <v>505</v>
      </c>
      <c r="R1463" s="131" t="s">
        <v>695</v>
      </c>
      <c r="S1463" s="131" t="s">
        <v>720</v>
      </c>
      <c r="T1463" s="131" t="s">
        <v>456</v>
      </c>
      <c r="U1463" s="131" t="s">
        <v>570</v>
      </c>
      <c r="V1463" s="134">
        <v>44104</v>
      </c>
      <c r="W1463" s="135"/>
      <c r="X1463" s="135"/>
      <c r="Y1463" s="131" t="s">
        <v>505</v>
      </c>
      <c r="Z1463" s="131" t="s">
        <v>505</v>
      </c>
      <c r="AA1463" s="131" t="s">
        <v>505</v>
      </c>
      <c r="AB1463" s="135"/>
      <c r="AC1463" s="131" t="s">
        <v>505</v>
      </c>
      <c r="AD1463" s="131" t="s">
        <v>720</v>
      </c>
      <c r="AE1463" s="131" t="s">
        <v>505</v>
      </c>
      <c r="AF1463" s="131" t="s">
        <v>716</v>
      </c>
      <c r="AG1463" s="134">
        <v>44089</v>
      </c>
    </row>
    <row r="1464" spans="1:33" ht="13" hidden="1" thickBot="1" x14ac:dyDescent="0.3">
      <c r="A1464" s="130">
        <v>2020</v>
      </c>
      <c r="B1464" s="130">
        <v>6</v>
      </c>
      <c r="C1464" s="131" t="s">
        <v>3</v>
      </c>
      <c r="D1464" s="131" t="s">
        <v>258</v>
      </c>
      <c r="E1464" s="132">
        <v>-2666.9</v>
      </c>
      <c r="F1464" s="131" t="s">
        <v>707</v>
      </c>
      <c r="G1464" s="133">
        <v>0</v>
      </c>
      <c r="H1464" s="131" t="s">
        <v>707</v>
      </c>
      <c r="I1464" s="131" t="s">
        <v>844</v>
      </c>
      <c r="J1464" s="131" t="s">
        <v>731</v>
      </c>
      <c r="K1464" s="131" t="s">
        <v>505</v>
      </c>
      <c r="L1464" s="131" t="s">
        <v>810</v>
      </c>
      <c r="M1464" s="131" t="s">
        <v>790</v>
      </c>
      <c r="N1464" s="131" t="s">
        <v>791</v>
      </c>
      <c r="O1464" s="131" t="s">
        <v>4</v>
      </c>
      <c r="P1464" s="131" t="s">
        <v>505</v>
      </c>
      <c r="Q1464" s="131" t="s">
        <v>505</v>
      </c>
      <c r="R1464" s="131" t="s">
        <v>695</v>
      </c>
      <c r="S1464" s="131" t="s">
        <v>720</v>
      </c>
      <c r="T1464" s="131" t="s">
        <v>456</v>
      </c>
      <c r="U1464" s="131" t="s">
        <v>570</v>
      </c>
      <c r="V1464" s="134">
        <v>44012</v>
      </c>
      <c r="W1464" s="135"/>
      <c r="X1464" s="135"/>
      <c r="Y1464" s="131" t="s">
        <v>505</v>
      </c>
      <c r="Z1464" s="131" t="s">
        <v>505</v>
      </c>
      <c r="AA1464" s="131" t="s">
        <v>505</v>
      </c>
      <c r="AB1464" s="135"/>
      <c r="AC1464" s="131" t="s">
        <v>505</v>
      </c>
      <c r="AD1464" s="131" t="s">
        <v>720</v>
      </c>
      <c r="AE1464" s="131" t="s">
        <v>505</v>
      </c>
      <c r="AF1464" s="131" t="s">
        <v>716</v>
      </c>
      <c r="AG1464" s="134">
        <v>43985</v>
      </c>
    </row>
    <row r="1465" spans="1:33" ht="13" hidden="1" thickBot="1" x14ac:dyDescent="0.3">
      <c r="A1465" s="130">
        <v>2020</v>
      </c>
      <c r="B1465" s="130">
        <v>5</v>
      </c>
      <c r="C1465" s="131" t="s">
        <v>3</v>
      </c>
      <c r="D1465" s="131" t="s">
        <v>258</v>
      </c>
      <c r="E1465" s="132">
        <v>-1107.57</v>
      </c>
      <c r="F1465" s="131" t="s">
        <v>707</v>
      </c>
      <c r="G1465" s="133">
        <v>0</v>
      </c>
      <c r="H1465" s="131" t="s">
        <v>707</v>
      </c>
      <c r="I1465" s="131" t="s">
        <v>852</v>
      </c>
      <c r="J1465" s="131" t="s">
        <v>731</v>
      </c>
      <c r="K1465" s="131" t="s">
        <v>505</v>
      </c>
      <c r="L1465" s="131" t="s">
        <v>810</v>
      </c>
      <c r="M1465" s="131" t="s">
        <v>790</v>
      </c>
      <c r="N1465" s="131" t="s">
        <v>791</v>
      </c>
      <c r="O1465" s="131" t="s">
        <v>4</v>
      </c>
      <c r="P1465" s="131" t="s">
        <v>505</v>
      </c>
      <c r="Q1465" s="131" t="s">
        <v>505</v>
      </c>
      <c r="R1465" s="131" t="s">
        <v>695</v>
      </c>
      <c r="S1465" s="131" t="s">
        <v>720</v>
      </c>
      <c r="T1465" s="131" t="s">
        <v>456</v>
      </c>
      <c r="U1465" s="131" t="s">
        <v>570</v>
      </c>
      <c r="V1465" s="134">
        <v>43982</v>
      </c>
      <c r="W1465" s="135"/>
      <c r="X1465" s="135"/>
      <c r="Y1465" s="131" t="s">
        <v>505</v>
      </c>
      <c r="Z1465" s="131" t="s">
        <v>505</v>
      </c>
      <c r="AA1465" s="131" t="s">
        <v>505</v>
      </c>
      <c r="AB1465" s="135"/>
      <c r="AC1465" s="131" t="s">
        <v>505</v>
      </c>
      <c r="AD1465" s="131" t="s">
        <v>720</v>
      </c>
      <c r="AE1465" s="131" t="s">
        <v>505</v>
      </c>
      <c r="AF1465" s="131" t="s">
        <v>716</v>
      </c>
      <c r="AG1465" s="134">
        <v>43972</v>
      </c>
    </row>
    <row r="1466" spans="1:33" ht="13" hidden="1" thickBot="1" x14ac:dyDescent="0.3">
      <c r="A1466" s="130">
        <v>2020</v>
      </c>
      <c r="B1466" s="130">
        <v>4</v>
      </c>
      <c r="C1466" s="131" t="s">
        <v>3</v>
      </c>
      <c r="D1466" s="131" t="s">
        <v>258</v>
      </c>
      <c r="E1466" s="132">
        <v>-3204.7</v>
      </c>
      <c r="F1466" s="131" t="s">
        <v>707</v>
      </c>
      <c r="G1466" s="133">
        <v>0</v>
      </c>
      <c r="H1466" s="131" t="s">
        <v>707</v>
      </c>
      <c r="I1466" s="131" t="s">
        <v>819</v>
      </c>
      <c r="J1466" s="131" t="s">
        <v>731</v>
      </c>
      <c r="K1466" s="131" t="s">
        <v>505</v>
      </c>
      <c r="L1466" s="131" t="s">
        <v>810</v>
      </c>
      <c r="M1466" s="131" t="s">
        <v>790</v>
      </c>
      <c r="N1466" s="131" t="s">
        <v>791</v>
      </c>
      <c r="O1466" s="131" t="s">
        <v>4</v>
      </c>
      <c r="P1466" s="131" t="s">
        <v>505</v>
      </c>
      <c r="Q1466" s="131" t="s">
        <v>505</v>
      </c>
      <c r="R1466" s="131" t="s">
        <v>695</v>
      </c>
      <c r="S1466" s="131" t="s">
        <v>720</v>
      </c>
      <c r="T1466" s="131" t="s">
        <v>456</v>
      </c>
      <c r="U1466" s="131" t="s">
        <v>570</v>
      </c>
      <c r="V1466" s="134">
        <v>43951</v>
      </c>
      <c r="W1466" s="135"/>
      <c r="X1466" s="135"/>
      <c r="Y1466" s="131" t="s">
        <v>505</v>
      </c>
      <c r="Z1466" s="131" t="s">
        <v>505</v>
      </c>
      <c r="AA1466" s="131" t="s">
        <v>505</v>
      </c>
      <c r="AB1466" s="135"/>
      <c r="AC1466" s="131" t="s">
        <v>505</v>
      </c>
      <c r="AD1466" s="131" t="s">
        <v>720</v>
      </c>
      <c r="AE1466" s="131" t="s">
        <v>505</v>
      </c>
      <c r="AF1466" s="131" t="s">
        <v>716</v>
      </c>
      <c r="AG1466" s="134">
        <v>43929</v>
      </c>
    </row>
    <row r="1467" spans="1:33" ht="13" hidden="1" thickBot="1" x14ac:dyDescent="0.3">
      <c r="A1467" s="130">
        <v>2020</v>
      </c>
      <c r="B1467" s="130">
        <v>9</v>
      </c>
      <c r="C1467" s="131" t="s">
        <v>3</v>
      </c>
      <c r="D1467" s="131" t="s">
        <v>258</v>
      </c>
      <c r="E1467" s="132">
        <v>-465.48</v>
      </c>
      <c r="F1467" s="131" t="s">
        <v>707</v>
      </c>
      <c r="G1467" s="133">
        <v>0</v>
      </c>
      <c r="H1467" s="131" t="s">
        <v>707</v>
      </c>
      <c r="I1467" s="131" t="s">
        <v>855</v>
      </c>
      <c r="J1467" s="131" t="s">
        <v>731</v>
      </c>
      <c r="K1467" s="131" t="s">
        <v>505</v>
      </c>
      <c r="L1467" s="131" t="s">
        <v>810</v>
      </c>
      <c r="M1467" s="131" t="s">
        <v>790</v>
      </c>
      <c r="N1467" s="131" t="s">
        <v>791</v>
      </c>
      <c r="O1467" s="131" t="s">
        <v>4</v>
      </c>
      <c r="P1467" s="131" t="s">
        <v>505</v>
      </c>
      <c r="Q1467" s="131" t="s">
        <v>505</v>
      </c>
      <c r="R1467" s="131" t="s">
        <v>695</v>
      </c>
      <c r="S1467" s="131" t="s">
        <v>720</v>
      </c>
      <c r="T1467" s="131" t="s">
        <v>456</v>
      </c>
      <c r="U1467" s="131" t="s">
        <v>570</v>
      </c>
      <c r="V1467" s="134">
        <v>44104</v>
      </c>
      <c r="W1467" s="135"/>
      <c r="X1467" s="135"/>
      <c r="Y1467" s="131" t="s">
        <v>505</v>
      </c>
      <c r="Z1467" s="131" t="s">
        <v>505</v>
      </c>
      <c r="AA1467" s="131" t="s">
        <v>505</v>
      </c>
      <c r="AB1467" s="135"/>
      <c r="AC1467" s="131" t="s">
        <v>505</v>
      </c>
      <c r="AD1467" s="131" t="s">
        <v>720</v>
      </c>
      <c r="AE1467" s="131" t="s">
        <v>505</v>
      </c>
      <c r="AF1467" s="131" t="s">
        <v>716</v>
      </c>
      <c r="AG1467" s="134">
        <v>44090</v>
      </c>
    </row>
    <row r="1468" spans="1:33" ht="13" hidden="1" thickBot="1" x14ac:dyDescent="0.3">
      <c r="A1468" s="130">
        <v>2020</v>
      </c>
      <c r="B1468" s="130">
        <v>10</v>
      </c>
      <c r="C1468" s="131" t="s">
        <v>3</v>
      </c>
      <c r="D1468" s="131" t="s">
        <v>258</v>
      </c>
      <c r="E1468" s="132">
        <v>-1000.75</v>
      </c>
      <c r="F1468" s="131" t="s">
        <v>707</v>
      </c>
      <c r="G1468" s="133">
        <v>0</v>
      </c>
      <c r="H1468" s="131" t="s">
        <v>707</v>
      </c>
      <c r="I1468" s="131" t="s">
        <v>837</v>
      </c>
      <c r="J1468" s="131" t="s">
        <v>731</v>
      </c>
      <c r="K1468" s="131" t="s">
        <v>505</v>
      </c>
      <c r="L1468" s="131" t="s">
        <v>810</v>
      </c>
      <c r="M1468" s="131" t="s">
        <v>790</v>
      </c>
      <c r="N1468" s="131" t="s">
        <v>791</v>
      </c>
      <c r="O1468" s="131" t="s">
        <v>4</v>
      </c>
      <c r="P1468" s="131" t="s">
        <v>505</v>
      </c>
      <c r="Q1468" s="131" t="s">
        <v>505</v>
      </c>
      <c r="R1468" s="131" t="s">
        <v>695</v>
      </c>
      <c r="S1468" s="131" t="s">
        <v>720</v>
      </c>
      <c r="T1468" s="131" t="s">
        <v>456</v>
      </c>
      <c r="U1468" s="131" t="s">
        <v>570</v>
      </c>
      <c r="V1468" s="134">
        <v>44135</v>
      </c>
      <c r="W1468" s="135"/>
      <c r="X1468" s="135"/>
      <c r="Y1468" s="131" t="s">
        <v>505</v>
      </c>
      <c r="Z1468" s="131" t="s">
        <v>505</v>
      </c>
      <c r="AA1468" s="131" t="s">
        <v>505</v>
      </c>
      <c r="AB1468" s="135"/>
      <c r="AC1468" s="131" t="s">
        <v>505</v>
      </c>
      <c r="AD1468" s="131" t="s">
        <v>720</v>
      </c>
      <c r="AE1468" s="131" t="s">
        <v>505</v>
      </c>
      <c r="AF1468" s="131" t="s">
        <v>716</v>
      </c>
      <c r="AG1468" s="134">
        <v>44117</v>
      </c>
    </row>
    <row r="1469" spans="1:33" ht="13" hidden="1" thickBot="1" x14ac:dyDescent="0.3">
      <c r="A1469" s="130">
        <v>2020</v>
      </c>
      <c r="B1469" s="130">
        <v>8</v>
      </c>
      <c r="C1469" s="131" t="s">
        <v>3</v>
      </c>
      <c r="D1469" s="131" t="s">
        <v>258</v>
      </c>
      <c r="E1469" s="132">
        <v>-1172.97</v>
      </c>
      <c r="F1469" s="131" t="s">
        <v>707</v>
      </c>
      <c r="G1469" s="133">
        <v>0</v>
      </c>
      <c r="H1469" s="131" t="s">
        <v>707</v>
      </c>
      <c r="I1469" s="131" t="s">
        <v>801</v>
      </c>
      <c r="J1469" s="131" t="s">
        <v>731</v>
      </c>
      <c r="K1469" s="131" t="s">
        <v>505</v>
      </c>
      <c r="L1469" s="131" t="s">
        <v>810</v>
      </c>
      <c r="M1469" s="131" t="s">
        <v>790</v>
      </c>
      <c r="N1469" s="131" t="s">
        <v>791</v>
      </c>
      <c r="O1469" s="131" t="s">
        <v>4</v>
      </c>
      <c r="P1469" s="131" t="s">
        <v>505</v>
      </c>
      <c r="Q1469" s="131" t="s">
        <v>505</v>
      </c>
      <c r="R1469" s="131" t="s">
        <v>695</v>
      </c>
      <c r="S1469" s="131" t="s">
        <v>720</v>
      </c>
      <c r="T1469" s="131" t="s">
        <v>456</v>
      </c>
      <c r="U1469" s="131" t="s">
        <v>570</v>
      </c>
      <c r="V1469" s="134">
        <v>44074</v>
      </c>
      <c r="W1469" s="135"/>
      <c r="X1469" s="135"/>
      <c r="Y1469" s="131" t="s">
        <v>505</v>
      </c>
      <c r="Z1469" s="131" t="s">
        <v>505</v>
      </c>
      <c r="AA1469" s="131" t="s">
        <v>505</v>
      </c>
      <c r="AB1469" s="135"/>
      <c r="AC1469" s="131" t="s">
        <v>505</v>
      </c>
      <c r="AD1469" s="131" t="s">
        <v>720</v>
      </c>
      <c r="AE1469" s="131" t="s">
        <v>505</v>
      </c>
      <c r="AF1469" s="131" t="s">
        <v>716</v>
      </c>
      <c r="AG1469" s="134">
        <v>44056</v>
      </c>
    </row>
    <row r="1470" spans="1:33" ht="13" hidden="1" thickBot="1" x14ac:dyDescent="0.3">
      <c r="A1470" s="130">
        <v>2020</v>
      </c>
      <c r="B1470" s="130">
        <v>7</v>
      </c>
      <c r="C1470" s="131" t="s">
        <v>3</v>
      </c>
      <c r="D1470" s="131" t="s">
        <v>258</v>
      </c>
      <c r="E1470" s="132">
        <v>-2863.29</v>
      </c>
      <c r="F1470" s="131" t="s">
        <v>707</v>
      </c>
      <c r="G1470" s="133">
        <v>0</v>
      </c>
      <c r="H1470" s="131" t="s">
        <v>707</v>
      </c>
      <c r="I1470" s="131" t="s">
        <v>802</v>
      </c>
      <c r="J1470" s="131" t="s">
        <v>731</v>
      </c>
      <c r="K1470" s="131" t="s">
        <v>505</v>
      </c>
      <c r="L1470" s="131" t="s">
        <v>810</v>
      </c>
      <c r="M1470" s="131" t="s">
        <v>790</v>
      </c>
      <c r="N1470" s="131" t="s">
        <v>791</v>
      </c>
      <c r="O1470" s="131" t="s">
        <v>4</v>
      </c>
      <c r="P1470" s="131" t="s">
        <v>505</v>
      </c>
      <c r="Q1470" s="131" t="s">
        <v>505</v>
      </c>
      <c r="R1470" s="131" t="s">
        <v>695</v>
      </c>
      <c r="S1470" s="131" t="s">
        <v>720</v>
      </c>
      <c r="T1470" s="131" t="s">
        <v>456</v>
      </c>
      <c r="U1470" s="131" t="s">
        <v>570</v>
      </c>
      <c r="V1470" s="134">
        <v>44043</v>
      </c>
      <c r="W1470" s="135"/>
      <c r="X1470" s="135"/>
      <c r="Y1470" s="131" t="s">
        <v>505</v>
      </c>
      <c r="Z1470" s="131" t="s">
        <v>505</v>
      </c>
      <c r="AA1470" s="131" t="s">
        <v>505</v>
      </c>
      <c r="AB1470" s="135"/>
      <c r="AC1470" s="131" t="s">
        <v>505</v>
      </c>
      <c r="AD1470" s="131" t="s">
        <v>720</v>
      </c>
      <c r="AE1470" s="131" t="s">
        <v>505</v>
      </c>
      <c r="AF1470" s="131" t="s">
        <v>716</v>
      </c>
      <c r="AG1470" s="134">
        <v>44014</v>
      </c>
    </row>
    <row r="1471" spans="1:33" ht="13" hidden="1" thickBot="1" x14ac:dyDescent="0.3">
      <c r="A1471" s="130">
        <v>2020</v>
      </c>
      <c r="B1471" s="130">
        <v>7</v>
      </c>
      <c r="C1471" s="131" t="s">
        <v>3</v>
      </c>
      <c r="D1471" s="131" t="s">
        <v>258</v>
      </c>
      <c r="E1471" s="132">
        <v>-1633.39</v>
      </c>
      <c r="F1471" s="131" t="s">
        <v>707</v>
      </c>
      <c r="G1471" s="133">
        <v>0</v>
      </c>
      <c r="H1471" s="131" t="s">
        <v>707</v>
      </c>
      <c r="I1471" s="131" t="s">
        <v>802</v>
      </c>
      <c r="J1471" s="131" t="s">
        <v>731</v>
      </c>
      <c r="K1471" s="131" t="s">
        <v>505</v>
      </c>
      <c r="L1471" s="131" t="s">
        <v>810</v>
      </c>
      <c r="M1471" s="131" t="s">
        <v>790</v>
      </c>
      <c r="N1471" s="131" t="s">
        <v>791</v>
      </c>
      <c r="O1471" s="131" t="s">
        <v>4</v>
      </c>
      <c r="P1471" s="131" t="s">
        <v>505</v>
      </c>
      <c r="Q1471" s="131" t="s">
        <v>505</v>
      </c>
      <c r="R1471" s="131" t="s">
        <v>695</v>
      </c>
      <c r="S1471" s="131" t="s">
        <v>720</v>
      </c>
      <c r="T1471" s="131" t="s">
        <v>456</v>
      </c>
      <c r="U1471" s="131" t="s">
        <v>570</v>
      </c>
      <c r="V1471" s="134">
        <v>44043</v>
      </c>
      <c r="W1471" s="135"/>
      <c r="X1471" s="135"/>
      <c r="Y1471" s="131" t="s">
        <v>505</v>
      </c>
      <c r="Z1471" s="131" t="s">
        <v>505</v>
      </c>
      <c r="AA1471" s="131" t="s">
        <v>505</v>
      </c>
      <c r="AB1471" s="135"/>
      <c r="AC1471" s="131" t="s">
        <v>505</v>
      </c>
      <c r="AD1471" s="131" t="s">
        <v>720</v>
      </c>
      <c r="AE1471" s="131" t="s">
        <v>505</v>
      </c>
      <c r="AF1471" s="131" t="s">
        <v>716</v>
      </c>
      <c r="AG1471" s="134">
        <v>44018</v>
      </c>
    </row>
    <row r="1472" spans="1:33" ht="13" hidden="1" thickBot="1" x14ac:dyDescent="0.3">
      <c r="A1472" s="130">
        <v>2020</v>
      </c>
      <c r="B1472" s="130">
        <v>3</v>
      </c>
      <c r="C1472" s="131" t="s">
        <v>3</v>
      </c>
      <c r="D1472" s="131" t="s">
        <v>258</v>
      </c>
      <c r="E1472" s="132">
        <v>-2034.95</v>
      </c>
      <c r="F1472" s="131" t="s">
        <v>707</v>
      </c>
      <c r="G1472" s="133">
        <v>0</v>
      </c>
      <c r="H1472" s="131" t="s">
        <v>707</v>
      </c>
      <c r="I1472" s="131" t="s">
        <v>804</v>
      </c>
      <c r="J1472" s="131" t="s">
        <v>731</v>
      </c>
      <c r="K1472" s="131" t="s">
        <v>505</v>
      </c>
      <c r="L1472" s="131" t="s">
        <v>810</v>
      </c>
      <c r="M1472" s="131" t="s">
        <v>790</v>
      </c>
      <c r="N1472" s="131" t="s">
        <v>791</v>
      </c>
      <c r="O1472" s="131" t="s">
        <v>4</v>
      </c>
      <c r="P1472" s="131" t="s">
        <v>505</v>
      </c>
      <c r="Q1472" s="131" t="s">
        <v>505</v>
      </c>
      <c r="R1472" s="131" t="s">
        <v>695</v>
      </c>
      <c r="S1472" s="131" t="s">
        <v>720</v>
      </c>
      <c r="T1472" s="131" t="s">
        <v>456</v>
      </c>
      <c r="U1472" s="131" t="s">
        <v>570</v>
      </c>
      <c r="V1472" s="134">
        <v>43921</v>
      </c>
      <c r="W1472" s="135"/>
      <c r="X1472" s="135"/>
      <c r="Y1472" s="131" t="s">
        <v>505</v>
      </c>
      <c r="Z1472" s="131" t="s">
        <v>505</v>
      </c>
      <c r="AA1472" s="131" t="s">
        <v>505</v>
      </c>
      <c r="AB1472" s="135"/>
      <c r="AC1472" s="131" t="s">
        <v>505</v>
      </c>
      <c r="AD1472" s="131" t="s">
        <v>720</v>
      </c>
      <c r="AE1472" s="131" t="s">
        <v>505</v>
      </c>
      <c r="AF1472" s="131" t="s">
        <v>716</v>
      </c>
      <c r="AG1472" s="134">
        <v>43916</v>
      </c>
    </row>
    <row r="1473" spans="1:33" ht="13" hidden="1" thickBot="1" x14ac:dyDescent="0.3">
      <c r="A1473" s="130">
        <v>2020</v>
      </c>
      <c r="B1473" s="130">
        <v>9</v>
      </c>
      <c r="C1473" s="131" t="s">
        <v>3</v>
      </c>
      <c r="D1473" s="131" t="s">
        <v>258</v>
      </c>
      <c r="E1473" s="132">
        <v>-1678.62</v>
      </c>
      <c r="F1473" s="131" t="s">
        <v>707</v>
      </c>
      <c r="G1473" s="133">
        <v>0</v>
      </c>
      <c r="H1473" s="131" t="s">
        <v>707</v>
      </c>
      <c r="I1473" s="131" t="s">
        <v>839</v>
      </c>
      <c r="J1473" s="131" t="s">
        <v>731</v>
      </c>
      <c r="K1473" s="131" t="s">
        <v>505</v>
      </c>
      <c r="L1473" s="131" t="s">
        <v>810</v>
      </c>
      <c r="M1473" s="131" t="s">
        <v>790</v>
      </c>
      <c r="N1473" s="131" t="s">
        <v>791</v>
      </c>
      <c r="O1473" s="131" t="s">
        <v>4</v>
      </c>
      <c r="P1473" s="131" t="s">
        <v>505</v>
      </c>
      <c r="Q1473" s="131" t="s">
        <v>505</v>
      </c>
      <c r="R1473" s="131" t="s">
        <v>695</v>
      </c>
      <c r="S1473" s="131" t="s">
        <v>720</v>
      </c>
      <c r="T1473" s="131" t="s">
        <v>456</v>
      </c>
      <c r="U1473" s="131" t="s">
        <v>570</v>
      </c>
      <c r="V1473" s="134">
        <v>44104</v>
      </c>
      <c r="W1473" s="135"/>
      <c r="X1473" s="135"/>
      <c r="Y1473" s="131" t="s">
        <v>505</v>
      </c>
      <c r="Z1473" s="131" t="s">
        <v>505</v>
      </c>
      <c r="AA1473" s="131" t="s">
        <v>505</v>
      </c>
      <c r="AB1473" s="135"/>
      <c r="AC1473" s="131" t="s">
        <v>505</v>
      </c>
      <c r="AD1473" s="131" t="s">
        <v>720</v>
      </c>
      <c r="AE1473" s="131" t="s">
        <v>505</v>
      </c>
      <c r="AF1473" s="131" t="s">
        <v>716</v>
      </c>
      <c r="AG1473" s="134">
        <v>44083</v>
      </c>
    </row>
    <row r="1474" spans="1:33" ht="13" hidden="1" thickBot="1" x14ac:dyDescent="0.3">
      <c r="A1474" s="130">
        <v>2020</v>
      </c>
      <c r="B1474" s="130">
        <v>5</v>
      </c>
      <c r="C1474" s="131" t="s">
        <v>3</v>
      </c>
      <c r="D1474" s="131" t="s">
        <v>258</v>
      </c>
      <c r="E1474" s="132">
        <v>-1959.25</v>
      </c>
      <c r="F1474" s="131" t="s">
        <v>707</v>
      </c>
      <c r="G1474" s="133">
        <v>0</v>
      </c>
      <c r="H1474" s="131" t="s">
        <v>707</v>
      </c>
      <c r="I1474" s="131" t="s">
        <v>806</v>
      </c>
      <c r="J1474" s="131" t="s">
        <v>731</v>
      </c>
      <c r="K1474" s="131" t="s">
        <v>505</v>
      </c>
      <c r="L1474" s="131" t="s">
        <v>810</v>
      </c>
      <c r="M1474" s="131" t="s">
        <v>790</v>
      </c>
      <c r="N1474" s="131" t="s">
        <v>791</v>
      </c>
      <c r="O1474" s="131" t="s">
        <v>4</v>
      </c>
      <c r="P1474" s="131" t="s">
        <v>505</v>
      </c>
      <c r="Q1474" s="131" t="s">
        <v>505</v>
      </c>
      <c r="R1474" s="131" t="s">
        <v>695</v>
      </c>
      <c r="S1474" s="131" t="s">
        <v>720</v>
      </c>
      <c r="T1474" s="131" t="s">
        <v>456</v>
      </c>
      <c r="U1474" s="131" t="s">
        <v>570</v>
      </c>
      <c r="V1474" s="134">
        <v>43982</v>
      </c>
      <c r="W1474" s="135"/>
      <c r="X1474" s="135"/>
      <c r="Y1474" s="131" t="s">
        <v>505</v>
      </c>
      <c r="Z1474" s="131" t="s">
        <v>505</v>
      </c>
      <c r="AA1474" s="131" t="s">
        <v>505</v>
      </c>
      <c r="AB1474" s="135"/>
      <c r="AC1474" s="131" t="s">
        <v>505</v>
      </c>
      <c r="AD1474" s="131" t="s">
        <v>720</v>
      </c>
      <c r="AE1474" s="131" t="s">
        <v>505</v>
      </c>
      <c r="AF1474" s="131" t="s">
        <v>716</v>
      </c>
      <c r="AG1474" s="134">
        <v>43973</v>
      </c>
    </row>
    <row r="1475" spans="1:33" ht="13" hidden="1" thickBot="1" x14ac:dyDescent="0.3">
      <c r="A1475" s="130">
        <v>2020</v>
      </c>
      <c r="B1475" s="130">
        <v>5</v>
      </c>
      <c r="C1475" s="131" t="s">
        <v>3</v>
      </c>
      <c r="D1475" s="131" t="s">
        <v>258</v>
      </c>
      <c r="E1475" s="132">
        <v>-9.59</v>
      </c>
      <c r="F1475" s="131" t="s">
        <v>707</v>
      </c>
      <c r="G1475" s="133">
        <v>0</v>
      </c>
      <c r="H1475" s="131" t="s">
        <v>707</v>
      </c>
      <c r="I1475" s="131" t="s">
        <v>806</v>
      </c>
      <c r="J1475" s="131" t="s">
        <v>731</v>
      </c>
      <c r="K1475" s="131" t="s">
        <v>505</v>
      </c>
      <c r="L1475" s="131" t="s">
        <v>810</v>
      </c>
      <c r="M1475" s="131" t="s">
        <v>790</v>
      </c>
      <c r="N1475" s="131" t="s">
        <v>791</v>
      </c>
      <c r="O1475" s="131" t="s">
        <v>4</v>
      </c>
      <c r="P1475" s="131" t="s">
        <v>505</v>
      </c>
      <c r="Q1475" s="131" t="s">
        <v>505</v>
      </c>
      <c r="R1475" s="131" t="s">
        <v>695</v>
      </c>
      <c r="S1475" s="131" t="s">
        <v>720</v>
      </c>
      <c r="T1475" s="131" t="s">
        <v>456</v>
      </c>
      <c r="U1475" s="131" t="s">
        <v>570</v>
      </c>
      <c r="V1475" s="134">
        <v>43982</v>
      </c>
      <c r="W1475" s="135"/>
      <c r="X1475" s="135"/>
      <c r="Y1475" s="131" t="s">
        <v>505</v>
      </c>
      <c r="Z1475" s="131" t="s">
        <v>505</v>
      </c>
      <c r="AA1475" s="131" t="s">
        <v>505</v>
      </c>
      <c r="AB1475" s="135"/>
      <c r="AC1475" s="131" t="s">
        <v>505</v>
      </c>
      <c r="AD1475" s="131" t="s">
        <v>720</v>
      </c>
      <c r="AE1475" s="131" t="s">
        <v>505</v>
      </c>
      <c r="AF1475" s="131" t="s">
        <v>716</v>
      </c>
      <c r="AG1475" s="134">
        <v>43974</v>
      </c>
    </row>
    <row r="1476" spans="1:33" ht="13" hidden="1" thickBot="1" x14ac:dyDescent="0.3">
      <c r="A1476" s="130">
        <v>2020</v>
      </c>
      <c r="B1476" s="130">
        <v>10</v>
      </c>
      <c r="C1476" s="131" t="s">
        <v>3</v>
      </c>
      <c r="D1476" s="131" t="s">
        <v>258</v>
      </c>
      <c r="E1476" s="132">
        <v>-1623.6</v>
      </c>
      <c r="F1476" s="131" t="s">
        <v>707</v>
      </c>
      <c r="G1476" s="133">
        <v>0</v>
      </c>
      <c r="H1476" s="131" t="s">
        <v>707</v>
      </c>
      <c r="I1476" s="131" t="s">
        <v>862</v>
      </c>
      <c r="J1476" s="131" t="s">
        <v>731</v>
      </c>
      <c r="K1476" s="131" t="s">
        <v>505</v>
      </c>
      <c r="L1476" s="131" t="s">
        <v>810</v>
      </c>
      <c r="M1476" s="131" t="s">
        <v>790</v>
      </c>
      <c r="N1476" s="131" t="s">
        <v>791</v>
      </c>
      <c r="O1476" s="131" t="s">
        <v>4</v>
      </c>
      <c r="P1476" s="131" t="s">
        <v>505</v>
      </c>
      <c r="Q1476" s="131" t="s">
        <v>505</v>
      </c>
      <c r="R1476" s="131" t="s">
        <v>695</v>
      </c>
      <c r="S1476" s="131" t="s">
        <v>720</v>
      </c>
      <c r="T1476" s="131" t="s">
        <v>456</v>
      </c>
      <c r="U1476" s="131" t="s">
        <v>570</v>
      </c>
      <c r="V1476" s="134">
        <v>44135</v>
      </c>
      <c r="W1476" s="135"/>
      <c r="X1476" s="135"/>
      <c r="Y1476" s="131" t="s">
        <v>505</v>
      </c>
      <c r="Z1476" s="131" t="s">
        <v>505</v>
      </c>
      <c r="AA1476" s="131" t="s">
        <v>505</v>
      </c>
      <c r="AB1476" s="135"/>
      <c r="AC1476" s="131" t="s">
        <v>505</v>
      </c>
      <c r="AD1476" s="131" t="s">
        <v>720</v>
      </c>
      <c r="AE1476" s="131" t="s">
        <v>505</v>
      </c>
      <c r="AF1476" s="131" t="s">
        <v>716</v>
      </c>
      <c r="AG1476" s="134">
        <v>44125</v>
      </c>
    </row>
    <row r="1477" spans="1:33" ht="13" hidden="1" thickBot="1" x14ac:dyDescent="0.3">
      <c r="A1477" s="130">
        <v>2020</v>
      </c>
      <c r="B1477" s="130">
        <v>6</v>
      </c>
      <c r="C1477" s="131" t="s">
        <v>3</v>
      </c>
      <c r="D1477" s="131" t="s">
        <v>258</v>
      </c>
      <c r="E1477" s="132">
        <v>-5168.67</v>
      </c>
      <c r="F1477" s="131" t="s">
        <v>707</v>
      </c>
      <c r="G1477" s="133">
        <v>0</v>
      </c>
      <c r="H1477" s="131" t="s">
        <v>707</v>
      </c>
      <c r="I1477" s="131" t="s">
        <v>863</v>
      </c>
      <c r="J1477" s="131" t="s">
        <v>731</v>
      </c>
      <c r="K1477" s="131" t="s">
        <v>505</v>
      </c>
      <c r="L1477" s="131" t="s">
        <v>810</v>
      </c>
      <c r="M1477" s="131" t="s">
        <v>790</v>
      </c>
      <c r="N1477" s="131" t="s">
        <v>791</v>
      </c>
      <c r="O1477" s="131" t="s">
        <v>4</v>
      </c>
      <c r="P1477" s="131" t="s">
        <v>505</v>
      </c>
      <c r="Q1477" s="131" t="s">
        <v>505</v>
      </c>
      <c r="R1477" s="131" t="s">
        <v>695</v>
      </c>
      <c r="S1477" s="131" t="s">
        <v>720</v>
      </c>
      <c r="T1477" s="131" t="s">
        <v>456</v>
      </c>
      <c r="U1477" s="131" t="s">
        <v>570</v>
      </c>
      <c r="V1477" s="134">
        <v>44012</v>
      </c>
      <c r="W1477" s="135"/>
      <c r="X1477" s="135"/>
      <c r="Y1477" s="131" t="s">
        <v>505</v>
      </c>
      <c r="Z1477" s="131" t="s">
        <v>505</v>
      </c>
      <c r="AA1477" s="131" t="s">
        <v>505</v>
      </c>
      <c r="AB1477" s="135"/>
      <c r="AC1477" s="131" t="s">
        <v>505</v>
      </c>
      <c r="AD1477" s="131" t="s">
        <v>720</v>
      </c>
      <c r="AE1477" s="131" t="s">
        <v>505</v>
      </c>
      <c r="AF1477" s="131" t="s">
        <v>716</v>
      </c>
      <c r="AG1477" s="134">
        <v>43992</v>
      </c>
    </row>
    <row r="1478" spans="1:33" ht="13" hidden="1" thickBot="1" x14ac:dyDescent="0.3">
      <c r="A1478" s="130">
        <v>2020</v>
      </c>
      <c r="B1478" s="130">
        <v>3</v>
      </c>
      <c r="C1478" s="131" t="s">
        <v>3</v>
      </c>
      <c r="D1478" s="131" t="s">
        <v>258</v>
      </c>
      <c r="E1478" s="132">
        <v>-964.42</v>
      </c>
      <c r="F1478" s="131" t="s">
        <v>707</v>
      </c>
      <c r="G1478" s="133">
        <v>0</v>
      </c>
      <c r="H1478" s="131" t="s">
        <v>707</v>
      </c>
      <c r="I1478" s="131" t="s">
        <v>940</v>
      </c>
      <c r="J1478" s="131" t="s">
        <v>731</v>
      </c>
      <c r="K1478" s="131" t="s">
        <v>505</v>
      </c>
      <c r="L1478" s="131" t="s">
        <v>810</v>
      </c>
      <c r="M1478" s="131" t="s">
        <v>790</v>
      </c>
      <c r="N1478" s="131" t="s">
        <v>791</v>
      </c>
      <c r="O1478" s="131" t="s">
        <v>4</v>
      </c>
      <c r="P1478" s="131" t="s">
        <v>505</v>
      </c>
      <c r="Q1478" s="131" t="s">
        <v>505</v>
      </c>
      <c r="R1478" s="131" t="s">
        <v>695</v>
      </c>
      <c r="S1478" s="131" t="s">
        <v>720</v>
      </c>
      <c r="T1478" s="131" t="s">
        <v>456</v>
      </c>
      <c r="U1478" s="131" t="s">
        <v>570</v>
      </c>
      <c r="V1478" s="134">
        <v>43921</v>
      </c>
      <c r="W1478" s="135"/>
      <c r="X1478" s="135"/>
      <c r="Y1478" s="131" t="s">
        <v>505</v>
      </c>
      <c r="Z1478" s="131" t="s">
        <v>505</v>
      </c>
      <c r="AA1478" s="131" t="s">
        <v>505</v>
      </c>
      <c r="AB1478" s="135"/>
      <c r="AC1478" s="131" t="s">
        <v>505</v>
      </c>
      <c r="AD1478" s="131" t="s">
        <v>720</v>
      </c>
      <c r="AE1478" s="131" t="s">
        <v>505</v>
      </c>
      <c r="AF1478" s="131" t="s">
        <v>716</v>
      </c>
      <c r="AG1478" s="134">
        <v>43917</v>
      </c>
    </row>
    <row r="1479" spans="1:33" ht="13" hidden="1" thickBot="1" x14ac:dyDescent="0.3">
      <c r="A1479" s="130">
        <v>2020</v>
      </c>
      <c r="B1479" s="130">
        <v>8</v>
      </c>
      <c r="C1479" s="131" t="s">
        <v>3</v>
      </c>
      <c r="D1479" s="131" t="s">
        <v>258</v>
      </c>
      <c r="E1479" s="132">
        <v>-700.88</v>
      </c>
      <c r="F1479" s="131" t="s">
        <v>707</v>
      </c>
      <c r="G1479" s="133">
        <v>0</v>
      </c>
      <c r="H1479" s="131" t="s">
        <v>707</v>
      </c>
      <c r="I1479" s="131" t="s">
        <v>788</v>
      </c>
      <c r="J1479" s="131" t="s">
        <v>731</v>
      </c>
      <c r="K1479" s="131" t="s">
        <v>505</v>
      </c>
      <c r="L1479" s="131" t="s">
        <v>789</v>
      </c>
      <c r="M1479" s="131" t="s">
        <v>790</v>
      </c>
      <c r="N1479" s="131" t="s">
        <v>791</v>
      </c>
      <c r="O1479" s="131" t="s">
        <v>6</v>
      </c>
      <c r="P1479" s="131" t="s">
        <v>505</v>
      </c>
      <c r="Q1479" s="131" t="s">
        <v>505</v>
      </c>
      <c r="R1479" s="131" t="s">
        <v>695</v>
      </c>
      <c r="S1479" s="131" t="s">
        <v>720</v>
      </c>
      <c r="T1479" s="131" t="s">
        <v>456</v>
      </c>
      <c r="U1479" s="131" t="s">
        <v>570</v>
      </c>
      <c r="V1479" s="134">
        <v>44074</v>
      </c>
      <c r="W1479" s="135"/>
      <c r="X1479" s="135"/>
      <c r="Y1479" s="131" t="s">
        <v>505</v>
      </c>
      <c r="Z1479" s="131" t="s">
        <v>505</v>
      </c>
      <c r="AA1479" s="131" t="s">
        <v>505</v>
      </c>
      <c r="AB1479" s="135"/>
      <c r="AC1479" s="131" t="s">
        <v>505</v>
      </c>
      <c r="AD1479" s="131" t="s">
        <v>720</v>
      </c>
      <c r="AE1479" s="131" t="s">
        <v>505</v>
      </c>
      <c r="AF1479" s="131" t="s">
        <v>716</v>
      </c>
      <c r="AG1479" s="134">
        <v>44062</v>
      </c>
    </row>
    <row r="1480" spans="1:33" ht="13" hidden="1" thickBot="1" x14ac:dyDescent="0.3">
      <c r="A1480" s="130">
        <v>2020</v>
      </c>
      <c r="B1480" s="130">
        <v>8</v>
      </c>
      <c r="C1480" s="131" t="s">
        <v>3</v>
      </c>
      <c r="D1480" s="131" t="s">
        <v>258</v>
      </c>
      <c r="E1480" s="132">
        <v>-436.4</v>
      </c>
      <c r="F1480" s="131" t="s">
        <v>707</v>
      </c>
      <c r="G1480" s="133">
        <v>0</v>
      </c>
      <c r="H1480" s="131" t="s">
        <v>707</v>
      </c>
      <c r="I1480" s="131" t="s">
        <v>812</v>
      </c>
      <c r="J1480" s="131" t="s">
        <v>731</v>
      </c>
      <c r="K1480" s="131" t="s">
        <v>505</v>
      </c>
      <c r="L1480" s="131" t="s">
        <v>789</v>
      </c>
      <c r="M1480" s="131" t="s">
        <v>790</v>
      </c>
      <c r="N1480" s="131" t="s">
        <v>791</v>
      </c>
      <c r="O1480" s="131" t="s">
        <v>6</v>
      </c>
      <c r="P1480" s="131" t="s">
        <v>505</v>
      </c>
      <c r="Q1480" s="131" t="s">
        <v>505</v>
      </c>
      <c r="R1480" s="131" t="s">
        <v>695</v>
      </c>
      <c r="S1480" s="131" t="s">
        <v>720</v>
      </c>
      <c r="T1480" s="131" t="s">
        <v>456</v>
      </c>
      <c r="U1480" s="131" t="s">
        <v>570</v>
      </c>
      <c r="V1480" s="134">
        <v>44074</v>
      </c>
      <c r="W1480" s="135"/>
      <c r="X1480" s="135"/>
      <c r="Y1480" s="131" t="s">
        <v>505</v>
      </c>
      <c r="Z1480" s="131" t="s">
        <v>505</v>
      </c>
      <c r="AA1480" s="131" t="s">
        <v>505</v>
      </c>
      <c r="AB1480" s="135"/>
      <c r="AC1480" s="131" t="s">
        <v>505</v>
      </c>
      <c r="AD1480" s="131" t="s">
        <v>720</v>
      </c>
      <c r="AE1480" s="131" t="s">
        <v>505</v>
      </c>
      <c r="AF1480" s="131" t="s">
        <v>716</v>
      </c>
      <c r="AG1480" s="134">
        <v>44050</v>
      </c>
    </row>
    <row r="1481" spans="1:33" ht="13" hidden="1" thickBot="1" x14ac:dyDescent="0.3">
      <c r="A1481" s="130">
        <v>2020</v>
      </c>
      <c r="B1481" s="130">
        <v>8</v>
      </c>
      <c r="C1481" s="131" t="s">
        <v>3</v>
      </c>
      <c r="D1481" s="131" t="s">
        <v>258</v>
      </c>
      <c r="E1481" s="132">
        <v>-9.81</v>
      </c>
      <c r="F1481" s="131" t="s">
        <v>707</v>
      </c>
      <c r="G1481" s="133">
        <v>0</v>
      </c>
      <c r="H1481" s="131" t="s">
        <v>707</v>
      </c>
      <c r="I1481" s="131" t="s">
        <v>812</v>
      </c>
      <c r="J1481" s="131" t="s">
        <v>731</v>
      </c>
      <c r="K1481" s="131" t="s">
        <v>505</v>
      </c>
      <c r="L1481" s="131" t="s">
        <v>789</v>
      </c>
      <c r="M1481" s="131" t="s">
        <v>790</v>
      </c>
      <c r="N1481" s="131" t="s">
        <v>791</v>
      </c>
      <c r="O1481" s="131" t="s">
        <v>6</v>
      </c>
      <c r="P1481" s="131" t="s">
        <v>505</v>
      </c>
      <c r="Q1481" s="131" t="s">
        <v>505</v>
      </c>
      <c r="R1481" s="131" t="s">
        <v>695</v>
      </c>
      <c r="S1481" s="131" t="s">
        <v>720</v>
      </c>
      <c r="T1481" s="131" t="s">
        <v>456</v>
      </c>
      <c r="U1481" s="131" t="s">
        <v>570</v>
      </c>
      <c r="V1481" s="134">
        <v>44074</v>
      </c>
      <c r="W1481" s="135"/>
      <c r="X1481" s="135"/>
      <c r="Y1481" s="131" t="s">
        <v>505</v>
      </c>
      <c r="Z1481" s="131" t="s">
        <v>505</v>
      </c>
      <c r="AA1481" s="131" t="s">
        <v>505</v>
      </c>
      <c r="AB1481" s="135"/>
      <c r="AC1481" s="131" t="s">
        <v>505</v>
      </c>
      <c r="AD1481" s="131" t="s">
        <v>720</v>
      </c>
      <c r="AE1481" s="131" t="s">
        <v>505</v>
      </c>
      <c r="AF1481" s="131" t="s">
        <v>716</v>
      </c>
      <c r="AG1481" s="134">
        <v>44049</v>
      </c>
    </row>
    <row r="1482" spans="1:33" ht="13" hidden="1" thickBot="1" x14ac:dyDescent="0.3">
      <c r="A1482" s="130">
        <v>2020</v>
      </c>
      <c r="B1482" s="130">
        <v>4</v>
      </c>
      <c r="C1482" s="131" t="s">
        <v>3</v>
      </c>
      <c r="D1482" s="131" t="s">
        <v>258</v>
      </c>
      <c r="E1482" s="132">
        <v>-355.73</v>
      </c>
      <c r="F1482" s="131" t="s">
        <v>707</v>
      </c>
      <c r="G1482" s="133">
        <v>0</v>
      </c>
      <c r="H1482" s="131" t="s">
        <v>707</v>
      </c>
      <c r="I1482" s="131" t="s">
        <v>866</v>
      </c>
      <c r="J1482" s="131" t="s">
        <v>731</v>
      </c>
      <c r="K1482" s="131" t="s">
        <v>505</v>
      </c>
      <c r="L1482" s="131" t="s">
        <v>789</v>
      </c>
      <c r="M1482" s="131" t="s">
        <v>790</v>
      </c>
      <c r="N1482" s="131" t="s">
        <v>791</v>
      </c>
      <c r="O1482" s="131" t="s">
        <v>6</v>
      </c>
      <c r="P1482" s="131" t="s">
        <v>505</v>
      </c>
      <c r="Q1482" s="131" t="s">
        <v>505</v>
      </c>
      <c r="R1482" s="131" t="s">
        <v>695</v>
      </c>
      <c r="S1482" s="131" t="s">
        <v>720</v>
      </c>
      <c r="T1482" s="131" t="s">
        <v>456</v>
      </c>
      <c r="U1482" s="131" t="s">
        <v>570</v>
      </c>
      <c r="V1482" s="134">
        <v>43951</v>
      </c>
      <c r="W1482" s="135"/>
      <c r="X1482" s="135"/>
      <c r="Y1482" s="131" t="s">
        <v>505</v>
      </c>
      <c r="Z1482" s="131" t="s">
        <v>505</v>
      </c>
      <c r="AA1482" s="131" t="s">
        <v>505</v>
      </c>
      <c r="AB1482" s="135"/>
      <c r="AC1482" s="131" t="s">
        <v>505</v>
      </c>
      <c r="AD1482" s="131" t="s">
        <v>720</v>
      </c>
      <c r="AE1482" s="131" t="s">
        <v>505</v>
      </c>
      <c r="AF1482" s="131" t="s">
        <v>716</v>
      </c>
      <c r="AG1482" s="134">
        <v>43943</v>
      </c>
    </row>
    <row r="1483" spans="1:33" ht="13" hidden="1" thickBot="1" x14ac:dyDescent="0.3">
      <c r="A1483" s="130">
        <v>2020</v>
      </c>
      <c r="B1483" s="130">
        <v>8</v>
      </c>
      <c r="C1483" s="131" t="s">
        <v>3</v>
      </c>
      <c r="D1483" s="131" t="s">
        <v>258</v>
      </c>
      <c r="E1483" s="132">
        <v>-87.82</v>
      </c>
      <c r="F1483" s="131" t="s">
        <v>707</v>
      </c>
      <c r="G1483" s="133">
        <v>0</v>
      </c>
      <c r="H1483" s="131" t="s">
        <v>707</v>
      </c>
      <c r="I1483" s="131" t="s">
        <v>867</v>
      </c>
      <c r="J1483" s="131" t="s">
        <v>731</v>
      </c>
      <c r="K1483" s="131" t="s">
        <v>505</v>
      </c>
      <c r="L1483" s="131" t="s">
        <v>789</v>
      </c>
      <c r="M1483" s="131" t="s">
        <v>790</v>
      </c>
      <c r="N1483" s="131" t="s">
        <v>791</v>
      </c>
      <c r="O1483" s="131" t="s">
        <v>6</v>
      </c>
      <c r="P1483" s="131" t="s">
        <v>505</v>
      </c>
      <c r="Q1483" s="131" t="s">
        <v>505</v>
      </c>
      <c r="R1483" s="131" t="s">
        <v>695</v>
      </c>
      <c r="S1483" s="131" t="s">
        <v>720</v>
      </c>
      <c r="T1483" s="131" t="s">
        <v>456</v>
      </c>
      <c r="U1483" s="131" t="s">
        <v>570</v>
      </c>
      <c r="V1483" s="134">
        <v>44074</v>
      </c>
      <c r="W1483" s="135"/>
      <c r="X1483" s="135"/>
      <c r="Y1483" s="131" t="s">
        <v>505</v>
      </c>
      <c r="Z1483" s="131" t="s">
        <v>505</v>
      </c>
      <c r="AA1483" s="131" t="s">
        <v>505</v>
      </c>
      <c r="AB1483" s="135"/>
      <c r="AC1483" s="131" t="s">
        <v>505</v>
      </c>
      <c r="AD1483" s="131" t="s">
        <v>720</v>
      </c>
      <c r="AE1483" s="131" t="s">
        <v>505</v>
      </c>
      <c r="AF1483" s="131" t="s">
        <v>716</v>
      </c>
      <c r="AG1483" s="134">
        <v>44060</v>
      </c>
    </row>
    <row r="1484" spans="1:33" ht="13" hidden="1" thickBot="1" x14ac:dyDescent="0.3">
      <c r="A1484" s="130">
        <v>2020</v>
      </c>
      <c r="B1484" s="130">
        <v>10</v>
      </c>
      <c r="C1484" s="131" t="s">
        <v>3</v>
      </c>
      <c r="D1484" s="131" t="s">
        <v>258</v>
      </c>
      <c r="E1484" s="132">
        <v>244.3</v>
      </c>
      <c r="F1484" s="131" t="s">
        <v>707</v>
      </c>
      <c r="G1484" s="133">
        <v>0</v>
      </c>
      <c r="H1484" s="131" t="s">
        <v>707</v>
      </c>
      <c r="I1484" s="131" t="s">
        <v>969</v>
      </c>
      <c r="J1484" s="131" t="s">
        <v>731</v>
      </c>
      <c r="K1484" s="131" t="s">
        <v>505</v>
      </c>
      <c r="L1484" s="131" t="s">
        <v>789</v>
      </c>
      <c r="M1484" s="131" t="s">
        <v>790</v>
      </c>
      <c r="N1484" s="131" t="s">
        <v>791</v>
      </c>
      <c r="O1484" s="131" t="s">
        <v>6</v>
      </c>
      <c r="P1484" s="131" t="s">
        <v>505</v>
      </c>
      <c r="Q1484" s="131" t="s">
        <v>505</v>
      </c>
      <c r="R1484" s="131" t="s">
        <v>695</v>
      </c>
      <c r="S1484" s="131" t="s">
        <v>720</v>
      </c>
      <c r="T1484" s="131" t="s">
        <v>456</v>
      </c>
      <c r="U1484" s="131" t="s">
        <v>570</v>
      </c>
      <c r="V1484" s="134">
        <v>44135</v>
      </c>
      <c r="W1484" s="135"/>
      <c r="X1484" s="135"/>
      <c r="Y1484" s="131" t="s">
        <v>505</v>
      </c>
      <c r="Z1484" s="131" t="s">
        <v>505</v>
      </c>
      <c r="AA1484" s="131" t="s">
        <v>505</v>
      </c>
      <c r="AB1484" s="135"/>
      <c r="AC1484" s="131" t="s">
        <v>505</v>
      </c>
      <c r="AD1484" s="131" t="s">
        <v>720</v>
      </c>
      <c r="AE1484" s="131" t="s">
        <v>505</v>
      </c>
      <c r="AF1484" s="131" t="s">
        <v>716</v>
      </c>
      <c r="AG1484" s="134">
        <v>44123</v>
      </c>
    </row>
    <row r="1485" spans="1:33" ht="13" hidden="1" thickBot="1" x14ac:dyDescent="0.3">
      <c r="A1485" s="130">
        <v>2020</v>
      </c>
      <c r="B1485" s="130">
        <v>6</v>
      </c>
      <c r="C1485" s="131" t="s">
        <v>3</v>
      </c>
      <c r="D1485" s="131" t="s">
        <v>258</v>
      </c>
      <c r="E1485" s="132">
        <v>-43.17</v>
      </c>
      <c r="F1485" s="131" t="s">
        <v>707</v>
      </c>
      <c r="G1485" s="133">
        <v>0</v>
      </c>
      <c r="H1485" s="131" t="s">
        <v>707</v>
      </c>
      <c r="I1485" s="131" t="s">
        <v>876</v>
      </c>
      <c r="J1485" s="131" t="s">
        <v>731</v>
      </c>
      <c r="K1485" s="131" t="s">
        <v>505</v>
      </c>
      <c r="L1485" s="131" t="s">
        <v>789</v>
      </c>
      <c r="M1485" s="131" t="s">
        <v>790</v>
      </c>
      <c r="N1485" s="131" t="s">
        <v>791</v>
      </c>
      <c r="O1485" s="131" t="s">
        <v>6</v>
      </c>
      <c r="P1485" s="131" t="s">
        <v>505</v>
      </c>
      <c r="Q1485" s="131" t="s">
        <v>505</v>
      </c>
      <c r="R1485" s="131" t="s">
        <v>695</v>
      </c>
      <c r="S1485" s="131" t="s">
        <v>720</v>
      </c>
      <c r="T1485" s="131" t="s">
        <v>456</v>
      </c>
      <c r="U1485" s="131" t="s">
        <v>570</v>
      </c>
      <c r="V1485" s="134">
        <v>44012</v>
      </c>
      <c r="W1485" s="135"/>
      <c r="X1485" s="135"/>
      <c r="Y1485" s="131" t="s">
        <v>505</v>
      </c>
      <c r="Z1485" s="131" t="s">
        <v>505</v>
      </c>
      <c r="AA1485" s="131" t="s">
        <v>505</v>
      </c>
      <c r="AB1485" s="135"/>
      <c r="AC1485" s="131" t="s">
        <v>505</v>
      </c>
      <c r="AD1485" s="131" t="s">
        <v>720</v>
      </c>
      <c r="AE1485" s="131" t="s">
        <v>505</v>
      </c>
      <c r="AF1485" s="131" t="s">
        <v>716</v>
      </c>
      <c r="AG1485" s="134">
        <v>44001</v>
      </c>
    </row>
    <row r="1486" spans="1:33" ht="13" hidden="1" thickBot="1" x14ac:dyDescent="0.3">
      <c r="A1486" s="130">
        <v>2020</v>
      </c>
      <c r="B1486" s="130">
        <v>5</v>
      </c>
      <c r="C1486" s="131" t="s">
        <v>3</v>
      </c>
      <c r="D1486" s="131" t="s">
        <v>258</v>
      </c>
      <c r="E1486" s="132">
        <v>-149.97999999999999</v>
      </c>
      <c r="F1486" s="131" t="s">
        <v>707</v>
      </c>
      <c r="G1486" s="133">
        <v>0</v>
      </c>
      <c r="H1486" s="131" t="s">
        <v>707</v>
      </c>
      <c r="I1486" s="131" t="s">
        <v>1019</v>
      </c>
      <c r="J1486" s="131" t="s">
        <v>731</v>
      </c>
      <c r="K1486" s="131" t="s">
        <v>505</v>
      </c>
      <c r="L1486" s="131" t="s">
        <v>789</v>
      </c>
      <c r="M1486" s="131" t="s">
        <v>790</v>
      </c>
      <c r="N1486" s="131" t="s">
        <v>791</v>
      </c>
      <c r="O1486" s="131" t="s">
        <v>6</v>
      </c>
      <c r="P1486" s="131" t="s">
        <v>505</v>
      </c>
      <c r="Q1486" s="131" t="s">
        <v>505</v>
      </c>
      <c r="R1486" s="131" t="s">
        <v>695</v>
      </c>
      <c r="S1486" s="131" t="s">
        <v>720</v>
      </c>
      <c r="T1486" s="131" t="s">
        <v>456</v>
      </c>
      <c r="U1486" s="131" t="s">
        <v>570</v>
      </c>
      <c r="V1486" s="134">
        <v>43982</v>
      </c>
      <c r="W1486" s="135"/>
      <c r="X1486" s="135"/>
      <c r="Y1486" s="131" t="s">
        <v>505</v>
      </c>
      <c r="Z1486" s="131" t="s">
        <v>505</v>
      </c>
      <c r="AA1486" s="131" t="s">
        <v>505</v>
      </c>
      <c r="AB1486" s="135"/>
      <c r="AC1486" s="131" t="s">
        <v>505</v>
      </c>
      <c r="AD1486" s="131" t="s">
        <v>720</v>
      </c>
      <c r="AE1486" s="131" t="s">
        <v>505</v>
      </c>
      <c r="AF1486" s="131" t="s">
        <v>716</v>
      </c>
      <c r="AG1486" s="134">
        <v>43966</v>
      </c>
    </row>
    <row r="1487" spans="1:33" ht="13" hidden="1" thickBot="1" x14ac:dyDescent="0.3">
      <c r="A1487" s="130">
        <v>2020</v>
      </c>
      <c r="B1487" s="130">
        <v>5</v>
      </c>
      <c r="C1487" s="131" t="s">
        <v>3</v>
      </c>
      <c r="D1487" s="131" t="s">
        <v>258</v>
      </c>
      <c r="E1487" s="132">
        <v>-43.27</v>
      </c>
      <c r="F1487" s="131" t="s">
        <v>707</v>
      </c>
      <c r="G1487" s="133">
        <v>0</v>
      </c>
      <c r="H1487" s="131" t="s">
        <v>707</v>
      </c>
      <c r="I1487" s="131" t="s">
        <v>851</v>
      </c>
      <c r="J1487" s="131" t="s">
        <v>731</v>
      </c>
      <c r="K1487" s="131" t="s">
        <v>505</v>
      </c>
      <c r="L1487" s="131" t="s">
        <v>789</v>
      </c>
      <c r="M1487" s="131" t="s">
        <v>790</v>
      </c>
      <c r="N1487" s="131" t="s">
        <v>791</v>
      </c>
      <c r="O1487" s="131" t="s">
        <v>6</v>
      </c>
      <c r="P1487" s="131" t="s">
        <v>505</v>
      </c>
      <c r="Q1487" s="131" t="s">
        <v>505</v>
      </c>
      <c r="R1487" s="131" t="s">
        <v>695</v>
      </c>
      <c r="S1487" s="131" t="s">
        <v>720</v>
      </c>
      <c r="T1487" s="131" t="s">
        <v>456</v>
      </c>
      <c r="U1487" s="131" t="s">
        <v>570</v>
      </c>
      <c r="V1487" s="134">
        <v>43982</v>
      </c>
      <c r="W1487" s="135"/>
      <c r="X1487" s="135"/>
      <c r="Y1487" s="131" t="s">
        <v>505</v>
      </c>
      <c r="Z1487" s="131" t="s">
        <v>505</v>
      </c>
      <c r="AA1487" s="131" t="s">
        <v>505</v>
      </c>
      <c r="AB1487" s="135"/>
      <c r="AC1487" s="131" t="s">
        <v>505</v>
      </c>
      <c r="AD1487" s="131" t="s">
        <v>720</v>
      </c>
      <c r="AE1487" s="131" t="s">
        <v>505</v>
      </c>
      <c r="AF1487" s="131" t="s">
        <v>716</v>
      </c>
      <c r="AG1487" s="134">
        <v>43963</v>
      </c>
    </row>
    <row r="1488" spans="1:33" ht="13" hidden="1" thickBot="1" x14ac:dyDescent="0.3">
      <c r="A1488" s="130">
        <v>2020</v>
      </c>
      <c r="B1488" s="130">
        <v>10</v>
      </c>
      <c r="C1488" s="131" t="s">
        <v>3</v>
      </c>
      <c r="D1488" s="131" t="s">
        <v>258</v>
      </c>
      <c r="E1488" s="132">
        <v>-68.78</v>
      </c>
      <c r="F1488" s="131" t="s">
        <v>707</v>
      </c>
      <c r="G1488" s="133">
        <v>0</v>
      </c>
      <c r="H1488" s="131" t="s">
        <v>707</v>
      </c>
      <c r="I1488" s="131" t="s">
        <v>800</v>
      </c>
      <c r="J1488" s="131" t="s">
        <v>731</v>
      </c>
      <c r="K1488" s="131" t="s">
        <v>505</v>
      </c>
      <c r="L1488" s="131" t="s">
        <v>789</v>
      </c>
      <c r="M1488" s="131" t="s">
        <v>790</v>
      </c>
      <c r="N1488" s="131" t="s">
        <v>791</v>
      </c>
      <c r="O1488" s="131" t="s">
        <v>6</v>
      </c>
      <c r="P1488" s="131" t="s">
        <v>505</v>
      </c>
      <c r="Q1488" s="131" t="s">
        <v>505</v>
      </c>
      <c r="R1488" s="131" t="s">
        <v>695</v>
      </c>
      <c r="S1488" s="131" t="s">
        <v>720</v>
      </c>
      <c r="T1488" s="131" t="s">
        <v>456</v>
      </c>
      <c r="U1488" s="131" t="s">
        <v>570</v>
      </c>
      <c r="V1488" s="134">
        <v>44135</v>
      </c>
      <c r="W1488" s="135"/>
      <c r="X1488" s="135"/>
      <c r="Y1488" s="131" t="s">
        <v>505</v>
      </c>
      <c r="Z1488" s="131" t="s">
        <v>505</v>
      </c>
      <c r="AA1488" s="131" t="s">
        <v>505</v>
      </c>
      <c r="AB1488" s="135"/>
      <c r="AC1488" s="131" t="s">
        <v>505</v>
      </c>
      <c r="AD1488" s="131" t="s">
        <v>720</v>
      </c>
      <c r="AE1488" s="131" t="s">
        <v>505</v>
      </c>
      <c r="AF1488" s="131" t="s">
        <v>716</v>
      </c>
      <c r="AG1488" s="134">
        <v>44107</v>
      </c>
    </row>
    <row r="1489" spans="1:33" ht="13" hidden="1" thickBot="1" x14ac:dyDescent="0.3">
      <c r="A1489" s="130">
        <v>2020</v>
      </c>
      <c r="B1489" s="130">
        <v>8</v>
      </c>
      <c r="C1489" s="131" t="s">
        <v>3</v>
      </c>
      <c r="D1489" s="131" t="s">
        <v>258</v>
      </c>
      <c r="E1489" s="132">
        <v>-186.56</v>
      </c>
      <c r="F1489" s="131" t="s">
        <v>707</v>
      </c>
      <c r="G1489" s="133">
        <v>0</v>
      </c>
      <c r="H1489" s="131" t="s">
        <v>707</v>
      </c>
      <c r="I1489" s="131" t="s">
        <v>880</v>
      </c>
      <c r="J1489" s="131" t="s">
        <v>731</v>
      </c>
      <c r="K1489" s="131" t="s">
        <v>505</v>
      </c>
      <c r="L1489" s="131" t="s">
        <v>789</v>
      </c>
      <c r="M1489" s="131" t="s">
        <v>790</v>
      </c>
      <c r="N1489" s="131" t="s">
        <v>791</v>
      </c>
      <c r="O1489" s="131" t="s">
        <v>6</v>
      </c>
      <c r="P1489" s="131" t="s">
        <v>505</v>
      </c>
      <c r="Q1489" s="131" t="s">
        <v>505</v>
      </c>
      <c r="R1489" s="131" t="s">
        <v>695</v>
      </c>
      <c r="S1489" s="131" t="s">
        <v>720</v>
      </c>
      <c r="T1489" s="131" t="s">
        <v>456</v>
      </c>
      <c r="U1489" s="131" t="s">
        <v>570</v>
      </c>
      <c r="V1489" s="134">
        <v>44074</v>
      </c>
      <c r="W1489" s="135"/>
      <c r="X1489" s="135"/>
      <c r="Y1489" s="131" t="s">
        <v>505</v>
      </c>
      <c r="Z1489" s="131" t="s">
        <v>505</v>
      </c>
      <c r="AA1489" s="131" t="s">
        <v>505</v>
      </c>
      <c r="AB1489" s="135"/>
      <c r="AC1489" s="131" t="s">
        <v>505</v>
      </c>
      <c r="AD1489" s="131" t="s">
        <v>720</v>
      </c>
      <c r="AE1489" s="131" t="s">
        <v>505</v>
      </c>
      <c r="AF1489" s="131" t="s">
        <v>716</v>
      </c>
      <c r="AG1489" s="134">
        <v>44069</v>
      </c>
    </row>
    <row r="1490" spans="1:33" ht="13" hidden="1" thickBot="1" x14ac:dyDescent="0.3">
      <c r="A1490" s="130">
        <v>2020</v>
      </c>
      <c r="B1490" s="130">
        <v>7</v>
      </c>
      <c r="C1490" s="131" t="s">
        <v>3</v>
      </c>
      <c r="D1490" s="131" t="s">
        <v>258</v>
      </c>
      <c r="E1490" s="132">
        <v>63.54</v>
      </c>
      <c r="F1490" s="131" t="s">
        <v>707</v>
      </c>
      <c r="G1490" s="133">
        <v>0</v>
      </c>
      <c r="H1490" s="131" t="s">
        <v>707</v>
      </c>
      <c r="I1490" s="131" t="s">
        <v>802</v>
      </c>
      <c r="J1490" s="131" t="s">
        <v>731</v>
      </c>
      <c r="K1490" s="131" t="s">
        <v>505</v>
      </c>
      <c r="L1490" s="131" t="s">
        <v>789</v>
      </c>
      <c r="M1490" s="131" t="s">
        <v>790</v>
      </c>
      <c r="N1490" s="131" t="s">
        <v>791</v>
      </c>
      <c r="O1490" s="131" t="s">
        <v>6</v>
      </c>
      <c r="P1490" s="131" t="s">
        <v>505</v>
      </c>
      <c r="Q1490" s="131" t="s">
        <v>505</v>
      </c>
      <c r="R1490" s="131" t="s">
        <v>695</v>
      </c>
      <c r="S1490" s="131" t="s">
        <v>720</v>
      </c>
      <c r="T1490" s="131" t="s">
        <v>456</v>
      </c>
      <c r="U1490" s="131" t="s">
        <v>570</v>
      </c>
      <c r="V1490" s="134">
        <v>44043</v>
      </c>
      <c r="W1490" s="135"/>
      <c r="X1490" s="135"/>
      <c r="Y1490" s="131" t="s">
        <v>505</v>
      </c>
      <c r="Z1490" s="131" t="s">
        <v>505</v>
      </c>
      <c r="AA1490" s="131" t="s">
        <v>505</v>
      </c>
      <c r="AB1490" s="135"/>
      <c r="AC1490" s="131" t="s">
        <v>505</v>
      </c>
      <c r="AD1490" s="131" t="s">
        <v>720</v>
      </c>
      <c r="AE1490" s="131" t="s">
        <v>505</v>
      </c>
      <c r="AF1490" s="131" t="s">
        <v>716</v>
      </c>
      <c r="AG1490" s="134">
        <v>44014</v>
      </c>
    </row>
    <row r="1491" spans="1:33" ht="13" hidden="1" thickBot="1" x14ac:dyDescent="0.3">
      <c r="A1491" s="130">
        <v>2020</v>
      </c>
      <c r="B1491" s="130">
        <v>7</v>
      </c>
      <c r="C1491" s="131" t="s">
        <v>3</v>
      </c>
      <c r="D1491" s="131" t="s">
        <v>258</v>
      </c>
      <c r="E1491" s="132">
        <v>-116.61</v>
      </c>
      <c r="F1491" s="131" t="s">
        <v>707</v>
      </c>
      <c r="G1491" s="133">
        <v>0</v>
      </c>
      <c r="H1491" s="131" t="s">
        <v>707</v>
      </c>
      <c r="I1491" s="131" t="s">
        <v>802</v>
      </c>
      <c r="J1491" s="131" t="s">
        <v>731</v>
      </c>
      <c r="K1491" s="131" t="s">
        <v>505</v>
      </c>
      <c r="L1491" s="131" t="s">
        <v>789</v>
      </c>
      <c r="M1491" s="131" t="s">
        <v>790</v>
      </c>
      <c r="N1491" s="131" t="s">
        <v>791</v>
      </c>
      <c r="O1491" s="131" t="s">
        <v>6</v>
      </c>
      <c r="P1491" s="131" t="s">
        <v>505</v>
      </c>
      <c r="Q1491" s="131" t="s">
        <v>505</v>
      </c>
      <c r="R1491" s="131" t="s">
        <v>695</v>
      </c>
      <c r="S1491" s="131" t="s">
        <v>720</v>
      </c>
      <c r="T1491" s="131" t="s">
        <v>456</v>
      </c>
      <c r="U1491" s="131" t="s">
        <v>570</v>
      </c>
      <c r="V1491" s="134">
        <v>44043</v>
      </c>
      <c r="W1491" s="135"/>
      <c r="X1491" s="135"/>
      <c r="Y1491" s="131" t="s">
        <v>505</v>
      </c>
      <c r="Z1491" s="131" t="s">
        <v>505</v>
      </c>
      <c r="AA1491" s="131" t="s">
        <v>505</v>
      </c>
      <c r="AB1491" s="135"/>
      <c r="AC1491" s="131" t="s">
        <v>505</v>
      </c>
      <c r="AD1491" s="131" t="s">
        <v>720</v>
      </c>
      <c r="AE1491" s="131" t="s">
        <v>505</v>
      </c>
      <c r="AF1491" s="131" t="s">
        <v>716</v>
      </c>
      <c r="AG1491" s="134">
        <v>44013</v>
      </c>
    </row>
    <row r="1492" spans="1:33" ht="13" hidden="1" thickBot="1" x14ac:dyDescent="0.3">
      <c r="A1492" s="130">
        <v>2020</v>
      </c>
      <c r="B1492" s="130">
        <v>4</v>
      </c>
      <c r="C1492" s="131" t="s">
        <v>3</v>
      </c>
      <c r="D1492" s="131" t="s">
        <v>258</v>
      </c>
      <c r="E1492" s="132">
        <v>-8.8699999999999992</v>
      </c>
      <c r="F1492" s="131" t="s">
        <v>707</v>
      </c>
      <c r="G1492" s="133">
        <v>0</v>
      </c>
      <c r="H1492" s="131" t="s">
        <v>707</v>
      </c>
      <c r="I1492" s="131" t="s">
        <v>823</v>
      </c>
      <c r="J1492" s="131" t="s">
        <v>731</v>
      </c>
      <c r="K1492" s="131" t="s">
        <v>505</v>
      </c>
      <c r="L1492" s="131" t="s">
        <v>789</v>
      </c>
      <c r="M1492" s="131" t="s">
        <v>790</v>
      </c>
      <c r="N1492" s="131" t="s">
        <v>791</v>
      </c>
      <c r="O1492" s="131" t="s">
        <v>6</v>
      </c>
      <c r="P1492" s="131" t="s">
        <v>505</v>
      </c>
      <c r="Q1492" s="131" t="s">
        <v>505</v>
      </c>
      <c r="R1492" s="131" t="s">
        <v>695</v>
      </c>
      <c r="S1492" s="131" t="s">
        <v>720</v>
      </c>
      <c r="T1492" s="131" t="s">
        <v>456</v>
      </c>
      <c r="U1492" s="131" t="s">
        <v>570</v>
      </c>
      <c r="V1492" s="134">
        <v>43951</v>
      </c>
      <c r="W1492" s="135"/>
      <c r="X1492" s="135"/>
      <c r="Y1492" s="131" t="s">
        <v>505</v>
      </c>
      <c r="Z1492" s="131" t="s">
        <v>505</v>
      </c>
      <c r="AA1492" s="131" t="s">
        <v>505</v>
      </c>
      <c r="AB1492" s="135"/>
      <c r="AC1492" s="131" t="s">
        <v>505</v>
      </c>
      <c r="AD1492" s="131" t="s">
        <v>720</v>
      </c>
      <c r="AE1492" s="131" t="s">
        <v>505</v>
      </c>
      <c r="AF1492" s="131" t="s">
        <v>716</v>
      </c>
      <c r="AG1492" s="134">
        <v>43937</v>
      </c>
    </row>
    <row r="1493" spans="1:33" ht="13" hidden="1" thickBot="1" x14ac:dyDescent="0.3">
      <c r="A1493" s="130">
        <v>2020</v>
      </c>
      <c r="B1493" s="130">
        <v>9</v>
      </c>
      <c r="C1493" s="131" t="s">
        <v>3</v>
      </c>
      <c r="D1493" s="131" t="s">
        <v>258</v>
      </c>
      <c r="E1493" s="132">
        <v>-57.98</v>
      </c>
      <c r="F1493" s="131" t="s">
        <v>707</v>
      </c>
      <c r="G1493" s="133">
        <v>0</v>
      </c>
      <c r="H1493" s="131" t="s">
        <v>707</v>
      </c>
      <c r="I1493" s="131" t="s">
        <v>826</v>
      </c>
      <c r="J1493" s="131" t="s">
        <v>731</v>
      </c>
      <c r="K1493" s="131" t="s">
        <v>505</v>
      </c>
      <c r="L1493" s="131" t="s">
        <v>789</v>
      </c>
      <c r="M1493" s="131" t="s">
        <v>790</v>
      </c>
      <c r="N1493" s="131" t="s">
        <v>791</v>
      </c>
      <c r="O1493" s="131" t="s">
        <v>6</v>
      </c>
      <c r="P1493" s="131" t="s">
        <v>505</v>
      </c>
      <c r="Q1493" s="131" t="s">
        <v>505</v>
      </c>
      <c r="R1493" s="131" t="s">
        <v>695</v>
      </c>
      <c r="S1493" s="131" t="s">
        <v>720</v>
      </c>
      <c r="T1493" s="131" t="s">
        <v>456</v>
      </c>
      <c r="U1493" s="131" t="s">
        <v>570</v>
      </c>
      <c r="V1493" s="134">
        <v>44104</v>
      </c>
      <c r="W1493" s="135"/>
      <c r="X1493" s="135"/>
      <c r="Y1493" s="131" t="s">
        <v>505</v>
      </c>
      <c r="Z1493" s="131" t="s">
        <v>505</v>
      </c>
      <c r="AA1493" s="131" t="s">
        <v>505</v>
      </c>
      <c r="AB1493" s="135"/>
      <c r="AC1493" s="131" t="s">
        <v>505</v>
      </c>
      <c r="AD1493" s="131" t="s">
        <v>720</v>
      </c>
      <c r="AE1493" s="131" t="s">
        <v>505</v>
      </c>
      <c r="AF1493" s="131" t="s">
        <v>716</v>
      </c>
      <c r="AG1493" s="134">
        <v>44077</v>
      </c>
    </row>
    <row r="1494" spans="1:33" ht="13" hidden="1" thickBot="1" x14ac:dyDescent="0.3">
      <c r="A1494" s="130">
        <v>2020</v>
      </c>
      <c r="B1494" s="130">
        <v>8</v>
      </c>
      <c r="C1494" s="131" t="s">
        <v>3</v>
      </c>
      <c r="D1494" s="131" t="s">
        <v>258</v>
      </c>
      <c r="E1494" s="132">
        <v>4.66</v>
      </c>
      <c r="F1494" s="131" t="s">
        <v>707</v>
      </c>
      <c r="G1494" s="133">
        <v>0</v>
      </c>
      <c r="H1494" s="131" t="s">
        <v>707</v>
      </c>
      <c r="I1494" s="131" t="s">
        <v>967</v>
      </c>
      <c r="J1494" s="131" t="s">
        <v>731</v>
      </c>
      <c r="K1494" s="131" t="s">
        <v>505</v>
      </c>
      <c r="L1494" s="131" t="s">
        <v>789</v>
      </c>
      <c r="M1494" s="131" t="s">
        <v>790</v>
      </c>
      <c r="N1494" s="131" t="s">
        <v>791</v>
      </c>
      <c r="O1494" s="131" t="s">
        <v>6</v>
      </c>
      <c r="P1494" s="131" t="s">
        <v>505</v>
      </c>
      <c r="Q1494" s="131" t="s">
        <v>505</v>
      </c>
      <c r="R1494" s="131" t="s">
        <v>695</v>
      </c>
      <c r="S1494" s="131" t="s">
        <v>720</v>
      </c>
      <c r="T1494" s="131" t="s">
        <v>456</v>
      </c>
      <c r="U1494" s="131" t="s">
        <v>570</v>
      </c>
      <c r="V1494" s="134">
        <v>44074</v>
      </c>
      <c r="W1494" s="135"/>
      <c r="X1494" s="135"/>
      <c r="Y1494" s="131" t="s">
        <v>505</v>
      </c>
      <c r="Z1494" s="131" t="s">
        <v>505</v>
      </c>
      <c r="AA1494" s="131" t="s">
        <v>505</v>
      </c>
      <c r="AB1494" s="135"/>
      <c r="AC1494" s="131" t="s">
        <v>505</v>
      </c>
      <c r="AD1494" s="131" t="s">
        <v>720</v>
      </c>
      <c r="AE1494" s="131" t="s">
        <v>505</v>
      </c>
      <c r="AF1494" s="131" t="s">
        <v>716</v>
      </c>
      <c r="AG1494" s="134">
        <v>44070</v>
      </c>
    </row>
    <row r="1495" spans="1:33" ht="13" hidden="1" thickBot="1" x14ac:dyDescent="0.3">
      <c r="A1495" s="130">
        <v>2020</v>
      </c>
      <c r="B1495" s="130">
        <v>8</v>
      </c>
      <c r="C1495" s="131" t="s">
        <v>3</v>
      </c>
      <c r="D1495" s="131" t="s">
        <v>258</v>
      </c>
      <c r="E1495" s="132">
        <v>139.06</v>
      </c>
      <c r="F1495" s="131" t="s">
        <v>707</v>
      </c>
      <c r="G1495" s="133">
        <v>0</v>
      </c>
      <c r="H1495" s="131" t="s">
        <v>707</v>
      </c>
      <c r="I1495" s="131" t="s">
        <v>807</v>
      </c>
      <c r="J1495" s="131" t="s">
        <v>731</v>
      </c>
      <c r="K1495" s="131" t="s">
        <v>505</v>
      </c>
      <c r="L1495" s="131" t="s">
        <v>789</v>
      </c>
      <c r="M1495" s="131" t="s">
        <v>790</v>
      </c>
      <c r="N1495" s="131" t="s">
        <v>791</v>
      </c>
      <c r="O1495" s="131" t="s">
        <v>6</v>
      </c>
      <c r="P1495" s="131" t="s">
        <v>505</v>
      </c>
      <c r="Q1495" s="131" t="s">
        <v>505</v>
      </c>
      <c r="R1495" s="131" t="s">
        <v>695</v>
      </c>
      <c r="S1495" s="131" t="s">
        <v>720</v>
      </c>
      <c r="T1495" s="131" t="s">
        <v>456</v>
      </c>
      <c r="U1495" s="131" t="s">
        <v>570</v>
      </c>
      <c r="V1495" s="134">
        <v>44074</v>
      </c>
      <c r="W1495" s="135"/>
      <c r="X1495" s="135"/>
      <c r="Y1495" s="131" t="s">
        <v>505</v>
      </c>
      <c r="Z1495" s="131" t="s">
        <v>505</v>
      </c>
      <c r="AA1495" s="131" t="s">
        <v>505</v>
      </c>
      <c r="AB1495" s="135"/>
      <c r="AC1495" s="131" t="s">
        <v>505</v>
      </c>
      <c r="AD1495" s="131" t="s">
        <v>720</v>
      </c>
      <c r="AE1495" s="131" t="s">
        <v>505</v>
      </c>
      <c r="AF1495" s="131" t="s">
        <v>716</v>
      </c>
      <c r="AG1495" s="134">
        <v>44064</v>
      </c>
    </row>
    <row r="1496" spans="1:33" ht="13" hidden="1" thickBot="1" x14ac:dyDescent="0.3">
      <c r="A1496" s="130">
        <v>2020</v>
      </c>
      <c r="B1496" s="130">
        <v>3</v>
      </c>
      <c r="C1496" s="131" t="s">
        <v>3</v>
      </c>
      <c r="D1496" s="131" t="s">
        <v>258</v>
      </c>
      <c r="E1496" s="132">
        <v>-269.08999999999997</v>
      </c>
      <c r="F1496" s="131" t="s">
        <v>707</v>
      </c>
      <c r="G1496" s="133">
        <v>0</v>
      </c>
      <c r="H1496" s="131" t="s">
        <v>707</v>
      </c>
      <c r="I1496" s="131" t="s">
        <v>1020</v>
      </c>
      <c r="J1496" s="131" t="s">
        <v>731</v>
      </c>
      <c r="K1496" s="131" t="s">
        <v>505</v>
      </c>
      <c r="L1496" s="131" t="s">
        <v>789</v>
      </c>
      <c r="M1496" s="131" t="s">
        <v>790</v>
      </c>
      <c r="N1496" s="131" t="s">
        <v>791</v>
      </c>
      <c r="O1496" s="131" t="s">
        <v>6</v>
      </c>
      <c r="P1496" s="131" t="s">
        <v>505</v>
      </c>
      <c r="Q1496" s="131" t="s">
        <v>505</v>
      </c>
      <c r="R1496" s="131" t="s">
        <v>695</v>
      </c>
      <c r="S1496" s="131" t="s">
        <v>720</v>
      </c>
      <c r="T1496" s="131" t="s">
        <v>456</v>
      </c>
      <c r="U1496" s="131" t="s">
        <v>570</v>
      </c>
      <c r="V1496" s="134">
        <v>43921</v>
      </c>
      <c r="W1496" s="135"/>
      <c r="X1496" s="135"/>
      <c r="Y1496" s="131" t="s">
        <v>505</v>
      </c>
      <c r="Z1496" s="131" t="s">
        <v>505</v>
      </c>
      <c r="AA1496" s="131" t="s">
        <v>505</v>
      </c>
      <c r="AB1496" s="135"/>
      <c r="AC1496" s="131" t="s">
        <v>505</v>
      </c>
      <c r="AD1496" s="131" t="s">
        <v>720</v>
      </c>
      <c r="AE1496" s="131" t="s">
        <v>505</v>
      </c>
      <c r="AF1496" s="131" t="s">
        <v>716</v>
      </c>
      <c r="AG1496" s="134">
        <v>43907</v>
      </c>
    </row>
    <row r="1497" spans="1:33" ht="13" hidden="1" thickBot="1" x14ac:dyDescent="0.3">
      <c r="A1497" s="130">
        <v>2020</v>
      </c>
      <c r="B1497" s="130">
        <v>8</v>
      </c>
      <c r="C1497" s="131" t="s">
        <v>3</v>
      </c>
      <c r="D1497" s="131" t="s">
        <v>258</v>
      </c>
      <c r="E1497" s="132">
        <v>-162.62</v>
      </c>
      <c r="F1497" s="131" t="s">
        <v>707</v>
      </c>
      <c r="G1497" s="133">
        <v>0</v>
      </c>
      <c r="H1497" s="131" t="s">
        <v>707</v>
      </c>
      <c r="I1497" s="131" t="s">
        <v>811</v>
      </c>
      <c r="J1497" s="131" t="s">
        <v>731</v>
      </c>
      <c r="K1497" s="131" t="s">
        <v>505</v>
      </c>
      <c r="L1497" s="131" t="s">
        <v>810</v>
      </c>
      <c r="M1497" s="131" t="s">
        <v>790</v>
      </c>
      <c r="N1497" s="131" t="s">
        <v>791</v>
      </c>
      <c r="O1497" s="131" t="s">
        <v>6</v>
      </c>
      <c r="P1497" s="131" t="s">
        <v>505</v>
      </c>
      <c r="Q1497" s="131" t="s">
        <v>505</v>
      </c>
      <c r="R1497" s="131" t="s">
        <v>695</v>
      </c>
      <c r="S1497" s="131" t="s">
        <v>720</v>
      </c>
      <c r="T1497" s="131" t="s">
        <v>456</v>
      </c>
      <c r="U1497" s="131" t="s">
        <v>570</v>
      </c>
      <c r="V1497" s="134">
        <v>44074</v>
      </c>
      <c r="W1497" s="135"/>
      <c r="X1497" s="135"/>
      <c r="Y1497" s="131" t="s">
        <v>505</v>
      </c>
      <c r="Z1497" s="131" t="s">
        <v>505</v>
      </c>
      <c r="AA1497" s="131" t="s">
        <v>505</v>
      </c>
      <c r="AB1497" s="135"/>
      <c r="AC1497" s="131" t="s">
        <v>505</v>
      </c>
      <c r="AD1497" s="131" t="s">
        <v>720</v>
      </c>
      <c r="AE1497" s="131" t="s">
        <v>505</v>
      </c>
      <c r="AF1497" s="131" t="s">
        <v>716</v>
      </c>
      <c r="AG1497" s="134">
        <v>44068</v>
      </c>
    </row>
    <row r="1498" spans="1:33" ht="13" hidden="1" thickBot="1" x14ac:dyDescent="0.3">
      <c r="A1498" s="130">
        <v>2020</v>
      </c>
      <c r="B1498" s="130">
        <v>7</v>
      </c>
      <c r="C1498" s="131" t="s">
        <v>3</v>
      </c>
      <c r="D1498" s="131" t="s">
        <v>258</v>
      </c>
      <c r="E1498" s="132">
        <v>-125.69</v>
      </c>
      <c r="F1498" s="131" t="s">
        <v>707</v>
      </c>
      <c r="G1498" s="133">
        <v>0</v>
      </c>
      <c r="H1498" s="131" t="s">
        <v>707</v>
      </c>
      <c r="I1498" s="131" t="s">
        <v>941</v>
      </c>
      <c r="J1498" s="131" t="s">
        <v>731</v>
      </c>
      <c r="K1498" s="131" t="s">
        <v>505</v>
      </c>
      <c r="L1498" s="131" t="s">
        <v>810</v>
      </c>
      <c r="M1498" s="131" t="s">
        <v>790</v>
      </c>
      <c r="N1498" s="131" t="s">
        <v>791</v>
      </c>
      <c r="O1498" s="131" t="s">
        <v>6</v>
      </c>
      <c r="P1498" s="131" t="s">
        <v>505</v>
      </c>
      <c r="Q1498" s="131" t="s">
        <v>505</v>
      </c>
      <c r="R1498" s="131" t="s">
        <v>695</v>
      </c>
      <c r="S1498" s="131" t="s">
        <v>720</v>
      </c>
      <c r="T1498" s="131" t="s">
        <v>456</v>
      </c>
      <c r="U1498" s="131" t="s">
        <v>570</v>
      </c>
      <c r="V1498" s="134">
        <v>44043</v>
      </c>
      <c r="W1498" s="135"/>
      <c r="X1498" s="135"/>
      <c r="Y1498" s="131" t="s">
        <v>505</v>
      </c>
      <c r="Z1498" s="131" t="s">
        <v>505</v>
      </c>
      <c r="AA1498" s="131" t="s">
        <v>505</v>
      </c>
      <c r="AB1498" s="135"/>
      <c r="AC1498" s="131" t="s">
        <v>505</v>
      </c>
      <c r="AD1498" s="131" t="s">
        <v>720</v>
      </c>
      <c r="AE1498" s="131" t="s">
        <v>505</v>
      </c>
      <c r="AF1498" s="131" t="s">
        <v>716</v>
      </c>
      <c r="AG1498" s="134">
        <v>44027</v>
      </c>
    </row>
    <row r="1499" spans="1:33" ht="13" hidden="1" thickBot="1" x14ac:dyDescent="0.3">
      <c r="A1499" s="130">
        <v>2020</v>
      </c>
      <c r="B1499" s="130">
        <v>3</v>
      </c>
      <c r="C1499" s="131" t="s">
        <v>3</v>
      </c>
      <c r="D1499" s="131" t="s">
        <v>258</v>
      </c>
      <c r="E1499" s="132">
        <v>-493.81</v>
      </c>
      <c r="F1499" s="131" t="s">
        <v>707</v>
      </c>
      <c r="G1499" s="133">
        <v>0</v>
      </c>
      <c r="H1499" s="131" t="s">
        <v>707</v>
      </c>
      <c r="I1499" s="131" t="s">
        <v>832</v>
      </c>
      <c r="J1499" s="131" t="s">
        <v>731</v>
      </c>
      <c r="K1499" s="131" t="s">
        <v>505</v>
      </c>
      <c r="L1499" s="131" t="s">
        <v>810</v>
      </c>
      <c r="M1499" s="131" t="s">
        <v>790</v>
      </c>
      <c r="N1499" s="131" t="s">
        <v>791</v>
      </c>
      <c r="O1499" s="131" t="s">
        <v>6</v>
      </c>
      <c r="P1499" s="131" t="s">
        <v>505</v>
      </c>
      <c r="Q1499" s="131" t="s">
        <v>505</v>
      </c>
      <c r="R1499" s="131" t="s">
        <v>695</v>
      </c>
      <c r="S1499" s="131" t="s">
        <v>720</v>
      </c>
      <c r="T1499" s="131" t="s">
        <v>456</v>
      </c>
      <c r="U1499" s="131" t="s">
        <v>570</v>
      </c>
      <c r="V1499" s="134">
        <v>43921</v>
      </c>
      <c r="W1499" s="135"/>
      <c r="X1499" s="135"/>
      <c r="Y1499" s="131" t="s">
        <v>505</v>
      </c>
      <c r="Z1499" s="131" t="s">
        <v>505</v>
      </c>
      <c r="AA1499" s="131" t="s">
        <v>505</v>
      </c>
      <c r="AB1499" s="135"/>
      <c r="AC1499" s="131" t="s">
        <v>505</v>
      </c>
      <c r="AD1499" s="131" t="s">
        <v>720</v>
      </c>
      <c r="AE1499" s="131" t="s">
        <v>505</v>
      </c>
      <c r="AF1499" s="131" t="s">
        <v>716</v>
      </c>
      <c r="AG1499" s="134">
        <v>43894</v>
      </c>
    </row>
    <row r="1500" spans="1:33" ht="13" hidden="1" thickBot="1" x14ac:dyDescent="0.3">
      <c r="A1500" s="130">
        <v>2020</v>
      </c>
      <c r="B1500" s="130">
        <v>3</v>
      </c>
      <c r="C1500" s="131" t="s">
        <v>3</v>
      </c>
      <c r="D1500" s="131" t="s">
        <v>258</v>
      </c>
      <c r="E1500" s="132">
        <v>364.2</v>
      </c>
      <c r="F1500" s="131" t="s">
        <v>707</v>
      </c>
      <c r="G1500" s="133">
        <v>0</v>
      </c>
      <c r="H1500" s="131" t="s">
        <v>707</v>
      </c>
      <c r="I1500" s="131" t="s">
        <v>832</v>
      </c>
      <c r="J1500" s="131" t="s">
        <v>731</v>
      </c>
      <c r="K1500" s="131" t="s">
        <v>505</v>
      </c>
      <c r="L1500" s="131" t="s">
        <v>810</v>
      </c>
      <c r="M1500" s="131" t="s">
        <v>790</v>
      </c>
      <c r="N1500" s="131" t="s">
        <v>791</v>
      </c>
      <c r="O1500" s="131" t="s">
        <v>6</v>
      </c>
      <c r="P1500" s="131" t="s">
        <v>505</v>
      </c>
      <c r="Q1500" s="131" t="s">
        <v>505</v>
      </c>
      <c r="R1500" s="131" t="s">
        <v>695</v>
      </c>
      <c r="S1500" s="131" t="s">
        <v>720</v>
      </c>
      <c r="T1500" s="131" t="s">
        <v>456</v>
      </c>
      <c r="U1500" s="131" t="s">
        <v>570</v>
      </c>
      <c r="V1500" s="134">
        <v>43921</v>
      </c>
      <c r="W1500" s="135"/>
      <c r="X1500" s="135"/>
      <c r="Y1500" s="131" t="s">
        <v>505</v>
      </c>
      <c r="Z1500" s="131" t="s">
        <v>505</v>
      </c>
      <c r="AA1500" s="131" t="s">
        <v>505</v>
      </c>
      <c r="AB1500" s="135"/>
      <c r="AC1500" s="131" t="s">
        <v>505</v>
      </c>
      <c r="AD1500" s="131" t="s">
        <v>720</v>
      </c>
      <c r="AE1500" s="131" t="s">
        <v>505</v>
      </c>
      <c r="AF1500" s="131" t="s">
        <v>716</v>
      </c>
      <c r="AG1500" s="134">
        <v>43892</v>
      </c>
    </row>
    <row r="1501" spans="1:33" ht="13" hidden="1" thickBot="1" x14ac:dyDescent="0.3">
      <c r="A1501" s="130">
        <v>2020</v>
      </c>
      <c r="B1501" s="130">
        <v>9</v>
      </c>
      <c r="C1501" s="131" t="s">
        <v>3</v>
      </c>
      <c r="D1501" s="131" t="s">
        <v>258</v>
      </c>
      <c r="E1501" s="132">
        <v>-99.31</v>
      </c>
      <c r="F1501" s="131" t="s">
        <v>707</v>
      </c>
      <c r="G1501" s="133">
        <v>0</v>
      </c>
      <c r="H1501" s="131" t="s">
        <v>707</v>
      </c>
      <c r="I1501" s="131" t="s">
        <v>1068</v>
      </c>
      <c r="J1501" s="131" t="s">
        <v>731</v>
      </c>
      <c r="K1501" s="131" t="s">
        <v>505</v>
      </c>
      <c r="L1501" s="131" t="s">
        <v>810</v>
      </c>
      <c r="M1501" s="131" t="s">
        <v>790</v>
      </c>
      <c r="N1501" s="131" t="s">
        <v>791</v>
      </c>
      <c r="O1501" s="131" t="s">
        <v>6</v>
      </c>
      <c r="P1501" s="131" t="s">
        <v>505</v>
      </c>
      <c r="Q1501" s="131" t="s">
        <v>505</v>
      </c>
      <c r="R1501" s="131" t="s">
        <v>695</v>
      </c>
      <c r="S1501" s="131" t="s">
        <v>720</v>
      </c>
      <c r="T1501" s="131" t="s">
        <v>456</v>
      </c>
      <c r="U1501" s="131" t="s">
        <v>570</v>
      </c>
      <c r="V1501" s="134">
        <v>44104</v>
      </c>
      <c r="W1501" s="135"/>
      <c r="X1501" s="135"/>
      <c r="Y1501" s="131" t="s">
        <v>505</v>
      </c>
      <c r="Z1501" s="131" t="s">
        <v>505</v>
      </c>
      <c r="AA1501" s="131" t="s">
        <v>505</v>
      </c>
      <c r="AB1501" s="135"/>
      <c r="AC1501" s="131" t="s">
        <v>505</v>
      </c>
      <c r="AD1501" s="131" t="s">
        <v>720</v>
      </c>
      <c r="AE1501" s="131" t="s">
        <v>505</v>
      </c>
      <c r="AF1501" s="131" t="s">
        <v>716</v>
      </c>
      <c r="AG1501" s="134">
        <v>44095</v>
      </c>
    </row>
    <row r="1502" spans="1:33" ht="13" hidden="1" thickBot="1" x14ac:dyDescent="0.3">
      <c r="A1502" s="130">
        <v>2020</v>
      </c>
      <c r="B1502" s="130">
        <v>7</v>
      </c>
      <c r="C1502" s="131" t="s">
        <v>3</v>
      </c>
      <c r="D1502" s="131" t="s">
        <v>258</v>
      </c>
      <c r="E1502" s="132">
        <v>-133.88</v>
      </c>
      <c r="F1502" s="131" t="s">
        <v>707</v>
      </c>
      <c r="G1502" s="133">
        <v>0</v>
      </c>
      <c r="H1502" s="131" t="s">
        <v>707</v>
      </c>
      <c r="I1502" s="131" t="s">
        <v>813</v>
      </c>
      <c r="J1502" s="131" t="s">
        <v>731</v>
      </c>
      <c r="K1502" s="131" t="s">
        <v>505</v>
      </c>
      <c r="L1502" s="131" t="s">
        <v>810</v>
      </c>
      <c r="M1502" s="131" t="s">
        <v>790</v>
      </c>
      <c r="N1502" s="131" t="s">
        <v>791</v>
      </c>
      <c r="O1502" s="131" t="s">
        <v>6</v>
      </c>
      <c r="P1502" s="131" t="s">
        <v>505</v>
      </c>
      <c r="Q1502" s="131" t="s">
        <v>505</v>
      </c>
      <c r="R1502" s="131" t="s">
        <v>695</v>
      </c>
      <c r="S1502" s="131" t="s">
        <v>720</v>
      </c>
      <c r="T1502" s="131" t="s">
        <v>456</v>
      </c>
      <c r="U1502" s="131" t="s">
        <v>570</v>
      </c>
      <c r="V1502" s="134">
        <v>44043</v>
      </c>
      <c r="W1502" s="135"/>
      <c r="X1502" s="135"/>
      <c r="Y1502" s="131" t="s">
        <v>505</v>
      </c>
      <c r="Z1502" s="131" t="s">
        <v>505</v>
      </c>
      <c r="AA1502" s="131" t="s">
        <v>505</v>
      </c>
      <c r="AB1502" s="135"/>
      <c r="AC1502" s="131" t="s">
        <v>505</v>
      </c>
      <c r="AD1502" s="131" t="s">
        <v>720</v>
      </c>
      <c r="AE1502" s="131" t="s">
        <v>505</v>
      </c>
      <c r="AF1502" s="131" t="s">
        <v>716</v>
      </c>
      <c r="AG1502" s="134">
        <v>44041</v>
      </c>
    </row>
    <row r="1503" spans="1:33" ht="13" hidden="1" thickBot="1" x14ac:dyDescent="0.3">
      <c r="A1503" s="130">
        <v>2020</v>
      </c>
      <c r="B1503" s="130">
        <v>5</v>
      </c>
      <c r="C1503" s="131" t="s">
        <v>3</v>
      </c>
      <c r="D1503" s="131" t="s">
        <v>258</v>
      </c>
      <c r="E1503" s="132">
        <v>-17.329999999999998</v>
      </c>
      <c r="F1503" s="131" t="s">
        <v>707</v>
      </c>
      <c r="G1503" s="133">
        <v>0</v>
      </c>
      <c r="H1503" s="131" t="s">
        <v>707</v>
      </c>
      <c r="I1503" s="131" t="s">
        <v>849</v>
      </c>
      <c r="J1503" s="131" t="s">
        <v>731</v>
      </c>
      <c r="K1503" s="131" t="s">
        <v>505</v>
      </c>
      <c r="L1503" s="131" t="s">
        <v>810</v>
      </c>
      <c r="M1503" s="131" t="s">
        <v>790</v>
      </c>
      <c r="N1503" s="131" t="s">
        <v>791</v>
      </c>
      <c r="O1503" s="131" t="s">
        <v>6</v>
      </c>
      <c r="P1503" s="131" t="s">
        <v>505</v>
      </c>
      <c r="Q1503" s="131" t="s">
        <v>505</v>
      </c>
      <c r="R1503" s="131" t="s">
        <v>695</v>
      </c>
      <c r="S1503" s="131" t="s">
        <v>720</v>
      </c>
      <c r="T1503" s="131" t="s">
        <v>456</v>
      </c>
      <c r="U1503" s="131" t="s">
        <v>570</v>
      </c>
      <c r="V1503" s="134">
        <v>43982</v>
      </c>
      <c r="W1503" s="135"/>
      <c r="X1503" s="135"/>
      <c r="Y1503" s="131" t="s">
        <v>505</v>
      </c>
      <c r="Z1503" s="131" t="s">
        <v>505</v>
      </c>
      <c r="AA1503" s="131" t="s">
        <v>505</v>
      </c>
      <c r="AB1503" s="135"/>
      <c r="AC1503" s="131" t="s">
        <v>505</v>
      </c>
      <c r="AD1503" s="131" t="s">
        <v>720</v>
      </c>
      <c r="AE1503" s="131" t="s">
        <v>505</v>
      </c>
      <c r="AF1503" s="131" t="s">
        <v>716</v>
      </c>
      <c r="AG1503" s="134">
        <v>43970</v>
      </c>
    </row>
    <row r="1504" spans="1:33" ht="13" hidden="1" thickBot="1" x14ac:dyDescent="0.3">
      <c r="A1504" s="130">
        <v>2020</v>
      </c>
      <c r="B1504" s="130">
        <v>8</v>
      </c>
      <c r="C1504" s="131" t="s">
        <v>3</v>
      </c>
      <c r="D1504" s="131" t="s">
        <v>258</v>
      </c>
      <c r="E1504" s="132">
        <v>-153.49</v>
      </c>
      <c r="F1504" s="131" t="s">
        <v>707</v>
      </c>
      <c r="G1504" s="133">
        <v>0</v>
      </c>
      <c r="H1504" s="131" t="s">
        <v>707</v>
      </c>
      <c r="I1504" s="131" t="s">
        <v>797</v>
      </c>
      <c r="J1504" s="131" t="s">
        <v>731</v>
      </c>
      <c r="K1504" s="131" t="s">
        <v>505</v>
      </c>
      <c r="L1504" s="131" t="s">
        <v>810</v>
      </c>
      <c r="M1504" s="131" t="s">
        <v>790</v>
      </c>
      <c r="N1504" s="131" t="s">
        <v>791</v>
      </c>
      <c r="O1504" s="131" t="s">
        <v>6</v>
      </c>
      <c r="P1504" s="131" t="s">
        <v>505</v>
      </c>
      <c r="Q1504" s="131" t="s">
        <v>505</v>
      </c>
      <c r="R1504" s="131" t="s">
        <v>695</v>
      </c>
      <c r="S1504" s="131" t="s">
        <v>720</v>
      </c>
      <c r="T1504" s="131" t="s">
        <v>456</v>
      </c>
      <c r="U1504" s="131" t="s">
        <v>570</v>
      </c>
      <c r="V1504" s="134">
        <v>44074</v>
      </c>
      <c r="W1504" s="135"/>
      <c r="X1504" s="135"/>
      <c r="Y1504" s="131" t="s">
        <v>505</v>
      </c>
      <c r="Z1504" s="131" t="s">
        <v>505</v>
      </c>
      <c r="AA1504" s="131" t="s">
        <v>505</v>
      </c>
      <c r="AB1504" s="135"/>
      <c r="AC1504" s="131" t="s">
        <v>505</v>
      </c>
      <c r="AD1504" s="131" t="s">
        <v>720</v>
      </c>
      <c r="AE1504" s="131" t="s">
        <v>505</v>
      </c>
      <c r="AF1504" s="131" t="s">
        <v>716</v>
      </c>
      <c r="AG1504" s="134">
        <v>44071</v>
      </c>
    </row>
    <row r="1505" spans="1:33" ht="13" hidden="1" thickBot="1" x14ac:dyDescent="0.3">
      <c r="A1505" s="130">
        <v>2020</v>
      </c>
      <c r="B1505" s="130">
        <v>5</v>
      </c>
      <c r="C1505" s="131" t="s">
        <v>3</v>
      </c>
      <c r="D1505" s="131" t="s">
        <v>258</v>
      </c>
      <c r="E1505" s="132">
        <v>-68.760000000000005</v>
      </c>
      <c r="F1505" s="131" t="s">
        <v>707</v>
      </c>
      <c r="G1505" s="133">
        <v>0</v>
      </c>
      <c r="H1505" s="131" t="s">
        <v>707</v>
      </c>
      <c r="I1505" s="131" t="s">
        <v>815</v>
      </c>
      <c r="J1505" s="131" t="s">
        <v>731</v>
      </c>
      <c r="K1505" s="131" t="s">
        <v>505</v>
      </c>
      <c r="L1505" s="131" t="s">
        <v>810</v>
      </c>
      <c r="M1505" s="131" t="s">
        <v>790</v>
      </c>
      <c r="N1505" s="131" t="s">
        <v>791</v>
      </c>
      <c r="O1505" s="131" t="s">
        <v>6</v>
      </c>
      <c r="P1505" s="131" t="s">
        <v>505</v>
      </c>
      <c r="Q1505" s="131" t="s">
        <v>505</v>
      </c>
      <c r="R1505" s="131" t="s">
        <v>695</v>
      </c>
      <c r="S1505" s="131" t="s">
        <v>720</v>
      </c>
      <c r="T1505" s="131" t="s">
        <v>456</v>
      </c>
      <c r="U1505" s="131" t="s">
        <v>570</v>
      </c>
      <c r="V1505" s="134">
        <v>43982</v>
      </c>
      <c r="W1505" s="135"/>
      <c r="X1505" s="135"/>
      <c r="Y1505" s="131" t="s">
        <v>505</v>
      </c>
      <c r="Z1505" s="131" t="s">
        <v>505</v>
      </c>
      <c r="AA1505" s="131" t="s">
        <v>505</v>
      </c>
      <c r="AB1505" s="135"/>
      <c r="AC1505" s="131" t="s">
        <v>505</v>
      </c>
      <c r="AD1505" s="131" t="s">
        <v>720</v>
      </c>
      <c r="AE1505" s="131" t="s">
        <v>505</v>
      </c>
      <c r="AF1505" s="131" t="s">
        <v>716</v>
      </c>
      <c r="AG1505" s="134">
        <v>43971</v>
      </c>
    </row>
    <row r="1506" spans="1:33" ht="13" hidden="1" thickBot="1" x14ac:dyDescent="0.3">
      <c r="A1506" s="130">
        <v>2020</v>
      </c>
      <c r="B1506" s="130">
        <v>5</v>
      </c>
      <c r="C1506" s="131" t="s">
        <v>3</v>
      </c>
      <c r="D1506" s="131" t="s">
        <v>258</v>
      </c>
      <c r="E1506" s="132">
        <v>-167.54</v>
      </c>
      <c r="F1506" s="131" t="s">
        <v>707</v>
      </c>
      <c r="G1506" s="133">
        <v>0</v>
      </c>
      <c r="H1506" s="131" t="s">
        <v>707</v>
      </c>
      <c r="I1506" s="131" t="s">
        <v>852</v>
      </c>
      <c r="J1506" s="131" t="s">
        <v>731</v>
      </c>
      <c r="K1506" s="131" t="s">
        <v>505</v>
      </c>
      <c r="L1506" s="131" t="s">
        <v>810</v>
      </c>
      <c r="M1506" s="131" t="s">
        <v>790</v>
      </c>
      <c r="N1506" s="131" t="s">
        <v>791</v>
      </c>
      <c r="O1506" s="131" t="s">
        <v>6</v>
      </c>
      <c r="P1506" s="131" t="s">
        <v>505</v>
      </c>
      <c r="Q1506" s="131" t="s">
        <v>505</v>
      </c>
      <c r="R1506" s="131" t="s">
        <v>695</v>
      </c>
      <c r="S1506" s="131" t="s">
        <v>720</v>
      </c>
      <c r="T1506" s="131" t="s">
        <v>456</v>
      </c>
      <c r="U1506" s="131" t="s">
        <v>570</v>
      </c>
      <c r="V1506" s="134">
        <v>43982</v>
      </c>
      <c r="W1506" s="135"/>
      <c r="X1506" s="135"/>
      <c r="Y1506" s="131" t="s">
        <v>505</v>
      </c>
      <c r="Z1506" s="131" t="s">
        <v>505</v>
      </c>
      <c r="AA1506" s="131" t="s">
        <v>505</v>
      </c>
      <c r="AB1506" s="135"/>
      <c r="AC1506" s="131" t="s">
        <v>505</v>
      </c>
      <c r="AD1506" s="131" t="s">
        <v>720</v>
      </c>
      <c r="AE1506" s="131" t="s">
        <v>505</v>
      </c>
      <c r="AF1506" s="131" t="s">
        <v>716</v>
      </c>
      <c r="AG1506" s="134">
        <v>43972</v>
      </c>
    </row>
    <row r="1507" spans="1:33" ht="13" hidden="1" thickBot="1" x14ac:dyDescent="0.3">
      <c r="A1507" s="130">
        <v>2020</v>
      </c>
      <c r="B1507" s="130">
        <v>5</v>
      </c>
      <c r="C1507" s="131" t="s">
        <v>3</v>
      </c>
      <c r="D1507" s="131" t="s">
        <v>258</v>
      </c>
      <c r="E1507" s="132">
        <v>-730.16</v>
      </c>
      <c r="F1507" s="131" t="s">
        <v>707</v>
      </c>
      <c r="G1507" s="133">
        <v>0</v>
      </c>
      <c r="H1507" s="131" t="s">
        <v>707</v>
      </c>
      <c r="I1507" s="131" t="s">
        <v>962</v>
      </c>
      <c r="J1507" s="131" t="s">
        <v>731</v>
      </c>
      <c r="K1507" s="131" t="s">
        <v>505</v>
      </c>
      <c r="L1507" s="131" t="s">
        <v>810</v>
      </c>
      <c r="M1507" s="131" t="s">
        <v>790</v>
      </c>
      <c r="N1507" s="131" t="s">
        <v>791</v>
      </c>
      <c r="O1507" s="131" t="s">
        <v>6</v>
      </c>
      <c r="P1507" s="131" t="s">
        <v>505</v>
      </c>
      <c r="Q1507" s="131" t="s">
        <v>505</v>
      </c>
      <c r="R1507" s="131" t="s">
        <v>695</v>
      </c>
      <c r="S1507" s="131" t="s">
        <v>720</v>
      </c>
      <c r="T1507" s="131" t="s">
        <v>456</v>
      </c>
      <c r="U1507" s="131" t="s">
        <v>570</v>
      </c>
      <c r="V1507" s="134">
        <v>43982</v>
      </c>
      <c r="W1507" s="135"/>
      <c r="X1507" s="135"/>
      <c r="Y1507" s="131" t="s">
        <v>505</v>
      </c>
      <c r="Z1507" s="131" t="s">
        <v>505</v>
      </c>
      <c r="AA1507" s="131" t="s">
        <v>505</v>
      </c>
      <c r="AB1507" s="135"/>
      <c r="AC1507" s="131" t="s">
        <v>505</v>
      </c>
      <c r="AD1507" s="131" t="s">
        <v>720</v>
      </c>
      <c r="AE1507" s="131" t="s">
        <v>505</v>
      </c>
      <c r="AF1507" s="131" t="s">
        <v>716</v>
      </c>
      <c r="AG1507" s="134">
        <v>43962</v>
      </c>
    </row>
    <row r="1508" spans="1:33" ht="13" hidden="1" thickBot="1" x14ac:dyDescent="0.3">
      <c r="A1508" s="130">
        <v>2020</v>
      </c>
      <c r="B1508" s="130">
        <v>4</v>
      </c>
      <c r="C1508" s="131" t="s">
        <v>3</v>
      </c>
      <c r="D1508" s="131" t="s">
        <v>258</v>
      </c>
      <c r="E1508" s="132">
        <v>-46.68</v>
      </c>
      <c r="F1508" s="131" t="s">
        <v>707</v>
      </c>
      <c r="G1508" s="133">
        <v>0</v>
      </c>
      <c r="H1508" s="131" t="s">
        <v>707</v>
      </c>
      <c r="I1508" s="131" t="s">
        <v>879</v>
      </c>
      <c r="J1508" s="131" t="s">
        <v>731</v>
      </c>
      <c r="K1508" s="131" t="s">
        <v>505</v>
      </c>
      <c r="L1508" s="131" t="s">
        <v>810</v>
      </c>
      <c r="M1508" s="131" t="s">
        <v>790</v>
      </c>
      <c r="N1508" s="131" t="s">
        <v>791</v>
      </c>
      <c r="O1508" s="131" t="s">
        <v>6</v>
      </c>
      <c r="P1508" s="131" t="s">
        <v>505</v>
      </c>
      <c r="Q1508" s="131" t="s">
        <v>505</v>
      </c>
      <c r="R1508" s="131" t="s">
        <v>695</v>
      </c>
      <c r="S1508" s="131" t="s">
        <v>720</v>
      </c>
      <c r="T1508" s="131" t="s">
        <v>456</v>
      </c>
      <c r="U1508" s="131" t="s">
        <v>570</v>
      </c>
      <c r="V1508" s="134">
        <v>43951</v>
      </c>
      <c r="W1508" s="135"/>
      <c r="X1508" s="135"/>
      <c r="Y1508" s="131" t="s">
        <v>505</v>
      </c>
      <c r="Z1508" s="131" t="s">
        <v>505</v>
      </c>
      <c r="AA1508" s="131" t="s">
        <v>505</v>
      </c>
      <c r="AB1508" s="135"/>
      <c r="AC1508" s="131" t="s">
        <v>505</v>
      </c>
      <c r="AD1508" s="131" t="s">
        <v>720</v>
      </c>
      <c r="AE1508" s="131" t="s">
        <v>505</v>
      </c>
      <c r="AF1508" s="131" t="s">
        <v>716</v>
      </c>
      <c r="AG1508" s="134">
        <v>43931</v>
      </c>
    </row>
    <row r="1509" spans="1:33" ht="13" hidden="1" thickBot="1" x14ac:dyDescent="0.3">
      <c r="A1509" s="130">
        <v>2020</v>
      </c>
      <c r="B1509" s="130">
        <v>4</v>
      </c>
      <c r="C1509" s="131" t="s">
        <v>3</v>
      </c>
      <c r="D1509" s="131" t="s">
        <v>258</v>
      </c>
      <c r="E1509" s="132">
        <v>-4.49</v>
      </c>
      <c r="F1509" s="131" t="s">
        <v>707</v>
      </c>
      <c r="G1509" s="133">
        <v>0</v>
      </c>
      <c r="H1509" s="131" t="s">
        <v>707</v>
      </c>
      <c r="I1509" s="131" t="s">
        <v>819</v>
      </c>
      <c r="J1509" s="131" t="s">
        <v>731</v>
      </c>
      <c r="K1509" s="131" t="s">
        <v>505</v>
      </c>
      <c r="L1509" s="131" t="s">
        <v>810</v>
      </c>
      <c r="M1509" s="131" t="s">
        <v>790</v>
      </c>
      <c r="N1509" s="131" t="s">
        <v>791</v>
      </c>
      <c r="O1509" s="131" t="s">
        <v>6</v>
      </c>
      <c r="P1509" s="131" t="s">
        <v>505</v>
      </c>
      <c r="Q1509" s="131" t="s">
        <v>505</v>
      </c>
      <c r="R1509" s="131" t="s">
        <v>695</v>
      </c>
      <c r="S1509" s="131" t="s">
        <v>720</v>
      </c>
      <c r="T1509" s="131" t="s">
        <v>456</v>
      </c>
      <c r="U1509" s="131" t="s">
        <v>570</v>
      </c>
      <c r="V1509" s="134">
        <v>43951</v>
      </c>
      <c r="W1509" s="135"/>
      <c r="X1509" s="135"/>
      <c r="Y1509" s="131" t="s">
        <v>505</v>
      </c>
      <c r="Z1509" s="131" t="s">
        <v>505</v>
      </c>
      <c r="AA1509" s="131" t="s">
        <v>505</v>
      </c>
      <c r="AB1509" s="135"/>
      <c r="AC1509" s="131" t="s">
        <v>505</v>
      </c>
      <c r="AD1509" s="131" t="s">
        <v>720</v>
      </c>
      <c r="AE1509" s="131" t="s">
        <v>505</v>
      </c>
      <c r="AF1509" s="131" t="s">
        <v>716</v>
      </c>
      <c r="AG1509" s="134">
        <v>43928</v>
      </c>
    </row>
    <row r="1510" spans="1:33" ht="13" hidden="1" thickBot="1" x14ac:dyDescent="0.3">
      <c r="A1510" s="130">
        <v>2020</v>
      </c>
      <c r="B1510" s="130">
        <v>4</v>
      </c>
      <c r="C1510" s="131" t="s">
        <v>3</v>
      </c>
      <c r="D1510" s="131" t="s">
        <v>258</v>
      </c>
      <c r="E1510" s="132">
        <v>-118.39</v>
      </c>
      <c r="F1510" s="131" t="s">
        <v>707</v>
      </c>
      <c r="G1510" s="133">
        <v>0</v>
      </c>
      <c r="H1510" s="131" t="s">
        <v>707</v>
      </c>
      <c r="I1510" s="131" t="s">
        <v>819</v>
      </c>
      <c r="J1510" s="131" t="s">
        <v>731</v>
      </c>
      <c r="K1510" s="131" t="s">
        <v>505</v>
      </c>
      <c r="L1510" s="131" t="s">
        <v>810</v>
      </c>
      <c r="M1510" s="131" t="s">
        <v>790</v>
      </c>
      <c r="N1510" s="131" t="s">
        <v>791</v>
      </c>
      <c r="O1510" s="131" t="s">
        <v>6</v>
      </c>
      <c r="P1510" s="131" t="s">
        <v>505</v>
      </c>
      <c r="Q1510" s="131" t="s">
        <v>505</v>
      </c>
      <c r="R1510" s="131" t="s">
        <v>695</v>
      </c>
      <c r="S1510" s="131" t="s">
        <v>720</v>
      </c>
      <c r="T1510" s="131" t="s">
        <v>456</v>
      </c>
      <c r="U1510" s="131" t="s">
        <v>570</v>
      </c>
      <c r="V1510" s="134">
        <v>43951</v>
      </c>
      <c r="W1510" s="135"/>
      <c r="X1510" s="135"/>
      <c r="Y1510" s="131" t="s">
        <v>505</v>
      </c>
      <c r="Z1510" s="131" t="s">
        <v>505</v>
      </c>
      <c r="AA1510" s="131" t="s">
        <v>505</v>
      </c>
      <c r="AB1510" s="135"/>
      <c r="AC1510" s="131" t="s">
        <v>505</v>
      </c>
      <c r="AD1510" s="131" t="s">
        <v>720</v>
      </c>
      <c r="AE1510" s="131" t="s">
        <v>505</v>
      </c>
      <c r="AF1510" s="131" t="s">
        <v>716</v>
      </c>
      <c r="AG1510" s="134">
        <v>43923</v>
      </c>
    </row>
    <row r="1511" spans="1:33" ht="13" hidden="1" thickBot="1" x14ac:dyDescent="0.3">
      <c r="A1511" s="130">
        <v>2020</v>
      </c>
      <c r="B1511" s="130">
        <v>7</v>
      </c>
      <c r="C1511" s="131" t="s">
        <v>3</v>
      </c>
      <c r="D1511" s="131" t="s">
        <v>258</v>
      </c>
      <c r="E1511" s="132">
        <v>-299.8</v>
      </c>
      <c r="F1511" s="131" t="s">
        <v>707</v>
      </c>
      <c r="G1511" s="133">
        <v>0</v>
      </c>
      <c r="H1511" s="131" t="s">
        <v>707</v>
      </c>
      <c r="I1511" s="131" t="s">
        <v>966</v>
      </c>
      <c r="J1511" s="131" t="s">
        <v>731</v>
      </c>
      <c r="K1511" s="131" t="s">
        <v>505</v>
      </c>
      <c r="L1511" s="131" t="s">
        <v>810</v>
      </c>
      <c r="M1511" s="131" t="s">
        <v>790</v>
      </c>
      <c r="N1511" s="131" t="s">
        <v>791</v>
      </c>
      <c r="O1511" s="131" t="s">
        <v>6</v>
      </c>
      <c r="P1511" s="131" t="s">
        <v>505</v>
      </c>
      <c r="Q1511" s="131" t="s">
        <v>505</v>
      </c>
      <c r="R1511" s="131" t="s">
        <v>695</v>
      </c>
      <c r="S1511" s="131" t="s">
        <v>720</v>
      </c>
      <c r="T1511" s="131" t="s">
        <v>456</v>
      </c>
      <c r="U1511" s="131" t="s">
        <v>570</v>
      </c>
      <c r="V1511" s="134">
        <v>44043</v>
      </c>
      <c r="W1511" s="135"/>
      <c r="X1511" s="135"/>
      <c r="Y1511" s="131" t="s">
        <v>505</v>
      </c>
      <c r="Z1511" s="131" t="s">
        <v>505</v>
      </c>
      <c r="AA1511" s="131" t="s">
        <v>505</v>
      </c>
      <c r="AB1511" s="135"/>
      <c r="AC1511" s="131" t="s">
        <v>505</v>
      </c>
      <c r="AD1511" s="131" t="s">
        <v>720</v>
      </c>
      <c r="AE1511" s="131" t="s">
        <v>505</v>
      </c>
      <c r="AF1511" s="131" t="s">
        <v>716</v>
      </c>
      <c r="AG1511" s="134">
        <v>44034</v>
      </c>
    </row>
    <row r="1512" spans="1:33" ht="13" hidden="1" thickBot="1" x14ac:dyDescent="0.3">
      <c r="A1512" s="130">
        <v>2020</v>
      </c>
      <c r="B1512" s="130">
        <v>8</v>
      </c>
      <c r="C1512" s="131" t="s">
        <v>3</v>
      </c>
      <c r="D1512" s="131" t="s">
        <v>258</v>
      </c>
      <c r="E1512" s="132">
        <v>-31.96</v>
      </c>
      <c r="F1512" s="131" t="s">
        <v>707</v>
      </c>
      <c r="G1512" s="133">
        <v>0</v>
      </c>
      <c r="H1512" s="131" t="s">
        <v>707</v>
      </c>
      <c r="I1512" s="131" t="s">
        <v>801</v>
      </c>
      <c r="J1512" s="131" t="s">
        <v>731</v>
      </c>
      <c r="K1512" s="131" t="s">
        <v>505</v>
      </c>
      <c r="L1512" s="131" t="s">
        <v>810</v>
      </c>
      <c r="M1512" s="131" t="s">
        <v>790</v>
      </c>
      <c r="N1512" s="131" t="s">
        <v>791</v>
      </c>
      <c r="O1512" s="131" t="s">
        <v>6</v>
      </c>
      <c r="P1512" s="131" t="s">
        <v>505</v>
      </c>
      <c r="Q1512" s="131" t="s">
        <v>505</v>
      </c>
      <c r="R1512" s="131" t="s">
        <v>695</v>
      </c>
      <c r="S1512" s="131" t="s">
        <v>720</v>
      </c>
      <c r="T1512" s="131" t="s">
        <v>456</v>
      </c>
      <c r="U1512" s="131" t="s">
        <v>570</v>
      </c>
      <c r="V1512" s="134">
        <v>44074</v>
      </c>
      <c r="W1512" s="135"/>
      <c r="X1512" s="135"/>
      <c r="Y1512" s="131" t="s">
        <v>505</v>
      </c>
      <c r="Z1512" s="131" t="s">
        <v>505</v>
      </c>
      <c r="AA1512" s="131" t="s">
        <v>505</v>
      </c>
      <c r="AB1512" s="135"/>
      <c r="AC1512" s="131" t="s">
        <v>505</v>
      </c>
      <c r="AD1512" s="131" t="s">
        <v>720</v>
      </c>
      <c r="AE1512" s="131" t="s">
        <v>505</v>
      </c>
      <c r="AF1512" s="131" t="s">
        <v>716</v>
      </c>
      <c r="AG1512" s="134">
        <v>44056</v>
      </c>
    </row>
    <row r="1513" spans="1:33" ht="13" hidden="1" thickBot="1" x14ac:dyDescent="0.3">
      <c r="A1513" s="130">
        <v>2020</v>
      </c>
      <c r="B1513" s="130">
        <v>5</v>
      </c>
      <c r="C1513" s="131" t="s">
        <v>3</v>
      </c>
      <c r="D1513" s="131" t="s">
        <v>258</v>
      </c>
      <c r="E1513" s="132">
        <v>-22.51</v>
      </c>
      <c r="F1513" s="131" t="s">
        <v>707</v>
      </c>
      <c r="G1513" s="133">
        <v>0</v>
      </c>
      <c r="H1513" s="131" t="s">
        <v>707</v>
      </c>
      <c r="I1513" s="131" t="s">
        <v>803</v>
      </c>
      <c r="J1513" s="131" t="s">
        <v>731</v>
      </c>
      <c r="K1513" s="131" t="s">
        <v>505</v>
      </c>
      <c r="L1513" s="131" t="s">
        <v>810</v>
      </c>
      <c r="M1513" s="131" t="s">
        <v>790</v>
      </c>
      <c r="N1513" s="131" t="s">
        <v>791</v>
      </c>
      <c r="O1513" s="131" t="s">
        <v>6</v>
      </c>
      <c r="P1513" s="131" t="s">
        <v>505</v>
      </c>
      <c r="Q1513" s="131" t="s">
        <v>505</v>
      </c>
      <c r="R1513" s="131" t="s">
        <v>695</v>
      </c>
      <c r="S1513" s="131" t="s">
        <v>720</v>
      </c>
      <c r="T1513" s="131" t="s">
        <v>456</v>
      </c>
      <c r="U1513" s="131" t="s">
        <v>570</v>
      </c>
      <c r="V1513" s="134">
        <v>43982</v>
      </c>
      <c r="W1513" s="135"/>
      <c r="X1513" s="135"/>
      <c r="Y1513" s="131" t="s">
        <v>505</v>
      </c>
      <c r="Z1513" s="131" t="s">
        <v>505</v>
      </c>
      <c r="AA1513" s="131" t="s">
        <v>505</v>
      </c>
      <c r="AB1513" s="135"/>
      <c r="AC1513" s="131" t="s">
        <v>505</v>
      </c>
      <c r="AD1513" s="131" t="s">
        <v>720</v>
      </c>
      <c r="AE1513" s="131" t="s">
        <v>505</v>
      </c>
      <c r="AF1513" s="131" t="s">
        <v>716</v>
      </c>
      <c r="AG1513" s="134">
        <v>43980</v>
      </c>
    </row>
    <row r="1514" spans="1:33" ht="13" hidden="1" thickBot="1" x14ac:dyDescent="0.3">
      <c r="A1514" s="130">
        <v>2020</v>
      </c>
      <c r="B1514" s="130">
        <v>6</v>
      </c>
      <c r="C1514" s="131" t="s">
        <v>3</v>
      </c>
      <c r="D1514" s="131" t="s">
        <v>258</v>
      </c>
      <c r="E1514" s="132">
        <v>-227.06</v>
      </c>
      <c r="F1514" s="131" t="s">
        <v>707</v>
      </c>
      <c r="G1514" s="133">
        <v>0</v>
      </c>
      <c r="H1514" s="131" t="s">
        <v>707</v>
      </c>
      <c r="I1514" s="131" t="s">
        <v>860</v>
      </c>
      <c r="J1514" s="131" t="s">
        <v>731</v>
      </c>
      <c r="K1514" s="131" t="s">
        <v>505</v>
      </c>
      <c r="L1514" s="131" t="s">
        <v>810</v>
      </c>
      <c r="M1514" s="131" t="s">
        <v>790</v>
      </c>
      <c r="N1514" s="131" t="s">
        <v>791</v>
      </c>
      <c r="O1514" s="131" t="s">
        <v>6</v>
      </c>
      <c r="P1514" s="131" t="s">
        <v>505</v>
      </c>
      <c r="Q1514" s="131" t="s">
        <v>505</v>
      </c>
      <c r="R1514" s="131" t="s">
        <v>695</v>
      </c>
      <c r="S1514" s="131" t="s">
        <v>720</v>
      </c>
      <c r="T1514" s="131" t="s">
        <v>456</v>
      </c>
      <c r="U1514" s="131" t="s">
        <v>570</v>
      </c>
      <c r="V1514" s="134">
        <v>44012</v>
      </c>
      <c r="W1514" s="135"/>
      <c r="X1514" s="135"/>
      <c r="Y1514" s="131" t="s">
        <v>505</v>
      </c>
      <c r="Z1514" s="131" t="s">
        <v>505</v>
      </c>
      <c r="AA1514" s="131" t="s">
        <v>505</v>
      </c>
      <c r="AB1514" s="135"/>
      <c r="AC1514" s="131" t="s">
        <v>505</v>
      </c>
      <c r="AD1514" s="131" t="s">
        <v>720</v>
      </c>
      <c r="AE1514" s="131" t="s">
        <v>505</v>
      </c>
      <c r="AF1514" s="131" t="s">
        <v>716</v>
      </c>
      <c r="AG1514" s="134">
        <v>44005</v>
      </c>
    </row>
    <row r="1515" spans="1:33" ht="13" hidden="1" thickBot="1" x14ac:dyDescent="0.3">
      <c r="A1515" s="130">
        <v>2020</v>
      </c>
      <c r="B1515" s="130">
        <v>9</v>
      </c>
      <c r="C1515" s="131" t="s">
        <v>3</v>
      </c>
      <c r="D1515" s="131" t="s">
        <v>258</v>
      </c>
      <c r="E1515" s="132">
        <v>-30.65</v>
      </c>
      <c r="F1515" s="131" t="s">
        <v>707</v>
      </c>
      <c r="G1515" s="133">
        <v>0</v>
      </c>
      <c r="H1515" s="131" t="s">
        <v>707</v>
      </c>
      <c r="I1515" s="131" t="s">
        <v>826</v>
      </c>
      <c r="J1515" s="131" t="s">
        <v>731</v>
      </c>
      <c r="K1515" s="131" t="s">
        <v>505</v>
      </c>
      <c r="L1515" s="131" t="s">
        <v>810</v>
      </c>
      <c r="M1515" s="131" t="s">
        <v>790</v>
      </c>
      <c r="N1515" s="131" t="s">
        <v>791</v>
      </c>
      <c r="O1515" s="131" t="s">
        <v>6</v>
      </c>
      <c r="P1515" s="131" t="s">
        <v>505</v>
      </c>
      <c r="Q1515" s="131" t="s">
        <v>505</v>
      </c>
      <c r="R1515" s="131" t="s">
        <v>695</v>
      </c>
      <c r="S1515" s="131" t="s">
        <v>720</v>
      </c>
      <c r="T1515" s="131" t="s">
        <v>456</v>
      </c>
      <c r="U1515" s="131" t="s">
        <v>570</v>
      </c>
      <c r="V1515" s="134">
        <v>44104</v>
      </c>
      <c r="W1515" s="135"/>
      <c r="X1515" s="135"/>
      <c r="Y1515" s="131" t="s">
        <v>505</v>
      </c>
      <c r="Z1515" s="131" t="s">
        <v>505</v>
      </c>
      <c r="AA1515" s="131" t="s">
        <v>505</v>
      </c>
      <c r="AB1515" s="135"/>
      <c r="AC1515" s="131" t="s">
        <v>505</v>
      </c>
      <c r="AD1515" s="131" t="s">
        <v>720</v>
      </c>
      <c r="AE1515" s="131" t="s">
        <v>505</v>
      </c>
      <c r="AF1515" s="131" t="s">
        <v>716</v>
      </c>
      <c r="AG1515" s="134">
        <v>44077</v>
      </c>
    </row>
    <row r="1516" spans="1:33" ht="13" hidden="1" thickBot="1" x14ac:dyDescent="0.3">
      <c r="A1516" s="130">
        <v>2020</v>
      </c>
      <c r="B1516" s="130">
        <v>7</v>
      </c>
      <c r="C1516" s="131" t="s">
        <v>3</v>
      </c>
      <c r="D1516" s="131" t="s">
        <v>258</v>
      </c>
      <c r="E1516" s="132">
        <v>-428.08</v>
      </c>
      <c r="F1516" s="131" t="s">
        <v>707</v>
      </c>
      <c r="G1516" s="133">
        <v>0</v>
      </c>
      <c r="H1516" s="131" t="s">
        <v>707</v>
      </c>
      <c r="I1516" s="131" t="s">
        <v>828</v>
      </c>
      <c r="J1516" s="131" t="s">
        <v>731</v>
      </c>
      <c r="K1516" s="131" t="s">
        <v>505</v>
      </c>
      <c r="L1516" s="131" t="s">
        <v>810</v>
      </c>
      <c r="M1516" s="131" t="s">
        <v>790</v>
      </c>
      <c r="N1516" s="131" t="s">
        <v>791</v>
      </c>
      <c r="O1516" s="131" t="s">
        <v>6</v>
      </c>
      <c r="P1516" s="131" t="s">
        <v>505</v>
      </c>
      <c r="Q1516" s="131" t="s">
        <v>505</v>
      </c>
      <c r="R1516" s="131" t="s">
        <v>695</v>
      </c>
      <c r="S1516" s="131" t="s">
        <v>720</v>
      </c>
      <c r="T1516" s="131" t="s">
        <v>456</v>
      </c>
      <c r="U1516" s="131" t="s">
        <v>570</v>
      </c>
      <c r="V1516" s="134">
        <v>44043</v>
      </c>
      <c r="W1516" s="135"/>
      <c r="X1516" s="135"/>
      <c r="Y1516" s="131" t="s">
        <v>505</v>
      </c>
      <c r="Z1516" s="131" t="s">
        <v>505</v>
      </c>
      <c r="AA1516" s="131" t="s">
        <v>505</v>
      </c>
      <c r="AB1516" s="135"/>
      <c r="AC1516" s="131" t="s">
        <v>505</v>
      </c>
      <c r="AD1516" s="131" t="s">
        <v>720</v>
      </c>
      <c r="AE1516" s="131" t="s">
        <v>505</v>
      </c>
      <c r="AF1516" s="131" t="s">
        <v>716</v>
      </c>
      <c r="AG1516" s="134">
        <v>44036</v>
      </c>
    </row>
    <row r="1517" spans="1:33" ht="13" hidden="1" thickBot="1" x14ac:dyDescent="0.3">
      <c r="A1517" s="130">
        <v>2020</v>
      </c>
      <c r="B1517" s="130">
        <v>3</v>
      </c>
      <c r="C1517" s="131" t="s">
        <v>3</v>
      </c>
      <c r="D1517" s="131" t="s">
        <v>258</v>
      </c>
      <c r="E1517" s="133">
        <v>-20</v>
      </c>
      <c r="F1517" s="131" t="s">
        <v>707</v>
      </c>
      <c r="G1517" s="133">
        <v>0</v>
      </c>
      <c r="H1517" s="131" t="s">
        <v>707</v>
      </c>
      <c r="I1517" s="131" t="s">
        <v>940</v>
      </c>
      <c r="J1517" s="131" t="s">
        <v>731</v>
      </c>
      <c r="K1517" s="131" t="s">
        <v>505</v>
      </c>
      <c r="L1517" s="131" t="s">
        <v>810</v>
      </c>
      <c r="M1517" s="131" t="s">
        <v>790</v>
      </c>
      <c r="N1517" s="131" t="s">
        <v>791</v>
      </c>
      <c r="O1517" s="131" t="s">
        <v>6</v>
      </c>
      <c r="P1517" s="131" t="s">
        <v>505</v>
      </c>
      <c r="Q1517" s="131" t="s">
        <v>505</v>
      </c>
      <c r="R1517" s="131" t="s">
        <v>695</v>
      </c>
      <c r="S1517" s="131" t="s">
        <v>720</v>
      </c>
      <c r="T1517" s="131" t="s">
        <v>456</v>
      </c>
      <c r="U1517" s="131" t="s">
        <v>570</v>
      </c>
      <c r="V1517" s="134">
        <v>43921</v>
      </c>
      <c r="W1517" s="135"/>
      <c r="X1517" s="135"/>
      <c r="Y1517" s="131" t="s">
        <v>505</v>
      </c>
      <c r="Z1517" s="131" t="s">
        <v>505</v>
      </c>
      <c r="AA1517" s="131" t="s">
        <v>505</v>
      </c>
      <c r="AB1517" s="135"/>
      <c r="AC1517" s="131" t="s">
        <v>505</v>
      </c>
      <c r="AD1517" s="131" t="s">
        <v>720</v>
      </c>
      <c r="AE1517" s="131" t="s">
        <v>505</v>
      </c>
      <c r="AF1517" s="131" t="s">
        <v>716</v>
      </c>
      <c r="AG1517" s="134">
        <v>43917</v>
      </c>
    </row>
    <row r="1518" spans="1:33" ht="13" hidden="1" thickBot="1" x14ac:dyDescent="0.3">
      <c r="A1518" s="130">
        <v>2020</v>
      </c>
      <c r="B1518" s="130">
        <v>8</v>
      </c>
      <c r="C1518" s="131" t="s">
        <v>3</v>
      </c>
      <c r="D1518" s="131" t="s">
        <v>258</v>
      </c>
      <c r="E1518" s="132">
        <v>-2356.29</v>
      </c>
      <c r="F1518" s="131" t="s">
        <v>707</v>
      </c>
      <c r="G1518" s="133">
        <v>0</v>
      </c>
      <c r="H1518" s="131" t="s">
        <v>707</v>
      </c>
      <c r="I1518" s="131" t="s">
        <v>812</v>
      </c>
      <c r="J1518" s="131" t="s">
        <v>731</v>
      </c>
      <c r="K1518" s="131" t="s">
        <v>505</v>
      </c>
      <c r="L1518" s="131" t="s">
        <v>719</v>
      </c>
      <c r="M1518" s="131" t="s">
        <v>505</v>
      </c>
      <c r="N1518" s="131" t="s">
        <v>505</v>
      </c>
      <c r="O1518" s="131" t="s">
        <v>4</v>
      </c>
      <c r="P1518" s="131" t="s">
        <v>505</v>
      </c>
      <c r="Q1518" s="131" t="s">
        <v>505</v>
      </c>
      <c r="R1518" s="131" t="s">
        <v>695</v>
      </c>
      <c r="S1518" s="131" t="s">
        <v>720</v>
      </c>
      <c r="T1518" s="131" t="s">
        <v>456</v>
      </c>
      <c r="U1518" s="131" t="s">
        <v>527</v>
      </c>
      <c r="V1518" s="134">
        <v>44074</v>
      </c>
      <c r="W1518" s="135"/>
      <c r="X1518" s="135"/>
      <c r="Y1518" s="131" t="s">
        <v>505</v>
      </c>
      <c r="Z1518" s="131" t="s">
        <v>505</v>
      </c>
      <c r="AA1518" s="131" t="s">
        <v>505</v>
      </c>
      <c r="AB1518" s="135"/>
      <c r="AC1518" s="131" t="s">
        <v>505</v>
      </c>
      <c r="AD1518" s="131" t="s">
        <v>720</v>
      </c>
      <c r="AE1518" s="131" t="s">
        <v>505</v>
      </c>
      <c r="AF1518" s="131" t="s">
        <v>716</v>
      </c>
      <c r="AG1518" s="134">
        <v>44046</v>
      </c>
    </row>
    <row r="1519" spans="1:33" ht="13" hidden="1" thickBot="1" x14ac:dyDescent="0.3">
      <c r="A1519" s="130">
        <v>2020</v>
      </c>
      <c r="B1519" s="130">
        <v>8</v>
      </c>
      <c r="C1519" s="131" t="s">
        <v>3</v>
      </c>
      <c r="D1519" s="131" t="s">
        <v>258</v>
      </c>
      <c r="E1519" s="132">
        <v>-68.91</v>
      </c>
      <c r="F1519" s="131" t="s">
        <v>707</v>
      </c>
      <c r="G1519" s="133">
        <v>0</v>
      </c>
      <c r="H1519" s="131" t="s">
        <v>707</v>
      </c>
      <c r="I1519" s="131" t="s">
        <v>812</v>
      </c>
      <c r="J1519" s="131" t="s">
        <v>731</v>
      </c>
      <c r="K1519" s="131" t="s">
        <v>505</v>
      </c>
      <c r="L1519" s="131" t="s">
        <v>719</v>
      </c>
      <c r="M1519" s="131" t="s">
        <v>505</v>
      </c>
      <c r="N1519" s="131" t="s">
        <v>505</v>
      </c>
      <c r="O1519" s="131" t="s">
        <v>4</v>
      </c>
      <c r="P1519" s="131" t="s">
        <v>505</v>
      </c>
      <c r="Q1519" s="131" t="s">
        <v>505</v>
      </c>
      <c r="R1519" s="131" t="s">
        <v>695</v>
      </c>
      <c r="S1519" s="131" t="s">
        <v>720</v>
      </c>
      <c r="T1519" s="131" t="s">
        <v>456</v>
      </c>
      <c r="U1519" s="131" t="s">
        <v>527</v>
      </c>
      <c r="V1519" s="134">
        <v>44074</v>
      </c>
      <c r="W1519" s="135"/>
      <c r="X1519" s="135"/>
      <c r="Y1519" s="131" t="s">
        <v>505</v>
      </c>
      <c r="Z1519" s="131" t="s">
        <v>505</v>
      </c>
      <c r="AA1519" s="131" t="s">
        <v>505</v>
      </c>
      <c r="AB1519" s="135"/>
      <c r="AC1519" s="131" t="s">
        <v>505</v>
      </c>
      <c r="AD1519" s="131" t="s">
        <v>720</v>
      </c>
      <c r="AE1519" s="131" t="s">
        <v>505</v>
      </c>
      <c r="AF1519" s="131" t="s">
        <v>716</v>
      </c>
      <c r="AG1519" s="134">
        <v>44044</v>
      </c>
    </row>
    <row r="1520" spans="1:33" ht="13" hidden="1" thickBot="1" x14ac:dyDescent="0.3">
      <c r="A1520" s="130">
        <v>2020</v>
      </c>
      <c r="B1520" s="130">
        <v>7</v>
      </c>
      <c r="C1520" s="131" t="s">
        <v>3</v>
      </c>
      <c r="D1520" s="131" t="s">
        <v>258</v>
      </c>
      <c r="E1520" s="132">
        <v>-572.88</v>
      </c>
      <c r="F1520" s="131" t="s">
        <v>707</v>
      </c>
      <c r="G1520" s="133">
        <v>0</v>
      </c>
      <c r="H1520" s="131" t="s">
        <v>707</v>
      </c>
      <c r="I1520" s="131" t="s">
        <v>932</v>
      </c>
      <c r="J1520" s="131" t="s">
        <v>731</v>
      </c>
      <c r="K1520" s="131" t="s">
        <v>505</v>
      </c>
      <c r="L1520" s="131" t="s">
        <v>719</v>
      </c>
      <c r="M1520" s="131" t="s">
        <v>505</v>
      </c>
      <c r="N1520" s="131" t="s">
        <v>505</v>
      </c>
      <c r="O1520" s="131" t="s">
        <v>4</v>
      </c>
      <c r="P1520" s="131" t="s">
        <v>505</v>
      </c>
      <c r="Q1520" s="131" t="s">
        <v>505</v>
      </c>
      <c r="R1520" s="131" t="s">
        <v>695</v>
      </c>
      <c r="S1520" s="131" t="s">
        <v>720</v>
      </c>
      <c r="T1520" s="131" t="s">
        <v>456</v>
      </c>
      <c r="U1520" s="131" t="s">
        <v>527</v>
      </c>
      <c r="V1520" s="134">
        <v>44043</v>
      </c>
      <c r="W1520" s="135"/>
      <c r="X1520" s="135"/>
      <c r="Y1520" s="131" t="s">
        <v>505</v>
      </c>
      <c r="Z1520" s="131" t="s">
        <v>505</v>
      </c>
      <c r="AA1520" s="131" t="s">
        <v>505</v>
      </c>
      <c r="AB1520" s="135"/>
      <c r="AC1520" s="131" t="s">
        <v>505</v>
      </c>
      <c r="AD1520" s="131" t="s">
        <v>720</v>
      </c>
      <c r="AE1520" s="131" t="s">
        <v>505</v>
      </c>
      <c r="AF1520" s="131" t="s">
        <v>716</v>
      </c>
      <c r="AG1520" s="134">
        <v>44025</v>
      </c>
    </row>
    <row r="1521" spans="1:33" ht="13" hidden="1" thickBot="1" x14ac:dyDescent="0.3">
      <c r="A1521" s="130">
        <v>2020</v>
      </c>
      <c r="B1521" s="130">
        <v>9</v>
      </c>
      <c r="C1521" s="131" t="s">
        <v>3</v>
      </c>
      <c r="D1521" s="131" t="s">
        <v>258</v>
      </c>
      <c r="E1521" s="132">
        <v>-1165.55</v>
      </c>
      <c r="F1521" s="131" t="s">
        <v>707</v>
      </c>
      <c r="G1521" s="133">
        <v>0</v>
      </c>
      <c r="H1521" s="131" t="s">
        <v>707</v>
      </c>
      <c r="I1521" s="131" t="s">
        <v>965</v>
      </c>
      <c r="J1521" s="131" t="s">
        <v>731</v>
      </c>
      <c r="K1521" s="131" t="s">
        <v>505</v>
      </c>
      <c r="L1521" s="131" t="s">
        <v>719</v>
      </c>
      <c r="M1521" s="131" t="s">
        <v>505</v>
      </c>
      <c r="N1521" s="131" t="s">
        <v>505</v>
      </c>
      <c r="O1521" s="131" t="s">
        <v>4</v>
      </c>
      <c r="P1521" s="131" t="s">
        <v>505</v>
      </c>
      <c r="Q1521" s="131" t="s">
        <v>505</v>
      </c>
      <c r="R1521" s="131" t="s">
        <v>695</v>
      </c>
      <c r="S1521" s="131" t="s">
        <v>720</v>
      </c>
      <c r="T1521" s="131" t="s">
        <v>456</v>
      </c>
      <c r="U1521" s="131" t="s">
        <v>527</v>
      </c>
      <c r="V1521" s="134">
        <v>44104</v>
      </c>
      <c r="W1521" s="135"/>
      <c r="X1521" s="135"/>
      <c r="Y1521" s="131" t="s">
        <v>505</v>
      </c>
      <c r="Z1521" s="131" t="s">
        <v>505</v>
      </c>
      <c r="AA1521" s="131" t="s">
        <v>505</v>
      </c>
      <c r="AB1521" s="135"/>
      <c r="AC1521" s="131" t="s">
        <v>505</v>
      </c>
      <c r="AD1521" s="131" t="s">
        <v>720</v>
      </c>
      <c r="AE1521" s="131" t="s">
        <v>505</v>
      </c>
      <c r="AF1521" s="131" t="s">
        <v>716</v>
      </c>
      <c r="AG1521" s="134">
        <v>44085</v>
      </c>
    </row>
    <row r="1522" spans="1:33" ht="13" hidden="1" thickBot="1" x14ac:dyDescent="0.3">
      <c r="A1522" s="130">
        <v>2020</v>
      </c>
      <c r="B1522" s="130">
        <v>8</v>
      </c>
      <c r="C1522" s="131" t="s">
        <v>3</v>
      </c>
      <c r="D1522" s="131" t="s">
        <v>258</v>
      </c>
      <c r="E1522" s="132">
        <v>-263.64999999999998</v>
      </c>
      <c r="F1522" s="131" t="s">
        <v>707</v>
      </c>
      <c r="G1522" s="133">
        <v>0</v>
      </c>
      <c r="H1522" s="131" t="s">
        <v>707</v>
      </c>
      <c r="I1522" s="131" t="s">
        <v>867</v>
      </c>
      <c r="J1522" s="131" t="s">
        <v>731</v>
      </c>
      <c r="K1522" s="131" t="s">
        <v>505</v>
      </c>
      <c r="L1522" s="131" t="s">
        <v>719</v>
      </c>
      <c r="M1522" s="131" t="s">
        <v>505</v>
      </c>
      <c r="N1522" s="131" t="s">
        <v>505</v>
      </c>
      <c r="O1522" s="131" t="s">
        <v>4</v>
      </c>
      <c r="P1522" s="131" t="s">
        <v>505</v>
      </c>
      <c r="Q1522" s="131" t="s">
        <v>505</v>
      </c>
      <c r="R1522" s="131" t="s">
        <v>695</v>
      </c>
      <c r="S1522" s="131" t="s">
        <v>720</v>
      </c>
      <c r="T1522" s="131" t="s">
        <v>456</v>
      </c>
      <c r="U1522" s="131" t="s">
        <v>527</v>
      </c>
      <c r="V1522" s="134">
        <v>44074</v>
      </c>
      <c r="W1522" s="135"/>
      <c r="X1522" s="135"/>
      <c r="Y1522" s="131" t="s">
        <v>505</v>
      </c>
      <c r="Z1522" s="131" t="s">
        <v>505</v>
      </c>
      <c r="AA1522" s="131" t="s">
        <v>505</v>
      </c>
      <c r="AB1522" s="135"/>
      <c r="AC1522" s="131" t="s">
        <v>505</v>
      </c>
      <c r="AD1522" s="131" t="s">
        <v>720</v>
      </c>
      <c r="AE1522" s="131" t="s">
        <v>505</v>
      </c>
      <c r="AF1522" s="131" t="s">
        <v>716</v>
      </c>
      <c r="AG1522" s="134">
        <v>44060</v>
      </c>
    </row>
    <row r="1523" spans="1:33" ht="13" hidden="1" thickBot="1" x14ac:dyDescent="0.3">
      <c r="A1523" s="130">
        <v>2020</v>
      </c>
      <c r="B1523" s="130">
        <v>10</v>
      </c>
      <c r="C1523" s="131" t="s">
        <v>3</v>
      </c>
      <c r="D1523" s="131" t="s">
        <v>258</v>
      </c>
      <c r="E1523" s="132">
        <v>-3004.47</v>
      </c>
      <c r="F1523" s="131" t="s">
        <v>707</v>
      </c>
      <c r="G1523" s="133">
        <v>0</v>
      </c>
      <c r="H1523" s="131" t="s">
        <v>707</v>
      </c>
      <c r="I1523" s="131" t="s">
        <v>795</v>
      </c>
      <c r="J1523" s="131" t="s">
        <v>731</v>
      </c>
      <c r="K1523" s="131" t="s">
        <v>505</v>
      </c>
      <c r="L1523" s="131" t="s">
        <v>719</v>
      </c>
      <c r="M1523" s="131" t="s">
        <v>505</v>
      </c>
      <c r="N1523" s="131" t="s">
        <v>505</v>
      </c>
      <c r="O1523" s="131" t="s">
        <v>4</v>
      </c>
      <c r="P1523" s="131" t="s">
        <v>505</v>
      </c>
      <c r="Q1523" s="131" t="s">
        <v>505</v>
      </c>
      <c r="R1523" s="131" t="s">
        <v>695</v>
      </c>
      <c r="S1523" s="131" t="s">
        <v>720</v>
      </c>
      <c r="T1523" s="131" t="s">
        <v>456</v>
      </c>
      <c r="U1523" s="131" t="s">
        <v>527</v>
      </c>
      <c r="V1523" s="134">
        <v>44135</v>
      </c>
      <c r="W1523" s="135"/>
      <c r="X1523" s="135"/>
      <c r="Y1523" s="131" t="s">
        <v>505</v>
      </c>
      <c r="Z1523" s="131" t="s">
        <v>505</v>
      </c>
      <c r="AA1523" s="131" t="s">
        <v>505</v>
      </c>
      <c r="AB1523" s="135"/>
      <c r="AC1523" s="131" t="s">
        <v>505</v>
      </c>
      <c r="AD1523" s="131" t="s">
        <v>720</v>
      </c>
      <c r="AE1523" s="131" t="s">
        <v>505</v>
      </c>
      <c r="AF1523" s="131" t="s">
        <v>716</v>
      </c>
      <c r="AG1523" s="134">
        <v>44127</v>
      </c>
    </row>
    <row r="1524" spans="1:33" ht="13" hidden="1" thickBot="1" x14ac:dyDescent="0.3">
      <c r="A1524" s="130">
        <v>2020</v>
      </c>
      <c r="B1524" s="130">
        <v>9</v>
      </c>
      <c r="C1524" s="131" t="s">
        <v>3</v>
      </c>
      <c r="D1524" s="131" t="s">
        <v>258</v>
      </c>
      <c r="E1524" s="132">
        <v>-1385.32</v>
      </c>
      <c r="F1524" s="131" t="s">
        <v>707</v>
      </c>
      <c r="G1524" s="133">
        <v>0</v>
      </c>
      <c r="H1524" s="131" t="s">
        <v>707</v>
      </c>
      <c r="I1524" s="131" t="s">
        <v>947</v>
      </c>
      <c r="J1524" s="131" t="s">
        <v>731</v>
      </c>
      <c r="K1524" s="131" t="s">
        <v>505</v>
      </c>
      <c r="L1524" s="131" t="s">
        <v>719</v>
      </c>
      <c r="M1524" s="131" t="s">
        <v>505</v>
      </c>
      <c r="N1524" s="131" t="s">
        <v>505</v>
      </c>
      <c r="O1524" s="131" t="s">
        <v>4</v>
      </c>
      <c r="P1524" s="131" t="s">
        <v>505</v>
      </c>
      <c r="Q1524" s="131" t="s">
        <v>505</v>
      </c>
      <c r="R1524" s="131" t="s">
        <v>695</v>
      </c>
      <c r="S1524" s="131" t="s">
        <v>720</v>
      </c>
      <c r="T1524" s="131" t="s">
        <v>456</v>
      </c>
      <c r="U1524" s="131" t="s">
        <v>527</v>
      </c>
      <c r="V1524" s="134">
        <v>44104</v>
      </c>
      <c r="W1524" s="135"/>
      <c r="X1524" s="135"/>
      <c r="Y1524" s="131" t="s">
        <v>505</v>
      </c>
      <c r="Z1524" s="131" t="s">
        <v>505</v>
      </c>
      <c r="AA1524" s="131" t="s">
        <v>505</v>
      </c>
      <c r="AB1524" s="135"/>
      <c r="AC1524" s="131" t="s">
        <v>505</v>
      </c>
      <c r="AD1524" s="131" t="s">
        <v>720</v>
      </c>
      <c r="AE1524" s="131" t="s">
        <v>505</v>
      </c>
      <c r="AF1524" s="131" t="s">
        <v>716</v>
      </c>
      <c r="AG1524" s="134">
        <v>44092</v>
      </c>
    </row>
    <row r="1525" spans="1:33" ht="13" hidden="1" thickBot="1" x14ac:dyDescent="0.3">
      <c r="A1525" s="130">
        <v>2020</v>
      </c>
      <c r="B1525" s="130">
        <v>6</v>
      </c>
      <c r="C1525" s="131" t="s">
        <v>3</v>
      </c>
      <c r="D1525" s="131" t="s">
        <v>258</v>
      </c>
      <c r="E1525" s="132">
        <v>-2114.4699999999998</v>
      </c>
      <c r="F1525" s="131" t="s">
        <v>707</v>
      </c>
      <c r="G1525" s="133">
        <v>0</v>
      </c>
      <c r="H1525" s="131" t="s">
        <v>707</v>
      </c>
      <c r="I1525" s="131" t="s">
        <v>868</v>
      </c>
      <c r="J1525" s="131" t="s">
        <v>731</v>
      </c>
      <c r="K1525" s="131" t="s">
        <v>505</v>
      </c>
      <c r="L1525" s="131" t="s">
        <v>719</v>
      </c>
      <c r="M1525" s="131" t="s">
        <v>505</v>
      </c>
      <c r="N1525" s="131" t="s">
        <v>505</v>
      </c>
      <c r="O1525" s="131" t="s">
        <v>4</v>
      </c>
      <c r="P1525" s="131" t="s">
        <v>505</v>
      </c>
      <c r="Q1525" s="131" t="s">
        <v>505</v>
      </c>
      <c r="R1525" s="131" t="s">
        <v>695</v>
      </c>
      <c r="S1525" s="131" t="s">
        <v>720</v>
      </c>
      <c r="T1525" s="131" t="s">
        <v>456</v>
      </c>
      <c r="U1525" s="131" t="s">
        <v>527</v>
      </c>
      <c r="V1525" s="134">
        <v>44012</v>
      </c>
      <c r="W1525" s="135"/>
      <c r="X1525" s="135"/>
      <c r="Y1525" s="131" t="s">
        <v>505</v>
      </c>
      <c r="Z1525" s="131" t="s">
        <v>505</v>
      </c>
      <c r="AA1525" s="131" t="s">
        <v>505</v>
      </c>
      <c r="AB1525" s="135"/>
      <c r="AC1525" s="131" t="s">
        <v>505</v>
      </c>
      <c r="AD1525" s="131" t="s">
        <v>720</v>
      </c>
      <c r="AE1525" s="131" t="s">
        <v>505</v>
      </c>
      <c r="AF1525" s="131" t="s">
        <v>716</v>
      </c>
      <c r="AG1525" s="134">
        <v>44000</v>
      </c>
    </row>
    <row r="1526" spans="1:33" ht="13" hidden="1" thickBot="1" x14ac:dyDescent="0.3">
      <c r="A1526" s="130">
        <v>2020</v>
      </c>
      <c r="B1526" s="130">
        <v>6</v>
      </c>
      <c r="C1526" s="131" t="s">
        <v>3</v>
      </c>
      <c r="D1526" s="131" t="s">
        <v>258</v>
      </c>
      <c r="E1526" s="132">
        <v>-2793.11</v>
      </c>
      <c r="F1526" s="131" t="s">
        <v>707</v>
      </c>
      <c r="G1526" s="133">
        <v>0</v>
      </c>
      <c r="H1526" s="131" t="s">
        <v>707</v>
      </c>
      <c r="I1526" s="131" t="s">
        <v>850</v>
      </c>
      <c r="J1526" s="131" t="s">
        <v>731</v>
      </c>
      <c r="K1526" s="131" t="s">
        <v>505</v>
      </c>
      <c r="L1526" s="131" t="s">
        <v>719</v>
      </c>
      <c r="M1526" s="131" t="s">
        <v>505</v>
      </c>
      <c r="N1526" s="131" t="s">
        <v>505</v>
      </c>
      <c r="O1526" s="131" t="s">
        <v>4</v>
      </c>
      <c r="P1526" s="131" t="s">
        <v>505</v>
      </c>
      <c r="Q1526" s="131" t="s">
        <v>505</v>
      </c>
      <c r="R1526" s="131" t="s">
        <v>695</v>
      </c>
      <c r="S1526" s="131" t="s">
        <v>720</v>
      </c>
      <c r="T1526" s="131" t="s">
        <v>456</v>
      </c>
      <c r="U1526" s="131" t="s">
        <v>527</v>
      </c>
      <c r="V1526" s="134">
        <v>44012</v>
      </c>
      <c r="W1526" s="135"/>
      <c r="X1526" s="135"/>
      <c r="Y1526" s="131" t="s">
        <v>505</v>
      </c>
      <c r="Z1526" s="131" t="s">
        <v>505</v>
      </c>
      <c r="AA1526" s="131" t="s">
        <v>505</v>
      </c>
      <c r="AB1526" s="135"/>
      <c r="AC1526" s="131" t="s">
        <v>505</v>
      </c>
      <c r="AD1526" s="131" t="s">
        <v>720</v>
      </c>
      <c r="AE1526" s="131" t="s">
        <v>505</v>
      </c>
      <c r="AF1526" s="131" t="s">
        <v>716</v>
      </c>
      <c r="AG1526" s="134">
        <v>43986</v>
      </c>
    </row>
    <row r="1527" spans="1:33" ht="13" hidden="1" thickBot="1" x14ac:dyDescent="0.3">
      <c r="A1527" s="130">
        <v>2020</v>
      </c>
      <c r="B1527" s="130">
        <v>5</v>
      </c>
      <c r="C1527" s="131" t="s">
        <v>3</v>
      </c>
      <c r="D1527" s="131" t="s">
        <v>258</v>
      </c>
      <c r="E1527" s="132">
        <v>-1153.44</v>
      </c>
      <c r="F1527" s="131" t="s">
        <v>707</v>
      </c>
      <c r="G1527" s="133">
        <v>0</v>
      </c>
      <c r="H1527" s="131" t="s">
        <v>707</v>
      </c>
      <c r="I1527" s="131" t="s">
        <v>1019</v>
      </c>
      <c r="J1527" s="131" t="s">
        <v>731</v>
      </c>
      <c r="K1527" s="131" t="s">
        <v>505</v>
      </c>
      <c r="L1527" s="131" t="s">
        <v>719</v>
      </c>
      <c r="M1527" s="131" t="s">
        <v>505</v>
      </c>
      <c r="N1527" s="131" t="s">
        <v>505</v>
      </c>
      <c r="O1527" s="131" t="s">
        <v>4</v>
      </c>
      <c r="P1527" s="131" t="s">
        <v>505</v>
      </c>
      <c r="Q1527" s="131" t="s">
        <v>505</v>
      </c>
      <c r="R1527" s="131" t="s">
        <v>695</v>
      </c>
      <c r="S1527" s="131" t="s">
        <v>720</v>
      </c>
      <c r="T1527" s="131" t="s">
        <v>456</v>
      </c>
      <c r="U1527" s="131" t="s">
        <v>527</v>
      </c>
      <c r="V1527" s="134">
        <v>43982</v>
      </c>
      <c r="W1527" s="135"/>
      <c r="X1527" s="135"/>
      <c r="Y1527" s="131" t="s">
        <v>505</v>
      </c>
      <c r="Z1527" s="131" t="s">
        <v>505</v>
      </c>
      <c r="AA1527" s="131" t="s">
        <v>505</v>
      </c>
      <c r="AB1527" s="135"/>
      <c r="AC1527" s="131" t="s">
        <v>505</v>
      </c>
      <c r="AD1527" s="131" t="s">
        <v>720</v>
      </c>
      <c r="AE1527" s="131" t="s">
        <v>505</v>
      </c>
      <c r="AF1527" s="131" t="s">
        <v>716</v>
      </c>
      <c r="AG1527" s="134">
        <v>43966</v>
      </c>
    </row>
    <row r="1528" spans="1:33" ht="13" hidden="1" thickBot="1" x14ac:dyDescent="0.3">
      <c r="A1528" s="130">
        <v>2020</v>
      </c>
      <c r="B1528" s="130">
        <v>6</v>
      </c>
      <c r="C1528" s="131" t="s">
        <v>3</v>
      </c>
      <c r="D1528" s="131" t="s">
        <v>258</v>
      </c>
      <c r="E1528" s="132">
        <v>-1395.83</v>
      </c>
      <c r="F1528" s="131" t="s">
        <v>707</v>
      </c>
      <c r="G1528" s="133">
        <v>0</v>
      </c>
      <c r="H1528" s="131" t="s">
        <v>707</v>
      </c>
      <c r="I1528" s="131" t="s">
        <v>878</v>
      </c>
      <c r="J1528" s="131" t="s">
        <v>731</v>
      </c>
      <c r="K1528" s="131" t="s">
        <v>505</v>
      </c>
      <c r="L1528" s="131" t="s">
        <v>719</v>
      </c>
      <c r="M1528" s="131" t="s">
        <v>505</v>
      </c>
      <c r="N1528" s="131" t="s">
        <v>505</v>
      </c>
      <c r="O1528" s="131" t="s">
        <v>4</v>
      </c>
      <c r="P1528" s="131" t="s">
        <v>505</v>
      </c>
      <c r="Q1528" s="131" t="s">
        <v>505</v>
      </c>
      <c r="R1528" s="131" t="s">
        <v>695</v>
      </c>
      <c r="S1528" s="131" t="s">
        <v>720</v>
      </c>
      <c r="T1528" s="131" t="s">
        <v>456</v>
      </c>
      <c r="U1528" s="131" t="s">
        <v>527</v>
      </c>
      <c r="V1528" s="134">
        <v>44012</v>
      </c>
      <c r="W1528" s="135"/>
      <c r="X1528" s="135"/>
      <c r="Y1528" s="131" t="s">
        <v>505</v>
      </c>
      <c r="Z1528" s="131" t="s">
        <v>505</v>
      </c>
      <c r="AA1528" s="131" t="s">
        <v>505</v>
      </c>
      <c r="AB1528" s="135"/>
      <c r="AC1528" s="131" t="s">
        <v>505</v>
      </c>
      <c r="AD1528" s="131" t="s">
        <v>720</v>
      </c>
      <c r="AE1528" s="131" t="s">
        <v>505</v>
      </c>
      <c r="AF1528" s="131" t="s">
        <v>716</v>
      </c>
      <c r="AG1528" s="134">
        <v>44006</v>
      </c>
    </row>
    <row r="1529" spans="1:33" ht="13" hidden="1" thickBot="1" x14ac:dyDescent="0.3">
      <c r="A1529" s="130">
        <v>2020</v>
      </c>
      <c r="B1529" s="130">
        <v>6</v>
      </c>
      <c r="C1529" s="131" t="s">
        <v>3</v>
      </c>
      <c r="D1529" s="131" t="s">
        <v>258</v>
      </c>
      <c r="E1529" s="132">
        <v>-978.75</v>
      </c>
      <c r="F1529" s="131" t="s">
        <v>707</v>
      </c>
      <c r="G1529" s="133">
        <v>0</v>
      </c>
      <c r="H1529" s="131" t="s">
        <v>707</v>
      </c>
      <c r="I1529" s="131" t="s">
        <v>971</v>
      </c>
      <c r="J1529" s="131" t="s">
        <v>731</v>
      </c>
      <c r="K1529" s="131" t="s">
        <v>505</v>
      </c>
      <c r="L1529" s="131" t="s">
        <v>719</v>
      </c>
      <c r="M1529" s="131" t="s">
        <v>505</v>
      </c>
      <c r="N1529" s="131" t="s">
        <v>505</v>
      </c>
      <c r="O1529" s="131" t="s">
        <v>4</v>
      </c>
      <c r="P1529" s="131" t="s">
        <v>505</v>
      </c>
      <c r="Q1529" s="131" t="s">
        <v>505</v>
      </c>
      <c r="R1529" s="131" t="s">
        <v>695</v>
      </c>
      <c r="S1529" s="131" t="s">
        <v>720</v>
      </c>
      <c r="T1529" s="131" t="s">
        <v>456</v>
      </c>
      <c r="U1529" s="131" t="s">
        <v>527</v>
      </c>
      <c r="V1529" s="134">
        <v>44012</v>
      </c>
      <c r="W1529" s="135"/>
      <c r="X1529" s="135"/>
      <c r="Y1529" s="131" t="s">
        <v>505</v>
      </c>
      <c r="Z1529" s="131" t="s">
        <v>505</v>
      </c>
      <c r="AA1529" s="131" t="s">
        <v>505</v>
      </c>
      <c r="AB1529" s="135"/>
      <c r="AC1529" s="131" t="s">
        <v>505</v>
      </c>
      <c r="AD1529" s="131" t="s">
        <v>720</v>
      </c>
      <c r="AE1529" s="131" t="s">
        <v>505</v>
      </c>
      <c r="AF1529" s="131" t="s">
        <v>716</v>
      </c>
      <c r="AG1529" s="134">
        <v>44004</v>
      </c>
    </row>
    <row r="1530" spans="1:33" ht="13" hidden="1" thickBot="1" x14ac:dyDescent="0.3">
      <c r="A1530" s="130">
        <v>2020</v>
      </c>
      <c r="B1530" s="130">
        <v>6</v>
      </c>
      <c r="C1530" s="131" t="s">
        <v>3</v>
      </c>
      <c r="D1530" s="131" t="s">
        <v>258</v>
      </c>
      <c r="E1530" s="132">
        <v>-1434.18</v>
      </c>
      <c r="F1530" s="131" t="s">
        <v>707</v>
      </c>
      <c r="G1530" s="133">
        <v>0</v>
      </c>
      <c r="H1530" s="131" t="s">
        <v>707</v>
      </c>
      <c r="I1530" s="131" t="s">
        <v>844</v>
      </c>
      <c r="J1530" s="131" t="s">
        <v>731</v>
      </c>
      <c r="K1530" s="131" t="s">
        <v>505</v>
      </c>
      <c r="L1530" s="131" t="s">
        <v>719</v>
      </c>
      <c r="M1530" s="131" t="s">
        <v>505</v>
      </c>
      <c r="N1530" s="131" t="s">
        <v>505</v>
      </c>
      <c r="O1530" s="131" t="s">
        <v>4</v>
      </c>
      <c r="P1530" s="131" t="s">
        <v>505</v>
      </c>
      <c r="Q1530" s="131" t="s">
        <v>505</v>
      </c>
      <c r="R1530" s="131" t="s">
        <v>695</v>
      </c>
      <c r="S1530" s="131" t="s">
        <v>720</v>
      </c>
      <c r="T1530" s="131" t="s">
        <v>456</v>
      </c>
      <c r="U1530" s="131" t="s">
        <v>527</v>
      </c>
      <c r="V1530" s="134">
        <v>44012</v>
      </c>
      <c r="W1530" s="135"/>
      <c r="X1530" s="135"/>
      <c r="Y1530" s="131" t="s">
        <v>505</v>
      </c>
      <c r="Z1530" s="131" t="s">
        <v>505</v>
      </c>
      <c r="AA1530" s="131" t="s">
        <v>505</v>
      </c>
      <c r="AB1530" s="135"/>
      <c r="AC1530" s="131" t="s">
        <v>505</v>
      </c>
      <c r="AD1530" s="131" t="s">
        <v>720</v>
      </c>
      <c r="AE1530" s="131" t="s">
        <v>505</v>
      </c>
      <c r="AF1530" s="131" t="s">
        <v>716</v>
      </c>
      <c r="AG1530" s="134">
        <v>43983</v>
      </c>
    </row>
    <row r="1531" spans="1:33" ht="13" hidden="1" thickBot="1" x14ac:dyDescent="0.3">
      <c r="A1531" s="130">
        <v>2020</v>
      </c>
      <c r="B1531" s="130">
        <v>4</v>
      </c>
      <c r="C1531" s="131" t="s">
        <v>3</v>
      </c>
      <c r="D1531" s="131" t="s">
        <v>258</v>
      </c>
      <c r="E1531" s="132">
        <v>-2280.4299999999998</v>
      </c>
      <c r="F1531" s="131" t="s">
        <v>707</v>
      </c>
      <c r="G1531" s="133">
        <v>0</v>
      </c>
      <c r="H1531" s="131" t="s">
        <v>707</v>
      </c>
      <c r="I1531" s="131" t="s">
        <v>819</v>
      </c>
      <c r="J1531" s="131" t="s">
        <v>731</v>
      </c>
      <c r="K1531" s="131" t="s">
        <v>505</v>
      </c>
      <c r="L1531" s="131" t="s">
        <v>719</v>
      </c>
      <c r="M1531" s="131" t="s">
        <v>505</v>
      </c>
      <c r="N1531" s="131" t="s">
        <v>505</v>
      </c>
      <c r="O1531" s="131" t="s">
        <v>4</v>
      </c>
      <c r="P1531" s="131" t="s">
        <v>505</v>
      </c>
      <c r="Q1531" s="131" t="s">
        <v>505</v>
      </c>
      <c r="R1531" s="131" t="s">
        <v>695</v>
      </c>
      <c r="S1531" s="131" t="s">
        <v>720</v>
      </c>
      <c r="T1531" s="131" t="s">
        <v>456</v>
      </c>
      <c r="U1531" s="131" t="s">
        <v>527</v>
      </c>
      <c r="V1531" s="134">
        <v>43951</v>
      </c>
      <c r="W1531" s="135"/>
      <c r="X1531" s="135"/>
      <c r="Y1531" s="131" t="s">
        <v>505</v>
      </c>
      <c r="Z1531" s="131" t="s">
        <v>505</v>
      </c>
      <c r="AA1531" s="131" t="s">
        <v>505</v>
      </c>
      <c r="AB1531" s="135"/>
      <c r="AC1531" s="131" t="s">
        <v>505</v>
      </c>
      <c r="AD1531" s="131" t="s">
        <v>720</v>
      </c>
      <c r="AE1531" s="131" t="s">
        <v>505</v>
      </c>
      <c r="AF1531" s="131" t="s">
        <v>716</v>
      </c>
      <c r="AG1531" s="134">
        <v>43928</v>
      </c>
    </row>
    <row r="1532" spans="1:33" ht="13" hidden="1" thickBot="1" x14ac:dyDescent="0.3">
      <c r="A1532" s="130">
        <v>2020</v>
      </c>
      <c r="B1532" s="130">
        <v>10</v>
      </c>
      <c r="C1532" s="131" t="s">
        <v>3</v>
      </c>
      <c r="D1532" s="131" t="s">
        <v>258</v>
      </c>
      <c r="E1532" s="132">
        <v>-2950.66</v>
      </c>
      <c r="F1532" s="131" t="s">
        <v>707</v>
      </c>
      <c r="G1532" s="133">
        <v>0</v>
      </c>
      <c r="H1532" s="131" t="s">
        <v>707</v>
      </c>
      <c r="I1532" s="131" t="s">
        <v>800</v>
      </c>
      <c r="J1532" s="131" t="s">
        <v>731</v>
      </c>
      <c r="K1532" s="131" t="s">
        <v>505</v>
      </c>
      <c r="L1532" s="131" t="s">
        <v>719</v>
      </c>
      <c r="M1532" s="131" t="s">
        <v>505</v>
      </c>
      <c r="N1532" s="131" t="s">
        <v>505</v>
      </c>
      <c r="O1532" s="131" t="s">
        <v>4</v>
      </c>
      <c r="P1532" s="131" t="s">
        <v>505</v>
      </c>
      <c r="Q1532" s="131" t="s">
        <v>505</v>
      </c>
      <c r="R1532" s="131" t="s">
        <v>695</v>
      </c>
      <c r="S1532" s="131" t="s">
        <v>720</v>
      </c>
      <c r="T1532" s="131" t="s">
        <v>456</v>
      </c>
      <c r="U1532" s="131" t="s">
        <v>527</v>
      </c>
      <c r="V1532" s="134">
        <v>44135</v>
      </c>
      <c r="W1532" s="135"/>
      <c r="X1532" s="135"/>
      <c r="Y1532" s="131" t="s">
        <v>505</v>
      </c>
      <c r="Z1532" s="131" t="s">
        <v>505</v>
      </c>
      <c r="AA1532" s="131" t="s">
        <v>505</v>
      </c>
      <c r="AB1532" s="135"/>
      <c r="AC1532" s="131" t="s">
        <v>505</v>
      </c>
      <c r="AD1532" s="131" t="s">
        <v>720</v>
      </c>
      <c r="AE1532" s="131" t="s">
        <v>505</v>
      </c>
      <c r="AF1532" s="131" t="s">
        <v>716</v>
      </c>
      <c r="AG1532" s="134">
        <v>44110</v>
      </c>
    </row>
    <row r="1533" spans="1:33" ht="13" hidden="1" thickBot="1" x14ac:dyDescent="0.3">
      <c r="A1533" s="130">
        <v>2020</v>
      </c>
      <c r="B1533" s="130">
        <v>10</v>
      </c>
      <c r="C1533" s="131" t="s">
        <v>3</v>
      </c>
      <c r="D1533" s="131" t="s">
        <v>258</v>
      </c>
      <c r="E1533" s="132">
        <v>-2590.1999999999998</v>
      </c>
      <c r="F1533" s="131" t="s">
        <v>707</v>
      </c>
      <c r="G1533" s="133">
        <v>0</v>
      </c>
      <c r="H1533" s="131" t="s">
        <v>707</v>
      </c>
      <c r="I1533" s="131" t="s">
        <v>800</v>
      </c>
      <c r="J1533" s="131" t="s">
        <v>731</v>
      </c>
      <c r="K1533" s="131" t="s">
        <v>505</v>
      </c>
      <c r="L1533" s="131" t="s">
        <v>719</v>
      </c>
      <c r="M1533" s="131" t="s">
        <v>505</v>
      </c>
      <c r="N1533" s="131" t="s">
        <v>505</v>
      </c>
      <c r="O1533" s="131" t="s">
        <v>4</v>
      </c>
      <c r="P1533" s="131" t="s">
        <v>505</v>
      </c>
      <c r="Q1533" s="131" t="s">
        <v>505</v>
      </c>
      <c r="R1533" s="131" t="s">
        <v>695</v>
      </c>
      <c r="S1533" s="131" t="s">
        <v>720</v>
      </c>
      <c r="T1533" s="131" t="s">
        <v>456</v>
      </c>
      <c r="U1533" s="131" t="s">
        <v>527</v>
      </c>
      <c r="V1533" s="134">
        <v>44135</v>
      </c>
      <c r="W1533" s="135"/>
      <c r="X1533" s="135"/>
      <c r="Y1533" s="131" t="s">
        <v>505</v>
      </c>
      <c r="Z1533" s="131" t="s">
        <v>505</v>
      </c>
      <c r="AA1533" s="131" t="s">
        <v>505</v>
      </c>
      <c r="AB1533" s="135"/>
      <c r="AC1533" s="131" t="s">
        <v>505</v>
      </c>
      <c r="AD1533" s="131" t="s">
        <v>720</v>
      </c>
      <c r="AE1533" s="131" t="s">
        <v>505</v>
      </c>
      <c r="AF1533" s="131" t="s">
        <v>716</v>
      </c>
      <c r="AG1533" s="134">
        <v>44112</v>
      </c>
    </row>
    <row r="1534" spans="1:33" ht="13" hidden="1" thickBot="1" x14ac:dyDescent="0.3">
      <c r="A1534" s="130">
        <v>2020</v>
      </c>
      <c r="B1534" s="130">
        <v>8</v>
      </c>
      <c r="C1534" s="131" t="s">
        <v>3</v>
      </c>
      <c r="D1534" s="131" t="s">
        <v>258</v>
      </c>
      <c r="E1534" s="132">
        <v>-104.87</v>
      </c>
      <c r="F1534" s="131" t="s">
        <v>707</v>
      </c>
      <c r="G1534" s="133">
        <v>0</v>
      </c>
      <c r="H1534" s="131" t="s">
        <v>707</v>
      </c>
      <c r="I1534" s="131" t="s">
        <v>871</v>
      </c>
      <c r="J1534" s="131" t="s">
        <v>731</v>
      </c>
      <c r="K1534" s="131" t="s">
        <v>505</v>
      </c>
      <c r="L1534" s="131" t="s">
        <v>719</v>
      </c>
      <c r="M1534" s="131" t="s">
        <v>505</v>
      </c>
      <c r="N1534" s="131" t="s">
        <v>505</v>
      </c>
      <c r="O1534" s="131" t="s">
        <v>4</v>
      </c>
      <c r="P1534" s="131" t="s">
        <v>505</v>
      </c>
      <c r="Q1534" s="131" t="s">
        <v>505</v>
      </c>
      <c r="R1534" s="131" t="s">
        <v>695</v>
      </c>
      <c r="S1534" s="131" t="s">
        <v>720</v>
      </c>
      <c r="T1534" s="131" t="s">
        <v>456</v>
      </c>
      <c r="U1534" s="131" t="s">
        <v>527</v>
      </c>
      <c r="V1534" s="134">
        <v>44074</v>
      </c>
      <c r="W1534" s="135"/>
      <c r="X1534" s="135"/>
      <c r="Y1534" s="131" t="s">
        <v>505</v>
      </c>
      <c r="Z1534" s="131" t="s">
        <v>505</v>
      </c>
      <c r="AA1534" s="131" t="s">
        <v>505</v>
      </c>
      <c r="AB1534" s="135"/>
      <c r="AC1534" s="131" t="s">
        <v>505</v>
      </c>
      <c r="AD1534" s="131" t="s">
        <v>720</v>
      </c>
      <c r="AE1534" s="131" t="s">
        <v>505</v>
      </c>
      <c r="AF1534" s="131" t="s">
        <v>716</v>
      </c>
      <c r="AG1534" s="134">
        <v>44055</v>
      </c>
    </row>
    <row r="1535" spans="1:33" ht="13" hidden="1" thickBot="1" x14ac:dyDescent="0.3">
      <c r="A1535" s="130">
        <v>2020</v>
      </c>
      <c r="B1535" s="130">
        <v>10</v>
      </c>
      <c r="C1535" s="131" t="s">
        <v>3</v>
      </c>
      <c r="D1535" s="131" t="s">
        <v>258</v>
      </c>
      <c r="E1535" s="132">
        <v>-176.76</v>
      </c>
      <c r="F1535" s="131" t="s">
        <v>707</v>
      </c>
      <c r="G1535" s="133">
        <v>0</v>
      </c>
      <c r="H1535" s="131" t="s">
        <v>707</v>
      </c>
      <c r="I1535" s="131" t="s">
        <v>936</v>
      </c>
      <c r="J1535" s="131" t="s">
        <v>731</v>
      </c>
      <c r="K1535" s="131" t="s">
        <v>505</v>
      </c>
      <c r="L1535" s="131" t="s">
        <v>719</v>
      </c>
      <c r="M1535" s="131" t="s">
        <v>505</v>
      </c>
      <c r="N1535" s="131" t="s">
        <v>505</v>
      </c>
      <c r="O1535" s="131" t="s">
        <v>4</v>
      </c>
      <c r="P1535" s="131" t="s">
        <v>505</v>
      </c>
      <c r="Q1535" s="131" t="s">
        <v>505</v>
      </c>
      <c r="R1535" s="131" t="s">
        <v>695</v>
      </c>
      <c r="S1535" s="131" t="s">
        <v>720</v>
      </c>
      <c r="T1535" s="131" t="s">
        <v>456</v>
      </c>
      <c r="U1535" s="131" t="s">
        <v>527</v>
      </c>
      <c r="V1535" s="134">
        <v>44135</v>
      </c>
      <c r="W1535" s="135"/>
      <c r="X1535" s="135"/>
      <c r="Y1535" s="131" t="s">
        <v>505</v>
      </c>
      <c r="Z1535" s="131" t="s">
        <v>505</v>
      </c>
      <c r="AA1535" s="131" t="s">
        <v>505</v>
      </c>
      <c r="AB1535" s="135"/>
      <c r="AC1535" s="131" t="s">
        <v>505</v>
      </c>
      <c r="AD1535" s="131" t="s">
        <v>720</v>
      </c>
      <c r="AE1535" s="131" t="s">
        <v>505</v>
      </c>
      <c r="AF1535" s="131" t="s">
        <v>716</v>
      </c>
      <c r="AG1535" s="134">
        <v>44114</v>
      </c>
    </row>
    <row r="1536" spans="1:33" ht="13" hidden="1" thickBot="1" x14ac:dyDescent="0.3">
      <c r="A1536" s="130">
        <v>2020</v>
      </c>
      <c r="B1536" s="130">
        <v>7</v>
      </c>
      <c r="C1536" s="131" t="s">
        <v>3</v>
      </c>
      <c r="D1536" s="131" t="s">
        <v>258</v>
      </c>
      <c r="E1536" s="132">
        <v>-2194.52</v>
      </c>
      <c r="F1536" s="131" t="s">
        <v>707</v>
      </c>
      <c r="G1536" s="133">
        <v>0</v>
      </c>
      <c r="H1536" s="131" t="s">
        <v>707</v>
      </c>
      <c r="I1536" s="131" t="s">
        <v>802</v>
      </c>
      <c r="J1536" s="131" t="s">
        <v>731</v>
      </c>
      <c r="K1536" s="131" t="s">
        <v>505</v>
      </c>
      <c r="L1536" s="131" t="s">
        <v>719</v>
      </c>
      <c r="M1536" s="131" t="s">
        <v>505</v>
      </c>
      <c r="N1536" s="131" t="s">
        <v>505</v>
      </c>
      <c r="O1536" s="131" t="s">
        <v>4</v>
      </c>
      <c r="P1536" s="131" t="s">
        <v>505</v>
      </c>
      <c r="Q1536" s="131" t="s">
        <v>505</v>
      </c>
      <c r="R1536" s="131" t="s">
        <v>695</v>
      </c>
      <c r="S1536" s="131" t="s">
        <v>720</v>
      </c>
      <c r="T1536" s="131" t="s">
        <v>456</v>
      </c>
      <c r="U1536" s="131" t="s">
        <v>527</v>
      </c>
      <c r="V1536" s="134">
        <v>44043</v>
      </c>
      <c r="W1536" s="135"/>
      <c r="X1536" s="135"/>
      <c r="Y1536" s="131" t="s">
        <v>505</v>
      </c>
      <c r="Z1536" s="131" t="s">
        <v>505</v>
      </c>
      <c r="AA1536" s="131" t="s">
        <v>505</v>
      </c>
      <c r="AB1536" s="135"/>
      <c r="AC1536" s="131" t="s">
        <v>505</v>
      </c>
      <c r="AD1536" s="131" t="s">
        <v>720</v>
      </c>
      <c r="AE1536" s="131" t="s">
        <v>505</v>
      </c>
      <c r="AF1536" s="131" t="s">
        <v>716</v>
      </c>
      <c r="AG1536" s="134">
        <v>44021</v>
      </c>
    </row>
    <row r="1537" spans="1:33" ht="13" hidden="1" thickBot="1" x14ac:dyDescent="0.3">
      <c r="A1537" s="130">
        <v>2020</v>
      </c>
      <c r="B1537" s="130">
        <v>9</v>
      </c>
      <c r="C1537" s="131" t="s">
        <v>3</v>
      </c>
      <c r="D1537" s="131" t="s">
        <v>258</v>
      </c>
      <c r="E1537" s="132">
        <v>-814.93</v>
      </c>
      <c r="F1537" s="131" t="s">
        <v>707</v>
      </c>
      <c r="G1537" s="133">
        <v>0</v>
      </c>
      <c r="H1537" s="131" t="s">
        <v>707</v>
      </c>
      <c r="I1537" s="131" t="s">
        <v>826</v>
      </c>
      <c r="J1537" s="131" t="s">
        <v>731</v>
      </c>
      <c r="K1537" s="131" t="s">
        <v>505</v>
      </c>
      <c r="L1537" s="131" t="s">
        <v>719</v>
      </c>
      <c r="M1537" s="131" t="s">
        <v>505</v>
      </c>
      <c r="N1537" s="131" t="s">
        <v>505</v>
      </c>
      <c r="O1537" s="131" t="s">
        <v>4</v>
      </c>
      <c r="P1537" s="131" t="s">
        <v>505</v>
      </c>
      <c r="Q1537" s="131" t="s">
        <v>505</v>
      </c>
      <c r="R1537" s="131" t="s">
        <v>695</v>
      </c>
      <c r="S1537" s="131" t="s">
        <v>720</v>
      </c>
      <c r="T1537" s="131" t="s">
        <v>456</v>
      </c>
      <c r="U1537" s="131" t="s">
        <v>527</v>
      </c>
      <c r="V1537" s="134">
        <v>44104</v>
      </c>
      <c r="W1537" s="135"/>
      <c r="X1537" s="135"/>
      <c r="Y1537" s="131" t="s">
        <v>505</v>
      </c>
      <c r="Z1537" s="131" t="s">
        <v>505</v>
      </c>
      <c r="AA1537" s="131" t="s">
        <v>505</v>
      </c>
      <c r="AB1537" s="135"/>
      <c r="AC1537" s="131" t="s">
        <v>505</v>
      </c>
      <c r="AD1537" s="131" t="s">
        <v>720</v>
      </c>
      <c r="AE1537" s="131" t="s">
        <v>505</v>
      </c>
      <c r="AF1537" s="131" t="s">
        <v>716</v>
      </c>
      <c r="AG1537" s="134">
        <v>44076</v>
      </c>
    </row>
    <row r="1538" spans="1:33" ht="13" hidden="1" thickBot="1" x14ac:dyDescent="0.3">
      <c r="A1538" s="130">
        <v>2020</v>
      </c>
      <c r="B1538" s="130">
        <v>7</v>
      </c>
      <c r="C1538" s="131" t="s">
        <v>3</v>
      </c>
      <c r="D1538" s="131" t="s">
        <v>258</v>
      </c>
      <c r="E1538" s="132">
        <v>175.91</v>
      </c>
      <c r="F1538" s="131" t="s">
        <v>707</v>
      </c>
      <c r="G1538" s="133">
        <v>0</v>
      </c>
      <c r="H1538" s="131" t="s">
        <v>707</v>
      </c>
      <c r="I1538" s="131" t="s">
        <v>828</v>
      </c>
      <c r="J1538" s="131" t="s">
        <v>731</v>
      </c>
      <c r="K1538" s="131" t="s">
        <v>505</v>
      </c>
      <c r="L1538" s="131" t="s">
        <v>719</v>
      </c>
      <c r="M1538" s="131" t="s">
        <v>505</v>
      </c>
      <c r="N1538" s="131" t="s">
        <v>505</v>
      </c>
      <c r="O1538" s="131" t="s">
        <v>4</v>
      </c>
      <c r="P1538" s="131" t="s">
        <v>505</v>
      </c>
      <c r="Q1538" s="131" t="s">
        <v>505</v>
      </c>
      <c r="R1538" s="131" t="s">
        <v>695</v>
      </c>
      <c r="S1538" s="131" t="s">
        <v>720</v>
      </c>
      <c r="T1538" s="131" t="s">
        <v>456</v>
      </c>
      <c r="U1538" s="131" t="s">
        <v>527</v>
      </c>
      <c r="V1538" s="134">
        <v>44043</v>
      </c>
      <c r="W1538" s="135"/>
      <c r="X1538" s="135"/>
      <c r="Y1538" s="131" t="s">
        <v>505</v>
      </c>
      <c r="Z1538" s="131" t="s">
        <v>505</v>
      </c>
      <c r="AA1538" s="131" t="s">
        <v>505</v>
      </c>
      <c r="AB1538" s="135"/>
      <c r="AC1538" s="131" t="s">
        <v>505</v>
      </c>
      <c r="AD1538" s="131" t="s">
        <v>720</v>
      </c>
      <c r="AE1538" s="131" t="s">
        <v>505</v>
      </c>
      <c r="AF1538" s="131" t="s">
        <v>716</v>
      </c>
      <c r="AG1538" s="134">
        <v>44036</v>
      </c>
    </row>
    <row r="1539" spans="1:33" ht="13" hidden="1" thickBot="1" x14ac:dyDescent="0.3">
      <c r="A1539" s="130">
        <v>2020</v>
      </c>
      <c r="B1539" s="130">
        <v>4</v>
      </c>
      <c r="C1539" s="131" t="s">
        <v>3</v>
      </c>
      <c r="D1539" s="131" t="s">
        <v>258</v>
      </c>
      <c r="E1539" s="132">
        <v>-2687.75</v>
      </c>
      <c r="F1539" s="131" t="s">
        <v>707</v>
      </c>
      <c r="G1539" s="133">
        <v>0</v>
      </c>
      <c r="H1539" s="131" t="s">
        <v>707</v>
      </c>
      <c r="I1539" s="131" t="s">
        <v>829</v>
      </c>
      <c r="J1539" s="131" t="s">
        <v>731</v>
      </c>
      <c r="K1539" s="131" t="s">
        <v>505</v>
      </c>
      <c r="L1539" s="131" t="s">
        <v>719</v>
      </c>
      <c r="M1539" s="131" t="s">
        <v>505</v>
      </c>
      <c r="N1539" s="131" t="s">
        <v>505</v>
      </c>
      <c r="O1539" s="131" t="s">
        <v>4</v>
      </c>
      <c r="P1539" s="131" t="s">
        <v>505</v>
      </c>
      <c r="Q1539" s="131" t="s">
        <v>505</v>
      </c>
      <c r="R1539" s="131" t="s">
        <v>695</v>
      </c>
      <c r="S1539" s="131" t="s">
        <v>720</v>
      </c>
      <c r="T1539" s="131" t="s">
        <v>456</v>
      </c>
      <c r="U1539" s="131" t="s">
        <v>527</v>
      </c>
      <c r="V1539" s="134">
        <v>43951</v>
      </c>
      <c r="W1539" s="135"/>
      <c r="X1539" s="135"/>
      <c r="Y1539" s="131" t="s">
        <v>505</v>
      </c>
      <c r="Z1539" s="131" t="s">
        <v>505</v>
      </c>
      <c r="AA1539" s="131" t="s">
        <v>505</v>
      </c>
      <c r="AB1539" s="135"/>
      <c r="AC1539" s="131" t="s">
        <v>505</v>
      </c>
      <c r="AD1539" s="131" t="s">
        <v>720</v>
      </c>
      <c r="AE1539" s="131" t="s">
        <v>505</v>
      </c>
      <c r="AF1539" s="131" t="s">
        <v>716</v>
      </c>
      <c r="AG1539" s="134">
        <v>43942</v>
      </c>
    </row>
    <row r="1540" spans="1:33" ht="13" hidden="1" thickBot="1" x14ac:dyDescent="0.3">
      <c r="A1540" s="130">
        <v>2020</v>
      </c>
      <c r="B1540" s="130">
        <v>7</v>
      </c>
      <c r="C1540" s="131" t="s">
        <v>3</v>
      </c>
      <c r="D1540" s="131" t="s">
        <v>258</v>
      </c>
      <c r="E1540" s="133">
        <v>11395532</v>
      </c>
      <c r="F1540" s="131" t="s">
        <v>707</v>
      </c>
      <c r="G1540" s="133">
        <v>0</v>
      </c>
      <c r="H1540" s="131" t="s">
        <v>707</v>
      </c>
      <c r="I1540" s="131" t="s">
        <v>1157</v>
      </c>
      <c r="J1540" s="131" t="s">
        <v>253</v>
      </c>
      <c r="K1540" s="131" t="s">
        <v>457</v>
      </c>
      <c r="L1540" s="131" t="s">
        <v>767</v>
      </c>
      <c r="M1540" s="131" t="s">
        <v>505</v>
      </c>
      <c r="N1540" s="131" t="s">
        <v>505</v>
      </c>
      <c r="O1540" s="131" t="s">
        <v>4</v>
      </c>
      <c r="P1540" s="131" t="s">
        <v>505</v>
      </c>
      <c r="Q1540" s="131" t="s">
        <v>505</v>
      </c>
      <c r="R1540" s="131" t="s">
        <v>695</v>
      </c>
      <c r="S1540" s="131" t="s">
        <v>720</v>
      </c>
      <c r="T1540" s="131" t="s">
        <v>456</v>
      </c>
      <c r="U1540" s="131" t="s">
        <v>527</v>
      </c>
      <c r="V1540" s="134">
        <v>44043</v>
      </c>
      <c r="W1540" s="135"/>
      <c r="X1540" s="135"/>
      <c r="Y1540" s="131" t="s">
        <v>505</v>
      </c>
      <c r="Z1540" s="131" t="s">
        <v>505</v>
      </c>
      <c r="AA1540" s="131" t="s">
        <v>505</v>
      </c>
      <c r="AB1540" s="135"/>
      <c r="AC1540" s="131" t="s">
        <v>505</v>
      </c>
      <c r="AD1540" s="131" t="s">
        <v>720</v>
      </c>
      <c r="AE1540" s="131" t="s">
        <v>505</v>
      </c>
      <c r="AF1540" s="131" t="s">
        <v>768</v>
      </c>
      <c r="AG1540" s="134">
        <v>44043</v>
      </c>
    </row>
    <row r="1541" spans="1:33" ht="13" hidden="1" thickBot="1" x14ac:dyDescent="0.3">
      <c r="A1541" s="130">
        <v>2020</v>
      </c>
      <c r="B1541" s="130">
        <v>8</v>
      </c>
      <c r="C1541" s="131" t="s">
        <v>3</v>
      </c>
      <c r="D1541" s="131" t="s">
        <v>258</v>
      </c>
      <c r="E1541" s="132">
        <v>-2575.04</v>
      </c>
      <c r="F1541" s="131" t="s">
        <v>707</v>
      </c>
      <c r="G1541" s="133">
        <v>0</v>
      </c>
      <c r="H1541" s="131" t="s">
        <v>707</v>
      </c>
      <c r="I1541" s="131" t="s">
        <v>812</v>
      </c>
      <c r="J1541" s="131" t="s">
        <v>731</v>
      </c>
      <c r="K1541" s="131" t="s">
        <v>505</v>
      </c>
      <c r="L1541" s="131" t="s">
        <v>865</v>
      </c>
      <c r="M1541" s="131" t="s">
        <v>505</v>
      </c>
      <c r="N1541" s="131" t="s">
        <v>505</v>
      </c>
      <c r="O1541" s="131" t="s">
        <v>4</v>
      </c>
      <c r="P1541" s="131" t="s">
        <v>505</v>
      </c>
      <c r="Q1541" s="131" t="s">
        <v>505</v>
      </c>
      <c r="R1541" s="131" t="s">
        <v>695</v>
      </c>
      <c r="S1541" s="131" t="s">
        <v>720</v>
      </c>
      <c r="T1541" s="131" t="s">
        <v>456</v>
      </c>
      <c r="U1541" s="131" t="s">
        <v>527</v>
      </c>
      <c r="V1541" s="134">
        <v>44074</v>
      </c>
      <c r="W1541" s="135"/>
      <c r="X1541" s="135"/>
      <c r="Y1541" s="131" t="s">
        <v>505</v>
      </c>
      <c r="Z1541" s="131" t="s">
        <v>505</v>
      </c>
      <c r="AA1541" s="131" t="s">
        <v>505</v>
      </c>
      <c r="AB1541" s="135"/>
      <c r="AC1541" s="131" t="s">
        <v>505</v>
      </c>
      <c r="AD1541" s="131" t="s">
        <v>720</v>
      </c>
      <c r="AE1541" s="131" t="s">
        <v>505</v>
      </c>
      <c r="AF1541" s="131" t="s">
        <v>716</v>
      </c>
      <c r="AG1541" s="134">
        <v>44050</v>
      </c>
    </row>
    <row r="1542" spans="1:33" ht="13" hidden="1" thickBot="1" x14ac:dyDescent="0.3">
      <c r="A1542" s="130">
        <v>2020</v>
      </c>
      <c r="B1542" s="130">
        <v>3</v>
      </c>
      <c r="C1542" s="131" t="s">
        <v>3</v>
      </c>
      <c r="D1542" s="131" t="s">
        <v>258</v>
      </c>
      <c r="E1542" s="132">
        <v>-2222.14</v>
      </c>
      <c r="F1542" s="131" t="s">
        <v>707</v>
      </c>
      <c r="G1542" s="133">
        <v>0</v>
      </c>
      <c r="H1542" s="131" t="s">
        <v>707</v>
      </c>
      <c r="I1542" s="131" t="s">
        <v>814</v>
      </c>
      <c r="J1542" s="131" t="s">
        <v>731</v>
      </c>
      <c r="K1542" s="131" t="s">
        <v>505</v>
      </c>
      <c r="L1542" s="131" t="s">
        <v>865</v>
      </c>
      <c r="M1542" s="131" t="s">
        <v>505</v>
      </c>
      <c r="N1542" s="131" t="s">
        <v>505</v>
      </c>
      <c r="O1542" s="131" t="s">
        <v>4</v>
      </c>
      <c r="P1542" s="131" t="s">
        <v>505</v>
      </c>
      <c r="Q1542" s="131" t="s">
        <v>505</v>
      </c>
      <c r="R1542" s="131" t="s">
        <v>695</v>
      </c>
      <c r="S1542" s="131" t="s">
        <v>720</v>
      </c>
      <c r="T1542" s="131" t="s">
        <v>456</v>
      </c>
      <c r="U1542" s="131" t="s">
        <v>527</v>
      </c>
      <c r="V1542" s="134">
        <v>43921</v>
      </c>
      <c r="W1542" s="135"/>
      <c r="X1542" s="135"/>
      <c r="Y1542" s="131" t="s">
        <v>505</v>
      </c>
      <c r="Z1542" s="131" t="s">
        <v>505</v>
      </c>
      <c r="AA1542" s="131" t="s">
        <v>505</v>
      </c>
      <c r="AB1542" s="135"/>
      <c r="AC1542" s="131" t="s">
        <v>505</v>
      </c>
      <c r="AD1542" s="131" t="s">
        <v>720</v>
      </c>
      <c r="AE1542" s="131" t="s">
        <v>505</v>
      </c>
      <c r="AF1542" s="131" t="s">
        <v>716</v>
      </c>
      <c r="AG1542" s="134">
        <v>43907</v>
      </c>
    </row>
    <row r="1543" spans="1:33" ht="13" hidden="1" thickBot="1" x14ac:dyDescent="0.3">
      <c r="A1543" s="130">
        <v>2020</v>
      </c>
      <c r="B1543" s="130">
        <v>9</v>
      </c>
      <c r="C1543" s="131" t="s">
        <v>3</v>
      </c>
      <c r="D1543" s="131" t="s">
        <v>258</v>
      </c>
      <c r="E1543" s="132">
        <v>-1587.55</v>
      </c>
      <c r="F1543" s="131" t="s">
        <v>707</v>
      </c>
      <c r="G1543" s="133">
        <v>0</v>
      </c>
      <c r="H1543" s="131" t="s">
        <v>707</v>
      </c>
      <c r="I1543" s="131" t="s">
        <v>947</v>
      </c>
      <c r="J1543" s="131" t="s">
        <v>731</v>
      </c>
      <c r="K1543" s="131" t="s">
        <v>505</v>
      </c>
      <c r="L1543" s="131" t="s">
        <v>865</v>
      </c>
      <c r="M1543" s="131" t="s">
        <v>505</v>
      </c>
      <c r="N1543" s="131" t="s">
        <v>505</v>
      </c>
      <c r="O1543" s="131" t="s">
        <v>4</v>
      </c>
      <c r="P1543" s="131" t="s">
        <v>505</v>
      </c>
      <c r="Q1543" s="131" t="s">
        <v>505</v>
      </c>
      <c r="R1543" s="131" t="s">
        <v>695</v>
      </c>
      <c r="S1543" s="131" t="s">
        <v>720</v>
      </c>
      <c r="T1543" s="131" t="s">
        <v>456</v>
      </c>
      <c r="U1543" s="131" t="s">
        <v>527</v>
      </c>
      <c r="V1543" s="134">
        <v>44104</v>
      </c>
      <c r="W1543" s="135"/>
      <c r="X1543" s="135"/>
      <c r="Y1543" s="131" t="s">
        <v>505</v>
      </c>
      <c r="Z1543" s="131" t="s">
        <v>505</v>
      </c>
      <c r="AA1543" s="131" t="s">
        <v>505</v>
      </c>
      <c r="AB1543" s="135"/>
      <c r="AC1543" s="131" t="s">
        <v>505</v>
      </c>
      <c r="AD1543" s="131" t="s">
        <v>720</v>
      </c>
      <c r="AE1543" s="131" t="s">
        <v>505</v>
      </c>
      <c r="AF1543" s="131" t="s">
        <v>716</v>
      </c>
      <c r="AG1543" s="134">
        <v>44092</v>
      </c>
    </row>
    <row r="1544" spans="1:33" ht="13" hidden="1" thickBot="1" x14ac:dyDescent="0.3">
      <c r="A1544" s="130">
        <v>2020</v>
      </c>
      <c r="B1544" s="130">
        <v>6</v>
      </c>
      <c r="C1544" s="131" t="s">
        <v>3</v>
      </c>
      <c r="D1544" s="131" t="s">
        <v>258</v>
      </c>
      <c r="E1544" s="132">
        <v>-719.45</v>
      </c>
      <c r="F1544" s="131" t="s">
        <v>707</v>
      </c>
      <c r="G1544" s="133">
        <v>0</v>
      </c>
      <c r="H1544" s="131" t="s">
        <v>707</v>
      </c>
      <c r="I1544" s="131" t="s">
        <v>843</v>
      </c>
      <c r="J1544" s="131" t="s">
        <v>731</v>
      </c>
      <c r="K1544" s="131" t="s">
        <v>505</v>
      </c>
      <c r="L1544" s="131" t="s">
        <v>865</v>
      </c>
      <c r="M1544" s="131" t="s">
        <v>505</v>
      </c>
      <c r="N1544" s="131" t="s">
        <v>505</v>
      </c>
      <c r="O1544" s="131" t="s">
        <v>4</v>
      </c>
      <c r="P1544" s="131" t="s">
        <v>505</v>
      </c>
      <c r="Q1544" s="131" t="s">
        <v>505</v>
      </c>
      <c r="R1544" s="131" t="s">
        <v>695</v>
      </c>
      <c r="S1544" s="131" t="s">
        <v>720</v>
      </c>
      <c r="T1544" s="131" t="s">
        <v>456</v>
      </c>
      <c r="U1544" s="131" t="s">
        <v>527</v>
      </c>
      <c r="V1544" s="134">
        <v>44012</v>
      </c>
      <c r="W1544" s="135"/>
      <c r="X1544" s="135"/>
      <c r="Y1544" s="131" t="s">
        <v>505</v>
      </c>
      <c r="Z1544" s="131" t="s">
        <v>505</v>
      </c>
      <c r="AA1544" s="131" t="s">
        <v>505</v>
      </c>
      <c r="AB1544" s="135"/>
      <c r="AC1544" s="131" t="s">
        <v>505</v>
      </c>
      <c r="AD1544" s="131" t="s">
        <v>720</v>
      </c>
      <c r="AE1544" s="131" t="s">
        <v>505</v>
      </c>
      <c r="AF1544" s="131" t="s">
        <v>716</v>
      </c>
      <c r="AG1544" s="134">
        <v>44008</v>
      </c>
    </row>
    <row r="1545" spans="1:33" ht="13" hidden="1" thickBot="1" x14ac:dyDescent="0.3">
      <c r="A1545" s="130">
        <v>2020</v>
      </c>
      <c r="B1545" s="130">
        <v>6</v>
      </c>
      <c r="C1545" s="131" t="s">
        <v>3</v>
      </c>
      <c r="D1545" s="131" t="s">
        <v>258</v>
      </c>
      <c r="E1545" s="132">
        <v>-309.83999999999997</v>
      </c>
      <c r="F1545" s="131" t="s">
        <v>707</v>
      </c>
      <c r="G1545" s="133">
        <v>0</v>
      </c>
      <c r="H1545" s="131" t="s">
        <v>707</v>
      </c>
      <c r="I1545" s="131" t="s">
        <v>850</v>
      </c>
      <c r="J1545" s="131" t="s">
        <v>731</v>
      </c>
      <c r="K1545" s="131" t="s">
        <v>505</v>
      </c>
      <c r="L1545" s="131" t="s">
        <v>865</v>
      </c>
      <c r="M1545" s="131" t="s">
        <v>505</v>
      </c>
      <c r="N1545" s="131" t="s">
        <v>505</v>
      </c>
      <c r="O1545" s="131" t="s">
        <v>4</v>
      </c>
      <c r="P1545" s="131" t="s">
        <v>505</v>
      </c>
      <c r="Q1545" s="131" t="s">
        <v>505</v>
      </c>
      <c r="R1545" s="131" t="s">
        <v>695</v>
      </c>
      <c r="S1545" s="131" t="s">
        <v>720</v>
      </c>
      <c r="T1545" s="131" t="s">
        <v>456</v>
      </c>
      <c r="U1545" s="131" t="s">
        <v>527</v>
      </c>
      <c r="V1545" s="134">
        <v>44012</v>
      </c>
      <c r="W1545" s="135"/>
      <c r="X1545" s="135"/>
      <c r="Y1545" s="131" t="s">
        <v>505</v>
      </c>
      <c r="Z1545" s="131" t="s">
        <v>505</v>
      </c>
      <c r="AA1545" s="131" t="s">
        <v>505</v>
      </c>
      <c r="AB1545" s="135"/>
      <c r="AC1545" s="131" t="s">
        <v>505</v>
      </c>
      <c r="AD1545" s="131" t="s">
        <v>720</v>
      </c>
      <c r="AE1545" s="131" t="s">
        <v>505</v>
      </c>
      <c r="AF1545" s="131" t="s">
        <v>716</v>
      </c>
      <c r="AG1545" s="134">
        <v>43988</v>
      </c>
    </row>
    <row r="1546" spans="1:33" ht="13" hidden="1" thickBot="1" x14ac:dyDescent="0.3">
      <c r="A1546" s="130">
        <v>2020</v>
      </c>
      <c r="B1546" s="130">
        <v>6</v>
      </c>
      <c r="C1546" s="131" t="s">
        <v>3</v>
      </c>
      <c r="D1546" s="131" t="s">
        <v>258</v>
      </c>
      <c r="E1546" s="132">
        <v>-5396.24</v>
      </c>
      <c r="F1546" s="131" t="s">
        <v>707</v>
      </c>
      <c r="G1546" s="133">
        <v>0</v>
      </c>
      <c r="H1546" s="131" t="s">
        <v>707</v>
      </c>
      <c r="I1546" s="131" t="s">
        <v>850</v>
      </c>
      <c r="J1546" s="131" t="s">
        <v>731</v>
      </c>
      <c r="K1546" s="131" t="s">
        <v>505</v>
      </c>
      <c r="L1546" s="131" t="s">
        <v>865</v>
      </c>
      <c r="M1546" s="131" t="s">
        <v>505</v>
      </c>
      <c r="N1546" s="131" t="s">
        <v>505</v>
      </c>
      <c r="O1546" s="131" t="s">
        <v>4</v>
      </c>
      <c r="P1546" s="131" t="s">
        <v>505</v>
      </c>
      <c r="Q1546" s="131" t="s">
        <v>505</v>
      </c>
      <c r="R1546" s="131" t="s">
        <v>695</v>
      </c>
      <c r="S1546" s="131" t="s">
        <v>720</v>
      </c>
      <c r="T1546" s="131" t="s">
        <v>456</v>
      </c>
      <c r="U1546" s="131" t="s">
        <v>527</v>
      </c>
      <c r="V1546" s="134">
        <v>44012</v>
      </c>
      <c r="W1546" s="135"/>
      <c r="X1546" s="135"/>
      <c r="Y1546" s="131" t="s">
        <v>505</v>
      </c>
      <c r="Z1546" s="131" t="s">
        <v>505</v>
      </c>
      <c r="AA1546" s="131" t="s">
        <v>505</v>
      </c>
      <c r="AB1546" s="135"/>
      <c r="AC1546" s="131" t="s">
        <v>505</v>
      </c>
      <c r="AD1546" s="131" t="s">
        <v>720</v>
      </c>
      <c r="AE1546" s="131" t="s">
        <v>505</v>
      </c>
      <c r="AF1546" s="131" t="s">
        <v>716</v>
      </c>
      <c r="AG1546" s="134">
        <v>43986</v>
      </c>
    </row>
    <row r="1547" spans="1:33" ht="13" hidden="1" thickBot="1" x14ac:dyDescent="0.3">
      <c r="A1547" s="130">
        <v>2020</v>
      </c>
      <c r="B1547" s="130">
        <v>6</v>
      </c>
      <c r="C1547" s="131" t="s">
        <v>3</v>
      </c>
      <c r="D1547" s="131" t="s">
        <v>258</v>
      </c>
      <c r="E1547" s="132">
        <v>-4972.29</v>
      </c>
      <c r="F1547" s="131" t="s">
        <v>707</v>
      </c>
      <c r="G1547" s="133">
        <v>0</v>
      </c>
      <c r="H1547" s="131" t="s">
        <v>707</v>
      </c>
      <c r="I1547" s="131" t="s">
        <v>850</v>
      </c>
      <c r="J1547" s="131" t="s">
        <v>731</v>
      </c>
      <c r="K1547" s="131" t="s">
        <v>505</v>
      </c>
      <c r="L1547" s="131" t="s">
        <v>865</v>
      </c>
      <c r="M1547" s="131" t="s">
        <v>505</v>
      </c>
      <c r="N1547" s="131" t="s">
        <v>505</v>
      </c>
      <c r="O1547" s="131" t="s">
        <v>4</v>
      </c>
      <c r="P1547" s="131" t="s">
        <v>505</v>
      </c>
      <c r="Q1547" s="131" t="s">
        <v>505</v>
      </c>
      <c r="R1547" s="131" t="s">
        <v>695</v>
      </c>
      <c r="S1547" s="131" t="s">
        <v>720</v>
      </c>
      <c r="T1547" s="131" t="s">
        <v>456</v>
      </c>
      <c r="U1547" s="131" t="s">
        <v>527</v>
      </c>
      <c r="V1547" s="134">
        <v>44012</v>
      </c>
      <c r="W1547" s="135"/>
      <c r="X1547" s="135"/>
      <c r="Y1547" s="131" t="s">
        <v>505</v>
      </c>
      <c r="Z1547" s="131" t="s">
        <v>505</v>
      </c>
      <c r="AA1547" s="131" t="s">
        <v>505</v>
      </c>
      <c r="AB1547" s="135"/>
      <c r="AC1547" s="131" t="s">
        <v>505</v>
      </c>
      <c r="AD1547" s="131" t="s">
        <v>720</v>
      </c>
      <c r="AE1547" s="131" t="s">
        <v>505</v>
      </c>
      <c r="AF1547" s="131" t="s">
        <v>716</v>
      </c>
      <c r="AG1547" s="134">
        <v>43987</v>
      </c>
    </row>
    <row r="1548" spans="1:33" ht="13" hidden="1" thickBot="1" x14ac:dyDescent="0.3">
      <c r="A1548" s="130">
        <v>2020</v>
      </c>
      <c r="B1548" s="130">
        <v>4</v>
      </c>
      <c r="C1548" s="131" t="s">
        <v>3</v>
      </c>
      <c r="D1548" s="131" t="s">
        <v>258</v>
      </c>
      <c r="E1548" s="132">
        <v>-4112.88</v>
      </c>
      <c r="F1548" s="131" t="s">
        <v>707</v>
      </c>
      <c r="G1548" s="133">
        <v>0</v>
      </c>
      <c r="H1548" s="131" t="s">
        <v>707</v>
      </c>
      <c r="I1548" s="131" t="s">
        <v>834</v>
      </c>
      <c r="J1548" s="131" t="s">
        <v>731</v>
      </c>
      <c r="K1548" s="131" t="s">
        <v>505</v>
      </c>
      <c r="L1548" s="131" t="s">
        <v>865</v>
      </c>
      <c r="M1548" s="131" t="s">
        <v>505</v>
      </c>
      <c r="N1548" s="131" t="s">
        <v>505</v>
      </c>
      <c r="O1548" s="131" t="s">
        <v>4</v>
      </c>
      <c r="P1548" s="131" t="s">
        <v>505</v>
      </c>
      <c r="Q1548" s="131" t="s">
        <v>505</v>
      </c>
      <c r="R1548" s="131" t="s">
        <v>695</v>
      </c>
      <c r="S1548" s="131" t="s">
        <v>720</v>
      </c>
      <c r="T1548" s="131" t="s">
        <v>456</v>
      </c>
      <c r="U1548" s="131" t="s">
        <v>527</v>
      </c>
      <c r="V1548" s="134">
        <v>43951</v>
      </c>
      <c r="W1548" s="135"/>
      <c r="X1548" s="135"/>
      <c r="Y1548" s="131" t="s">
        <v>505</v>
      </c>
      <c r="Z1548" s="131" t="s">
        <v>505</v>
      </c>
      <c r="AA1548" s="131" t="s">
        <v>505</v>
      </c>
      <c r="AB1548" s="135"/>
      <c r="AC1548" s="131" t="s">
        <v>505</v>
      </c>
      <c r="AD1548" s="131" t="s">
        <v>720</v>
      </c>
      <c r="AE1548" s="131" t="s">
        <v>505</v>
      </c>
      <c r="AF1548" s="131" t="s">
        <v>716</v>
      </c>
      <c r="AG1548" s="134">
        <v>43948</v>
      </c>
    </row>
    <row r="1549" spans="1:33" ht="13" hidden="1" thickBot="1" x14ac:dyDescent="0.3">
      <c r="A1549" s="130">
        <v>2020</v>
      </c>
      <c r="B1549" s="130">
        <v>9</v>
      </c>
      <c r="C1549" s="131" t="s">
        <v>3</v>
      </c>
      <c r="D1549" s="131" t="s">
        <v>258</v>
      </c>
      <c r="E1549" s="132">
        <v>-1840.35</v>
      </c>
      <c r="F1549" s="131" t="s">
        <v>707</v>
      </c>
      <c r="G1549" s="133">
        <v>0</v>
      </c>
      <c r="H1549" s="131" t="s">
        <v>707</v>
      </c>
      <c r="I1549" s="131" t="s">
        <v>942</v>
      </c>
      <c r="J1549" s="131" t="s">
        <v>731</v>
      </c>
      <c r="K1549" s="131" t="s">
        <v>505</v>
      </c>
      <c r="L1549" s="131" t="s">
        <v>865</v>
      </c>
      <c r="M1549" s="131" t="s">
        <v>505</v>
      </c>
      <c r="N1549" s="131" t="s">
        <v>505</v>
      </c>
      <c r="O1549" s="131" t="s">
        <v>4</v>
      </c>
      <c r="P1549" s="131" t="s">
        <v>505</v>
      </c>
      <c r="Q1549" s="131" t="s">
        <v>505</v>
      </c>
      <c r="R1549" s="131" t="s">
        <v>695</v>
      </c>
      <c r="S1549" s="131" t="s">
        <v>720</v>
      </c>
      <c r="T1549" s="131" t="s">
        <v>456</v>
      </c>
      <c r="U1549" s="131" t="s">
        <v>527</v>
      </c>
      <c r="V1549" s="134">
        <v>44104</v>
      </c>
      <c r="W1549" s="135"/>
      <c r="X1549" s="135"/>
      <c r="Y1549" s="131" t="s">
        <v>505</v>
      </c>
      <c r="Z1549" s="131" t="s">
        <v>505</v>
      </c>
      <c r="AA1549" s="131" t="s">
        <v>505</v>
      </c>
      <c r="AB1549" s="135"/>
      <c r="AC1549" s="131" t="s">
        <v>505</v>
      </c>
      <c r="AD1549" s="131" t="s">
        <v>720</v>
      </c>
      <c r="AE1549" s="131" t="s">
        <v>505</v>
      </c>
      <c r="AF1549" s="131" t="s">
        <v>716</v>
      </c>
      <c r="AG1549" s="134">
        <v>44098</v>
      </c>
    </row>
    <row r="1550" spans="1:33" ht="13" hidden="1" thickBot="1" x14ac:dyDescent="0.3">
      <c r="A1550" s="130">
        <v>2020</v>
      </c>
      <c r="B1550" s="130">
        <v>6</v>
      </c>
      <c r="C1550" s="131" t="s">
        <v>3</v>
      </c>
      <c r="D1550" s="131" t="s">
        <v>258</v>
      </c>
      <c r="E1550" s="132">
        <v>-585.95000000000005</v>
      </c>
      <c r="F1550" s="131" t="s">
        <v>707</v>
      </c>
      <c r="G1550" s="133">
        <v>0</v>
      </c>
      <c r="H1550" s="131" t="s">
        <v>707</v>
      </c>
      <c r="I1550" s="131" t="s">
        <v>954</v>
      </c>
      <c r="J1550" s="131" t="s">
        <v>731</v>
      </c>
      <c r="K1550" s="131" t="s">
        <v>505</v>
      </c>
      <c r="L1550" s="131" t="s">
        <v>865</v>
      </c>
      <c r="M1550" s="131" t="s">
        <v>505</v>
      </c>
      <c r="N1550" s="131" t="s">
        <v>505</v>
      </c>
      <c r="O1550" s="131" t="s">
        <v>4</v>
      </c>
      <c r="P1550" s="131" t="s">
        <v>505</v>
      </c>
      <c r="Q1550" s="131" t="s">
        <v>505</v>
      </c>
      <c r="R1550" s="131" t="s">
        <v>695</v>
      </c>
      <c r="S1550" s="131" t="s">
        <v>720</v>
      </c>
      <c r="T1550" s="131" t="s">
        <v>456</v>
      </c>
      <c r="U1550" s="131" t="s">
        <v>527</v>
      </c>
      <c r="V1550" s="134">
        <v>44012</v>
      </c>
      <c r="W1550" s="135"/>
      <c r="X1550" s="135"/>
      <c r="Y1550" s="131" t="s">
        <v>505</v>
      </c>
      <c r="Z1550" s="131" t="s">
        <v>505</v>
      </c>
      <c r="AA1550" s="131" t="s">
        <v>505</v>
      </c>
      <c r="AB1550" s="135"/>
      <c r="AC1550" s="131" t="s">
        <v>505</v>
      </c>
      <c r="AD1550" s="131" t="s">
        <v>720</v>
      </c>
      <c r="AE1550" s="131" t="s">
        <v>505</v>
      </c>
      <c r="AF1550" s="131" t="s">
        <v>716</v>
      </c>
      <c r="AG1550" s="134">
        <v>43994</v>
      </c>
    </row>
    <row r="1551" spans="1:33" ht="13" hidden="1" thickBot="1" x14ac:dyDescent="0.3">
      <c r="A1551" s="130">
        <v>2020</v>
      </c>
      <c r="B1551" s="130">
        <v>3</v>
      </c>
      <c r="C1551" s="131" t="s">
        <v>3</v>
      </c>
      <c r="D1551" s="131" t="s">
        <v>258</v>
      </c>
      <c r="E1551" s="132">
        <v>-30.43</v>
      </c>
      <c r="F1551" s="131" t="s">
        <v>707</v>
      </c>
      <c r="G1551" s="133">
        <v>0</v>
      </c>
      <c r="H1551" s="131" t="s">
        <v>707</v>
      </c>
      <c r="I1551" s="131" t="s">
        <v>820</v>
      </c>
      <c r="J1551" s="131" t="s">
        <v>731</v>
      </c>
      <c r="K1551" s="131" t="s">
        <v>505</v>
      </c>
      <c r="L1551" s="131" t="s">
        <v>865</v>
      </c>
      <c r="M1551" s="131" t="s">
        <v>505</v>
      </c>
      <c r="N1551" s="131" t="s">
        <v>505</v>
      </c>
      <c r="O1551" s="131" t="s">
        <v>4</v>
      </c>
      <c r="P1551" s="131" t="s">
        <v>505</v>
      </c>
      <c r="Q1551" s="131" t="s">
        <v>505</v>
      </c>
      <c r="R1551" s="131" t="s">
        <v>695</v>
      </c>
      <c r="S1551" s="131" t="s">
        <v>720</v>
      </c>
      <c r="T1551" s="131" t="s">
        <v>456</v>
      </c>
      <c r="U1551" s="131" t="s">
        <v>527</v>
      </c>
      <c r="V1551" s="134">
        <v>43921</v>
      </c>
      <c r="W1551" s="135"/>
      <c r="X1551" s="135"/>
      <c r="Y1551" s="131" t="s">
        <v>505</v>
      </c>
      <c r="Z1551" s="131" t="s">
        <v>505</v>
      </c>
      <c r="AA1551" s="131" t="s">
        <v>505</v>
      </c>
      <c r="AB1551" s="135"/>
      <c r="AC1551" s="131" t="s">
        <v>505</v>
      </c>
      <c r="AD1551" s="131" t="s">
        <v>720</v>
      </c>
      <c r="AE1551" s="131" t="s">
        <v>505</v>
      </c>
      <c r="AF1551" s="131" t="s">
        <v>716</v>
      </c>
      <c r="AG1551" s="134">
        <v>43905</v>
      </c>
    </row>
    <row r="1552" spans="1:33" ht="13" hidden="1" thickBot="1" x14ac:dyDescent="0.3">
      <c r="A1552" s="130">
        <v>2020</v>
      </c>
      <c r="B1552" s="130">
        <v>10</v>
      </c>
      <c r="C1552" s="131" t="s">
        <v>3</v>
      </c>
      <c r="D1552" s="131" t="s">
        <v>258</v>
      </c>
      <c r="E1552" s="132">
        <v>-1645.94</v>
      </c>
      <c r="F1552" s="131" t="s">
        <v>707</v>
      </c>
      <c r="G1552" s="133">
        <v>0</v>
      </c>
      <c r="H1552" s="131" t="s">
        <v>707</v>
      </c>
      <c r="I1552" s="131" t="s">
        <v>853</v>
      </c>
      <c r="J1552" s="131" t="s">
        <v>731</v>
      </c>
      <c r="K1552" s="131" t="s">
        <v>505</v>
      </c>
      <c r="L1552" s="131" t="s">
        <v>865</v>
      </c>
      <c r="M1552" s="131" t="s">
        <v>505</v>
      </c>
      <c r="N1552" s="131" t="s">
        <v>505</v>
      </c>
      <c r="O1552" s="131" t="s">
        <v>4</v>
      </c>
      <c r="P1552" s="131" t="s">
        <v>505</v>
      </c>
      <c r="Q1552" s="131" t="s">
        <v>505</v>
      </c>
      <c r="R1552" s="131" t="s">
        <v>695</v>
      </c>
      <c r="S1552" s="131" t="s">
        <v>720</v>
      </c>
      <c r="T1552" s="131" t="s">
        <v>456</v>
      </c>
      <c r="U1552" s="131" t="s">
        <v>527</v>
      </c>
      <c r="V1552" s="134">
        <v>44135</v>
      </c>
      <c r="W1552" s="135"/>
      <c r="X1552" s="135"/>
      <c r="Y1552" s="131" t="s">
        <v>505</v>
      </c>
      <c r="Z1552" s="131" t="s">
        <v>505</v>
      </c>
      <c r="AA1552" s="131" t="s">
        <v>505</v>
      </c>
      <c r="AB1552" s="135"/>
      <c r="AC1552" s="131" t="s">
        <v>505</v>
      </c>
      <c r="AD1552" s="131" t="s">
        <v>720</v>
      </c>
      <c r="AE1552" s="131" t="s">
        <v>505</v>
      </c>
      <c r="AF1552" s="131" t="s">
        <v>716</v>
      </c>
      <c r="AG1552" s="134">
        <v>44126</v>
      </c>
    </row>
    <row r="1553" spans="1:33" ht="13" hidden="1" thickBot="1" x14ac:dyDescent="0.3">
      <c r="A1553" s="130">
        <v>2020</v>
      </c>
      <c r="B1553" s="130">
        <v>10</v>
      </c>
      <c r="C1553" s="131" t="s">
        <v>3</v>
      </c>
      <c r="D1553" s="131" t="s">
        <v>258</v>
      </c>
      <c r="E1553" s="132">
        <v>-1429.45</v>
      </c>
      <c r="F1553" s="131" t="s">
        <v>707</v>
      </c>
      <c r="G1553" s="133">
        <v>0</v>
      </c>
      <c r="H1553" s="131" t="s">
        <v>707</v>
      </c>
      <c r="I1553" s="131" t="s">
        <v>963</v>
      </c>
      <c r="J1553" s="131" t="s">
        <v>731</v>
      </c>
      <c r="K1553" s="131" t="s">
        <v>505</v>
      </c>
      <c r="L1553" s="131" t="s">
        <v>865</v>
      </c>
      <c r="M1553" s="131" t="s">
        <v>505</v>
      </c>
      <c r="N1553" s="131" t="s">
        <v>505</v>
      </c>
      <c r="O1553" s="131" t="s">
        <v>4</v>
      </c>
      <c r="P1553" s="131" t="s">
        <v>505</v>
      </c>
      <c r="Q1553" s="131" t="s">
        <v>505</v>
      </c>
      <c r="R1553" s="131" t="s">
        <v>695</v>
      </c>
      <c r="S1553" s="131" t="s">
        <v>720</v>
      </c>
      <c r="T1553" s="131" t="s">
        <v>456</v>
      </c>
      <c r="U1553" s="131" t="s">
        <v>527</v>
      </c>
      <c r="V1553" s="134">
        <v>44135</v>
      </c>
      <c r="W1553" s="135"/>
      <c r="X1553" s="135"/>
      <c r="Y1553" s="131" t="s">
        <v>505</v>
      </c>
      <c r="Z1553" s="131" t="s">
        <v>505</v>
      </c>
      <c r="AA1553" s="131" t="s">
        <v>505</v>
      </c>
      <c r="AB1553" s="135"/>
      <c r="AC1553" s="131" t="s">
        <v>505</v>
      </c>
      <c r="AD1553" s="131" t="s">
        <v>720</v>
      </c>
      <c r="AE1553" s="131" t="s">
        <v>505</v>
      </c>
      <c r="AF1553" s="131" t="s">
        <v>716</v>
      </c>
      <c r="AG1553" s="134">
        <v>44118</v>
      </c>
    </row>
    <row r="1554" spans="1:33" ht="13" hidden="1" thickBot="1" x14ac:dyDescent="0.3">
      <c r="A1554" s="130">
        <v>2020</v>
      </c>
      <c r="B1554" s="130">
        <v>10</v>
      </c>
      <c r="C1554" s="131" t="s">
        <v>3</v>
      </c>
      <c r="D1554" s="131" t="s">
        <v>258</v>
      </c>
      <c r="E1554" s="132">
        <v>-2162.37</v>
      </c>
      <c r="F1554" s="131" t="s">
        <v>707</v>
      </c>
      <c r="G1554" s="133">
        <v>0</v>
      </c>
      <c r="H1554" s="131" t="s">
        <v>707</v>
      </c>
      <c r="I1554" s="131" t="s">
        <v>800</v>
      </c>
      <c r="J1554" s="131" t="s">
        <v>731</v>
      </c>
      <c r="K1554" s="131" t="s">
        <v>505</v>
      </c>
      <c r="L1554" s="131" t="s">
        <v>865</v>
      </c>
      <c r="M1554" s="131" t="s">
        <v>505</v>
      </c>
      <c r="N1554" s="131" t="s">
        <v>505</v>
      </c>
      <c r="O1554" s="131" t="s">
        <v>4</v>
      </c>
      <c r="P1554" s="131" t="s">
        <v>505</v>
      </c>
      <c r="Q1554" s="131" t="s">
        <v>505</v>
      </c>
      <c r="R1554" s="131" t="s">
        <v>695</v>
      </c>
      <c r="S1554" s="131" t="s">
        <v>720</v>
      </c>
      <c r="T1554" s="131" t="s">
        <v>456</v>
      </c>
      <c r="U1554" s="131" t="s">
        <v>527</v>
      </c>
      <c r="V1554" s="134">
        <v>44135</v>
      </c>
      <c r="W1554" s="135"/>
      <c r="X1554" s="135"/>
      <c r="Y1554" s="131" t="s">
        <v>505</v>
      </c>
      <c r="Z1554" s="131" t="s">
        <v>505</v>
      </c>
      <c r="AA1554" s="131" t="s">
        <v>505</v>
      </c>
      <c r="AB1554" s="135"/>
      <c r="AC1554" s="131" t="s">
        <v>505</v>
      </c>
      <c r="AD1554" s="131" t="s">
        <v>720</v>
      </c>
      <c r="AE1554" s="131" t="s">
        <v>505</v>
      </c>
      <c r="AF1554" s="131" t="s">
        <v>716</v>
      </c>
      <c r="AG1554" s="134">
        <v>44112</v>
      </c>
    </row>
    <row r="1555" spans="1:33" ht="13" hidden="1" thickBot="1" x14ac:dyDescent="0.3">
      <c r="A1555" s="130">
        <v>2020</v>
      </c>
      <c r="B1555" s="130">
        <v>7</v>
      </c>
      <c r="C1555" s="131" t="s">
        <v>3</v>
      </c>
      <c r="D1555" s="131" t="s">
        <v>258</v>
      </c>
      <c r="E1555" s="132">
        <v>-4379.7299999999996</v>
      </c>
      <c r="F1555" s="131" t="s">
        <v>707</v>
      </c>
      <c r="G1555" s="133">
        <v>0</v>
      </c>
      <c r="H1555" s="131" t="s">
        <v>707</v>
      </c>
      <c r="I1555" s="131" t="s">
        <v>802</v>
      </c>
      <c r="J1555" s="131" t="s">
        <v>731</v>
      </c>
      <c r="K1555" s="131" t="s">
        <v>505</v>
      </c>
      <c r="L1555" s="131" t="s">
        <v>865</v>
      </c>
      <c r="M1555" s="131" t="s">
        <v>505</v>
      </c>
      <c r="N1555" s="131" t="s">
        <v>505</v>
      </c>
      <c r="O1555" s="131" t="s">
        <v>4</v>
      </c>
      <c r="P1555" s="131" t="s">
        <v>505</v>
      </c>
      <c r="Q1555" s="131" t="s">
        <v>505</v>
      </c>
      <c r="R1555" s="131" t="s">
        <v>695</v>
      </c>
      <c r="S1555" s="131" t="s">
        <v>720</v>
      </c>
      <c r="T1555" s="131" t="s">
        <v>456</v>
      </c>
      <c r="U1555" s="131" t="s">
        <v>527</v>
      </c>
      <c r="V1555" s="134">
        <v>44043</v>
      </c>
      <c r="W1555" s="135"/>
      <c r="X1555" s="135"/>
      <c r="Y1555" s="131" t="s">
        <v>505</v>
      </c>
      <c r="Z1555" s="131" t="s">
        <v>505</v>
      </c>
      <c r="AA1555" s="131" t="s">
        <v>505</v>
      </c>
      <c r="AB1555" s="135"/>
      <c r="AC1555" s="131" t="s">
        <v>505</v>
      </c>
      <c r="AD1555" s="131" t="s">
        <v>720</v>
      </c>
      <c r="AE1555" s="131" t="s">
        <v>505</v>
      </c>
      <c r="AF1555" s="131" t="s">
        <v>716</v>
      </c>
      <c r="AG1555" s="134">
        <v>44020</v>
      </c>
    </row>
    <row r="1556" spans="1:33" ht="13" hidden="1" thickBot="1" x14ac:dyDescent="0.3">
      <c r="A1556" s="130">
        <v>2020</v>
      </c>
      <c r="B1556" s="130">
        <v>3</v>
      </c>
      <c r="C1556" s="131" t="s">
        <v>3</v>
      </c>
      <c r="D1556" s="131" t="s">
        <v>258</v>
      </c>
      <c r="E1556" s="132">
        <v>6211.91</v>
      </c>
      <c r="F1556" s="131" t="s">
        <v>707</v>
      </c>
      <c r="G1556" s="133">
        <v>0</v>
      </c>
      <c r="H1556" s="131" t="s">
        <v>707</v>
      </c>
      <c r="I1556" s="131" t="s">
        <v>824</v>
      </c>
      <c r="J1556" s="131" t="s">
        <v>731</v>
      </c>
      <c r="K1556" s="131" t="s">
        <v>505</v>
      </c>
      <c r="L1556" s="131" t="s">
        <v>865</v>
      </c>
      <c r="M1556" s="131" t="s">
        <v>505</v>
      </c>
      <c r="N1556" s="131" t="s">
        <v>505</v>
      </c>
      <c r="O1556" s="131" t="s">
        <v>4</v>
      </c>
      <c r="P1556" s="131" t="s">
        <v>505</v>
      </c>
      <c r="Q1556" s="131" t="s">
        <v>505</v>
      </c>
      <c r="R1556" s="131" t="s">
        <v>695</v>
      </c>
      <c r="S1556" s="131" t="s">
        <v>720</v>
      </c>
      <c r="T1556" s="131" t="s">
        <v>456</v>
      </c>
      <c r="U1556" s="131" t="s">
        <v>527</v>
      </c>
      <c r="V1556" s="134">
        <v>43921</v>
      </c>
      <c r="W1556" s="135"/>
      <c r="X1556" s="135"/>
      <c r="Y1556" s="131" t="s">
        <v>505</v>
      </c>
      <c r="Z1556" s="131" t="s">
        <v>505</v>
      </c>
      <c r="AA1556" s="131" t="s">
        <v>505</v>
      </c>
      <c r="AB1556" s="135"/>
      <c r="AC1556" s="131" t="s">
        <v>505</v>
      </c>
      <c r="AD1556" s="131" t="s">
        <v>720</v>
      </c>
      <c r="AE1556" s="131" t="s">
        <v>505</v>
      </c>
      <c r="AF1556" s="131" t="s">
        <v>716</v>
      </c>
      <c r="AG1556" s="134">
        <v>43899</v>
      </c>
    </row>
    <row r="1557" spans="1:33" ht="13" hidden="1" thickBot="1" x14ac:dyDescent="0.3">
      <c r="A1557" s="130">
        <v>2020</v>
      </c>
      <c r="B1557" s="130">
        <v>9</v>
      </c>
      <c r="C1557" s="131" t="s">
        <v>3</v>
      </c>
      <c r="D1557" s="131" t="s">
        <v>258</v>
      </c>
      <c r="E1557" s="132">
        <v>-3197.27</v>
      </c>
      <c r="F1557" s="131" t="s">
        <v>707</v>
      </c>
      <c r="G1557" s="133">
        <v>0</v>
      </c>
      <c r="H1557" s="131" t="s">
        <v>707</v>
      </c>
      <c r="I1557" s="131" t="s">
        <v>945</v>
      </c>
      <c r="J1557" s="131" t="s">
        <v>731</v>
      </c>
      <c r="K1557" s="131" t="s">
        <v>505</v>
      </c>
      <c r="L1557" s="131" t="s">
        <v>865</v>
      </c>
      <c r="M1557" s="131" t="s">
        <v>505</v>
      </c>
      <c r="N1557" s="131" t="s">
        <v>505</v>
      </c>
      <c r="O1557" s="131" t="s">
        <v>4</v>
      </c>
      <c r="P1557" s="131" t="s">
        <v>505</v>
      </c>
      <c r="Q1557" s="131" t="s">
        <v>505</v>
      </c>
      <c r="R1557" s="131" t="s">
        <v>695</v>
      </c>
      <c r="S1557" s="131" t="s">
        <v>720</v>
      </c>
      <c r="T1557" s="131" t="s">
        <v>456</v>
      </c>
      <c r="U1557" s="131" t="s">
        <v>527</v>
      </c>
      <c r="V1557" s="134">
        <v>44104</v>
      </c>
      <c r="W1557" s="135"/>
      <c r="X1557" s="135"/>
      <c r="Y1557" s="131" t="s">
        <v>505</v>
      </c>
      <c r="Z1557" s="131" t="s">
        <v>505</v>
      </c>
      <c r="AA1557" s="131" t="s">
        <v>505</v>
      </c>
      <c r="AB1557" s="135"/>
      <c r="AC1557" s="131" t="s">
        <v>505</v>
      </c>
      <c r="AD1557" s="131" t="s">
        <v>720</v>
      </c>
      <c r="AE1557" s="131" t="s">
        <v>505</v>
      </c>
      <c r="AF1557" s="131" t="s">
        <v>716</v>
      </c>
      <c r="AG1557" s="134">
        <v>44104</v>
      </c>
    </row>
    <row r="1558" spans="1:33" ht="13" hidden="1" thickBot="1" x14ac:dyDescent="0.3">
      <c r="A1558" s="130">
        <v>2020</v>
      </c>
      <c r="B1558" s="130">
        <v>9</v>
      </c>
      <c r="C1558" s="131" t="s">
        <v>3</v>
      </c>
      <c r="D1558" s="131" t="s">
        <v>258</v>
      </c>
      <c r="E1558" s="132">
        <v>-3423.82</v>
      </c>
      <c r="F1558" s="131" t="s">
        <v>707</v>
      </c>
      <c r="G1558" s="133">
        <v>0</v>
      </c>
      <c r="H1558" s="131" t="s">
        <v>707</v>
      </c>
      <c r="I1558" s="131" t="s">
        <v>826</v>
      </c>
      <c r="J1558" s="131" t="s">
        <v>731</v>
      </c>
      <c r="K1558" s="131" t="s">
        <v>505</v>
      </c>
      <c r="L1558" s="131" t="s">
        <v>865</v>
      </c>
      <c r="M1558" s="131" t="s">
        <v>505</v>
      </c>
      <c r="N1558" s="131" t="s">
        <v>505</v>
      </c>
      <c r="O1558" s="131" t="s">
        <v>4</v>
      </c>
      <c r="P1558" s="131" t="s">
        <v>505</v>
      </c>
      <c r="Q1558" s="131" t="s">
        <v>505</v>
      </c>
      <c r="R1558" s="131" t="s">
        <v>695</v>
      </c>
      <c r="S1558" s="131" t="s">
        <v>720</v>
      </c>
      <c r="T1558" s="131" t="s">
        <v>456</v>
      </c>
      <c r="U1558" s="131" t="s">
        <v>527</v>
      </c>
      <c r="V1558" s="134">
        <v>44104</v>
      </c>
      <c r="W1558" s="135"/>
      <c r="X1558" s="135"/>
      <c r="Y1558" s="131" t="s">
        <v>505</v>
      </c>
      <c r="Z1558" s="131" t="s">
        <v>505</v>
      </c>
      <c r="AA1558" s="131" t="s">
        <v>505</v>
      </c>
      <c r="AB1558" s="135"/>
      <c r="AC1558" s="131" t="s">
        <v>505</v>
      </c>
      <c r="AD1558" s="131" t="s">
        <v>720</v>
      </c>
      <c r="AE1558" s="131" t="s">
        <v>505</v>
      </c>
      <c r="AF1558" s="131" t="s">
        <v>716</v>
      </c>
      <c r="AG1558" s="134">
        <v>44082</v>
      </c>
    </row>
    <row r="1559" spans="1:33" ht="13" hidden="1" thickBot="1" x14ac:dyDescent="0.3">
      <c r="A1559" s="130">
        <v>2020</v>
      </c>
      <c r="B1559" s="130">
        <v>7</v>
      </c>
      <c r="C1559" s="131" t="s">
        <v>3</v>
      </c>
      <c r="D1559" s="131" t="s">
        <v>258</v>
      </c>
      <c r="E1559" s="132">
        <v>-123.6</v>
      </c>
      <c r="F1559" s="131" t="s">
        <v>707</v>
      </c>
      <c r="G1559" s="133">
        <v>0</v>
      </c>
      <c r="H1559" s="131" t="s">
        <v>707</v>
      </c>
      <c r="I1559" s="131" t="s">
        <v>828</v>
      </c>
      <c r="J1559" s="131" t="s">
        <v>731</v>
      </c>
      <c r="K1559" s="131" t="s">
        <v>505</v>
      </c>
      <c r="L1559" s="131" t="s">
        <v>865</v>
      </c>
      <c r="M1559" s="131" t="s">
        <v>505</v>
      </c>
      <c r="N1559" s="131" t="s">
        <v>505</v>
      </c>
      <c r="O1559" s="131" t="s">
        <v>4</v>
      </c>
      <c r="P1559" s="131" t="s">
        <v>505</v>
      </c>
      <c r="Q1559" s="131" t="s">
        <v>505</v>
      </c>
      <c r="R1559" s="131" t="s">
        <v>695</v>
      </c>
      <c r="S1559" s="131" t="s">
        <v>720</v>
      </c>
      <c r="T1559" s="131" t="s">
        <v>456</v>
      </c>
      <c r="U1559" s="131" t="s">
        <v>527</v>
      </c>
      <c r="V1559" s="134">
        <v>44043</v>
      </c>
      <c r="W1559" s="135"/>
      <c r="X1559" s="135"/>
      <c r="Y1559" s="131" t="s">
        <v>505</v>
      </c>
      <c r="Z1559" s="131" t="s">
        <v>505</v>
      </c>
      <c r="AA1559" s="131" t="s">
        <v>505</v>
      </c>
      <c r="AB1559" s="135"/>
      <c r="AC1559" s="131" t="s">
        <v>505</v>
      </c>
      <c r="AD1559" s="131" t="s">
        <v>720</v>
      </c>
      <c r="AE1559" s="131" t="s">
        <v>505</v>
      </c>
      <c r="AF1559" s="131" t="s">
        <v>716</v>
      </c>
      <c r="AG1559" s="134">
        <v>44037</v>
      </c>
    </row>
    <row r="1560" spans="1:33" ht="13" hidden="1" thickBot="1" x14ac:dyDescent="0.3">
      <c r="A1560" s="130">
        <v>2020</v>
      </c>
      <c r="B1560" s="130">
        <v>6</v>
      </c>
      <c r="C1560" s="131" t="s">
        <v>3</v>
      </c>
      <c r="D1560" s="131" t="s">
        <v>258</v>
      </c>
      <c r="E1560" s="132">
        <v>-2958.93</v>
      </c>
      <c r="F1560" s="131" t="s">
        <v>707</v>
      </c>
      <c r="G1560" s="133">
        <v>0</v>
      </c>
      <c r="H1560" s="131" t="s">
        <v>707</v>
      </c>
      <c r="I1560" s="131" t="s">
        <v>939</v>
      </c>
      <c r="J1560" s="131" t="s">
        <v>731</v>
      </c>
      <c r="K1560" s="131" t="s">
        <v>505</v>
      </c>
      <c r="L1560" s="131" t="s">
        <v>865</v>
      </c>
      <c r="M1560" s="131" t="s">
        <v>505</v>
      </c>
      <c r="N1560" s="131" t="s">
        <v>505</v>
      </c>
      <c r="O1560" s="131" t="s">
        <v>4</v>
      </c>
      <c r="P1560" s="131" t="s">
        <v>505</v>
      </c>
      <c r="Q1560" s="131" t="s">
        <v>505</v>
      </c>
      <c r="R1560" s="131" t="s">
        <v>695</v>
      </c>
      <c r="S1560" s="131" t="s">
        <v>720</v>
      </c>
      <c r="T1560" s="131" t="s">
        <v>456</v>
      </c>
      <c r="U1560" s="131" t="s">
        <v>527</v>
      </c>
      <c r="V1560" s="134">
        <v>44012</v>
      </c>
      <c r="W1560" s="135"/>
      <c r="X1560" s="135"/>
      <c r="Y1560" s="131" t="s">
        <v>505</v>
      </c>
      <c r="Z1560" s="131" t="s">
        <v>505</v>
      </c>
      <c r="AA1560" s="131" t="s">
        <v>505</v>
      </c>
      <c r="AB1560" s="135"/>
      <c r="AC1560" s="131" t="s">
        <v>505</v>
      </c>
      <c r="AD1560" s="131" t="s">
        <v>720</v>
      </c>
      <c r="AE1560" s="131" t="s">
        <v>505</v>
      </c>
      <c r="AF1560" s="131" t="s">
        <v>716</v>
      </c>
      <c r="AG1560" s="134">
        <v>43993</v>
      </c>
    </row>
    <row r="1561" spans="1:33" ht="13" hidden="1" thickBot="1" x14ac:dyDescent="0.3">
      <c r="A1561" s="130">
        <v>2020</v>
      </c>
      <c r="B1561" s="130">
        <v>8</v>
      </c>
      <c r="C1561" s="131" t="s">
        <v>3</v>
      </c>
      <c r="D1561" s="131" t="s">
        <v>258</v>
      </c>
      <c r="E1561" s="132">
        <v>-1428.83</v>
      </c>
      <c r="F1561" s="131" t="s">
        <v>707</v>
      </c>
      <c r="G1561" s="133">
        <v>0</v>
      </c>
      <c r="H1561" s="131" t="s">
        <v>707</v>
      </c>
      <c r="I1561" s="131" t="s">
        <v>864</v>
      </c>
      <c r="J1561" s="131" t="s">
        <v>731</v>
      </c>
      <c r="K1561" s="131" t="s">
        <v>505</v>
      </c>
      <c r="L1561" s="131" t="s">
        <v>810</v>
      </c>
      <c r="M1561" s="131" t="s">
        <v>505</v>
      </c>
      <c r="N1561" s="131" t="s">
        <v>505</v>
      </c>
      <c r="O1561" s="131" t="s">
        <v>4</v>
      </c>
      <c r="P1561" s="131" t="s">
        <v>505</v>
      </c>
      <c r="Q1561" s="131" t="s">
        <v>505</v>
      </c>
      <c r="R1561" s="131" t="s">
        <v>695</v>
      </c>
      <c r="S1561" s="131" t="s">
        <v>720</v>
      </c>
      <c r="T1561" s="131" t="s">
        <v>456</v>
      </c>
      <c r="U1561" s="131" t="s">
        <v>527</v>
      </c>
      <c r="V1561" s="134">
        <v>44074</v>
      </c>
      <c r="W1561" s="135"/>
      <c r="X1561" s="135"/>
      <c r="Y1561" s="131" t="s">
        <v>505</v>
      </c>
      <c r="Z1561" s="131" t="s">
        <v>505</v>
      </c>
      <c r="AA1561" s="131" t="s">
        <v>505</v>
      </c>
      <c r="AB1561" s="135"/>
      <c r="AC1561" s="131" t="s">
        <v>505</v>
      </c>
      <c r="AD1561" s="131" t="s">
        <v>720</v>
      </c>
      <c r="AE1561" s="131" t="s">
        <v>505</v>
      </c>
      <c r="AF1561" s="131" t="s">
        <v>716</v>
      </c>
      <c r="AG1561" s="134">
        <v>44074</v>
      </c>
    </row>
    <row r="1562" spans="1:33" ht="13" hidden="1" thickBot="1" x14ac:dyDescent="0.3">
      <c r="A1562" s="130">
        <v>2020</v>
      </c>
      <c r="B1562" s="130">
        <v>3</v>
      </c>
      <c r="C1562" s="131" t="s">
        <v>3</v>
      </c>
      <c r="D1562" s="131" t="s">
        <v>258</v>
      </c>
      <c r="E1562" s="132">
        <v>-3089.21</v>
      </c>
      <c r="F1562" s="131" t="s">
        <v>707</v>
      </c>
      <c r="G1562" s="133">
        <v>0</v>
      </c>
      <c r="H1562" s="131" t="s">
        <v>707</v>
      </c>
      <c r="I1562" s="131" t="s">
        <v>832</v>
      </c>
      <c r="J1562" s="131" t="s">
        <v>731</v>
      </c>
      <c r="K1562" s="131" t="s">
        <v>505</v>
      </c>
      <c r="L1562" s="131" t="s">
        <v>810</v>
      </c>
      <c r="M1562" s="131" t="s">
        <v>505</v>
      </c>
      <c r="N1562" s="131" t="s">
        <v>505</v>
      </c>
      <c r="O1562" s="131" t="s">
        <v>4</v>
      </c>
      <c r="P1562" s="131" t="s">
        <v>505</v>
      </c>
      <c r="Q1562" s="131" t="s">
        <v>505</v>
      </c>
      <c r="R1562" s="131" t="s">
        <v>695</v>
      </c>
      <c r="S1562" s="131" t="s">
        <v>720</v>
      </c>
      <c r="T1562" s="131" t="s">
        <v>456</v>
      </c>
      <c r="U1562" s="131" t="s">
        <v>527</v>
      </c>
      <c r="V1562" s="134">
        <v>43921</v>
      </c>
      <c r="W1562" s="135"/>
      <c r="X1562" s="135"/>
      <c r="Y1562" s="131" t="s">
        <v>505</v>
      </c>
      <c r="Z1562" s="131" t="s">
        <v>505</v>
      </c>
      <c r="AA1562" s="131" t="s">
        <v>505</v>
      </c>
      <c r="AB1562" s="135"/>
      <c r="AC1562" s="131" t="s">
        <v>505</v>
      </c>
      <c r="AD1562" s="131" t="s">
        <v>720</v>
      </c>
      <c r="AE1562" s="131" t="s">
        <v>505</v>
      </c>
      <c r="AF1562" s="131" t="s">
        <v>716</v>
      </c>
      <c r="AG1562" s="134">
        <v>43894</v>
      </c>
    </row>
    <row r="1563" spans="1:33" ht="13" hidden="1" thickBot="1" x14ac:dyDescent="0.3">
      <c r="A1563" s="130">
        <v>2020</v>
      </c>
      <c r="B1563" s="130">
        <v>9</v>
      </c>
      <c r="C1563" s="131" t="s">
        <v>3</v>
      </c>
      <c r="D1563" s="131" t="s">
        <v>258</v>
      </c>
      <c r="E1563" s="132">
        <v>-1299.92</v>
      </c>
      <c r="F1563" s="131" t="s">
        <v>707</v>
      </c>
      <c r="G1563" s="133">
        <v>0</v>
      </c>
      <c r="H1563" s="131" t="s">
        <v>707</v>
      </c>
      <c r="I1563" s="131" t="s">
        <v>793</v>
      </c>
      <c r="J1563" s="131" t="s">
        <v>731</v>
      </c>
      <c r="K1563" s="131" t="s">
        <v>505</v>
      </c>
      <c r="L1563" s="131" t="s">
        <v>810</v>
      </c>
      <c r="M1563" s="131" t="s">
        <v>505</v>
      </c>
      <c r="N1563" s="131" t="s">
        <v>505</v>
      </c>
      <c r="O1563" s="131" t="s">
        <v>4</v>
      </c>
      <c r="P1563" s="131" t="s">
        <v>505</v>
      </c>
      <c r="Q1563" s="131" t="s">
        <v>505</v>
      </c>
      <c r="R1563" s="131" t="s">
        <v>695</v>
      </c>
      <c r="S1563" s="131" t="s">
        <v>720</v>
      </c>
      <c r="T1563" s="131" t="s">
        <v>456</v>
      </c>
      <c r="U1563" s="131" t="s">
        <v>527</v>
      </c>
      <c r="V1563" s="134">
        <v>44104</v>
      </c>
      <c r="W1563" s="135"/>
      <c r="X1563" s="135"/>
      <c r="Y1563" s="131" t="s">
        <v>505</v>
      </c>
      <c r="Z1563" s="131" t="s">
        <v>505</v>
      </c>
      <c r="AA1563" s="131" t="s">
        <v>505</v>
      </c>
      <c r="AB1563" s="135"/>
      <c r="AC1563" s="131" t="s">
        <v>505</v>
      </c>
      <c r="AD1563" s="131" t="s">
        <v>720</v>
      </c>
      <c r="AE1563" s="131" t="s">
        <v>505</v>
      </c>
      <c r="AF1563" s="131" t="s">
        <v>716</v>
      </c>
      <c r="AG1563" s="134">
        <v>44096</v>
      </c>
    </row>
    <row r="1564" spans="1:33" ht="13" hidden="1" thickBot="1" x14ac:dyDescent="0.3">
      <c r="A1564" s="130">
        <v>2020</v>
      </c>
      <c r="B1564" s="130">
        <v>10</v>
      </c>
      <c r="C1564" s="131" t="s">
        <v>3</v>
      </c>
      <c r="D1564" s="131" t="s">
        <v>258</v>
      </c>
      <c r="E1564" s="132">
        <v>-1097.1400000000001</v>
      </c>
      <c r="F1564" s="131" t="s">
        <v>707</v>
      </c>
      <c r="G1564" s="133">
        <v>0</v>
      </c>
      <c r="H1564" s="131" t="s">
        <v>707</v>
      </c>
      <c r="I1564" s="131" t="s">
        <v>795</v>
      </c>
      <c r="J1564" s="131" t="s">
        <v>731</v>
      </c>
      <c r="K1564" s="131" t="s">
        <v>505</v>
      </c>
      <c r="L1564" s="131" t="s">
        <v>810</v>
      </c>
      <c r="M1564" s="131" t="s">
        <v>505</v>
      </c>
      <c r="N1564" s="131" t="s">
        <v>505</v>
      </c>
      <c r="O1564" s="131" t="s">
        <v>4</v>
      </c>
      <c r="P1564" s="131" t="s">
        <v>505</v>
      </c>
      <c r="Q1564" s="131" t="s">
        <v>505</v>
      </c>
      <c r="R1564" s="131" t="s">
        <v>695</v>
      </c>
      <c r="S1564" s="131" t="s">
        <v>720</v>
      </c>
      <c r="T1564" s="131" t="s">
        <v>456</v>
      </c>
      <c r="U1564" s="131" t="s">
        <v>527</v>
      </c>
      <c r="V1564" s="134">
        <v>44135</v>
      </c>
      <c r="W1564" s="135"/>
      <c r="X1564" s="135"/>
      <c r="Y1564" s="131" t="s">
        <v>505</v>
      </c>
      <c r="Z1564" s="131" t="s">
        <v>505</v>
      </c>
      <c r="AA1564" s="131" t="s">
        <v>505</v>
      </c>
      <c r="AB1564" s="135"/>
      <c r="AC1564" s="131" t="s">
        <v>505</v>
      </c>
      <c r="AD1564" s="131" t="s">
        <v>720</v>
      </c>
      <c r="AE1564" s="131" t="s">
        <v>505</v>
      </c>
      <c r="AF1564" s="131" t="s">
        <v>716</v>
      </c>
      <c r="AG1564" s="134">
        <v>44127</v>
      </c>
    </row>
    <row r="1565" spans="1:33" ht="13" hidden="1" thickBot="1" x14ac:dyDescent="0.3">
      <c r="A1565" s="130">
        <v>2020</v>
      </c>
      <c r="B1565" s="130">
        <v>9</v>
      </c>
      <c r="C1565" s="131" t="s">
        <v>3</v>
      </c>
      <c r="D1565" s="131" t="s">
        <v>258</v>
      </c>
      <c r="E1565" s="132">
        <v>-30304.02</v>
      </c>
      <c r="F1565" s="131" t="s">
        <v>707</v>
      </c>
      <c r="G1565" s="133">
        <v>0</v>
      </c>
      <c r="H1565" s="131" t="s">
        <v>707</v>
      </c>
      <c r="I1565" s="131" t="s">
        <v>796</v>
      </c>
      <c r="J1565" s="131" t="s">
        <v>731</v>
      </c>
      <c r="K1565" s="131" t="s">
        <v>505</v>
      </c>
      <c r="L1565" s="131" t="s">
        <v>810</v>
      </c>
      <c r="M1565" s="131" t="s">
        <v>505</v>
      </c>
      <c r="N1565" s="131" t="s">
        <v>505</v>
      </c>
      <c r="O1565" s="131" t="s">
        <v>4</v>
      </c>
      <c r="P1565" s="131" t="s">
        <v>505</v>
      </c>
      <c r="Q1565" s="131" t="s">
        <v>505</v>
      </c>
      <c r="R1565" s="131" t="s">
        <v>695</v>
      </c>
      <c r="S1565" s="131" t="s">
        <v>720</v>
      </c>
      <c r="T1565" s="131" t="s">
        <v>456</v>
      </c>
      <c r="U1565" s="131" t="s">
        <v>527</v>
      </c>
      <c r="V1565" s="134">
        <v>44104</v>
      </c>
      <c r="W1565" s="135"/>
      <c r="X1565" s="135"/>
      <c r="Y1565" s="131" t="s">
        <v>505</v>
      </c>
      <c r="Z1565" s="131" t="s">
        <v>505</v>
      </c>
      <c r="AA1565" s="131" t="s">
        <v>505</v>
      </c>
      <c r="AB1565" s="135"/>
      <c r="AC1565" s="131" t="s">
        <v>505</v>
      </c>
      <c r="AD1565" s="131" t="s">
        <v>720</v>
      </c>
      <c r="AE1565" s="131" t="s">
        <v>505</v>
      </c>
      <c r="AF1565" s="131" t="s">
        <v>716</v>
      </c>
      <c r="AG1565" s="134">
        <v>44088</v>
      </c>
    </row>
    <row r="1566" spans="1:33" ht="13" hidden="1" thickBot="1" x14ac:dyDescent="0.3">
      <c r="A1566" s="130">
        <v>2020</v>
      </c>
      <c r="B1566" s="130">
        <v>8</v>
      </c>
      <c r="C1566" s="131" t="s">
        <v>3</v>
      </c>
      <c r="D1566" s="131" t="s">
        <v>258</v>
      </c>
      <c r="E1566" s="132">
        <v>-1949.74</v>
      </c>
      <c r="F1566" s="131" t="s">
        <v>707</v>
      </c>
      <c r="G1566" s="133">
        <v>0</v>
      </c>
      <c r="H1566" s="131" t="s">
        <v>707</v>
      </c>
      <c r="I1566" s="131" t="s">
        <v>797</v>
      </c>
      <c r="J1566" s="131" t="s">
        <v>731</v>
      </c>
      <c r="K1566" s="131" t="s">
        <v>505</v>
      </c>
      <c r="L1566" s="131" t="s">
        <v>810</v>
      </c>
      <c r="M1566" s="131" t="s">
        <v>505</v>
      </c>
      <c r="N1566" s="131" t="s">
        <v>505</v>
      </c>
      <c r="O1566" s="131" t="s">
        <v>4</v>
      </c>
      <c r="P1566" s="131" t="s">
        <v>505</v>
      </c>
      <c r="Q1566" s="131" t="s">
        <v>505</v>
      </c>
      <c r="R1566" s="131" t="s">
        <v>695</v>
      </c>
      <c r="S1566" s="131" t="s">
        <v>720</v>
      </c>
      <c r="T1566" s="131" t="s">
        <v>456</v>
      </c>
      <c r="U1566" s="131" t="s">
        <v>527</v>
      </c>
      <c r="V1566" s="134">
        <v>44074</v>
      </c>
      <c r="W1566" s="135"/>
      <c r="X1566" s="135"/>
      <c r="Y1566" s="131" t="s">
        <v>505</v>
      </c>
      <c r="Z1566" s="131" t="s">
        <v>505</v>
      </c>
      <c r="AA1566" s="131" t="s">
        <v>505</v>
      </c>
      <c r="AB1566" s="135"/>
      <c r="AC1566" s="131" t="s">
        <v>505</v>
      </c>
      <c r="AD1566" s="131" t="s">
        <v>720</v>
      </c>
      <c r="AE1566" s="131" t="s">
        <v>505</v>
      </c>
      <c r="AF1566" s="131" t="s">
        <v>716</v>
      </c>
      <c r="AG1566" s="134">
        <v>44071</v>
      </c>
    </row>
    <row r="1567" spans="1:33" ht="13" hidden="1" thickBot="1" x14ac:dyDescent="0.3">
      <c r="A1567" s="130">
        <v>2020</v>
      </c>
      <c r="B1567" s="130">
        <v>6</v>
      </c>
      <c r="C1567" s="131" t="s">
        <v>3</v>
      </c>
      <c r="D1567" s="131" t="s">
        <v>258</v>
      </c>
      <c r="E1567" s="132">
        <v>-2870.76</v>
      </c>
      <c r="F1567" s="131" t="s">
        <v>707</v>
      </c>
      <c r="G1567" s="133">
        <v>0</v>
      </c>
      <c r="H1567" s="131" t="s">
        <v>707</v>
      </c>
      <c r="I1567" s="131" t="s">
        <v>868</v>
      </c>
      <c r="J1567" s="131" t="s">
        <v>731</v>
      </c>
      <c r="K1567" s="131" t="s">
        <v>505</v>
      </c>
      <c r="L1567" s="131" t="s">
        <v>810</v>
      </c>
      <c r="M1567" s="131" t="s">
        <v>505</v>
      </c>
      <c r="N1567" s="131" t="s">
        <v>505</v>
      </c>
      <c r="O1567" s="131" t="s">
        <v>4</v>
      </c>
      <c r="P1567" s="131" t="s">
        <v>505</v>
      </c>
      <c r="Q1567" s="131" t="s">
        <v>505</v>
      </c>
      <c r="R1567" s="131" t="s">
        <v>695</v>
      </c>
      <c r="S1567" s="131" t="s">
        <v>720</v>
      </c>
      <c r="T1567" s="131" t="s">
        <v>456</v>
      </c>
      <c r="U1567" s="131" t="s">
        <v>527</v>
      </c>
      <c r="V1567" s="134">
        <v>44012</v>
      </c>
      <c r="W1567" s="135"/>
      <c r="X1567" s="135"/>
      <c r="Y1567" s="131" t="s">
        <v>505</v>
      </c>
      <c r="Z1567" s="131" t="s">
        <v>505</v>
      </c>
      <c r="AA1567" s="131" t="s">
        <v>505</v>
      </c>
      <c r="AB1567" s="135"/>
      <c r="AC1567" s="131" t="s">
        <v>505</v>
      </c>
      <c r="AD1567" s="131" t="s">
        <v>720</v>
      </c>
      <c r="AE1567" s="131" t="s">
        <v>505</v>
      </c>
      <c r="AF1567" s="131" t="s">
        <v>716</v>
      </c>
      <c r="AG1567" s="134">
        <v>44000</v>
      </c>
    </row>
    <row r="1568" spans="1:33" ht="13" hidden="1" thickBot="1" x14ac:dyDescent="0.3">
      <c r="A1568" s="130">
        <v>2020</v>
      </c>
      <c r="B1568" s="130">
        <v>5</v>
      </c>
      <c r="C1568" s="131" t="s">
        <v>3</v>
      </c>
      <c r="D1568" s="131" t="s">
        <v>258</v>
      </c>
      <c r="E1568" s="132">
        <v>-1965.36</v>
      </c>
      <c r="F1568" s="131" t="s">
        <v>707</v>
      </c>
      <c r="G1568" s="133">
        <v>0</v>
      </c>
      <c r="H1568" s="131" t="s">
        <v>707</v>
      </c>
      <c r="I1568" s="131" t="s">
        <v>851</v>
      </c>
      <c r="J1568" s="131" t="s">
        <v>731</v>
      </c>
      <c r="K1568" s="131" t="s">
        <v>505</v>
      </c>
      <c r="L1568" s="131" t="s">
        <v>810</v>
      </c>
      <c r="M1568" s="131" t="s">
        <v>505</v>
      </c>
      <c r="N1568" s="131" t="s">
        <v>505</v>
      </c>
      <c r="O1568" s="131" t="s">
        <v>4</v>
      </c>
      <c r="P1568" s="131" t="s">
        <v>505</v>
      </c>
      <c r="Q1568" s="131" t="s">
        <v>505</v>
      </c>
      <c r="R1568" s="131" t="s">
        <v>695</v>
      </c>
      <c r="S1568" s="131" t="s">
        <v>720</v>
      </c>
      <c r="T1568" s="131" t="s">
        <v>456</v>
      </c>
      <c r="U1568" s="131" t="s">
        <v>527</v>
      </c>
      <c r="V1568" s="134">
        <v>43982</v>
      </c>
      <c r="W1568" s="135"/>
      <c r="X1568" s="135"/>
      <c r="Y1568" s="131" t="s">
        <v>505</v>
      </c>
      <c r="Z1568" s="131" t="s">
        <v>505</v>
      </c>
      <c r="AA1568" s="131" t="s">
        <v>505</v>
      </c>
      <c r="AB1568" s="135"/>
      <c r="AC1568" s="131" t="s">
        <v>505</v>
      </c>
      <c r="AD1568" s="131" t="s">
        <v>720</v>
      </c>
      <c r="AE1568" s="131" t="s">
        <v>505</v>
      </c>
      <c r="AF1568" s="131" t="s">
        <v>716</v>
      </c>
      <c r="AG1568" s="134">
        <v>43963</v>
      </c>
    </row>
    <row r="1569" spans="1:33" ht="13" hidden="1" thickBot="1" x14ac:dyDescent="0.3">
      <c r="A1569" s="130">
        <v>2020</v>
      </c>
      <c r="B1569" s="130">
        <v>4</v>
      </c>
      <c r="C1569" s="131" t="s">
        <v>3</v>
      </c>
      <c r="D1569" s="131" t="s">
        <v>258</v>
      </c>
      <c r="E1569" s="132">
        <v>-136.76</v>
      </c>
      <c r="F1569" s="131" t="s">
        <v>707</v>
      </c>
      <c r="G1569" s="133">
        <v>0</v>
      </c>
      <c r="H1569" s="131" t="s">
        <v>707</v>
      </c>
      <c r="I1569" s="131" t="s">
        <v>816</v>
      </c>
      <c r="J1569" s="131" t="s">
        <v>731</v>
      </c>
      <c r="K1569" s="131" t="s">
        <v>505</v>
      </c>
      <c r="L1569" s="131" t="s">
        <v>810</v>
      </c>
      <c r="M1569" s="131" t="s">
        <v>505</v>
      </c>
      <c r="N1569" s="131" t="s">
        <v>505</v>
      </c>
      <c r="O1569" s="131" t="s">
        <v>4</v>
      </c>
      <c r="P1569" s="131" t="s">
        <v>505</v>
      </c>
      <c r="Q1569" s="131" t="s">
        <v>505</v>
      </c>
      <c r="R1569" s="131" t="s">
        <v>695</v>
      </c>
      <c r="S1569" s="131" t="s">
        <v>720</v>
      </c>
      <c r="T1569" s="131" t="s">
        <v>456</v>
      </c>
      <c r="U1569" s="131" t="s">
        <v>527</v>
      </c>
      <c r="V1569" s="134">
        <v>43951</v>
      </c>
      <c r="W1569" s="135"/>
      <c r="X1569" s="135"/>
      <c r="Y1569" s="131" t="s">
        <v>505</v>
      </c>
      <c r="Z1569" s="131" t="s">
        <v>505</v>
      </c>
      <c r="AA1569" s="131" t="s">
        <v>505</v>
      </c>
      <c r="AB1569" s="135"/>
      <c r="AC1569" s="131" t="s">
        <v>505</v>
      </c>
      <c r="AD1569" s="131" t="s">
        <v>720</v>
      </c>
      <c r="AE1569" s="131" t="s">
        <v>505</v>
      </c>
      <c r="AF1569" s="131" t="s">
        <v>716</v>
      </c>
      <c r="AG1569" s="134">
        <v>43946</v>
      </c>
    </row>
    <row r="1570" spans="1:33" ht="13" hidden="1" thickBot="1" x14ac:dyDescent="0.3">
      <c r="A1570" s="130">
        <v>2020</v>
      </c>
      <c r="B1570" s="130">
        <v>6</v>
      </c>
      <c r="C1570" s="131" t="s">
        <v>3</v>
      </c>
      <c r="D1570" s="131" t="s">
        <v>258</v>
      </c>
      <c r="E1570" s="132">
        <v>-5498.51</v>
      </c>
      <c r="F1570" s="131" t="s">
        <v>707</v>
      </c>
      <c r="G1570" s="133">
        <v>0</v>
      </c>
      <c r="H1570" s="131" t="s">
        <v>707</v>
      </c>
      <c r="I1570" s="131" t="s">
        <v>954</v>
      </c>
      <c r="J1570" s="131" t="s">
        <v>731</v>
      </c>
      <c r="K1570" s="131" t="s">
        <v>505</v>
      </c>
      <c r="L1570" s="131" t="s">
        <v>810</v>
      </c>
      <c r="M1570" s="131" t="s">
        <v>505</v>
      </c>
      <c r="N1570" s="131" t="s">
        <v>505</v>
      </c>
      <c r="O1570" s="131" t="s">
        <v>4</v>
      </c>
      <c r="P1570" s="131" t="s">
        <v>505</v>
      </c>
      <c r="Q1570" s="131" t="s">
        <v>505</v>
      </c>
      <c r="R1570" s="131" t="s">
        <v>695</v>
      </c>
      <c r="S1570" s="131" t="s">
        <v>720</v>
      </c>
      <c r="T1570" s="131" t="s">
        <v>456</v>
      </c>
      <c r="U1570" s="131" t="s">
        <v>527</v>
      </c>
      <c r="V1570" s="134">
        <v>44012</v>
      </c>
      <c r="W1570" s="135"/>
      <c r="X1570" s="135"/>
      <c r="Y1570" s="131" t="s">
        <v>505</v>
      </c>
      <c r="Z1570" s="131" t="s">
        <v>505</v>
      </c>
      <c r="AA1570" s="131" t="s">
        <v>505</v>
      </c>
      <c r="AB1570" s="135"/>
      <c r="AC1570" s="131" t="s">
        <v>505</v>
      </c>
      <c r="AD1570" s="131" t="s">
        <v>720</v>
      </c>
      <c r="AE1570" s="131" t="s">
        <v>505</v>
      </c>
      <c r="AF1570" s="131" t="s">
        <v>716</v>
      </c>
      <c r="AG1570" s="134">
        <v>43994</v>
      </c>
    </row>
    <row r="1571" spans="1:33" ht="13" hidden="1" thickBot="1" x14ac:dyDescent="0.3">
      <c r="A1571" s="130">
        <v>2020</v>
      </c>
      <c r="B1571" s="130">
        <v>6</v>
      </c>
      <c r="C1571" s="131" t="s">
        <v>3</v>
      </c>
      <c r="D1571" s="131" t="s">
        <v>258</v>
      </c>
      <c r="E1571" s="132">
        <v>-3400.72</v>
      </c>
      <c r="F1571" s="131" t="s">
        <v>707</v>
      </c>
      <c r="G1571" s="133">
        <v>0</v>
      </c>
      <c r="H1571" s="131" t="s">
        <v>707</v>
      </c>
      <c r="I1571" s="131" t="s">
        <v>844</v>
      </c>
      <c r="J1571" s="131" t="s">
        <v>731</v>
      </c>
      <c r="K1571" s="131" t="s">
        <v>505</v>
      </c>
      <c r="L1571" s="131" t="s">
        <v>810</v>
      </c>
      <c r="M1571" s="131" t="s">
        <v>505</v>
      </c>
      <c r="N1571" s="131" t="s">
        <v>505</v>
      </c>
      <c r="O1571" s="131" t="s">
        <v>4</v>
      </c>
      <c r="P1571" s="131" t="s">
        <v>505</v>
      </c>
      <c r="Q1571" s="131" t="s">
        <v>505</v>
      </c>
      <c r="R1571" s="131" t="s">
        <v>695</v>
      </c>
      <c r="S1571" s="131" t="s">
        <v>720</v>
      </c>
      <c r="T1571" s="131" t="s">
        <v>456</v>
      </c>
      <c r="U1571" s="131" t="s">
        <v>527</v>
      </c>
      <c r="V1571" s="134">
        <v>44012</v>
      </c>
      <c r="W1571" s="135"/>
      <c r="X1571" s="135"/>
      <c r="Y1571" s="131" t="s">
        <v>505</v>
      </c>
      <c r="Z1571" s="131" t="s">
        <v>505</v>
      </c>
      <c r="AA1571" s="131" t="s">
        <v>505</v>
      </c>
      <c r="AB1571" s="135"/>
      <c r="AC1571" s="131" t="s">
        <v>505</v>
      </c>
      <c r="AD1571" s="131" t="s">
        <v>720</v>
      </c>
      <c r="AE1571" s="131" t="s">
        <v>505</v>
      </c>
      <c r="AF1571" s="131" t="s">
        <v>716</v>
      </c>
      <c r="AG1571" s="134">
        <v>43983</v>
      </c>
    </row>
    <row r="1572" spans="1:33" ht="13" hidden="1" thickBot="1" x14ac:dyDescent="0.3">
      <c r="A1572" s="130">
        <v>2020</v>
      </c>
      <c r="B1572" s="130">
        <v>5</v>
      </c>
      <c r="C1572" s="131" t="s">
        <v>3</v>
      </c>
      <c r="D1572" s="131" t="s">
        <v>258</v>
      </c>
      <c r="E1572" s="132">
        <v>-360.85</v>
      </c>
      <c r="F1572" s="131" t="s">
        <v>707</v>
      </c>
      <c r="G1572" s="133">
        <v>0</v>
      </c>
      <c r="H1572" s="131" t="s">
        <v>707</v>
      </c>
      <c r="I1572" s="131" t="s">
        <v>870</v>
      </c>
      <c r="J1572" s="131" t="s">
        <v>731</v>
      </c>
      <c r="K1572" s="131" t="s">
        <v>505</v>
      </c>
      <c r="L1572" s="131" t="s">
        <v>810</v>
      </c>
      <c r="M1572" s="131" t="s">
        <v>505</v>
      </c>
      <c r="N1572" s="131" t="s">
        <v>505</v>
      </c>
      <c r="O1572" s="131" t="s">
        <v>4</v>
      </c>
      <c r="P1572" s="131" t="s">
        <v>505</v>
      </c>
      <c r="Q1572" s="131" t="s">
        <v>505</v>
      </c>
      <c r="R1572" s="131" t="s">
        <v>695</v>
      </c>
      <c r="S1572" s="131" t="s">
        <v>720</v>
      </c>
      <c r="T1572" s="131" t="s">
        <v>456</v>
      </c>
      <c r="U1572" s="131" t="s">
        <v>527</v>
      </c>
      <c r="V1572" s="134">
        <v>43982</v>
      </c>
      <c r="W1572" s="135"/>
      <c r="X1572" s="135"/>
      <c r="Y1572" s="131" t="s">
        <v>505</v>
      </c>
      <c r="Z1572" s="131" t="s">
        <v>505</v>
      </c>
      <c r="AA1572" s="131" t="s">
        <v>505</v>
      </c>
      <c r="AB1572" s="135"/>
      <c r="AC1572" s="131" t="s">
        <v>505</v>
      </c>
      <c r="AD1572" s="131" t="s">
        <v>720</v>
      </c>
      <c r="AE1572" s="131" t="s">
        <v>505</v>
      </c>
      <c r="AF1572" s="131" t="s">
        <v>716</v>
      </c>
      <c r="AG1572" s="134">
        <v>43976</v>
      </c>
    </row>
    <row r="1573" spans="1:33" ht="13" hidden="1" thickBot="1" x14ac:dyDescent="0.3">
      <c r="A1573" s="130">
        <v>2020</v>
      </c>
      <c r="B1573" s="130">
        <v>5</v>
      </c>
      <c r="C1573" s="131" t="s">
        <v>3</v>
      </c>
      <c r="D1573" s="131" t="s">
        <v>258</v>
      </c>
      <c r="E1573" s="132">
        <v>-2288.5100000000002</v>
      </c>
      <c r="F1573" s="131" t="s">
        <v>707</v>
      </c>
      <c r="G1573" s="133">
        <v>0</v>
      </c>
      <c r="H1573" s="131" t="s">
        <v>707</v>
      </c>
      <c r="I1573" s="131" t="s">
        <v>835</v>
      </c>
      <c r="J1573" s="131" t="s">
        <v>731</v>
      </c>
      <c r="K1573" s="131" t="s">
        <v>505</v>
      </c>
      <c r="L1573" s="131" t="s">
        <v>810</v>
      </c>
      <c r="M1573" s="131" t="s">
        <v>505</v>
      </c>
      <c r="N1573" s="131" t="s">
        <v>505</v>
      </c>
      <c r="O1573" s="131" t="s">
        <v>4</v>
      </c>
      <c r="P1573" s="131" t="s">
        <v>505</v>
      </c>
      <c r="Q1573" s="131" t="s">
        <v>505</v>
      </c>
      <c r="R1573" s="131" t="s">
        <v>695</v>
      </c>
      <c r="S1573" s="131" t="s">
        <v>720</v>
      </c>
      <c r="T1573" s="131" t="s">
        <v>456</v>
      </c>
      <c r="U1573" s="131" t="s">
        <v>527</v>
      </c>
      <c r="V1573" s="134">
        <v>43982</v>
      </c>
      <c r="W1573" s="135"/>
      <c r="X1573" s="135"/>
      <c r="Y1573" s="131" t="s">
        <v>505</v>
      </c>
      <c r="Z1573" s="131" t="s">
        <v>505</v>
      </c>
      <c r="AA1573" s="131" t="s">
        <v>505</v>
      </c>
      <c r="AB1573" s="135"/>
      <c r="AC1573" s="131" t="s">
        <v>505</v>
      </c>
      <c r="AD1573" s="131" t="s">
        <v>720</v>
      </c>
      <c r="AE1573" s="131" t="s">
        <v>505</v>
      </c>
      <c r="AF1573" s="131" t="s">
        <v>716</v>
      </c>
      <c r="AG1573" s="134">
        <v>43958</v>
      </c>
    </row>
    <row r="1574" spans="1:33" ht="13" hidden="1" thickBot="1" x14ac:dyDescent="0.3">
      <c r="A1574" s="130">
        <v>2020</v>
      </c>
      <c r="B1574" s="130">
        <v>4</v>
      </c>
      <c r="C1574" s="131" t="s">
        <v>3</v>
      </c>
      <c r="D1574" s="131" t="s">
        <v>258</v>
      </c>
      <c r="E1574" s="132">
        <v>-971.72</v>
      </c>
      <c r="F1574" s="131" t="s">
        <v>707</v>
      </c>
      <c r="G1574" s="133">
        <v>0</v>
      </c>
      <c r="H1574" s="131" t="s">
        <v>707</v>
      </c>
      <c r="I1574" s="131" t="s">
        <v>799</v>
      </c>
      <c r="J1574" s="131" t="s">
        <v>731</v>
      </c>
      <c r="K1574" s="131" t="s">
        <v>505</v>
      </c>
      <c r="L1574" s="131" t="s">
        <v>810</v>
      </c>
      <c r="M1574" s="131" t="s">
        <v>505</v>
      </c>
      <c r="N1574" s="131" t="s">
        <v>505</v>
      </c>
      <c r="O1574" s="131" t="s">
        <v>4</v>
      </c>
      <c r="P1574" s="131" t="s">
        <v>505</v>
      </c>
      <c r="Q1574" s="131" t="s">
        <v>505</v>
      </c>
      <c r="R1574" s="131" t="s">
        <v>695</v>
      </c>
      <c r="S1574" s="131" t="s">
        <v>720</v>
      </c>
      <c r="T1574" s="131" t="s">
        <v>456</v>
      </c>
      <c r="U1574" s="131" t="s">
        <v>527</v>
      </c>
      <c r="V1574" s="134">
        <v>43951</v>
      </c>
      <c r="W1574" s="135"/>
      <c r="X1574" s="135"/>
      <c r="Y1574" s="131" t="s">
        <v>505</v>
      </c>
      <c r="Z1574" s="131" t="s">
        <v>505</v>
      </c>
      <c r="AA1574" s="131" t="s">
        <v>505</v>
      </c>
      <c r="AB1574" s="135"/>
      <c r="AC1574" s="131" t="s">
        <v>505</v>
      </c>
      <c r="AD1574" s="131" t="s">
        <v>720</v>
      </c>
      <c r="AE1574" s="131" t="s">
        <v>505</v>
      </c>
      <c r="AF1574" s="131" t="s">
        <v>716</v>
      </c>
      <c r="AG1574" s="134">
        <v>43939</v>
      </c>
    </row>
    <row r="1575" spans="1:33" ht="13" hidden="1" thickBot="1" x14ac:dyDescent="0.3">
      <c r="A1575" s="130">
        <v>2020</v>
      </c>
      <c r="B1575" s="130">
        <v>4</v>
      </c>
      <c r="C1575" s="131" t="s">
        <v>3</v>
      </c>
      <c r="D1575" s="131" t="s">
        <v>258</v>
      </c>
      <c r="E1575" s="132">
        <v>-1478.94</v>
      </c>
      <c r="F1575" s="131" t="s">
        <v>707</v>
      </c>
      <c r="G1575" s="133">
        <v>0</v>
      </c>
      <c r="H1575" s="131" t="s">
        <v>707</v>
      </c>
      <c r="I1575" s="131" t="s">
        <v>879</v>
      </c>
      <c r="J1575" s="131" t="s">
        <v>731</v>
      </c>
      <c r="K1575" s="131" t="s">
        <v>505</v>
      </c>
      <c r="L1575" s="131" t="s">
        <v>810</v>
      </c>
      <c r="M1575" s="131" t="s">
        <v>505</v>
      </c>
      <c r="N1575" s="131" t="s">
        <v>505</v>
      </c>
      <c r="O1575" s="131" t="s">
        <v>4</v>
      </c>
      <c r="P1575" s="131" t="s">
        <v>505</v>
      </c>
      <c r="Q1575" s="131" t="s">
        <v>505</v>
      </c>
      <c r="R1575" s="131" t="s">
        <v>695</v>
      </c>
      <c r="S1575" s="131" t="s">
        <v>720</v>
      </c>
      <c r="T1575" s="131" t="s">
        <v>456</v>
      </c>
      <c r="U1575" s="131" t="s">
        <v>527</v>
      </c>
      <c r="V1575" s="134">
        <v>43951</v>
      </c>
      <c r="W1575" s="135"/>
      <c r="X1575" s="135"/>
      <c r="Y1575" s="131" t="s">
        <v>505</v>
      </c>
      <c r="Z1575" s="131" t="s">
        <v>505</v>
      </c>
      <c r="AA1575" s="131" t="s">
        <v>505</v>
      </c>
      <c r="AB1575" s="135"/>
      <c r="AC1575" s="131" t="s">
        <v>505</v>
      </c>
      <c r="AD1575" s="131" t="s">
        <v>720</v>
      </c>
      <c r="AE1575" s="131" t="s">
        <v>505</v>
      </c>
      <c r="AF1575" s="131" t="s">
        <v>716</v>
      </c>
      <c r="AG1575" s="134">
        <v>43931</v>
      </c>
    </row>
    <row r="1576" spans="1:33" ht="13" hidden="1" thickBot="1" x14ac:dyDescent="0.3">
      <c r="A1576" s="130">
        <v>2020</v>
      </c>
      <c r="B1576" s="130">
        <v>4</v>
      </c>
      <c r="C1576" s="131" t="s">
        <v>3</v>
      </c>
      <c r="D1576" s="131" t="s">
        <v>258</v>
      </c>
      <c r="E1576" s="132">
        <v>-889.01</v>
      </c>
      <c r="F1576" s="131" t="s">
        <v>707</v>
      </c>
      <c r="G1576" s="133">
        <v>0</v>
      </c>
      <c r="H1576" s="131" t="s">
        <v>707</v>
      </c>
      <c r="I1576" s="131" t="s">
        <v>819</v>
      </c>
      <c r="J1576" s="131" t="s">
        <v>731</v>
      </c>
      <c r="K1576" s="131" t="s">
        <v>505</v>
      </c>
      <c r="L1576" s="131" t="s">
        <v>810</v>
      </c>
      <c r="M1576" s="131" t="s">
        <v>505</v>
      </c>
      <c r="N1576" s="131" t="s">
        <v>505</v>
      </c>
      <c r="O1576" s="131" t="s">
        <v>4</v>
      </c>
      <c r="P1576" s="131" t="s">
        <v>505</v>
      </c>
      <c r="Q1576" s="131" t="s">
        <v>505</v>
      </c>
      <c r="R1576" s="131" t="s">
        <v>695</v>
      </c>
      <c r="S1576" s="131" t="s">
        <v>720</v>
      </c>
      <c r="T1576" s="131" t="s">
        <v>456</v>
      </c>
      <c r="U1576" s="131" t="s">
        <v>527</v>
      </c>
      <c r="V1576" s="134">
        <v>43951</v>
      </c>
      <c r="W1576" s="135"/>
      <c r="X1576" s="135"/>
      <c r="Y1576" s="131" t="s">
        <v>505</v>
      </c>
      <c r="Z1576" s="131" t="s">
        <v>505</v>
      </c>
      <c r="AA1576" s="131" t="s">
        <v>505</v>
      </c>
      <c r="AB1576" s="135"/>
      <c r="AC1576" s="131" t="s">
        <v>505</v>
      </c>
      <c r="AD1576" s="131" t="s">
        <v>720</v>
      </c>
      <c r="AE1576" s="131" t="s">
        <v>505</v>
      </c>
      <c r="AF1576" s="131" t="s">
        <v>716</v>
      </c>
      <c r="AG1576" s="134">
        <v>43928</v>
      </c>
    </row>
    <row r="1577" spans="1:33" ht="13" hidden="1" thickBot="1" x14ac:dyDescent="0.3">
      <c r="A1577" s="130">
        <v>2020</v>
      </c>
      <c r="B1577" s="130">
        <v>3</v>
      </c>
      <c r="C1577" s="131" t="s">
        <v>3</v>
      </c>
      <c r="D1577" s="131" t="s">
        <v>258</v>
      </c>
      <c r="E1577" s="132">
        <v>-1039.58</v>
      </c>
      <c r="F1577" s="131" t="s">
        <v>707</v>
      </c>
      <c r="G1577" s="133">
        <v>0</v>
      </c>
      <c r="H1577" s="131" t="s">
        <v>707</v>
      </c>
      <c r="I1577" s="131" t="s">
        <v>943</v>
      </c>
      <c r="J1577" s="131" t="s">
        <v>731</v>
      </c>
      <c r="K1577" s="131" t="s">
        <v>505</v>
      </c>
      <c r="L1577" s="131" t="s">
        <v>810</v>
      </c>
      <c r="M1577" s="131" t="s">
        <v>505</v>
      </c>
      <c r="N1577" s="131" t="s">
        <v>505</v>
      </c>
      <c r="O1577" s="131" t="s">
        <v>4</v>
      </c>
      <c r="P1577" s="131" t="s">
        <v>505</v>
      </c>
      <c r="Q1577" s="131" t="s">
        <v>505</v>
      </c>
      <c r="R1577" s="131" t="s">
        <v>695</v>
      </c>
      <c r="S1577" s="131" t="s">
        <v>720</v>
      </c>
      <c r="T1577" s="131" t="s">
        <v>456</v>
      </c>
      <c r="U1577" s="131" t="s">
        <v>527</v>
      </c>
      <c r="V1577" s="134">
        <v>43921</v>
      </c>
      <c r="W1577" s="135"/>
      <c r="X1577" s="135"/>
      <c r="Y1577" s="131" t="s">
        <v>505</v>
      </c>
      <c r="Z1577" s="131" t="s">
        <v>505</v>
      </c>
      <c r="AA1577" s="131" t="s">
        <v>505</v>
      </c>
      <c r="AB1577" s="135"/>
      <c r="AC1577" s="131" t="s">
        <v>505</v>
      </c>
      <c r="AD1577" s="131" t="s">
        <v>720</v>
      </c>
      <c r="AE1577" s="131" t="s">
        <v>505</v>
      </c>
      <c r="AF1577" s="131" t="s">
        <v>716</v>
      </c>
      <c r="AG1577" s="134">
        <v>43908</v>
      </c>
    </row>
    <row r="1578" spans="1:33" ht="13" hidden="1" thickBot="1" x14ac:dyDescent="0.3">
      <c r="A1578" s="130">
        <v>2020</v>
      </c>
      <c r="B1578" s="130">
        <v>3</v>
      </c>
      <c r="C1578" s="131" t="s">
        <v>3</v>
      </c>
      <c r="D1578" s="131" t="s">
        <v>258</v>
      </c>
      <c r="E1578" s="132">
        <v>1624.43</v>
      </c>
      <c r="F1578" s="131" t="s">
        <v>707</v>
      </c>
      <c r="G1578" s="133">
        <v>0</v>
      </c>
      <c r="H1578" s="131" t="s">
        <v>707</v>
      </c>
      <c r="I1578" s="131" t="s">
        <v>949</v>
      </c>
      <c r="J1578" s="131" t="s">
        <v>731</v>
      </c>
      <c r="K1578" s="131" t="s">
        <v>505</v>
      </c>
      <c r="L1578" s="131" t="s">
        <v>810</v>
      </c>
      <c r="M1578" s="131" t="s">
        <v>505</v>
      </c>
      <c r="N1578" s="131" t="s">
        <v>505</v>
      </c>
      <c r="O1578" s="131" t="s">
        <v>4</v>
      </c>
      <c r="P1578" s="131" t="s">
        <v>505</v>
      </c>
      <c r="Q1578" s="131" t="s">
        <v>505</v>
      </c>
      <c r="R1578" s="131" t="s">
        <v>695</v>
      </c>
      <c r="S1578" s="131" t="s">
        <v>720</v>
      </c>
      <c r="T1578" s="131" t="s">
        <v>456</v>
      </c>
      <c r="U1578" s="131" t="s">
        <v>527</v>
      </c>
      <c r="V1578" s="134">
        <v>43921</v>
      </c>
      <c r="W1578" s="135"/>
      <c r="X1578" s="135"/>
      <c r="Y1578" s="131" t="s">
        <v>505</v>
      </c>
      <c r="Z1578" s="131" t="s">
        <v>505</v>
      </c>
      <c r="AA1578" s="131" t="s">
        <v>505</v>
      </c>
      <c r="AB1578" s="135"/>
      <c r="AC1578" s="131" t="s">
        <v>505</v>
      </c>
      <c r="AD1578" s="131" t="s">
        <v>720</v>
      </c>
      <c r="AE1578" s="131" t="s">
        <v>505</v>
      </c>
      <c r="AF1578" s="131" t="s">
        <v>716</v>
      </c>
      <c r="AG1578" s="134">
        <v>43900</v>
      </c>
    </row>
    <row r="1579" spans="1:33" ht="13" hidden="1" thickBot="1" x14ac:dyDescent="0.3">
      <c r="A1579" s="130">
        <v>2020</v>
      </c>
      <c r="B1579" s="130">
        <v>7</v>
      </c>
      <c r="C1579" s="131" t="s">
        <v>3</v>
      </c>
      <c r="D1579" s="131" t="s">
        <v>258</v>
      </c>
      <c r="E1579" s="132">
        <v>-2046.08</v>
      </c>
      <c r="F1579" s="131" t="s">
        <v>707</v>
      </c>
      <c r="G1579" s="133">
        <v>0</v>
      </c>
      <c r="H1579" s="131" t="s">
        <v>707</v>
      </c>
      <c r="I1579" s="131" t="s">
        <v>802</v>
      </c>
      <c r="J1579" s="131" t="s">
        <v>731</v>
      </c>
      <c r="K1579" s="131" t="s">
        <v>505</v>
      </c>
      <c r="L1579" s="131" t="s">
        <v>810</v>
      </c>
      <c r="M1579" s="131" t="s">
        <v>505</v>
      </c>
      <c r="N1579" s="131" t="s">
        <v>505</v>
      </c>
      <c r="O1579" s="131" t="s">
        <v>4</v>
      </c>
      <c r="P1579" s="131" t="s">
        <v>505</v>
      </c>
      <c r="Q1579" s="131" t="s">
        <v>505</v>
      </c>
      <c r="R1579" s="131" t="s">
        <v>695</v>
      </c>
      <c r="S1579" s="131" t="s">
        <v>720</v>
      </c>
      <c r="T1579" s="131" t="s">
        <v>456</v>
      </c>
      <c r="U1579" s="131" t="s">
        <v>527</v>
      </c>
      <c r="V1579" s="134">
        <v>44043</v>
      </c>
      <c r="W1579" s="135"/>
      <c r="X1579" s="135"/>
      <c r="Y1579" s="131" t="s">
        <v>505</v>
      </c>
      <c r="Z1579" s="131" t="s">
        <v>505</v>
      </c>
      <c r="AA1579" s="131" t="s">
        <v>505</v>
      </c>
      <c r="AB1579" s="135"/>
      <c r="AC1579" s="131" t="s">
        <v>505</v>
      </c>
      <c r="AD1579" s="131" t="s">
        <v>720</v>
      </c>
      <c r="AE1579" s="131" t="s">
        <v>505</v>
      </c>
      <c r="AF1579" s="131" t="s">
        <v>716</v>
      </c>
      <c r="AG1579" s="134">
        <v>44020</v>
      </c>
    </row>
    <row r="1580" spans="1:33" ht="13" hidden="1" thickBot="1" x14ac:dyDescent="0.3">
      <c r="A1580" s="130">
        <v>2020</v>
      </c>
      <c r="B1580" s="130">
        <v>6</v>
      </c>
      <c r="C1580" s="131" t="s">
        <v>3</v>
      </c>
      <c r="D1580" s="131" t="s">
        <v>258</v>
      </c>
      <c r="E1580" s="132">
        <v>-1766.33</v>
      </c>
      <c r="F1580" s="131" t="s">
        <v>707</v>
      </c>
      <c r="G1580" s="133">
        <v>0</v>
      </c>
      <c r="H1580" s="131" t="s">
        <v>707</v>
      </c>
      <c r="I1580" s="131" t="s">
        <v>944</v>
      </c>
      <c r="J1580" s="131" t="s">
        <v>731</v>
      </c>
      <c r="K1580" s="131" t="s">
        <v>505</v>
      </c>
      <c r="L1580" s="131" t="s">
        <v>810</v>
      </c>
      <c r="M1580" s="131" t="s">
        <v>505</v>
      </c>
      <c r="N1580" s="131" t="s">
        <v>505</v>
      </c>
      <c r="O1580" s="131" t="s">
        <v>4</v>
      </c>
      <c r="P1580" s="131" t="s">
        <v>505</v>
      </c>
      <c r="Q1580" s="131" t="s">
        <v>505</v>
      </c>
      <c r="R1580" s="131" t="s">
        <v>695</v>
      </c>
      <c r="S1580" s="131" t="s">
        <v>720</v>
      </c>
      <c r="T1580" s="131" t="s">
        <v>456</v>
      </c>
      <c r="U1580" s="131" t="s">
        <v>527</v>
      </c>
      <c r="V1580" s="134">
        <v>44012</v>
      </c>
      <c r="W1580" s="135"/>
      <c r="X1580" s="135"/>
      <c r="Y1580" s="131" t="s">
        <v>505</v>
      </c>
      <c r="Z1580" s="131" t="s">
        <v>505</v>
      </c>
      <c r="AA1580" s="131" t="s">
        <v>505</v>
      </c>
      <c r="AB1580" s="135"/>
      <c r="AC1580" s="131" t="s">
        <v>505</v>
      </c>
      <c r="AD1580" s="131" t="s">
        <v>720</v>
      </c>
      <c r="AE1580" s="131" t="s">
        <v>505</v>
      </c>
      <c r="AF1580" s="131" t="s">
        <v>716</v>
      </c>
      <c r="AG1580" s="134">
        <v>43990</v>
      </c>
    </row>
    <row r="1581" spans="1:33" ht="13" hidden="1" thickBot="1" x14ac:dyDescent="0.3">
      <c r="A1581" s="130">
        <v>2020</v>
      </c>
      <c r="B1581" s="130">
        <v>4</v>
      </c>
      <c r="C1581" s="131" t="s">
        <v>3</v>
      </c>
      <c r="D1581" s="131" t="s">
        <v>258</v>
      </c>
      <c r="E1581" s="132">
        <v>-2676.31</v>
      </c>
      <c r="F1581" s="131" t="s">
        <v>707</v>
      </c>
      <c r="G1581" s="133">
        <v>0</v>
      </c>
      <c r="H1581" s="131" t="s">
        <v>707</v>
      </c>
      <c r="I1581" s="131" t="s">
        <v>857</v>
      </c>
      <c r="J1581" s="131" t="s">
        <v>731</v>
      </c>
      <c r="K1581" s="131" t="s">
        <v>505</v>
      </c>
      <c r="L1581" s="131" t="s">
        <v>810</v>
      </c>
      <c r="M1581" s="131" t="s">
        <v>505</v>
      </c>
      <c r="N1581" s="131" t="s">
        <v>505</v>
      </c>
      <c r="O1581" s="131" t="s">
        <v>4</v>
      </c>
      <c r="P1581" s="131" t="s">
        <v>505</v>
      </c>
      <c r="Q1581" s="131" t="s">
        <v>505</v>
      </c>
      <c r="R1581" s="131" t="s">
        <v>695</v>
      </c>
      <c r="S1581" s="131" t="s">
        <v>720</v>
      </c>
      <c r="T1581" s="131" t="s">
        <v>456</v>
      </c>
      <c r="U1581" s="131" t="s">
        <v>527</v>
      </c>
      <c r="V1581" s="134">
        <v>43951</v>
      </c>
      <c r="W1581" s="135"/>
      <c r="X1581" s="135"/>
      <c r="Y1581" s="131" t="s">
        <v>505</v>
      </c>
      <c r="Z1581" s="131" t="s">
        <v>505</v>
      </c>
      <c r="AA1581" s="131" t="s">
        <v>505</v>
      </c>
      <c r="AB1581" s="135"/>
      <c r="AC1581" s="131" t="s">
        <v>505</v>
      </c>
      <c r="AD1581" s="131" t="s">
        <v>720</v>
      </c>
      <c r="AE1581" s="131" t="s">
        <v>505</v>
      </c>
      <c r="AF1581" s="131" t="s">
        <v>716</v>
      </c>
      <c r="AG1581" s="134">
        <v>43941</v>
      </c>
    </row>
    <row r="1582" spans="1:33" ht="13" hidden="1" thickBot="1" x14ac:dyDescent="0.3">
      <c r="A1582" s="130">
        <v>2020</v>
      </c>
      <c r="B1582" s="130">
        <v>3</v>
      </c>
      <c r="C1582" s="131" t="s">
        <v>3</v>
      </c>
      <c r="D1582" s="131" t="s">
        <v>258</v>
      </c>
      <c r="E1582" s="132">
        <v>7670.34</v>
      </c>
      <c r="F1582" s="131" t="s">
        <v>707</v>
      </c>
      <c r="G1582" s="133">
        <v>0</v>
      </c>
      <c r="H1582" s="131" t="s">
        <v>707</v>
      </c>
      <c r="I1582" s="131" t="s">
        <v>824</v>
      </c>
      <c r="J1582" s="131" t="s">
        <v>731</v>
      </c>
      <c r="K1582" s="131" t="s">
        <v>505</v>
      </c>
      <c r="L1582" s="131" t="s">
        <v>810</v>
      </c>
      <c r="M1582" s="131" t="s">
        <v>505</v>
      </c>
      <c r="N1582" s="131" t="s">
        <v>505</v>
      </c>
      <c r="O1582" s="131" t="s">
        <v>4</v>
      </c>
      <c r="P1582" s="131" t="s">
        <v>505</v>
      </c>
      <c r="Q1582" s="131" t="s">
        <v>505</v>
      </c>
      <c r="R1582" s="131" t="s">
        <v>695</v>
      </c>
      <c r="S1582" s="131" t="s">
        <v>720</v>
      </c>
      <c r="T1582" s="131" t="s">
        <v>456</v>
      </c>
      <c r="U1582" s="131" t="s">
        <v>527</v>
      </c>
      <c r="V1582" s="134">
        <v>43921</v>
      </c>
      <c r="W1582" s="135"/>
      <c r="X1582" s="135"/>
      <c r="Y1582" s="131" t="s">
        <v>505</v>
      </c>
      <c r="Z1582" s="131" t="s">
        <v>505</v>
      </c>
      <c r="AA1582" s="131" t="s">
        <v>505</v>
      </c>
      <c r="AB1582" s="135"/>
      <c r="AC1582" s="131" t="s">
        <v>505</v>
      </c>
      <c r="AD1582" s="131" t="s">
        <v>720</v>
      </c>
      <c r="AE1582" s="131" t="s">
        <v>505</v>
      </c>
      <c r="AF1582" s="131" t="s">
        <v>716</v>
      </c>
      <c r="AG1582" s="134">
        <v>43899</v>
      </c>
    </row>
    <row r="1583" spans="1:33" ht="13" hidden="1" thickBot="1" x14ac:dyDescent="0.3">
      <c r="A1583" s="130">
        <v>2020</v>
      </c>
      <c r="B1583" s="130">
        <v>9</v>
      </c>
      <c r="C1583" s="131" t="s">
        <v>3</v>
      </c>
      <c r="D1583" s="131" t="s">
        <v>258</v>
      </c>
      <c r="E1583" s="132">
        <v>-1281.7</v>
      </c>
      <c r="F1583" s="131" t="s">
        <v>707</v>
      </c>
      <c r="G1583" s="133">
        <v>0</v>
      </c>
      <c r="H1583" s="131" t="s">
        <v>707</v>
      </c>
      <c r="I1583" s="131" t="s">
        <v>826</v>
      </c>
      <c r="J1583" s="131" t="s">
        <v>731</v>
      </c>
      <c r="K1583" s="131" t="s">
        <v>505</v>
      </c>
      <c r="L1583" s="131" t="s">
        <v>810</v>
      </c>
      <c r="M1583" s="131" t="s">
        <v>505</v>
      </c>
      <c r="N1583" s="131" t="s">
        <v>505</v>
      </c>
      <c r="O1583" s="131" t="s">
        <v>4</v>
      </c>
      <c r="P1583" s="131" t="s">
        <v>505</v>
      </c>
      <c r="Q1583" s="131" t="s">
        <v>505</v>
      </c>
      <c r="R1583" s="131" t="s">
        <v>695</v>
      </c>
      <c r="S1583" s="131" t="s">
        <v>720</v>
      </c>
      <c r="T1583" s="131" t="s">
        <v>456</v>
      </c>
      <c r="U1583" s="131" t="s">
        <v>527</v>
      </c>
      <c r="V1583" s="134">
        <v>44104</v>
      </c>
      <c r="W1583" s="135"/>
      <c r="X1583" s="135"/>
      <c r="Y1583" s="131" t="s">
        <v>505</v>
      </c>
      <c r="Z1583" s="131" t="s">
        <v>505</v>
      </c>
      <c r="AA1583" s="131" t="s">
        <v>505</v>
      </c>
      <c r="AB1583" s="135"/>
      <c r="AC1583" s="131" t="s">
        <v>505</v>
      </c>
      <c r="AD1583" s="131" t="s">
        <v>720</v>
      </c>
      <c r="AE1583" s="131" t="s">
        <v>505</v>
      </c>
      <c r="AF1583" s="131" t="s">
        <v>716</v>
      </c>
      <c r="AG1583" s="134">
        <v>44079</v>
      </c>
    </row>
    <row r="1584" spans="1:33" ht="13" hidden="1" thickBot="1" x14ac:dyDescent="0.3">
      <c r="A1584" s="130">
        <v>2020</v>
      </c>
      <c r="B1584" s="130">
        <v>8</v>
      </c>
      <c r="C1584" s="131" t="s">
        <v>3</v>
      </c>
      <c r="D1584" s="131" t="s">
        <v>258</v>
      </c>
      <c r="E1584" s="132">
        <v>582.11</v>
      </c>
      <c r="F1584" s="131" t="s">
        <v>707</v>
      </c>
      <c r="G1584" s="133">
        <v>0</v>
      </c>
      <c r="H1584" s="131" t="s">
        <v>707</v>
      </c>
      <c r="I1584" s="131" t="s">
        <v>807</v>
      </c>
      <c r="J1584" s="131" t="s">
        <v>731</v>
      </c>
      <c r="K1584" s="131" t="s">
        <v>505</v>
      </c>
      <c r="L1584" s="131" t="s">
        <v>810</v>
      </c>
      <c r="M1584" s="131" t="s">
        <v>505</v>
      </c>
      <c r="N1584" s="131" t="s">
        <v>505</v>
      </c>
      <c r="O1584" s="131" t="s">
        <v>4</v>
      </c>
      <c r="P1584" s="131" t="s">
        <v>505</v>
      </c>
      <c r="Q1584" s="131" t="s">
        <v>505</v>
      </c>
      <c r="R1584" s="131" t="s">
        <v>695</v>
      </c>
      <c r="S1584" s="131" t="s">
        <v>720</v>
      </c>
      <c r="T1584" s="131" t="s">
        <v>456</v>
      </c>
      <c r="U1584" s="131" t="s">
        <v>527</v>
      </c>
      <c r="V1584" s="134">
        <v>44074</v>
      </c>
      <c r="W1584" s="135"/>
      <c r="X1584" s="135"/>
      <c r="Y1584" s="131" t="s">
        <v>505</v>
      </c>
      <c r="Z1584" s="131" t="s">
        <v>505</v>
      </c>
      <c r="AA1584" s="131" t="s">
        <v>505</v>
      </c>
      <c r="AB1584" s="135"/>
      <c r="AC1584" s="131" t="s">
        <v>505</v>
      </c>
      <c r="AD1584" s="131" t="s">
        <v>720</v>
      </c>
      <c r="AE1584" s="131" t="s">
        <v>505</v>
      </c>
      <c r="AF1584" s="131" t="s">
        <v>716</v>
      </c>
      <c r="AG1584" s="134">
        <v>44064</v>
      </c>
    </row>
    <row r="1585" spans="1:33" ht="13" hidden="1" thickBot="1" x14ac:dyDescent="0.3">
      <c r="A1585" s="130">
        <v>2020</v>
      </c>
      <c r="B1585" s="130">
        <v>3</v>
      </c>
      <c r="C1585" s="131" t="s">
        <v>3</v>
      </c>
      <c r="D1585" s="131" t="s">
        <v>258</v>
      </c>
      <c r="E1585" s="132">
        <v>-1589.18</v>
      </c>
      <c r="F1585" s="131" t="s">
        <v>707</v>
      </c>
      <c r="G1585" s="133">
        <v>0</v>
      </c>
      <c r="H1585" s="131" t="s">
        <v>707</v>
      </c>
      <c r="I1585" s="131" t="s">
        <v>830</v>
      </c>
      <c r="J1585" s="131" t="s">
        <v>731</v>
      </c>
      <c r="K1585" s="131" t="s">
        <v>505</v>
      </c>
      <c r="L1585" s="131" t="s">
        <v>810</v>
      </c>
      <c r="M1585" s="131" t="s">
        <v>505</v>
      </c>
      <c r="N1585" s="131" t="s">
        <v>505</v>
      </c>
      <c r="O1585" s="131" t="s">
        <v>4</v>
      </c>
      <c r="P1585" s="131" t="s">
        <v>505</v>
      </c>
      <c r="Q1585" s="131" t="s">
        <v>505</v>
      </c>
      <c r="R1585" s="131" t="s">
        <v>695</v>
      </c>
      <c r="S1585" s="131" t="s">
        <v>720</v>
      </c>
      <c r="T1585" s="131" t="s">
        <v>456</v>
      </c>
      <c r="U1585" s="131" t="s">
        <v>527</v>
      </c>
      <c r="V1585" s="134">
        <v>43921</v>
      </c>
      <c r="W1585" s="135"/>
      <c r="X1585" s="135"/>
      <c r="Y1585" s="131" t="s">
        <v>505</v>
      </c>
      <c r="Z1585" s="131" t="s">
        <v>505</v>
      </c>
      <c r="AA1585" s="131" t="s">
        <v>505</v>
      </c>
      <c r="AB1585" s="135"/>
      <c r="AC1585" s="131" t="s">
        <v>505</v>
      </c>
      <c r="AD1585" s="131" t="s">
        <v>720</v>
      </c>
      <c r="AE1585" s="131" t="s">
        <v>505</v>
      </c>
      <c r="AF1585" s="131" t="s">
        <v>716</v>
      </c>
      <c r="AG1585" s="134">
        <v>43910</v>
      </c>
    </row>
    <row r="1586" spans="1:33" ht="13" hidden="1" thickBot="1" x14ac:dyDescent="0.3">
      <c r="A1586" s="130">
        <v>2020</v>
      </c>
      <c r="B1586" s="130">
        <v>9</v>
      </c>
      <c r="C1586" s="131" t="s">
        <v>14</v>
      </c>
      <c r="D1586" s="131" t="s">
        <v>882</v>
      </c>
      <c r="E1586" s="132">
        <v>283585.68</v>
      </c>
      <c r="F1586" s="131" t="s">
        <v>707</v>
      </c>
      <c r="G1586" s="133">
        <v>0</v>
      </c>
      <c r="H1586" s="131" t="s">
        <v>707</v>
      </c>
      <c r="I1586" s="131" t="s">
        <v>1158</v>
      </c>
      <c r="J1586" s="131" t="s">
        <v>253</v>
      </c>
      <c r="K1586" s="131" t="s">
        <v>886</v>
      </c>
      <c r="L1586" s="131" t="s">
        <v>710</v>
      </c>
      <c r="M1586" s="131" t="s">
        <v>505</v>
      </c>
      <c r="N1586" s="131" t="s">
        <v>505</v>
      </c>
      <c r="O1586" s="131" t="s">
        <v>4</v>
      </c>
      <c r="P1586" s="131" t="s">
        <v>505</v>
      </c>
      <c r="Q1586" s="131" t="s">
        <v>505</v>
      </c>
      <c r="R1586" s="131" t="s">
        <v>695</v>
      </c>
      <c r="S1586" s="131" t="s">
        <v>727</v>
      </c>
      <c r="T1586" s="131" t="s">
        <v>459</v>
      </c>
      <c r="U1586" s="131" t="s">
        <v>640</v>
      </c>
      <c r="V1586" s="134">
        <v>44104</v>
      </c>
      <c r="W1586" s="135"/>
      <c r="X1586" s="135"/>
      <c r="Y1586" s="131" t="s">
        <v>505</v>
      </c>
      <c r="Z1586" s="131" t="s">
        <v>505</v>
      </c>
      <c r="AA1586" s="131" t="s">
        <v>505</v>
      </c>
      <c r="AB1586" s="135"/>
      <c r="AC1586" s="131" t="s">
        <v>505</v>
      </c>
      <c r="AD1586" s="131" t="s">
        <v>727</v>
      </c>
      <c r="AE1586" s="131" t="s">
        <v>505</v>
      </c>
      <c r="AF1586" s="131" t="s">
        <v>721</v>
      </c>
      <c r="AG1586" s="134">
        <v>44104</v>
      </c>
    </row>
    <row r="1587" spans="1:33" ht="13" thickBot="1" x14ac:dyDescent="0.3">
      <c r="A1587" s="130">
        <v>2020</v>
      </c>
      <c r="B1587" s="130">
        <v>5</v>
      </c>
      <c r="C1587" s="131" t="s">
        <v>14</v>
      </c>
      <c r="D1587" s="131" t="s">
        <v>455</v>
      </c>
      <c r="E1587" s="133">
        <v>0</v>
      </c>
      <c r="F1587" s="131" t="s">
        <v>707</v>
      </c>
      <c r="G1587" s="133">
        <v>0</v>
      </c>
      <c r="H1587" s="131" t="s">
        <v>707</v>
      </c>
      <c r="I1587" s="131" t="s">
        <v>717</v>
      </c>
      <c r="J1587" s="131" t="s">
        <v>709</v>
      </c>
      <c r="K1587" s="131" t="s">
        <v>505</v>
      </c>
      <c r="L1587" s="131" t="s">
        <v>710</v>
      </c>
      <c r="M1587" s="131" t="s">
        <v>711</v>
      </c>
      <c r="N1587" s="131" t="s">
        <v>712</v>
      </c>
      <c r="O1587" s="131" t="s">
        <v>4</v>
      </c>
      <c r="P1587" s="131" t="s">
        <v>505</v>
      </c>
      <c r="Q1587" s="131" t="s">
        <v>505</v>
      </c>
      <c r="R1587" s="131" t="s">
        <v>695</v>
      </c>
      <c r="S1587" s="131" t="s">
        <v>713</v>
      </c>
      <c r="T1587" s="131" t="s">
        <v>509</v>
      </c>
      <c r="U1587" s="131" t="s">
        <v>507</v>
      </c>
      <c r="V1587" s="134">
        <v>43982</v>
      </c>
      <c r="W1587" s="135"/>
      <c r="X1587" s="135"/>
      <c r="Y1587" s="131" t="s">
        <v>505</v>
      </c>
      <c r="Z1587" s="131" t="s">
        <v>505</v>
      </c>
      <c r="AA1587" s="131" t="s">
        <v>505</v>
      </c>
      <c r="AB1587" s="135"/>
      <c r="AC1587" s="131" t="s">
        <v>714</v>
      </c>
      <c r="AD1587" s="131" t="s">
        <v>715</v>
      </c>
      <c r="AE1587" s="131" t="s">
        <v>714</v>
      </c>
      <c r="AF1587" s="131" t="s">
        <v>716</v>
      </c>
      <c r="AG1587" s="134">
        <v>43971</v>
      </c>
    </row>
    <row r="1588" spans="1:33" ht="13" thickBot="1" x14ac:dyDescent="0.3">
      <c r="A1588" s="130">
        <v>2020</v>
      </c>
      <c r="B1588" s="130">
        <v>6</v>
      </c>
      <c r="C1588" s="131" t="s">
        <v>14</v>
      </c>
      <c r="D1588" s="131" t="s">
        <v>455</v>
      </c>
      <c r="E1588" s="133">
        <v>0</v>
      </c>
      <c r="F1588" s="131" t="s">
        <v>707</v>
      </c>
      <c r="G1588" s="133">
        <v>0</v>
      </c>
      <c r="H1588" s="131" t="s">
        <v>707</v>
      </c>
      <c r="I1588" s="131" t="s">
        <v>708</v>
      </c>
      <c r="J1588" s="131" t="s">
        <v>709</v>
      </c>
      <c r="K1588" s="131" t="s">
        <v>505</v>
      </c>
      <c r="L1588" s="131" t="s">
        <v>710</v>
      </c>
      <c r="M1588" s="131" t="s">
        <v>711</v>
      </c>
      <c r="N1588" s="131" t="s">
        <v>712</v>
      </c>
      <c r="O1588" s="131" t="s">
        <v>4</v>
      </c>
      <c r="P1588" s="131" t="s">
        <v>505</v>
      </c>
      <c r="Q1588" s="131" t="s">
        <v>505</v>
      </c>
      <c r="R1588" s="131" t="s">
        <v>695</v>
      </c>
      <c r="S1588" s="131" t="s">
        <v>713</v>
      </c>
      <c r="T1588" s="131" t="s">
        <v>509</v>
      </c>
      <c r="U1588" s="131" t="s">
        <v>507</v>
      </c>
      <c r="V1588" s="134">
        <v>44012</v>
      </c>
      <c r="W1588" s="135"/>
      <c r="X1588" s="135"/>
      <c r="Y1588" s="131" t="s">
        <v>505</v>
      </c>
      <c r="Z1588" s="131" t="s">
        <v>505</v>
      </c>
      <c r="AA1588" s="131" t="s">
        <v>505</v>
      </c>
      <c r="AB1588" s="135"/>
      <c r="AC1588" s="131" t="s">
        <v>714</v>
      </c>
      <c r="AD1588" s="131" t="s">
        <v>715</v>
      </c>
      <c r="AE1588" s="131" t="s">
        <v>714</v>
      </c>
      <c r="AF1588" s="131" t="s">
        <v>716</v>
      </c>
      <c r="AG1588" s="134">
        <v>44007</v>
      </c>
    </row>
    <row r="1589" spans="1:33" ht="13" thickBot="1" x14ac:dyDescent="0.3">
      <c r="A1589" s="130">
        <v>2020</v>
      </c>
      <c r="B1589" s="130">
        <v>8</v>
      </c>
      <c r="C1589" s="131" t="s">
        <v>14</v>
      </c>
      <c r="D1589" s="131" t="s">
        <v>455</v>
      </c>
      <c r="E1589" s="132">
        <v>-1.32</v>
      </c>
      <c r="F1589" s="131" t="s">
        <v>707</v>
      </c>
      <c r="G1589" s="133">
        <v>0</v>
      </c>
      <c r="H1589" s="131" t="s">
        <v>707</v>
      </c>
      <c r="I1589" s="131" t="s">
        <v>888</v>
      </c>
      <c r="J1589" s="131" t="s">
        <v>709</v>
      </c>
      <c r="K1589" s="131" t="s">
        <v>505</v>
      </c>
      <c r="L1589" s="131" t="s">
        <v>710</v>
      </c>
      <c r="M1589" s="131" t="s">
        <v>711</v>
      </c>
      <c r="N1589" s="131" t="s">
        <v>712</v>
      </c>
      <c r="O1589" s="131" t="s">
        <v>4</v>
      </c>
      <c r="P1589" s="131" t="s">
        <v>505</v>
      </c>
      <c r="Q1589" s="131" t="s">
        <v>505</v>
      </c>
      <c r="R1589" s="131" t="s">
        <v>695</v>
      </c>
      <c r="S1589" s="131" t="s">
        <v>713</v>
      </c>
      <c r="T1589" s="131" t="s">
        <v>509</v>
      </c>
      <c r="U1589" s="131" t="s">
        <v>507</v>
      </c>
      <c r="V1589" s="134">
        <v>44074</v>
      </c>
      <c r="W1589" s="135"/>
      <c r="X1589" s="135"/>
      <c r="Y1589" s="131" t="s">
        <v>505</v>
      </c>
      <c r="Z1589" s="131" t="s">
        <v>505</v>
      </c>
      <c r="AA1589" s="131" t="s">
        <v>505</v>
      </c>
      <c r="AB1589" s="135"/>
      <c r="AC1589" s="131" t="s">
        <v>714</v>
      </c>
      <c r="AD1589" s="131" t="s">
        <v>715</v>
      </c>
      <c r="AE1589" s="131" t="s">
        <v>714</v>
      </c>
      <c r="AF1589" s="131" t="s">
        <v>716</v>
      </c>
      <c r="AG1589" s="134">
        <v>44050</v>
      </c>
    </row>
    <row r="1590" spans="1:33" ht="13" thickBot="1" x14ac:dyDescent="0.3">
      <c r="A1590" s="130">
        <v>2020</v>
      </c>
      <c r="B1590" s="130">
        <v>6</v>
      </c>
      <c r="C1590" s="131" t="s">
        <v>14</v>
      </c>
      <c r="D1590" s="131" t="s">
        <v>455</v>
      </c>
      <c r="E1590" s="132">
        <v>-0.62</v>
      </c>
      <c r="F1590" s="131" t="s">
        <v>707</v>
      </c>
      <c r="G1590" s="133">
        <v>0</v>
      </c>
      <c r="H1590" s="131" t="s">
        <v>707</v>
      </c>
      <c r="I1590" s="131" t="s">
        <v>708</v>
      </c>
      <c r="J1590" s="131" t="s">
        <v>709</v>
      </c>
      <c r="K1590" s="131" t="s">
        <v>505</v>
      </c>
      <c r="L1590" s="131" t="s">
        <v>710</v>
      </c>
      <c r="M1590" s="131" t="s">
        <v>711</v>
      </c>
      <c r="N1590" s="131" t="s">
        <v>712</v>
      </c>
      <c r="O1590" s="131" t="s">
        <v>6</v>
      </c>
      <c r="P1590" s="131" t="s">
        <v>505</v>
      </c>
      <c r="Q1590" s="131" t="s">
        <v>505</v>
      </c>
      <c r="R1590" s="131" t="s">
        <v>695</v>
      </c>
      <c r="S1590" s="131" t="s">
        <v>713</v>
      </c>
      <c r="T1590" s="131" t="s">
        <v>509</v>
      </c>
      <c r="U1590" s="131" t="s">
        <v>507</v>
      </c>
      <c r="V1590" s="134">
        <v>44012</v>
      </c>
      <c r="W1590" s="135"/>
      <c r="X1590" s="135"/>
      <c r="Y1590" s="131" t="s">
        <v>505</v>
      </c>
      <c r="Z1590" s="131" t="s">
        <v>505</v>
      </c>
      <c r="AA1590" s="131" t="s">
        <v>505</v>
      </c>
      <c r="AB1590" s="135"/>
      <c r="AC1590" s="131" t="s">
        <v>714</v>
      </c>
      <c r="AD1590" s="131" t="s">
        <v>715</v>
      </c>
      <c r="AE1590" s="131" t="s">
        <v>714</v>
      </c>
      <c r="AF1590" s="131" t="s">
        <v>716</v>
      </c>
      <c r="AG1590" s="134">
        <v>44006</v>
      </c>
    </row>
    <row r="1591" spans="1:33" ht="13" thickBot="1" x14ac:dyDescent="0.3">
      <c r="A1591" s="130">
        <v>2020</v>
      </c>
      <c r="B1591" s="130">
        <v>6</v>
      </c>
      <c r="C1591" s="131" t="s">
        <v>14</v>
      </c>
      <c r="D1591" s="131" t="s">
        <v>455</v>
      </c>
      <c r="E1591" s="132">
        <v>0.62</v>
      </c>
      <c r="F1591" s="131" t="s">
        <v>707</v>
      </c>
      <c r="G1591" s="133">
        <v>0</v>
      </c>
      <c r="H1591" s="131" t="s">
        <v>707</v>
      </c>
      <c r="I1591" s="131" t="s">
        <v>708</v>
      </c>
      <c r="J1591" s="131" t="s">
        <v>709</v>
      </c>
      <c r="K1591" s="131" t="s">
        <v>505</v>
      </c>
      <c r="L1591" s="131" t="s">
        <v>710</v>
      </c>
      <c r="M1591" s="131" t="s">
        <v>711</v>
      </c>
      <c r="N1591" s="131" t="s">
        <v>712</v>
      </c>
      <c r="O1591" s="131" t="s">
        <v>6</v>
      </c>
      <c r="P1591" s="131" t="s">
        <v>505</v>
      </c>
      <c r="Q1591" s="131" t="s">
        <v>505</v>
      </c>
      <c r="R1591" s="131" t="s">
        <v>695</v>
      </c>
      <c r="S1591" s="131" t="s">
        <v>713</v>
      </c>
      <c r="T1591" s="131" t="s">
        <v>509</v>
      </c>
      <c r="U1591" s="131" t="s">
        <v>507</v>
      </c>
      <c r="V1591" s="134">
        <v>44012</v>
      </c>
      <c r="W1591" s="135"/>
      <c r="X1591" s="135"/>
      <c r="Y1591" s="131" t="s">
        <v>505</v>
      </c>
      <c r="Z1591" s="131" t="s">
        <v>505</v>
      </c>
      <c r="AA1591" s="131" t="s">
        <v>505</v>
      </c>
      <c r="AB1591" s="135"/>
      <c r="AC1591" s="131" t="s">
        <v>714</v>
      </c>
      <c r="AD1591" s="131" t="s">
        <v>715</v>
      </c>
      <c r="AE1591" s="131" t="s">
        <v>714</v>
      </c>
      <c r="AF1591" s="131" t="s">
        <v>716</v>
      </c>
      <c r="AG1591" s="134">
        <v>44005</v>
      </c>
    </row>
    <row r="1592" spans="1:33" ht="13" thickBot="1" x14ac:dyDescent="0.3">
      <c r="A1592" s="130">
        <v>2020</v>
      </c>
      <c r="B1592" s="130">
        <v>6</v>
      </c>
      <c r="C1592" s="131" t="s">
        <v>14</v>
      </c>
      <c r="D1592" s="131" t="s">
        <v>455</v>
      </c>
      <c r="E1592" s="133">
        <v>0</v>
      </c>
      <c r="F1592" s="131" t="s">
        <v>707</v>
      </c>
      <c r="G1592" s="133">
        <v>0</v>
      </c>
      <c r="H1592" s="131" t="s">
        <v>707</v>
      </c>
      <c r="I1592" s="131" t="s">
        <v>708</v>
      </c>
      <c r="J1592" s="131" t="s">
        <v>709</v>
      </c>
      <c r="K1592" s="131" t="s">
        <v>505</v>
      </c>
      <c r="L1592" s="131" t="s">
        <v>710</v>
      </c>
      <c r="M1592" s="131" t="s">
        <v>711</v>
      </c>
      <c r="N1592" s="131" t="s">
        <v>712</v>
      </c>
      <c r="O1592" s="131" t="s">
        <v>6</v>
      </c>
      <c r="P1592" s="131" t="s">
        <v>505</v>
      </c>
      <c r="Q1592" s="131" t="s">
        <v>505</v>
      </c>
      <c r="R1592" s="131" t="s">
        <v>695</v>
      </c>
      <c r="S1592" s="131" t="s">
        <v>713</v>
      </c>
      <c r="T1592" s="131" t="s">
        <v>509</v>
      </c>
      <c r="U1592" s="131" t="s">
        <v>507</v>
      </c>
      <c r="V1592" s="134">
        <v>44012</v>
      </c>
      <c r="W1592" s="135"/>
      <c r="X1592" s="135"/>
      <c r="Y1592" s="131" t="s">
        <v>505</v>
      </c>
      <c r="Z1592" s="131" t="s">
        <v>505</v>
      </c>
      <c r="AA1592" s="131" t="s">
        <v>505</v>
      </c>
      <c r="AB1592" s="135"/>
      <c r="AC1592" s="131" t="s">
        <v>714</v>
      </c>
      <c r="AD1592" s="131" t="s">
        <v>715</v>
      </c>
      <c r="AE1592" s="131" t="s">
        <v>714</v>
      </c>
      <c r="AF1592" s="131" t="s">
        <v>716</v>
      </c>
      <c r="AG1592" s="134">
        <v>44004</v>
      </c>
    </row>
    <row r="1593" spans="1:33" ht="13" thickBot="1" x14ac:dyDescent="0.3">
      <c r="A1593" s="130">
        <v>2020</v>
      </c>
      <c r="B1593" s="130">
        <v>3</v>
      </c>
      <c r="C1593" s="131" t="s">
        <v>14</v>
      </c>
      <c r="D1593" s="131" t="s">
        <v>455</v>
      </c>
      <c r="E1593" s="132">
        <v>1553.54</v>
      </c>
      <c r="F1593" s="131" t="s">
        <v>707</v>
      </c>
      <c r="G1593" s="133">
        <v>0</v>
      </c>
      <c r="H1593" s="131" t="s">
        <v>707</v>
      </c>
      <c r="I1593" s="131" t="s">
        <v>1159</v>
      </c>
      <c r="J1593" s="131" t="s">
        <v>896</v>
      </c>
      <c r="K1593" s="131" t="s">
        <v>506</v>
      </c>
      <c r="L1593" s="131" t="s">
        <v>710</v>
      </c>
      <c r="M1593" s="131" t="s">
        <v>505</v>
      </c>
      <c r="N1593" s="131" t="s">
        <v>505</v>
      </c>
      <c r="O1593" s="131" t="s">
        <v>4</v>
      </c>
      <c r="P1593" s="131" t="s">
        <v>505</v>
      </c>
      <c r="Q1593" s="131" t="s">
        <v>505</v>
      </c>
      <c r="R1593" s="131" t="s">
        <v>695</v>
      </c>
      <c r="S1593" s="131" t="s">
        <v>715</v>
      </c>
      <c r="T1593" s="131" t="s">
        <v>509</v>
      </c>
      <c r="U1593" s="131" t="s">
        <v>579</v>
      </c>
      <c r="V1593" s="134">
        <v>43921</v>
      </c>
      <c r="W1593" s="135"/>
      <c r="X1593" s="135"/>
      <c r="Y1593" s="131" t="s">
        <v>505</v>
      </c>
      <c r="Z1593" s="131" t="s">
        <v>505</v>
      </c>
      <c r="AA1593" s="131" t="s">
        <v>505</v>
      </c>
      <c r="AB1593" s="135"/>
      <c r="AC1593" s="131" t="s">
        <v>505</v>
      </c>
      <c r="AD1593" s="131" t="s">
        <v>715</v>
      </c>
      <c r="AE1593" s="131" t="s">
        <v>505</v>
      </c>
      <c r="AF1593" s="131" t="s">
        <v>897</v>
      </c>
      <c r="AG1593" s="134">
        <v>43921</v>
      </c>
    </row>
    <row r="1594" spans="1:33" ht="13" thickBot="1" x14ac:dyDescent="0.3">
      <c r="A1594" s="130">
        <v>2020</v>
      </c>
      <c r="B1594" s="130">
        <v>4</v>
      </c>
      <c r="C1594" s="131" t="s">
        <v>14</v>
      </c>
      <c r="D1594" s="131" t="s">
        <v>455</v>
      </c>
      <c r="E1594" s="132">
        <v>4076.47</v>
      </c>
      <c r="F1594" s="131" t="s">
        <v>707</v>
      </c>
      <c r="G1594" s="133">
        <v>0</v>
      </c>
      <c r="H1594" s="131" t="s">
        <v>707</v>
      </c>
      <c r="I1594" s="131" t="s">
        <v>1160</v>
      </c>
      <c r="J1594" s="131" t="s">
        <v>723</v>
      </c>
      <c r="K1594" s="131" t="s">
        <v>505</v>
      </c>
      <c r="L1594" s="131" t="s">
        <v>1073</v>
      </c>
      <c r="M1594" s="131" t="s">
        <v>1074</v>
      </c>
      <c r="N1594" s="131" t="s">
        <v>1075</v>
      </c>
      <c r="O1594" s="131" t="s">
        <v>6</v>
      </c>
      <c r="P1594" s="131" t="s">
        <v>505</v>
      </c>
      <c r="Q1594" s="131" t="s">
        <v>505</v>
      </c>
      <c r="R1594" s="131" t="s">
        <v>695</v>
      </c>
      <c r="S1594" s="131" t="s">
        <v>1066</v>
      </c>
      <c r="T1594" s="131" t="s">
        <v>572</v>
      </c>
      <c r="U1594" s="131" t="s">
        <v>574</v>
      </c>
      <c r="V1594" s="134">
        <v>43927</v>
      </c>
      <c r="W1594" s="135"/>
      <c r="X1594" s="135"/>
      <c r="Y1594" s="131" t="s">
        <v>505</v>
      </c>
      <c r="Z1594" s="131" t="s">
        <v>505</v>
      </c>
      <c r="AA1594" s="131" t="s">
        <v>505</v>
      </c>
      <c r="AB1594" s="135"/>
      <c r="AC1594" s="131" t="s">
        <v>505</v>
      </c>
      <c r="AD1594" s="131" t="s">
        <v>1066</v>
      </c>
      <c r="AE1594" s="131" t="s">
        <v>505</v>
      </c>
      <c r="AF1594" s="131" t="s">
        <v>716</v>
      </c>
      <c r="AG1594" s="135"/>
    </row>
    <row r="1595" spans="1:33" ht="13" hidden="1" thickBot="1" x14ac:dyDescent="0.3">
      <c r="A1595" s="130">
        <v>2020</v>
      </c>
      <c r="B1595" s="130">
        <v>3</v>
      </c>
      <c r="C1595" s="131" t="s">
        <v>14</v>
      </c>
      <c r="D1595" s="131" t="s">
        <v>256</v>
      </c>
      <c r="E1595" s="132">
        <v>-53078.89</v>
      </c>
      <c r="F1595" s="131" t="s">
        <v>707</v>
      </c>
      <c r="G1595" s="133">
        <v>0</v>
      </c>
      <c r="H1595" s="131" t="s">
        <v>707</v>
      </c>
      <c r="I1595" s="131" t="s">
        <v>718</v>
      </c>
      <c r="J1595" s="131" t="s">
        <v>253</v>
      </c>
      <c r="K1595" s="131" t="s">
        <v>590</v>
      </c>
      <c r="L1595" s="131" t="s">
        <v>505</v>
      </c>
      <c r="M1595" s="131" t="s">
        <v>505</v>
      </c>
      <c r="N1595" s="131" t="s">
        <v>505</v>
      </c>
      <c r="O1595" s="131" t="s">
        <v>4</v>
      </c>
      <c r="P1595" s="131" t="s">
        <v>505</v>
      </c>
      <c r="Q1595" s="131" t="s">
        <v>505</v>
      </c>
      <c r="R1595" s="131" t="s">
        <v>695</v>
      </c>
      <c r="S1595" s="131" t="s">
        <v>727</v>
      </c>
      <c r="T1595" s="131" t="s">
        <v>505</v>
      </c>
      <c r="U1595" s="131" t="s">
        <v>505</v>
      </c>
      <c r="V1595" s="134">
        <v>43921</v>
      </c>
      <c r="W1595" s="135"/>
      <c r="X1595" s="135"/>
      <c r="Y1595" s="131" t="s">
        <v>505</v>
      </c>
      <c r="Z1595" s="131" t="s">
        <v>505</v>
      </c>
      <c r="AA1595" s="131" t="s">
        <v>505</v>
      </c>
      <c r="AB1595" s="135"/>
      <c r="AC1595" s="131" t="s">
        <v>505</v>
      </c>
      <c r="AD1595" s="131" t="s">
        <v>727</v>
      </c>
      <c r="AE1595" s="131" t="s">
        <v>505</v>
      </c>
      <c r="AF1595" s="131" t="s">
        <v>721</v>
      </c>
      <c r="AG1595" s="134">
        <v>43921</v>
      </c>
    </row>
    <row r="1596" spans="1:33" ht="13" hidden="1" thickBot="1" x14ac:dyDescent="0.3">
      <c r="A1596" s="130">
        <v>2020</v>
      </c>
      <c r="B1596" s="130">
        <v>6</v>
      </c>
      <c r="C1596" s="131" t="s">
        <v>14</v>
      </c>
      <c r="D1596" s="131" t="s">
        <v>258</v>
      </c>
      <c r="E1596" s="133">
        <v>4698531</v>
      </c>
      <c r="F1596" s="131" t="s">
        <v>707</v>
      </c>
      <c r="G1596" s="133">
        <v>0</v>
      </c>
      <c r="H1596" s="131" t="s">
        <v>707</v>
      </c>
      <c r="I1596" s="131" t="s">
        <v>728</v>
      </c>
      <c r="J1596" s="131" t="s">
        <v>253</v>
      </c>
      <c r="K1596" s="131" t="s">
        <v>533</v>
      </c>
      <c r="L1596" s="131" t="s">
        <v>710</v>
      </c>
      <c r="M1596" s="131" t="s">
        <v>505</v>
      </c>
      <c r="N1596" s="131" t="s">
        <v>505</v>
      </c>
      <c r="O1596" s="131" t="s">
        <v>4</v>
      </c>
      <c r="P1596" s="131" t="s">
        <v>505</v>
      </c>
      <c r="Q1596" s="131" t="s">
        <v>505</v>
      </c>
      <c r="R1596" s="131" t="s">
        <v>695</v>
      </c>
      <c r="S1596" s="131" t="s">
        <v>787</v>
      </c>
      <c r="T1596" s="131" t="s">
        <v>459</v>
      </c>
      <c r="U1596" s="131" t="s">
        <v>531</v>
      </c>
      <c r="V1596" s="134">
        <v>44012</v>
      </c>
      <c r="W1596" s="135"/>
      <c r="X1596" s="135"/>
      <c r="Y1596" s="131" t="s">
        <v>505</v>
      </c>
      <c r="Z1596" s="131" t="s">
        <v>505</v>
      </c>
      <c r="AA1596" s="131" t="s">
        <v>505</v>
      </c>
      <c r="AB1596" s="135"/>
      <c r="AC1596" s="131" t="s">
        <v>505</v>
      </c>
      <c r="AD1596" s="131" t="s">
        <v>787</v>
      </c>
      <c r="AE1596" s="131" t="s">
        <v>505</v>
      </c>
      <c r="AF1596" s="131" t="s">
        <v>721</v>
      </c>
      <c r="AG1596" s="134">
        <v>44012</v>
      </c>
    </row>
    <row r="1597" spans="1:33" ht="13" hidden="1" thickBot="1" x14ac:dyDescent="0.3">
      <c r="A1597" s="130">
        <v>2020</v>
      </c>
      <c r="B1597" s="130">
        <v>3</v>
      </c>
      <c r="C1597" s="131" t="s">
        <v>14</v>
      </c>
      <c r="D1597" s="131" t="s">
        <v>258</v>
      </c>
      <c r="E1597" s="132">
        <v>225.45</v>
      </c>
      <c r="F1597" s="131" t="s">
        <v>707</v>
      </c>
      <c r="G1597" s="133">
        <v>0</v>
      </c>
      <c r="H1597" s="131" t="s">
        <v>707</v>
      </c>
      <c r="I1597" s="131" t="s">
        <v>1116</v>
      </c>
      <c r="J1597" s="131" t="s">
        <v>731</v>
      </c>
      <c r="K1597" s="131" t="s">
        <v>505</v>
      </c>
      <c r="L1597" s="131" t="s">
        <v>719</v>
      </c>
      <c r="M1597" s="131" t="s">
        <v>505</v>
      </c>
      <c r="N1597" s="131" t="s">
        <v>505</v>
      </c>
      <c r="O1597" s="131" t="s">
        <v>4</v>
      </c>
      <c r="P1597" s="131" t="s">
        <v>505</v>
      </c>
      <c r="Q1597" s="131" t="s">
        <v>505</v>
      </c>
      <c r="R1597" s="131" t="s">
        <v>695</v>
      </c>
      <c r="S1597" s="131" t="s">
        <v>720</v>
      </c>
      <c r="T1597" s="131" t="s">
        <v>456</v>
      </c>
      <c r="U1597" s="131" t="s">
        <v>531</v>
      </c>
      <c r="V1597" s="134">
        <v>43921</v>
      </c>
      <c r="W1597" s="135"/>
      <c r="X1597" s="135"/>
      <c r="Y1597" s="131" t="s">
        <v>505</v>
      </c>
      <c r="Z1597" s="131" t="s">
        <v>505</v>
      </c>
      <c r="AA1597" s="131" t="s">
        <v>505</v>
      </c>
      <c r="AB1597" s="135"/>
      <c r="AC1597" s="131" t="s">
        <v>505</v>
      </c>
      <c r="AD1597" s="131" t="s">
        <v>720</v>
      </c>
      <c r="AE1597" s="131" t="s">
        <v>505</v>
      </c>
      <c r="AF1597" s="131" t="s">
        <v>716</v>
      </c>
      <c r="AG1597" s="134">
        <v>43899</v>
      </c>
    </row>
    <row r="1598" spans="1:33" ht="13" hidden="1" thickBot="1" x14ac:dyDescent="0.3">
      <c r="A1598" s="130">
        <v>2020</v>
      </c>
      <c r="B1598" s="130">
        <v>3</v>
      </c>
      <c r="C1598" s="131" t="s">
        <v>14</v>
      </c>
      <c r="D1598" s="131" t="s">
        <v>258</v>
      </c>
      <c r="E1598" s="132">
        <v>1383.25</v>
      </c>
      <c r="F1598" s="131" t="s">
        <v>707</v>
      </c>
      <c r="G1598" s="133">
        <v>0</v>
      </c>
      <c r="H1598" s="131" t="s">
        <v>707</v>
      </c>
      <c r="I1598" s="131" t="s">
        <v>758</v>
      </c>
      <c r="J1598" s="131" t="s">
        <v>731</v>
      </c>
      <c r="K1598" s="131" t="s">
        <v>505</v>
      </c>
      <c r="L1598" s="131" t="s">
        <v>719</v>
      </c>
      <c r="M1598" s="131" t="s">
        <v>505</v>
      </c>
      <c r="N1598" s="131" t="s">
        <v>505</v>
      </c>
      <c r="O1598" s="131" t="s">
        <v>4</v>
      </c>
      <c r="P1598" s="131" t="s">
        <v>505</v>
      </c>
      <c r="Q1598" s="131" t="s">
        <v>505</v>
      </c>
      <c r="R1598" s="131" t="s">
        <v>695</v>
      </c>
      <c r="S1598" s="131" t="s">
        <v>720</v>
      </c>
      <c r="T1598" s="131" t="s">
        <v>456</v>
      </c>
      <c r="U1598" s="131" t="s">
        <v>531</v>
      </c>
      <c r="V1598" s="134">
        <v>43921</v>
      </c>
      <c r="W1598" s="135"/>
      <c r="X1598" s="135"/>
      <c r="Y1598" s="131" t="s">
        <v>505</v>
      </c>
      <c r="Z1598" s="131" t="s">
        <v>505</v>
      </c>
      <c r="AA1598" s="131" t="s">
        <v>505</v>
      </c>
      <c r="AB1598" s="135"/>
      <c r="AC1598" s="131" t="s">
        <v>505</v>
      </c>
      <c r="AD1598" s="131" t="s">
        <v>720</v>
      </c>
      <c r="AE1598" s="131" t="s">
        <v>505</v>
      </c>
      <c r="AF1598" s="131" t="s">
        <v>716</v>
      </c>
      <c r="AG1598" s="134">
        <v>43892</v>
      </c>
    </row>
    <row r="1599" spans="1:33" ht="13" hidden="1" thickBot="1" x14ac:dyDescent="0.3">
      <c r="A1599" s="130">
        <v>2020</v>
      </c>
      <c r="B1599" s="130">
        <v>8</v>
      </c>
      <c r="C1599" s="131" t="s">
        <v>14</v>
      </c>
      <c r="D1599" s="131" t="s">
        <v>258</v>
      </c>
      <c r="E1599" s="132">
        <v>-4883.53</v>
      </c>
      <c r="F1599" s="131" t="s">
        <v>707</v>
      </c>
      <c r="G1599" s="133">
        <v>0</v>
      </c>
      <c r="H1599" s="131" t="s">
        <v>707</v>
      </c>
      <c r="I1599" s="131" t="s">
        <v>900</v>
      </c>
      <c r="J1599" s="131" t="s">
        <v>731</v>
      </c>
      <c r="K1599" s="131" t="s">
        <v>505</v>
      </c>
      <c r="L1599" s="131" t="s">
        <v>719</v>
      </c>
      <c r="M1599" s="131" t="s">
        <v>733</v>
      </c>
      <c r="N1599" s="131" t="s">
        <v>734</v>
      </c>
      <c r="O1599" s="131" t="s">
        <v>4</v>
      </c>
      <c r="P1599" s="131" t="s">
        <v>505</v>
      </c>
      <c r="Q1599" s="131" t="s">
        <v>505</v>
      </c>
      <c r="R1599" s="131" t="s">
        <v>695</v>
      </c>
      <c r="S1599" s="131" t="s">
        <v>720</v>
      </c>
      <c r="T1599" s="131" t="s">
        <v>456</v>
      </c>
      <c r="U1599" s="131" t="s">
        <v>531</v>
      </c>
      <c r="V1599" s="134">
        <v>44074</v>
      </c>
      <c r="W1599" s="135"/>
      <c r="X1599" s="135"/>
      <c r="Y1599" s="131" t="s">
        <v>505</v>
      </c>
      <c r="Z1599" s="131" t="s">
        <v>505</v>
      </c>
      <c r="AA1599" s="131" t="s">
        <v>505</v>
      </c>
      <c r="AB1599" s="135"/>
      <c r="AC1599" s="131" t="s">
        <v>505</v>
      </c>
      <c r="AD1599" s="131" t="s">
        <v>720</v>
      </c>
      <c r="AE1599" s="131" t="s">
        <v>505</v>
      </c>
      <c r="AF1599" s="131" t="s">
        <v>716</v>
      </c>
      <c r="AG1599" s="134">
        <v>44048</v>
      </c>
    </row>
    <row r="1600" spans="1:33" ht="13" hidden="1" thickBot="1" x14ac:dyDescent="0.3">
      <c r="A1600" s="130">
        <v>2020</v>
      </c>
      <c r="B1600" s="130">
        <v>8</v>
      </c>
      <c r="C1600" s="131" t="s">
        <v>14</v>
      </c>
      <c r="D1600" s="131" t="s">
        <v>258</v>
      </c>
      <c r="E1600" s="132">
        <v>-672.05</v>
      </c>
      <c r="F1600" s="131" t="s">
        <v>707</v>
      </c>
      <c r="G1600" s="133">
        <v>0</v>
      </c>
      <c r="H1600" s="131" t="s">
        <v>707</v>
      </c>
      <c r="I1600" s="131" t="s">
        <v>900</v>
      </c>
      <c r="J1600" s="131" t="s">
        <v>731</v>
      </c>
      <c r="K1600" s="131" t="s">
        <v>505</v>
      </c>
      <c r="L1600" s="131" t="s">
        <v>719</v>
      </c>
      <c r="M1600" s="131" t="s">
        <v>733</v>
      </c>
      <c r="N1600" s="131" t="s">
        <v>734</v>
      </c>
      <c r="O1600" s="131" t="s">
        <v>4</v>
      </c>
      <c r="P1600" s="131" t="s">
        <v>505</v>
      </c>
      <c r="Q1600" s="131" t="s">
        <v>505</v>
      </c>
      <c r="R1600" s="131" t="s">
        <v>695</v>
      </c>
      <c r="S1600" s="131" t="s">
        <v>720</v>
      </c>
      <c r="T1600" s="131" t="s">
        <v>456</v>
      </c>
      <c r="U1600" s="131" t="s">
        <v>531</v>
      </c>
      <c r="V1600" s="134">
        <v>44074</v>
      </c>
      <c r="W1600" s="135"/>
      <c r="X1600" s="135"/>
      <c r="Y1600" s="131" t="s">
        <v>505</v>
      </c>
      <c r="Z1600" s="131" t="s">
        <v>505</v>
      </c>
      <c r="AA1600" s="131" t="s">
        <v>505</v>
      </c>
      <c r="AB1600" s="135"/>
      <c r="AC1600" s="131" t="s">
        <v>505</v>
      </c>
      <c r="AD1600" s="131" t="s">
        <v>720</v>
      </c>
      <c r="AE1600" s="131" t="s">
        <v>505</v>
      </c>
      <c r="AF1600" s="131" t="s">
        <v>716</v>
      </c>
      <c r="AG1600" s="134">
        <v>44044</v>
      </c>
    </row>
    <row r="1601" spans="1:33" ht="13" hidden="1" thickBot="1" x14ac:dyDescent="0.3">
      <c r="A1601" s="130">
        <v>2020</v>
      </c>
      <c r="B1601" s="130">
        <v>7</v>
      </c>
      <c r="C1601" s="131" t="s">
        <v>14</v>
      </c>
      <c r="D1601" s="131" t="s">
        <v>258</v>
      </c>
      <c r="E1601" s="132">
        <v>-5320.16</v>
      </c>
      <c r="F1601" s="131" t="s">
        <v>707</v>
      </c>
      <c r="G1601" s="133">
        <v>0</v>
      </c>
      <c r="H1601" s="131" t="s">
        <v>707</v>
      </c>
      <c r="I1601" s="131" t="s">
        <v>1161</v>
      </c>
      <c r="J1601" s="131" t="s">
        <v>731</v>
      </c>
      <c r="K1601" s="131" t="s">
        <v>505</v>
      </c>
      <c r="L1601" s="131" t="s">
        <v>719</v>
      </c>
      <c r="M1601" s="131" t="s">
        <v>733</v>
      </c>
      <c r="N1601" s="131" t="s">
        <v>734</v>
      </c>
      <c r="O1601" s="131" t="s">
        <v>4</v>
      </c>
      <c r="P1601" s="131" t="s">
        <v>505</v>
      </c>
      <c r="Q1601" s="131" t="s">
        <v>505</v>
      </c>
      <c r="R1601" s="131" t="s">
        <v>695</v>
      </c>
      <c r="S1601" s="131" t="s">
        <v>720</v>
      </c>
      <c r="T1601" s="131" t="s">
        <v>456</v>
      </c>
      <c r="U1601" s="131" t="s">
        <v>531</v>
      </c>
      <c r="V1601" s="134">
        <v>44043</v>
      </c>
      <c r="W1601" s="135"/>
      <c r="X1601" s="135"/>
      <c r="Y1601" s="131" t="s">
        <v>505</v>
      </c>
      <c r="Z1601" s="131" t="s">
        <v>505</v>
      </c>
      <c r="AA1601" s="131" t="s">
        <v>505</v>
      </c>
      <c r="AB1601" s="135"/>
      <c r="AC1601" s="131" t="s">
        <v>505</v>
      </c>
      <c r="AD1601" s="131" t="s">
        <v>720</v>
      </c>
      <c r="AE1601" s="131" t="s">
        <v>505</v>
      </c>
      <c r="AF1601" s="131" t="s">
        <v>716</v>
      </c>
      <c r="AG1601" s="134">
        <v>44035</v>
      </c>
    </row>
    <row r="1602" spans="1:33" ht="13" hidden="1" thickBot="1" x14ac:dyDescent="0.3">
      <c r="A1602" s="130">
        <v>2020</v>
      </c>
      <c r="B1602" s="130">
        <v>6</v>
      </c>
      <c r="C1602" s="131" t="s">
        <v>14</v>
      </c>
      <c r="D1602" s="131" t="s">
        <v>258</v>
      </c>
      <c r="E1602" s="132">
        <v>-2891.06</v>
      </c>
      <c r="F1602" s="131" t="s">
        <v>707</v>
      </c>
      <c r="G1602" s="133">
        <v>0</v>
      </c>
      <c r="H1602" s="131" t="s">
        <v>707</v>
      </c>
      <c r="I1602" s="131" t="s">
        <v>1162</v>
      </c>
      <c r="J1602" s="131" t="s">
        <v>731</v>
      </c>
      <c r="K1602" s="131" t="s">
        <v>505</v>
      </c>
      <c r="L1602" s="131" t="s">
        <v>719</v>
      </c>
      <c r="M1602" s="131" t="s">
        <v>733</v>
      </c>
      <c r="N1602" s="131" t="s">
        <v>734</v>
      </c>
      <c r="O1602" s="131" t="s">
        <v>4</v>
      </c>
      <c r="P1602" s="131" t="s">
        <v>505</v>
      </c>
      <c r="Q1602" s="131" t="s">
        <v>505</v>
      </c>
      <c r="R1602" s="131" t="s">
        <v>695</v>
      </c>
      <c r="S1602" s="131" t="s">
        <v>720</v>
      </c>
      <c r="T1602" s="131" t="s">
        <v>456</v>
      </c>
      <c r="U1602" s="131" t="s">
        <v>531</v>
      </c>
      <c r="V1602" s="134">
        <v>44012</v>
      </c>
      <c r="W1602" s="135"/>
      <c r="X1602" s="135"/>
      <c r="Y1602" s="131" t="s">
        <v>505</v>
      </c>
      <c r="Z1602" s="131" t="s">
        <v>505</v>
      </c>
      <c r="AA1602" s="131" t="s">
        <v>505</v>
      </c>
      <c r="AB1602" s="135"/>
      <c r="AC1602" s="131" t="s">
        <v>505</v>
      </c>
      <c r="AD1602" s="131" t="s">
        <v>720</v>
      </c>
      <c r="AE1602" s="131" t="s">
        <v>505</v>
      </c>
      <c r="AF1602" s="131" t="s">
        <v>716</v>
      </c>
      <c r="AG1602" s="134">
        <v>44001</v>
      </c>
    </row>
    <row r="1603" spans="1:33" ht="13" hidden="1" thickBot="1" x14ac:dyDescent="0.3">
      <c r="A1603" s="130">
        <v>2020</v>
      </c>
      <c r="B1603" s="130">
        <v>4</v>
      </c>
      <c r="C1603" s="131" t="s">
        <v>14</v>
      </c>
      <c r="D1603" s="131" t="s">
        <v>258</v>
      </c>
      <c r="E1603" s="132">
        <v>-3028.63</v>
      </c>
      <c r="F1603" s="131" t="s">
        <v>707</v>
      </c>
      <c r="G1603" s="133">
        <v>0</v>
      </c>
      <c r="H1603" s="131" t="s">
        <v>707</v>
      </c>
      <c r="I1603" s="131" t="s">
        <v>991</v>
      </c>
      <c r="J1603" s="131" t="s">
        <v>731</v>
      </c>
      <c r="K1603" s="131" t="s">
        <v>505</v>
      </c>
      <c r="L1603" s="131" t="s">
        <v>719</v>
      </c>
      <c r="M1603" s="131" t="s">
        <v>733</v>
      </c>
      <c r="N1603" s="131" t="s">
        <v>734</v>
      </c>
      <c r="O1603" s="131" t="s">
        <v>4</v>
      </c>
      <c r="P1603" s="131" t="s">
        <v>505</v>
      </c>
      <c r="Q1603" s="131" t="s">
        <v>505</v>
      </c>
      <c r="R1603" s="131" t="s">
        <v>695</v>
      </c>
      <c r="S1603" s="131" t="s">
        <v>720</v>
      </c>
      <c r="T1603" s="131" t="s">
        <v>456</v>
      </c>
      <c r="U1603" s="131" t="s">
        <v>531</v>
      </c>
      <c r="V1603" s="134">
        <v>43951</v>
      </c>
      <c r="W1603" s="135"/>
      <c r="X1603" s="135"/>
      <c r="Y1603" s="131" t="s">
        <v>505</v>
      </c>
      <c r="Z1603" s="131" t="s">
        <v>505</v>
      </c>
      <c r="AA1603" s="131" t="s">
        <v>505</v>
      </c>
      <c r="AB1603" s="135"/>
      <c r="AC1603" s="131" t="s">
        <v>505</v>
      </c>
      <c r="AD1603" s="131" t="s">
        <v>720</v>
      </c>
      <c r="AE1603" s="131" t="s">
        <v>505</v>
      </c>
      <c r="AF1603" s="131" t="s">
        <v>716</v>
      </c>
      <c r="AG1603" s="134">
        <v>43927</v>
      </c>
    </row>
    <row r="1604" spans="1:33" ht="13" hidden="1" thickBot="1" x14ac:dyDescent="0.3">
      <c r="A1604" s="130">
        <v>2020</v>
      </c>
      <c r="B1604" s="130">
        <v>8</v>
      </c>
      <c r="C1604" s="131" t="s">
        <v>14</v>
      </c>
      <c r="D1604" s="131" t="s">
        <v>258</v>
      </c>
      <c r="E1604" s="132">
        <v>-1523.75</v>
      </c>
      <c r="F1604" s="131" t="s">
        <v>707</v>
      </c>
      <c r="G1604" s="133">
        <v>0</v>
      </c>
      <c r="H1604" s="131" t="s">
        <v>707</v>
      </c>
      <c r="I1604" s="131" t="s">
        <v>1163</v>
      </c>
      <c r="J1604" s="131" t="s">
        <v>731</v>
      </c>
      <c r="K1604" s="131" t="s">
        <v>505</v>
      </c>
      <c r="L1604" s="131" t="s">
        <v>719</v>
      </c>
      <c r="M1604" s="131" t="s">
        <v>733</v>
      </c>
      <c r="N1604" s="131" t="s">
        <v>734</v>
      </c>
      <c r="O1604" s="131" t="s">
        <v>4</v>
      </c>
      <c r="P1604" s="131" t="s">
        <v>505</v>
      </c>
      <c r="Q1604" s="131" t="s">
        <v>505</v>
      </c>
      <c r="R1604" s="131" t="s">
        <v>695</v>
      </c>
      <c r="S1604" s="131" t="s">
        <v>720</v>
      </c>
      <c r="T1604" s="131" t="s">
        <v>456</v>
      </c>
      <c r="U1604" s="131" t="s">
        <v>531</v>
      </c>
      <c r="V1604" s="134">
        <v>44074</v>
      </c>
      <c r="W1604" s="135"/>
      <c r="X1604" s="135"/>
      <c r="Y1604" s="131" t="s">
        <v>505</v>
      </c>
      <c r="Z1604" s="131" t="s">
        <v>505</v>
      </c>
      <c r="AA1604" s="131" t="s">
        <v>505</v>
      </c>
      <c r="AB1604" s="135"/>
      <c r="AC1604" s="131" t="s">
        <v>505</v>
      </c>
      <c r="AD1604" s="131" t="s">
        <v>720</v>
      </c>
      <c r="AE1604" s="131" t="s">
        <v>505</v>
      </c>
      <c r="AF1604" s="131" t="s">
        <v>716</v>
      </c>
      <c r="AG1604" s="134">
        <v>44055</v>
      </c>
    </row>
    <row r="1605" spans="1:33" ht="13" hidden="1" thickBot="1" x14ac:dyDescent="0.3">
      <c r="A1605" s="130">
        <v>2020</v>
      </c>
      <c r="B1605" s="130">
        <v>5</v>
      </c>
      <c r="C1605" s="131" t="s">
        <v>14</v>
      </c>
      <c r="D1605" s="131" t="s">
        <v>258</v>
      </c>
      <c r="E1605" s="132">
        <v>-4025.93</v>
      </c>
      <c r="F1605" s="131" t="s">
        <v>707</v>
      </c>
      <c r="G1605" s="133">
        <v>0</v>
      </c>
      <c r="H1605" s="131" t="s">
        <v>707</v>
      </c>
      <c r="I1605" s="131" t="s">
        <v>1164</v>
      </c>
      <c r="J1605" s="131" t="s">
        <v>731</v>
      </c>
      <c r="K1605" s="131" t="s">
        <v>505</v>
      </c>
      <c r="L1605" s="131" t="s">
        <v>719</v>
      </c>
      <c r="M1605" s="131" t="s">
        <v>733</v>
      </c>
      <c r="N1605" s="131" t="s">
        <v>734</v>
      </c>
      <c r="O1605" s="131" t="s">
        <v>4</v>
      </c>
      <c r="P1605" s="131" t="s">
        <v>505</v>
      </c>
      <c r="Q1605" s="131" t="s">
        <v>505</v>
      </c>
      <c r="R1605" s="131" t="s">
        <v>695</v>
      </c>
      <c r="S1605" s="131" t="s">
        <v>720</v>
      </c>
      <c r="T1605" s="131" t="s">
        <v>456</v>
      </c>
      <c r="U1605" s="131" t="s">
        <v>531</v>
      </c>
      <c r="V1605" s="134">
        <v>43982</v>
      </c>
      <c r="W1605" s="135"/>
      <c r="X1605" s="135"/>
      <c r="Y1605" s="131" t="s">
        <v>505</v>
      </c>
      <c r="Z1605" s="131" t="s">
        <v>505</v>
      </c>
      <c r="AA1605" s="131" t="s">
        <v>505</v>
      </c>
      <c r="AB1605" s="135"/>
      <c r="AC1605" s="131" t="s">
        <v>505</v>
      </c>
      <c r="AD1605" s="131" t="s">
        <v>720</v>
      </c>
      <c r="AE1605" s="131" t="s">
        <v>505</v>
      </c>
      <c r="AF1605" s="131" t="s">
        <v>716</v>
      </c>
      <c r="AG1605" s="134">
        <v>43972</v>
      </c>
    </row>
    <row r="1606" spans="1:33" ht="13" hidden="1" thickBot="1" x14ac:dyDescent="0.3">
      <c r="A1606" s="130">
        <v>2020</v>
      </c>
      <c r="B1606" s="130">
        <v>4</v>
      </c>
      <c r="C1606" s="131" t="s">
        <v>14</v>
      </c>
      <c r="D1606" s="131" t="s">
        <v>258</v>
      </c>
      <c r="E1606" s="132">
        <v>-20.95</v>
      </c>
      <c r="F1606" s="131" t="s">
        <v>707</v>
      </c>
      <c r="G1606" s="133">
        <v>0</v>
      </c>
      <c r="H1606" s="131" t="s">
        <v>707</v>
      </c>
      <c r="I1606" s="131" t="s">
        <v>1137</v>
      </c>
      <c r="J1606" s="131" t="s">
        <v>731</v>
      </c>
      <c r="K1606" s="131" t="s">
        <v>505</v>
      </c>
      <c r="L1606" s="131" t="s">
        <v>719</v>
      </c>
      <c r="M1606" s="131" t="s">
        <v>733</v>
      </c>
      <c r="N1606" s="131" t="s">
        <v>734</v>
      </c>
      <c r="O1606" s="131" t="s">
        <v>4</v>
      </c>
      <c r="P1606" s="131" t="s">
        <v>505</v>
      </c>
      <c r="Q1606" s="131" t="s">
        <v>505</v>
      </c>
      <c r="R1606" s="131" t="s">
        <v>695</v>
      </c>
      <c r="S1606" s="131" t="s">
        <v>720</v>
      </c>
      <c r="T1606" s="131" t="s">
        <v>456</v>
      </c>
      <c r="U1606" s="131" t="s">
        <v>531</v>
      </c>
      <c r="V1606" s="134">
        <v>43951</v>
      </c>
      <c r="W1606" s="135"/>
      <c r="X1606" s="135"/>
      <c r="Y1606" s="131" t="s">
        <v>505</v>
      </c>
      <c r="Z1606" s="131" t="s">
        <v>505</v>
      </c>
      <c r="AA1606" s="131" t="s">
        <v>505</v>
      </c>
      <c r="AB1606" s="135"/>
      <c r="AC1606" s="131" t="s">
        <v>505</v>
      </c>
      <c r="AD1606" s="131" t="s">
        <v>720</v>
      </c>
      <c r="AE1606" s="131" t="s">
        <v>505</v>
      </c>
      <c r="AF1606" s="131" t="s">
        <v>716</v>
      </c>
      <c r="AG1606" s="134">
        <v>43932</v>
      </c>
    </row>
    <row r="1607" spans="1:33" ht="13" hidden="1" thickBot="1" x14ac:dyDescent="0.3">
      <c r="A1607" s="130">
        <v>2020</v>
      </c>
      <c r="B1607" s="130">
        <v>4</v>
      </c>
      <c r="C1607" s="131" t="s">
        <v>14</v>
      </c>
      <c r="D1607" s="131" t="s">
        <v>258</v>
      </c>
      <c r="E1607" s="132">
        <v>-566.87</v>
      </c>
      <c r="F1607" s="131" t="s">
        <v>707</v>
      </c>
      <c r="G1607" s="133">
        <v>0</v>
      </c>
      <c r="H1607" s="131" t="s">
        <v>707</v>
      </c>
      <c r="I1607" s="131" t="s">
        <v>1137</v>
      </c>
      <c r="J1607" s="131" t="s">
        <v>731</v>
      </c>
      <c r="K1607" s="131" t="s">
        <v>505</v>
      </c>
      <c r="L1607" s="131" t="s">
        <v>719</v>
      </c>
      <c r="M1607" s="131" t="s">
        <v>733</v>
      </c>
      <c r="N1607" s="131" t="s">
        <v>734</v>
      </c>
      <c r="O1607" s="131" t="s">
        <v>4</v>
      </c>
      <c r="P1607" s="131" t="s">
        <v>505</v>
      </c>
      <c r="Q1607" s="131" t="s">
        <v>505</v>
      </c>
      <c r="R1607" s="131" t="s">
        <v>695</v>
      </c>
      <c r="S1607" s="131" t="s">
        <v>720</v>
      </c>
      <c r="T1607" s="131" t="s">
        <v>456</v>
      </c>
      <c r="U1607" s="131" t="s">
        <v>531</v>
      </c>
      <c r="V1607" s="134">
        <v>43951</v>
      </c>
      <c r="W1607" s="135"/>
      <c r="X1607" s="135"/>
      <c r="Y1607" s="131" t="s">
        <v>505</v>
      </c>
      <c r="Z1607" s="131" t="s">
        <v>505</v>
      </c>
      <c r="AA1607" s="131" t="s">
        <v>505</v>
      </c>
      <c r="AB1607" s="135"/>
      <c r="AC1607" s="131" t="s">
        <v>505</v>
      </c>
      <c r="AD1607" s="131" t="s">
        <v>720</v>
      </c>
      <c r="AE1607" s="131" t="s">
        <v>505</v>
      </c>
      <c r="AF1607" s="131" t="s">
        <v>716</v>
      </c>
      <c r="AG1607" s="134">
        <v>43930</v>
      </c>
    </row>
    <row r="1608" spans="1:33" ht="13" hidden="1" thickBot="1" x14ac:dyDescent="0.3">
      <c r="A1608" s="130">
        <v>2020</v>
      </c>
      <c r="B1608" s="130">
        <v>7</v>
      </c>
      <c r="C1608" s="131" t="s">
        <v>14</v>
      </c>
      <c r="D1608" s="131" t="s">
        <v>258</v>
      </c>
      <c r="E1608" s="132">
        <v>-5698.54</v>
      </c>
      <c r="F1608" s="131" t="s">
        <v>707</v>
      </c>
      <c r="G1608" s="133">
        <v>0</v>
      </c>
      <c r="H1608" s="131" t="s">
        <v>707</v>
      </c>
      <c r="I1608" s="131" t="s">
        <v>1165</v>
      </c>
      <c r="J1608" s="131" t="s">
        <v>731</v>
      </c>
      <c r="K1608" s="131" t="s">
        <v>505</v>
      </c>
      <c r="L1608" s="131" t="s">
        <v>719</v>
      </c>
      <c r="M1608" s="131" t="s">
        <v>733</v>
      </c>
      <c r="N1608" s="131" t="s">
        <v>734</v>
      </c>
      <c r="O1608" s="131" t="s">
        <v>4</v>
      </c>
      <c r="P1608" s="131" t="s">
        <v>505</v>
      </c>
      <c r="Q1608" s="131" t="s">
        <v>505</v>
      </c>
      <c r="R1608" s="131" t="s">
        <v>695</v>
      </c>
      <c r="S1608" s="131" t="s">
        <v>720</v>
      </c>
      <c r="T1608" s="131" t="s">
        <v>456</v>
      </c>
      <c r="U1608" s="131" t="s">
        <v>531</v>
      </c>
      <c r="V1608" s="134">
        <v>44043</v>
      </c>
      <c r="W1608" s="135"/>
      <c r="X1608" s="135"/>
      <c r="Y1608" s="131" t="s">
        <v>505</v>
      </c>
      <c r="Z1608" s="131" t="s">
        <v>505</v>
      </c>
      <c r="AA1608" s="131" t="s">
        <v>505</v>
      </c>
      <c r="AB1608" s="135"/>
      <c r="AC1608" s="131" t="s">
        <v>505</v>
      </c>
      <c r="AD1608" s="131" t="s">
        <v>720</v>
      </c>
      <c r="AE1608" s="131" t="s">
        <v>505</v>
      </c>
      <c r="AF1608" s="131" t="s">
        <v>716</v>
      </c>
      <c r="AG1608" s="134">
        <v>44039</v>
      </c>
    </row>
    <row r="1609" spans="1:33" ht="13" hidden="1" thickBot="1" x14ac:dyDescent="0.3">
      <c r="A1609" s="130">
        <v>2020</v>
      </c>
      <c r="B1609" s="130">
        <v>6</v>
      </c>
      <c r="C1609" s="131" t="s">
        <v>14</v>
      </c>
      <c r="D1609" s="131" t="s">
        <v>258</v>
      </c>
      <c r="E1609" s="132">
        <v>-3693.91</v>
      </c>
      <c r="F1609" s="131" t="s">
        <v>707</v>
      </c>
      <c r="G1609" s="133">
        <v>0</v>
      </c>
      <c r="H1609" s="131" t="s">
        <v>707</v>
      </c>
      <c r="I1609" s="131" t="s">
        <v>748</v>
      </c>
      <c r="J1609" s="131" t="s">
        <v>731</v>
      </c>
      <c r="K1609" s="131" t="s">
        <v>505</v>
      </c>
      <c r="L1609" s="131" t="s">
        <v>719</v>
      </c>
      <c r="M1609" s="131" t="s">
        <v>733</v>
      </c>
      <c r="N1609" s="131" t="s">
        <v>734</v>
      </c>
      <c r="O1609" s="131" t="s">
        <v>4</v>
      </c>
      <c r="P1609" s="131" t="s">
        <v>505</v>
      </c>
      <c r="Q1609" s="131" t="s">
        <v>505</v>
      </c>
      <c r="R1609" s="131" t="s">
        <v>695</v>
      </c>
      <c r="S1609" s="131" t="s">
        <v>720</v>
      </c>
      <c r="T1609" s="131" t="s">
        <v>456</v>
      </c>
      <c r="U1609" s="131" t="s">
        <v>531</v>
      </c>
      <c r="V1609" s="134">
        <v>44012</v>
      </c>
      <c r="W1609" s="135"/>
      <c r="X1609" s="135"/>
      <c r="Y1609" s="131" t="s">
        <v>505</v>
      </c>
      <c r="Z1609" s="131" t="s">
        <v>505</v>
      </c>
      <c r="AA1609" s="131" t="s">
        <v>505</v>
      </c>
      <c r="AB1609" s="135"/>
      <c r="AC1609" s="131" t="s">
        <v>505</v>
      </c>
      <c r="AD1609" s="131" t="s">
        <v>720</v>
      </c>
      <c r="AE1609" s="131" t="s">
        <v>505</v>
      </c>
      <c r="AF1609" s="131" t="s">
        <v>716</v>
      </c>
      <c r="AG1609" s="134">
        <v>43986</v>
      </c>
    </row>
    <row r="1610" spans="1:33" ht="13" hidden="1" thickBot="1" x14ac:dyDescent="0.3">
      <c r="A1610" s="130">
        <v>2020</v>
      </c>
      <c r="B1610" s="130">
        <v>10</v>
      </c>
      <c r="C1610" s="131" t="s">
        <v>14</v>
      </c>
      <c r="D1610" s="131" t="s">
        <v>258</v>
      </c>
      <c r="E1610" s="132">
        <v>-154.91</v>
      </c>
      <c r="F1610" s="131" t="s">
        <v>707</v>
      </c>
      <c r="G1610" s="133">
        <v>0</v>
      </c>
      <c r="H1610" s="131" t="s">
        <v>707</v>
      </c>
      <c r="I1610" s="131" t="s">
        <v>751</v>
      </c>
      <c r="J1610" s="131" t="s">
        <v>731</v>
      </c>
      <c r="K1610" s="131" t="s">
        <v>505</v>
      </c>
      <c r="L1610" s="131" t="s">
        <v>719</v>
      </c>
      <c r="M1610" s="131" t="s">
        <v>733</v>
      </c>
      <c r="N1610" s="131" t="s">
        <v>734</v>
      </c>
      <c r="O1610" s="131" t="s">
        <v>4</v>
      </c>
      <c r="P1610" s="131" t="s">
        <v>505</v>
      </c>
      <c r="Q1610" s="131" t="s">
        <v>505</v>
      </c>
      <c r="R1610" s="131" t="s">
        <v>695</v>
      </c>
      <c r="S1610" s="131" t="s">
        <v>720</v>
      </c>
      <c r="T1610" s="131" t="s">
        <v>456</v>
      </c>
      <c r="U1610" s="131" t="s">
        <v>531</v>
      </c>
      <c r="V1610" s="134">
        <v>44135</v>
      </c>
      <c r="W1610" s="135"/>
      <c r="X1610" s="135"/>
      <c r="Y1610" s="131" t="s">
        <v>505</v>
      </c>
      <c r="Z1610" s="131" t="s">
        <v>505</v>
      </c>
      <c r="AA1610" s="131" t="s">
        <v>505</v>
      </c>
      <c r="AB1610" s="135"/>
      <c r="AC1610" s="131" t="s">
        <v>505</v>
      </c>
      <c r="AD1610" s="131" t="s">
        <v>720</v>
      </c>
      <c r="AE1610" s="131" t="s">
        <v>505</v>
      </c>
      <c r="AF1610" s="131" t="s">
        <v>716</v>
      </c>
      <c r="AG1610" s="134">
        <v>44119</v>
      </c>
    </row>
    <row r="1611" spans="1:33" ht="13" hidden="1" thickBot="1" x14ac:dyDescent="0.3">
      <c r="A1611" s="130">
        <v>2020</v>
      </c>
      <c r="B1611" s="130">
        <v>9</v>
      </c>
      <c r="C1611" s="131" t="s">
        <v>14</v>
      </c>
      <c r="D1611" s="131" t="s">
        <v>258</v>
      </c>
      <c r="E1611" s="132">
        <v>-8007.29</v>
      </c>
      <c r="F1611" s="131" t="s">
        <v>707</v>
      </c>
      <c r="G1611" s="133">
        <v>0</v>
      </c>
      <c r="H1611" s="131" t="s">
        <v>707</v>
      </c>
      <c r="I1611" s="131" t="s">
        <v>981</v>
      </c>
      <c r="J1611" s="131" t="s">
        <v>731</v>
      </c>
      <c r="K1611" s="131" t="s">
        <v>505</v>
      </c>
      <c r="L1611" s="131" t="s">
        <v>719</v>
      </c>
      <c r="M1611" s="131" t="s">
        <v>733</v>
      </c>
      <c r="N1611" s="131" t="s">
        <v>734</v>
      </c>
      <c r="O1611" s="131" t="s">
        <v>4</v>
      </c>
      <c r="P1611" s="131" t="s">
        <v>505</v>
      </c>
      <c r="Q1611" s="131" t="s">
        <v>505</v>
      </c>
      <c r="R1611" s="131" t="s">
        <v>695</v>
      </c>
      <c r="S1611" s="131" t="s">
        <v>720</v>
      </c>
      <c r="T1611" s="131" t="s">
        <v>456</v>
      </c>
      <c r="U1611" s="131" t="s">
        <v>531</v>
      </c>
      <c r="V1611" s="134">
        <v>44104</v>
      </c>
      <c r="W1611" s="135"/>
      <c r="X1611" s="135"/>
      <c r="Y1611" s="131" t="s">
        <v>505</v>
      </c>
      <c r="Z1611" s="131" t="s">
        <v>505</v>
      </c>
      <c r="AA1611" s="131" t="s">
        <v>505</v>
      </c>
      <c r="AB1611" s="135"/>
      <c r="AC1611" s="131" t="s">
        <v>505</v>
      </c>
      <c r="AD1611" s="131" t="s">
        <v>720</v>
      </c>
      <c r="AE1611" s="131" t="s">
        <v>505</v>
      </c>
      <c r="AF1611" s="131" t="s">
        <v>716</v>
      </c>
      <c r="AG1611" s="134">
        <v>44103</v>
      </c>
    </row>
    <row r="1612" spans="1:33" ht="13" hidden="1" thickBot="1" x14ac:dyDescent="0.3">
      <c r="A1612" s="130">
        <v>2020</v>
      </c>
      <c r="B1612" s="130">
        <v>7</v>
      </c>
      <c r="C1612" s="131" t="s">
        <v>14</v>
      </c>
      <c r="D1612" s="131" t="s">
        <v>258</v>
      </c>
      <c r="E1612" s="132">
        <v>-1392.35</v>
      </c>
      <c r="F1612" s="131" t="s">
        <v>707</v>
      </c>
      <c r="G1612" s="133">
        <v>0</v>
      </c>
      <c r="H1612" s="131" t="s">
        <v>707</v>
      </c>
      <c r="I1612" s="131" t="s">
        <v>754</v>
      </c>
      <c r="J1612" s="131" t="s">
        <v>731</v>
      </c>
      <c r="K1612" s="131" t="s">
        <v>505</v>
      </c>
      <c r="L1612" s="131" t="s">
        <v>719</v>
      </c>
      <c r="M1612" s="131" t="s">
        <v>733</v>
      </c>
      <c r="N1612" s="131" t="s">
        <v>734</v>
      </c>
      <c r="O1612" s="131" t="s">
        <v>4</v>
      </c>
      <c r="P1612" s="131" t="s">
        <v>505</v>
      </c>
      <c r="Q1612" s="131" t="s">
        <v>505</v>
      </c>
      <c r="R1612" s="131" t="s">
        <v>695</v>
      </c>
      <c r="S1612" s="131" t="s">
        <v>720</v>
      </c>
      <c r="T1612" s="131" t="s">
        <v>456</v>
      </c>
      <c r="U1612" s="131" t="s">
        <v>531</v>
      </c>
      <c r="V1612" s="134">
        <v>44043</v>
      </c>
      <c r="W1612" s="135"/>
      <c r="X1612" s="135"/>
      <c r="Y1612" s="131" t="s">
        <v>505</v>
      </c>
      <c r="Z1612" s="131" t="s">
        <v>505</v>
      </c>
      <c r="AA1612" s="131" t="s">
        <v>505</v>
      </c>
      <c r="AB1612" s="135"/>
      <c r="AC1612" s="131" t="s">
        <v>505</v>
      </c>
      <c r="AD1612" s="131" t="s">
        <v>720</v>
      </c>
      <c r="AE1612" s="131" t="s">
        <v>505</v>
      </c>
      <c r="AF1612" s="131" t="s">
        <v>716</v>
      </c>
      <c r="AG1612" s="134">
        <v>44014</v>
      </c>
    </row>
    <row r="1613" spans="1:33" ht="13" hidden="1" thickBot="1" x14ac:dyDescent="0.3">
      <c r="A1613" s="130">
        <v>2020</v>
      </c>
      <c r="B1613" s="130">
        <v>4</v>
      </c>
      <c r="C1613" s="131" t="s">
        <v>14</v>
      </c>
      <c r="D1613" s="131" t="s">
        <v>258</v>
      </c>
      <c r="E1613" s="132">
        <v>-2855.36</v>
      </c>
      <c r="F1613" s="131" t="s">
        <v>707</v>
      </c>
      <c r="G1613" s="133">
        <v>0</v>
      </c>
      <c r="H1613" s="131" t="s">
        <v>707</v>
      </c>
      <c r="I1613" s="131" t="s">
        <v>1166</v>
      </c>
      <c r="J1613" s="131" t="s">
        <v>731</v>
      </c>
      <c r="K1613" s="131" t="s">
        <v>505</v>
      </c>
      <c r="L1613" s="131" t="s">
        <v>719</v>
      </c>
      <c r="M1613" s="131" t="s">
        <v>733</v>
      </c>
      <c r="N1613" s="131" t="s">
        <v>734</v>
      </c>
      <c r="O1613" s="131" t="s">
        <v>4</v>
      </c>
      <c r="P1613" s="131" t="s">
        <v>505</v>
      </c>
      <c r="Q1613" s="131" t="s">
        <v>505</v>
      </c>
      <c r="R1613" s="131" t="s">
        <v>695</v>
      </c>
      <c r="S1613" s="131" t="s">
        <v>720</v>
      </c>
      <c r="T1613" s="131" t="s">
        <v>456</v>
      </c>
      <c r="U1613" s="131" t="s">
        <v>531</v>
      </c>
      <c r="V1613" s="134">
        <v>43951</v>
      </c>
      <c r="W1613" s="135"/>
      <c r="X1613" s="135"/>
      <c r="Y1613" s="131" t="s">
        <v>505</v>
      </c>
      <c r="Z1613" s="131" t="s">
        <v>505</v>
      </c>
      <c r="AA1613" s="131" t="s">
        <v>505</v>
      </c>
      <c r="AB1613" s="135"/>
      <c r="AC1613" s="131" t="s">
        <v>505</v>
      </c>
      <c r="AD1613" s="131" t="s">
        <v>720</v>
      </c>
      <c r="AE1613" s="131" t="s">
        <v>505</v>
      </c>
      <c r="AF1613" s="131" t="s">
        <v>716</v>
      </c>
      <c r="AG1613" s="134">
        <v>43934</v>
      </c>
    </row>
    <row r="1614" spans="1:33" ht="13" hidden="1" thickBot="1" x14ac:dyDescent="0.3">
      <c r="A1614" s="130">
        <v>2020</v>
      </c>
      <c r="B1614" s="130">
        <v>6</v>
      </c>
      <c r="C1614" s="131" t="s">
        <v>14</v>
      </c>
      <c r="D1614" s="131" t="s">
        <v>258</v>
      </c>
      <c r="E1614" s="132">
        <v>-3174.14</v>
      </c>
      <c r="F1614" s="131" t="s">
        <v>707</v>
      </c>
      <c r="G1614" s="133">
        <v>0</v>
      </c>
      <c r="H1614" s="131" t="s">
        <v>707</v>
      </c>
      <c r="I1614" s="131" t="s">
        <v>1167</v>
      </c>
      <c r="J1614" s="131" t="s">
        <v>731</v>
      </c>
      <c r="K1614" s="131" t="s">
        <v>505</v>
      </c>
      <c r="L1614" s="131" t="s">
        <v>719</v>
      </c>
      <c r="M1614" s="131" t="s">
        <v>733</v>
      </c>
      <c r="N1614" s="131" t="s">
        <v>734</v>
      </c>
      <c r="O1614" s="131" t="s">
        <v>4</v>
      </c>
      <c r="P1614" s="131" t="s">
        <v>505</v>
      </c>
      <c r="Q1614" s="131" t="s">
        <v>505</v>
      </c>
      <c r="R1614" s="131" t="s">
        <v>695</v>
      </c>
      <c r="S1614" s="131" t="s">
        <v>720</v>
      </c>
      <c r="T1614" s="131" t="s">
        <v>456</v>
      </c>
      <c r="U1614" s="131" t="s">
        <v>531</v>
      </c>
      <c r="V1614" s="134">
        <v>44012</v>
      </c>
      <c r="W1614" s="135"/>
      <c r="X1614" s="135"/>
      <c r="Y1614" s="131" t="s">
        <v>505</v>
      </c>
      <c r="Z1614" s="131" t="s">
        <v>505</v>
      </c>
      <c r="AA1614" s="131" t="s">
        <v>505</v>
      </c>
      <c r="AB1614" s="135"/>
      <c r="AC1614" s="131" t="s">
        <v>505</v>
      </c>
      <c r="AD1614" s="131" t="s">
        <v>720</v>
      </c>
      <c r="AE1614" s="131" t="s">
        <v>505</v>
      </c>
      <c r="AF1614" s="131" t="s">
        <v>716</v>
      </c>
      <c r="AG1614" s="134">
        <v>44004</v>
      </c>
    </row>
    <row r="1615" spans="1:33" ht="13" hidden="1" thickBot="1" x14ac:dyDescent="0.3">
      <c r="A1615" s="130">
        <v>2020</v>
      </c>
      <c r="B1615" s="130">
        <v>6</v>
      </c>
      <c r="C1615" s="131" t="s">
        <v>14</v>
      </c>
      <c r="D1615" s="131" t="s">
        <v>258</v>
      </c>
      <c r="E1615" s="132">
        <v>-7170.35</v>
      </c>
      <c r="F1615" s="131" t="s">
        <v>707</v>
      </c>
      <c r="G1615" s="133">
        <v>0</v>
      </c>
      <c r="H1615" s="131" t="s">
        <v>707</v>
      </c>
      <c r="I1615" s="131" t="s">
        <v>1168</v>
      </c>
      <c r="J1615" s="131" t="s">
        <v>731</v>
      </c>
      <c r="K1615" s="131" t="s">
        <v>505</v>
      </c>
      <c r="L1615" s="131" t="s">
        <v>719</v>
      </c>
      <c r="M1615" s="131" t="s">
        <v>733</v>
      </c>
      <c r="N1615" s="131" t="s">
        <v>734</v>
      </c>
      <c r="O1615" s="131" t="s">
        <v>4</v>
      </c>
      <c r="P1615" s="131" t="s">
        <v>505</v>
      </c>
      <c r="Q1615" s="131" t="s">
        <v>505</v>
      </c>
      <c r="R1615" s="131" t="s">
        <v>695</v>
      </c>
      <c r="S1615" s="131" t="s">
        <v>720</v>
      </c>
      <c r="T1615" s="131" t="s">
        <v>456</v>
      </c>
      <c r="U1615" s="131" t="s">
        <v>531</v>
      </c>
      <c r="V1615" s="134">
        <v>44012</v>
      </c>
      <c r="W1615" s="135"/>
      <c r="X1615" s="135"/>
      <c r="Y1615" s="131" t="s">
        <v>505</v>
      </c>
      <c r="Z1615" s="131" t="s">
        <v>505</v>
      </c>
      <c r="AA1615" s="131" t="s">
        <v>505</v>
      </c>
      <c r="AB1615" s="135"/>
      <c r="AC1615" s="131" t="s">
        <v>505</v>
      </c>
      <c r="AD1615" s="131" t="s">
        <v>720</v>
      </c>
      <c r="AE1615" s="131" t="s">
        <v>505</v>
      </c>
      <c r="AF1615" s="131" t="s">
        <v>716</v>
      </c>
      <c r="AG1615" s="134">
        <v>43998</v>
      </c>
    </row>
    <row r="1616" spans="1:33" ht="13" hidden="1" thickBot="1" x14ac:dyDescent="0.3">
      <c r="A1616" s="130">
        <v>2020</v>
      </c>
      <c r="B1616" s="130">
        <v>5</v>
      </c>
      <c r="C1616" s="131" t="s">
        <v>14</v>
      </c>
      <c r="D1616" s="131" t="s">
        <v>258</v>
      </c>
      <c r="E1616" s="132">
        <v>-2027.38</v>
      </c>
      <c r="F1616" s="131" t="s">
        <v>707</v>
      </c>
      <c r="G1616" s="133">
        <v>0</v>
      </c>
      <c r="H1616" s="131" t="s">
        <v>707</v>
      </c>
      <c r="I1616" s="131" t="s">
        <v>1169</v>
      </c>
      <c r="J1616" s="131" t="s">
        <v>731</v>
      </c>
      <c r="K1616" s="131" t="s">
        <v>505</v>
      </c>
      <c r="L1616" s="131" t="s">
        <v>719</v>
      </c>
      <c r="M1616" s="131" t="s">
        <v>733</v>
      </c>
      <c r="N1616" s="131" t="s">
        <v>734</v>
      </c>
      <c r="O1616" s="131" t="s">
        <v>4</v>
      </c>
      <c r="P1616" s="131" t="s">
        <v>505</v>
      </c>
      <c r="Q1616" s="131" t="s">
        <v>505</v>
      </c>
      <c r="R1616" s="131" t="s">
        <v>695</v>
      </c>
      <c r="S1616" s="131" t="s">
        <v>720</v>
      </c>
      <c r="T1616" s="131" t="s">
        <v>456</v>
      </c>
      <c r="U1616" s="131" t="s">
        <v>531</v>
      </c>
      <c r="V1616" s="134">
        <v>43982</v>
      </c>
      <c r="W1616" s="135"/>
      <c r="X1616" s="135"/>
      <c r="Y1616" s="131" t="s">
        <v>505</v>
      </c>
      <c r="Z1616" s="131" t="s">
        <v>505</v>
      </c>
      <c r="AA1616" s="131" t="s">
        <v>505</v>
      </c>
      <c r="AB1616" s="135"/>
      <c r="AC1616" s="131" t="s">
        <v>505</v>
      </c>
      <c r="AD1616" s="131" t="s">
        <v>720</v>
      </c>
      <c r="AE1616" s="131" t="s">
        <v>505</v>
      </c>
      <c r="AF1616" s="131" t="s">
        <v>716</v>
      </c>
      <c r="AG1616" s="134">
        <v>43979</v>
      </c>
    </row>
    <row r="1617" spans="1:33" ht="13" hidden="1" thickBot="1" x14ac:dyDescent="0.3">
      <c r="A1617" s="130">
        <v>2020</v>
      </c>
      <c r="B1617" s="130">
        <v>3</v>
      </c>
      <c r="C1617" s="131" t="s">
        <v>14</v>
      </c>
      <c r="D1617" s="131" t="s">
        <v>258</v>
      </c>
      <c r="E1617" s="132">
        <v>21505.18</v>
      </c>
      <c r="F1617" s="131" t="s">
        <v>707</v>
      </c>
      <c r="G1617" s="133">
        <v>0</v>
      </c>
      <c r="H1617" s="131" t="s">
        <v>707</v>
      </c>
      <c r="I1617" s="131" t="s">
        <v>758</v>
      </c>
      <c r="J1617" s="131" t="s">
        <v>731</v>
      </c>
      <c r="K1617" s="131" t="s">
        <v>505</v>
      </c>
      <c r="L1617" s="131" t="s">
        <v>719</v>
      </c>
      <c r="M1617" s="131" t="s">
        <v>733</v>
      </c>
      <c r="N1617" s="131" t="s">
        <v>734</v>
      </c>
      <c r="O1617" s="131" t="s">
        <v>4</v>
      </c>
      <c r="P1617" s="131" t="s">
        <v>505</v>
      </c>
      <c r="Q1617" s="131" t="s">
        <v>505</v>
      </c>
      <c r="R1617" s="131" t="s">
        <v>695</v>
      </c>
      <c r="S1617" s="131" t="s">
        <v>720</v>
      </c>
      <c r="T1617" s="131" t="s">
        <v>456</v>
      </c>
      <c r="U1617" s="131" t="s">
        <v>531</v>
      </c>
      <c r="V1617" s="134">
        <v>43921</v>
      </c>
      <c r="W1617" s="135"/>
      <c r="X1617" s="135"/>
      <c r="Y1617" s="131" t="s">
        <v>505</v>
      </c>
      <c r="Z1617" s="131" t="s">
        <v>505</v>
      </c>
      <c r="AA1617" s="131" t="s">
        <v>505</v>
      </c>
      <c r="AB1617" s="135"/>
      <c r="AC1617" s="131" t="s">
        <v>505</v>
      </c>
      <c r="AD1617" s="131" t="s">
        <v>720</v>
      </c>
      <c r="AE1617" s="131" t="s">
        <v>505</v>
      </c>
      <c r="AF1617" s="131" t="s">
        <v>716</v>
      </c>
      <c r="AG1617" s="134">
        <v>43896</v>
      </c>
    </row>
    <row r="1618" spans="1:33" ht="13" thickBot="1" x14ac:dyDescent="0.3">
      <c r="A1618" s="130">
        <v>2020</v>
      </c>
      <c r="B1618" s="130">
        <v>5</v>
      </c>
      <c r="C1618" s="131" t="s">
        <v>3</v>
      </c>
      <c r="D1618" s="131" t="s">
        <v>455</v>
      </c>
      <c r="E1618" s="133">
        <v>0</v>
      </c>
      <c r="F1618" s="131" t="s">
        <v>707</v>
      </c>
      <c r="G1618" s="133">
        <v>0</v>
      </c>
      <c r="H1618" s="131" t="s">
        <v>707</v>
      </c>
      <c r="I1618" s="131" t="s">
        <v>760</v>
      </c>
      <c r="J1618" s="131" t="s">
        <v>709</v>
      </c>
      <c r="K1618" s="131" t="s">
        <v>505</v>
      </c>
      <c r="L1618" s="131" t="s">
        <v>761</v>
      </c>
      <c r="M1618" s="131" t="s">
        <v>711</v>
      </c>
      <c r="N1618" s="131" t="s">
        <v>712</v>
      </c>
      <c r="O1618" s="131" t="s">
        <v>4</v>
      </c>
      <c r="P1618" s="131" t="s">
        <v>505</v>
      </c>
      <c r="Q1618" s="131" t="s">
        <v>505</v>
      </c>
      <c r="R1618" s="131" t="s">
        <v>695</v>
      </c>
      <c r="S1618" s="131" t="s">
        <v>713</v>
      </c>
      <c r="T1618" s="131" t="s">
        <v>509</v>
      </c>
      <c r="U1618" s="131" t="s">
        <v>507</v>
      </c>
      <c r="V1618" s="134">
        <v>43982</v>
      </c>
      <c r="W1618" s="135"/>
      <c r="X1618" s="135"/>
      <c r="Y1618" s="131" t="s">
        <v>505</v>
      </c>
      <c r="Z1618" s="131" t="s">
        <v>505</v>
      </c>
      <c r="AA1618" s="131" t="s">
        <v>505</v>
      </c>
      <c r="AB1618" s="135"/>
      <c r="AC1618" s="131" t="s">
        <v>714</v>
      </c>
      <c r="AD1618" s="131" t="s">
        <v>715</v>
      </c>
      <c r="AE1618" s="131" t="s">
        <v>714</v>
      </c>
      <c r="AF1618" s="131" t="s">
        <v>716</v>
      </c>
      <c r="AG1618" s="134">
        <v>43973</v>
      </c>
    </row>
    <row r="1619" spans="1:33" ht="13" thickBot="1" x14ac:dyDescent="0.3">
      <c r="A1619" s="130">
        <v>2020</v>
      </c>
      <c r="B1619" s="130">
        <v>7</v>
      </c>
      <c r="C1619" s="131" t="s">
        <v>3</v>
      </c>
      <c r="D1619" s="131" t="s">
        <v>455</v>
      </c>
      <c r="E1619" s="132">
        <v>0.1</v>
      </c>
      <c r="F1619" s="131" t="s">
        <v>707</v>
      </c>
      <c r="G1619" s="133">
        <v>0</v>
      </c>
      <c r="H1619" s="131" t="s">
        <v>707</v>
      </c>
      <c r="I1619" s="131" t="s">
        <v>763</v>
      </c>
      <c r="J1619" s="131" t="s">
        <v>709</v>
      </c>
      <c r="K1619" s="131" t="s">
        <v>505</v>
      </c>
      <c r="L1619" s="131" t="s">
        <v>761</v>
      </c>
      <c r="M1619" s="131" t="s">
        <v>711</v>
      </c>
      <c r="N1619" s="131" t="s">
        <v>712</v>
      </c>
      <c r="O1619" s="131" t="s">
        <v>4</v>
      </c>
      <c r="P1619" s="131" t="s">
        <v>505</v>
      </c>
      <c r="Q1619" s="131" t="s">
        <v>505</v>
      </c>
      <c r="R1619" s="131" t="s">
        <v>695</v>
      </c>
      <c r="S1619" s="131" t="s">
        <v>713</v>
      </c>
      <c r="T1619" s="131" t="s">
        <v>509</v>
      </c>
      <c r="U1619" s="131" t="s">
        <v>507</v>
      </c>
      <c r="V1619" s="134">
        <v>44043</v>
      </c>
      <c r="W1619" s="135"/>
      <c r="X1619" s="135"/>
      <c r="Y1619" s="131" t="s">
        <v>505</v>
      </c>
      <c r="Z1619" s="131" t="s">
        <v>505</v>
      </c>
      <c r="AA1619" s="131" t="s">
        <v>505</v>
      </c>
      <c r="AB1619" s="135"/>
      <c r="AC1619" s="131" t="s">
        <v>714</v>
      </c>
      <c r="AD1619" s="131" t="s">
        <v>715</v>
      </c>
      <c r="AE1619" s="131" t="s">
        <v>714</v>
      </c>
      <c r="AF1619" s="131" t="s">
        <v>716</v>
      </c>
      <c r="AG1619" s="134">
        <v>44013</v>
      </c>
    </row>
    <row r="1620" spans="1:33" ht="13" thickBot="1" x14ac:dyDescent="0.3">
      <c r="A1620" s="130">
        <v>2020</v>
      </c>
      <c r="B1620" s="130">
        <v>6</v>
      </c>
      <c r="C1620" s="131" t="s">
        <v>3</v>
      </c>
      <c r="D1620" s="131" t="s">
        <v>455</v>
      </c>
      <c r="E1620" s="133">
        <v>0</v>
      </c>
      <c r="F1620" s="131" t="s">
        <v>707</v>
      </c>
      <c r="G1620" s="133">
        <v>0</v>
      </c>
      <c r="H1620" s="131" t="s">
        <v>707</v>
      </c>
      <c r="I1620" s="131" t="s">
        <v>762</v>
      </c>
      <c r="J1620" s="131" t="s">
        <v>709</v>
      </c>
      <c r="K1620" s="131" t="s">
        <v>505</v>
      </c>
      <c r="L1620" s="131" t="s">
        <v>761</v>
      </c>
      <c r="M1620" s="131" t="s">
        <v>711</v>
      </c>
      <c r="N1620" s="131" t="s">
        <v>712</v>
      </c>
      <c r="O1620" s="131" t="s">
        <v>4</v>
      </c>
      <c r="P1620" s="131" t="s">
        <v>505</v>
      </c>
      <c r="Q1620" s="131" t="s">
        <v>505</v>
      </c>
      <c r="R1620" s="131" t="s">
        <v>695</v>
      </c>
      <c r="S1620" s="131" t="s">
        <v>713</v>
      </c>
      <c r="T1620" s="131" t="s">
        <v>509</v>
      </c>
      <c r="U1620" s="131" t="s">
        <v>507</v>
      </c>
      <c r="V1620" s="134">
        <v>44012</v>
      </c>
      <c r="W1620" s="135"/>
      <c r="X1620" s="135"/>
      <c r="Y1620" s="131" t="s">
        <v>505</v>
      </c>
      <c r="Z1620" s="131" t="s">
        <v>505</v>
      </c>
      <c r="AA1620" s="131" t="s">
        <v>505</v>
      </c>
      <c r="AB1620" s="135"/>
      <c r="AC1620" s="131" t="s">
        <v>714</v>
      </c>
      <c r="AD1620" s="131" t="s">
        <v>715</v>
      </c>
      <c r="AE1620" s="131" t="s">
        <v>714</v>
      </c>
      <c r="AF1620" s="131" t="s">
        <v>716</v>
      </c>
      <c r="AG1620" s="134">
        <v>44008</v>
      </c>
    </row>
    <row r="1621" spans="1:33" ht="13" thickBot="1" x14ac:dyDescent="0.3">
      <c r="A1621" s="130">
        <v>2020</v>
      </c>
      <c r="B1621" s="130">
        <v>6</v>
      </c>
      <c r="C1621" s="131" t="s">
        <v>3</v>
      </c>
      <c r="D1621" s="131" t="s">
        <v>455</v>
      </c>
      <c r="E1621" s="133">
        <v>0</v>
      </c>
      <c r="F1621" s="131" t="s">
        <v>707</v>
      </c>
      <c r="G1621" s="133">
        <v>0</v>
      </c>
      <c r="H1621" s="131" t="s">
        <v>707</v>
      </c>
      <c r="I1621" s="131" t="s">
        <v>762</v>
      </c>
      <c r="J1621" s="131" t="s">
        <v>709</v>
      </c>
      <c r="K1621" s="131" t="s">
        <v>505</v>
      </c>
      <c r="L1621" s="131" t="s">
        <v>761</v>
      </c>
      <c r="M1621" s="131" t="s">
        <v>711</v>
      </c>
      <c r="N1621" s="131" t="s">
        <v>712</v>
      </c>
      <c r="O1621" s="131" t="s">
        <v>4</v>
      </c>
      <c r="P1621" s="131" t="s">
        <v>505</v>
      </c>
      <c r="Q1621" s="131" t="s">
        <v>505</v>
      </c>
      <c r="R1621" s="131" t="s">
        <v>695</v>
      </c>
      <c r="S1621" s="131" t="s">
        <v>713</v>
      </c>
      <c r="T1621" s="131" t="s">
        <v>509</v>
      </c>
      <c r="U1621" s="131" t="s">
        <v>507</v>
      </c>
      <c r="V1621" s="134">
        <v>44012</v>
      </c>
      <c r="W1621" s="135"/>
      <c r="X1621" s="135"/>
      <c r="Y1621" s="131" t="s">
        <v>505</v>
      </c>
      <c r="Z1621" s="131" t="s">
        <v>505</v>
      </c>
      <c r="AA1621" s="131" t="s">
        <v>505</v>
      </c>
      <c r="AB1621" s="135"/>
      <c r="AC1621" s="131" t="s">
        <v>714</v>
      </c>
      <c r="AD1621" s="131" t="s">
        <v>715</v>
      </c>
      <c r="AE1621" s="131" t="s">
        <v>714</v>
      </c>
      <c r="AF1621" s="131" t="s">
        <v>716</v>
      </c>
      <c r="AG1621" s="134">
        <v>44004</v>
      </c>
    </row>
    <row r="1622" spans="1:33" ht="13" thickBot="1" x14ac:dyDescent="0.3">
      <c r="A1622" s="130">
        <v>2020</v>
      </c>
      <c r="B1622" s="130">
        <v>5</v>
      </c>
      <c r="C1622" s="131" t="s">
        <v>3</v>
      </c>
      <c r="D1622" s="131" t="s">
        <v>455</v>
      </c>
      <c r="E1622" s="133">
        <v>0</v>
      </c>
      <c r="F1622" s="131" t="s">
        <v>707</v>
      </c>
      <c r="G1622" s="133">
        <v>0</v>
      </c>
      <c r="H1622" s="131" t="s">
        <v>707</v>
      </c>
      <c r="I1622" s="131" t="s">
        <v>760</v>
      </c>
      <c r="J1622" s="131" t="s">
        <v>709</v>
      </c>
      <c r="K1622" s="131" t="s">
        <v>505</v>
      </c>
      <c r="L1622" s="131" t="s">
        <v>764</v>
      </c>
      <c r="M1622" s="131" t="s">
        <v>711</v>
      </c>
      <c r="N1622" s="131" t="s">
        <v>712</v>
      </c>
      <c r="O1622" s="131" t="s">
        <v>4</v>
      </c>
      <c r="P1622" s="131" t="s">
        <v>505</v>
      </c>
      <c r="Q1622" s="131" t="s">
        <v>505</v>
      </c>
      <c r="R1622" s="131" t="s">
        <v>695</v>
      </c>
      <c r="S1622" s="131" t="s">
        <v>713</v>
      </c>
      <c r="T1622" s="131" t="s">
        <v>509</v>
      </c>
      <c r="U1622" s="131" t="s">
        <v>507</v>
      </c>
      <c r="V1622" s="134">
        <v>43982</v>
      </c>
      <c r="W1622" s="135"/>
      <c r="X1622" s="135"/>
      <c r="Y1622" s="131" t="s">
        <v>505</v>
      </c>
      <c r="Z1622" s="131" t="s">
        <v>505</v>
      </c>
      <c r="AA1622" s="131" t="s">
        <v>505</v>
      </c>
      <c r="AB1622" s="135"/>
      <c r="AC1622" s="131" t="s">
        <v>714</v>
      </c>
      <c r="AD1622" s="131" t="s">
        <v>715</v>
      </c>
      <c r="AE1622" s="131" t="s">
        <v>714</v>
      </c>
      <c r="AF1622" s="131" t="s">
        <v>716</v>
      </c>
      <c r="AG1622" s="134">
        <v>43972</v>
      </c>
    </row>
    <row r="1623" spans="1:33" ht="13" thickBot="1" x14ac:dyDescent="0.3">
      <c r="A1623" s="130">
        <v>2020</v>
      </c>
      <c r="B1623" s="130">
        <v>6</v>
      </c>
      <c r="C1623" s="131" t="s">
        <v>3</v>
      </c>
      <c r="D1623" s="131" t="s">
        <v>455</v>
      </c>
      <c r="E1623" s="133">
        <v>0</v>
      </c>
      <c r="F1623" s="131" t="s">
        <v>707</v>
      </c>
      <c r="G1623" s="133">
        <v>0</v>
      </c>
      <c r="H1623" s="131" t="s">
        <v>707</v>
      </c>
      <c r="I1623" s="131" t="s">
        <v>762</v>
      </c>
      <c r="J1623" s="131" t="s">
        <v>709</v>
      </c>
      <c r="K1623" s="131" t="s">
        <v>505</v>
      </c>
      <c r="L1623" s="131" t="s">
        <v>764</v>
      </c>
      <c r="M1623" s="131" t="s">
        <v>711</v>
      </c>
      <c r="N1623" s="131" t="s">
        <v>712</v>
      </c>
      <c r="O1623" s="131" t="s">
        <v>4</v>
      </c>
      <c r="P1623" s="131" t="s">
        <v>505</v>
      </c>
      <c r="Q1623" s="131" t="s">
        <v>505</v>
      </c>
      <c r="R1623" s="131" t="s">
        <v>695</v>
      </c>
      <c r="S1623" s="131" t="s">
        <v>713</v>
      </c>
      <c r="T1623" s="131" t="s">
        <v>509</v>
      </c>
      <c r="U1623" s="131" t="s">
        <v>507</v>
      </c>
      <c r="V1623" s="134">
        <v>44012</v>
      </c>
      <c r="W1623" s="135"/>
      <c r="X1623" s="135"/>
      <c r="Y1623" s="131" t="s">
        <v>505</v>
      </c>
      <c r="Z1623" s="131" t="s">
        <v>505</v>
      </c>
      <c r="AA1623" s="131" t="s">
        <v>505</v>
      </c>
      <c r="AB1623" s="135"/>
      <c r="AC1623" s="131" t="s">
        <v>714</v>
      </c>
      <c r="AD1623" s="131" t="s">
        <v>715</v>
      </c>
      <c r="AE1623" s="131" t="s">
        <v>714</v>
      </c>
      <c r="AF1623" s="131" t="s">
        <v>716</v>
      </c>
      <c r="AG1623" s="134">
        <v>44012</v>
      </c>
    </row>
    <row r="1624" spans="1:33" ht="13" thickBot="1" x14ac:dyDescent="0.3">
      <c r="A1624" s="130">
        <v>2020</v>
      </c>
      <c r="B1624" s="130">
        <v>5</v>
      </c>
      <c r="C1624" s="131" t="s">
        <v>3</v>
      </c>
      <c r="D1624" s="131" t="s">
        <v>455</v>
      </c>
      <c r="E1624" s="133">
        <v>0</v>
      </c>
      <c r="F1624" s="131" t="s">
        <v>707</v>
      </c>
      <c r="G1624" s="133">
        <v>0</v>
      </c>
      <c r="H1624" s="131" t="s">
        <v>707</v>
      </c>
      <c r="I1624" s="131" t="s">
        <v>760</v>
      </c>
      <c r="J1624" s="131" t="s">
        <v>709</v>
      </c>
      <c r="K1624" s="131" t="s">
        <v>505</v>
      </c>
      <c r="L1624" s="131" t="s">
        <v>710</v>
      </c>
      <c r="M1624" s="131" t="s">
        <v>711</v>
      </c>
      <c r="N1624" s="131" t="s">
        <v>712</v>
      </c>
      <c r="O1624" s="131" t="s">
        <v>4</v>
      </c>
      <c r="P1624" s="131" t="s">
        <v>505</v>
      </c>
      <c r="Q1624" s="131" t="s">
        <v>505</v>
      </c>
      <c r="R1624" s="131" t="s">
        <v>695</v>
      </c>
      <c r="S1624" s="131" t="s">
        <v>713</v>
      </c>
      <c r="T1624" s="131" t="s">
        <v>509</v>
      </c>
      <c r="U1624" s="131" t="s">
        <v>507</v>
      </c>
      <c r="V1624" s="134">
        <v>43982</v>
      </c>
      <c r="W1624" s="135"/>
      <c r="X1624" s="135"/>
      <c r="Y1624" s="131" t="s">
        <v>505</v>
      </c>
      <c r="Z1624" s="131" t="s">
        <v>505</v>
      </c>
      <c r="AA1624" s="131" t="s">
        <v>505</v>
      </c>
      <c r="AB1624" s="135"/>
      <c r="AC1624" s="131" t="s">
        <v>714</v>
      </c>
      <c r="AD1624" s="131" t="s">
        <v>715</v>
      </c>
      <c r="AE1624" s="131" t="s">
        <v>714</v>
      </c>
      <c r="AF1624" s="131" t="s">
        <v>716</v>
      </c>
      <c r="AG1624" s="134">
        <v>43973</v>
      </c>
    </row>
    <row r="1625" spans="1:33" ht="13" thickBot="1" x14ac:dyDescent="0.3">
      <c r="A1625" s="130">
        <v>2020</v>
      </c>
      <c r="B1625" s="130">
        <v>5</v>
      </c>
      <c r="C1625" s="131" t="s">
        <v>3</v>
      </c>
      <c r="D1625" s="131" t="s">
        <v>455</v>
      </c>
      <c r="E1625" s="133">
        <v>0</v>
      </c>
      <c r="F1625" s="131" t="s">
        <v>707</v>
      </c>
      <c r="G1625" s="133">
        <v>0</v>
      </c>
      <c r="H1625" s="131" t="s">
        <v>707</v>
      </c>
      <c r="I1625" s="131" t="s">
        <v>760</v>
      </c>
      <c r="J1625" s="131" t="s">
        <v>709</v>
      </c>
      <c r="K1625" s="131" t="s">
        <v>505</v>
      </c>
      <c r="L1625" s="131" t="s">
        <v>710</v>
      </c>
      <c r="M1625" s="131" t="s">
        <v>711</v>
      </c>
      <c r="N1625" s="131" t="s">
        <v>712</v>
      </c>
      <c r="O1625" s="131" t="s">
        <v>4</v>
      </c>
      <c r="P1625" s="131" t="s">
        <v>505</v>
      </c>
      <c r="Q1625" s="131" t="s">
        <v>505</v>
      </c>
      <c r="R1625" s="131" t="s">
        <v>695</v>
      </c>
      <c r="S1625" s="131" t="s">
        <v>713</v>
      </c>
      <c r="T1625" s="131" t="s">
        <v>509</v>
      </c>
      <c r="U1625" s="131" t="s">
        <v>507</v>
      </c>
      <c r="V1625" s="134">
        <v>43982</v>
      </c>
      <c r="W1625" s="135"/>
      <c r="X1625" s="135"/>
      <c r="Y1625" s="131" t="s">
        <v>505</v>
      </c>
      <c r="Z1625" s="131" t="s">
        <v>505</v>
      </c>
      <c r="AA1625" s="131" t="s">
        <v>505</v>
      </c>
      <c r="AB1625" s="135"/>
      <c r="AC1625" s="131" t="s">
        <v>714</v>
      </c>
      <c r="AD1625" s="131" t="s">
        <v>715</v>
      </c>
      <c r="AE1625" s="131" t="s">
        <v>714</v>
      </c>
      <c r="AF1625" s="131" t="s">
        <v>716</v>
      </c>
      <c r="AG1625" s="134">
        <v>43969</v>
      </c>
    </row>
    <row r="1626" spans="1:33" ht="13" thickBot="1" x14ac:dyDescent="0.3">
      <c r="A1626" s="130">
        <v>2020</v>
      </c>
      <c r="B1626" s="130">
        <v>5</v>
      </c>
      <c r="C1626" s="131" t="s">
        <v>3</v>
      </c>
      <c r="D1626" s="131" t="s">
        <v>455</v>
      </c>
      <c r="E1626" s="132">
        <v>0.56000000000000005</v>
      </c>
      <c r="F1626" s="131" t="s">
        <v>707</v>
      </c>
      <c r="G1626" s="133">
        <v>0</v>
      </c>
      <c r="H1626" s="131" t="s">
        <v>707</v>
      </c>
      <c r="I1626" s="131" t="s">
        <v>760</v>
      </c>
      <c r="J1626" s="131" t="s">
        <v>709</v>
      </c>
      <c r="K1626" s="131" t="s">
        <v>505</v>
      </c>
      <c r="L1626" s="131" t="s">
        <v>710</v>
      </c>
      <c r="M1626" s="131" t="s">
        <v>711</v>
      </c>
      <c r="N1626" s="131" t="s">
        <v>712</v>
      </c>
      <c r="O1626" s="131" t="s">
        <v>6</v>
      </c>
      <c r="P1626" s="131" t="s">
        <v>505</v>
      </c>
      <c r="Q1626" s="131" t="s">
        <v>505</v>
      </c>
      <c r="R1626" s="131" t="s">
        <v>695</v>
      </c>
      <c r="S1626" s="131" t="s">
        <v>713</v>
      </c>
      <c r="T1626" s="131" t="s">
        <v>509</v>
      </c>
      <c r="U1626" s="131" t="s">
        <v>507</v>
      </c>
      <c r="V1626" s="134">
        <v>43982</v>
      </c>
      <c r="W1626" s="135"/>
      <c r="X1626" s="135"/>
      <c r="Y1626" s="131" t="s">
        <v>505</v>
      </c>
      <c r="Z1626" s="131" t="s">
        <v>505</v>
      </c>
      <c r="AA1626" s="131" t="s">
        <v>505</v>
      </c>
      <c r="AB1626" s="135"/>
      <c r="AC1626" s="131" t="s">
        <v>714</v>
      </c>
      <c r="AD1626" s="131" t="s">
        <v>715</v>
      </c>
      <c r="AE1626" s="131" t="s">
        <v>714</v>
      </c>
      <c r="AF1626" s="131" t="s">
        <v>716</v>
      </c>
      <c r="AG1626" s="134">
        <v>43976</v>
      </c>
    </row>
    <row r="1627" spans="1:33" ht="13" thickBot="1" x14ac:dyDescent="0.3">
      <c r="A1627" s="130">
        <v>2020</v>
      </c>
      <c r="B1627" s="130">
        <v>7</v>
      </c>
      <c r="C1627" s="131" t="s">
        <v>3</v>
      </c>
      <c r="D1627" s="131" t="s">
        <v>455</v>
      </c>
      <c r="E1627" s="133">
        <v>-11395532</v>
      </c>
      <c r="F1627" s="131" t="s">
        <v>707</v>
      </c>
      <c r="G1627" s="133">
        <v>0</v>
      </c>
      <c r="H1627" s="131" t="s">
        <v>707</v>
      </c>
      <c r="I1627" s="131" t="s">
        <v>1157</v>
      </c>
      <c r="J1627" s="131" t="s">
        <v>253</v>
      </c>
      <c r="K1627" s="131" t="s">
        <v>506</v>
      </c>
      <c r="L1627" s="131" t="s">
        <v>767</v>
      </c>
      <c r="M1627" s="131" t="s">
        <v>505</v>
      </c>
      <c r="N1627" s="131" t="s">
        <v>505</v>
      </c>
      <c r="O1627" s="131" t="s">
        <v>4</v>
      </c>
      <c r="P1627" s="131" t="s">
        <v>505</v>
      </c>
      <c r="Q1627" s="131" t="s">
        <v>505</v>
      </c>
      <c r="R1627" s="131" t="s">
        <v>695</v>
      </c>
      <c r="S1627" s="131" t="s">
        <v>720</v>
      </c>
      <c r="T1627" s="131" t="s">
        <v>456</v>
      </c>
      <c r="U1627" s="131" t="s">
        <v>527</v>
      </c>
      <c r="V1627" s="134">
        <v>44043</v>
      </c>
      <c r="W1627" s="135"/>
      <c r="X1627" s="135"/>
      <c r="Y1627" s="131" t="s">
        <v>505</v>
      </c>
      <c r="Z1627" s="131" t="s">
        <v>505</v>
      </c>
      <c r="AA1627" s="131" t="s">
        <v>505</v>
      </c>
      <c r="AB1627" s="135"/>
      <c r="AC1627" s="131" t="s">
        <v>505</v>
      </c>
      <c r="AD1627" s="131" t="s">
        <v>720</v>
      </c>
      <c r="AE1627" s="131" t="s">
        <v>505</v>
      </c>
      <c r="AF1627" s="131" t="s">
        <v>768</v>
      </c>
      <c r="AG1627" s="134">
        <v>44043</v>
      </c>
    </row>
    <row r="1628" spans="1:33" ht="13" thickBot="1" x14ac:dyDescent="0.3">
      <c r="A1628" s="130">
        <v>2020</v>
      </c>
      <c r="B1628" s="130">
        <v>4</v>
      </c>
      <c r="C1628" s="131" t="s">
        <v>3</v>
      </c>
      <c r="D1628" s="131" t="s">
        <v>455</v>
      </c>
      <c r="E1628" s="132">
        <v>63.54</v>
      </c>
      <c r="F1628" s="131" t="s">
        <v>707</v>
      </c>
      <c r="G1628" s="133">
        <v>0</v>
      </c>
      <c r="H1628" s="131" t="s">
        <v>707</v>
      </c>
      <c r="I1628" s="131" t="s">
        <v>1170</v>
      </c>
      <c r="J1628" s="131" t="s">
        <v>723</v>
      </c>
      <c r="K1628" s="131" t="s">
        <v>505</v>
      </c>
      <c r="L1628" s="131" t="s">
        <v>710</v>
      </c>
      <c r="M1628" s="131" t="s">
        <v>505</v>
      </c>
      <c r="N1628" s="131" t="s">
        <v>505</v>
      </c>
      <c r="O1628" s="131" t="s">
        <v>4</v>
      </c>
      <c r="P1628" s="131" t="s">
        <v>505</v>
      </c>
      <c r="Q1628" s="131" t="s">
        <v>505</v>
      </c>
      <c r="R1628" s="131" t="s">
        <v>695</v>
      </c>
      <c r="S1628" s="131" t="s">
        <v>715</v>
      </c>
      <c r="T1628" s="131" t="s">
        <v>509</v>
      </c>
      <c r="U1628" s="131" t="s">
        <v>565</v>
      </c>
      <c r="V1628" s="134">
        <v>43941</v>
      </c>
      <c r="W1628" s="135"/>
      <c r="X1628" s="135"/>
      <c r="Y1628" s="131" t="s">
        <v>505</v>
      </c>
      <c r="Z1628" s="131" t="s">
        <v>505</v>
      </c>
      <c r="AA1628" s="131" t="s">
        <v>505</v>
      </c>
      <c r="AB1628" s="135"/>
      <c r="AC1628" s="131" t="s">
        <v>505</v>
      </c>
      <c r="AD1628" s="131" t="s">
        <v>715</v>
      </c>
      <c r="AE1628" s="131" t="s">
        <v>505</v>
      </c>
      <c r="AF1628" s="131" t="s">
        <v>716</v>
      </c>
      <c r="AG1628" s="135"/>
    </row>
    <row r="1629" spans="1:33" ht="13" thickBot="1" x14ac:dyDescent="0.3">
      <c r="A1629" s="130">
        <v>2020</v>
      </c>
      <c r="B1629" s="130">
        <v>6</v>
      </c>
      <c r="C1629" s="131" t="s">
        <v>3</v>
      </c>
      <c r="D1629" s="131" t="s">
        <v>455</v>
      </c>
      <c r="E1629" s="132">
        <v>977.1</v>
      </c>
      <c r="F1629" s="131" t="s">
        <v>707</v>
      </c>
      <c r="G1629" s="133">
        <v>0</v>
      </c>
      <c r="H1629" s="131" t="s">
        <v>707</v>
      </c>
      <c r="I1629" s="131" t="s">
        <v>1171</v>
      </c>
      <c r="J1629" s="131" t="s">
        <v>723</v>
      </c>
      <c r="K1629" s="131" t="s">
        <v>505</v>
      </c>
      <c r="L1629" s="131" t="s">
        <v>710</v>
      </c>
      <c r="M1629" s="131" t="s">
        <v>505</v>
      </c>
      <c r="N1629" s="131" t="s">
        <v>505</v>
      </c>
      <c r="O1629" s="131" t="s">
        <v>4</v>
      </c>
      <c r="P1629" s="131" t="s">
        <v>505</v>
      </c>
      <c r="Q1629" s="131" t="s">
        <v>505</v>
      </c>
      <c r="R1629" s="131" t="s">
        <v>695</v>
      </c>
      <c r="S1629" s="131" t="s">
        <v>715</v>
      </c>
      <c r="T1629" s="131" t="s">
        <v>509</v>
      </c>
      <c r="U1629" s="131" t="s">
        <v>565</v>
      </c>
      <c r="V1629" s="134">
        <v>43997</v>
      </c>
      <c r="W1629" s="135"/>
      <c r="X1629" s="135"/>
      <c r="Y1629" s="131" t="s">
        <v>505</v>
      </c>
      <c r="Z1629" s="131" t="s">
        <v>505</v>
      </c>
      <c r="AA1629" s="131" t="s">
        <v>505</v>
      </c>
      <c r="AB1629" s="135"/>
      <c r="AC1629" s="131" t="s">
        <v>505</v>
      </c>
      <c r="AD1629" s="131" t="s">
        <v>715</v>
      </c>
      <c r="AE1629" s="131" t="s">
        <v>505</v>
      </c>
      <c r="AF1629" s="131" t="s">
        <v>716</v>
      </c>
      <c r="AG1629" s="135"/>
    </row>
    <row r="1630" spans="1:33" ht="13" thickBot="1" x14ac:dyDescent="0.3">
      <c r="A1630" s="130">
        <v>2020</v>
      </c>
      <c r="B1630" s="130">
        <v>7</v>
      </c>
      <c r="C1630" s="131" t="s">
        <v>3</v>
      </c>
      <c r="D1630" s="131" t="s">
        <v>455</v>
      </c>
      <c r="E1630" s="133">
        <v>-3000</v>
      </c>
      <c r="F1630" s="131" t="s">
        <v>707</v>
      </c>
      <c r="G1630" s="133">
        <v>0</v>
      </c>
      <c r="H1630" s="131" t="s">
        <v>707</v>
      </c>
      <c r="I1630" s="131" t="s">
        <v>1172</v>
      </c>
      <c r="J1630" s="131" t="s">
        <v>893</v>
      </c>
      <c r="K1630" s="131" t="s">
        <v>618</v>
      </c>
      <c r="L1630" s="131" t="s">
        <v>710</v>
      </c>
      <c r="M1630" s="131" t="s">
        <v>505</v>
      </c>
      <c r="N1630" s="131" t="s">
        <v>505</v>
      </c>
      <c r="O1630" s="131" t="s">
        <v>4</v>
      </c>
      <c r="P1630" s="131" t="s">
        <v>505</v>
      </c>
      <c r="Q1630" s="131" t="s">
        <v>505</v>
      </c>
      <c r="R1630" s="131" t="s">
        <v>695</v>
      </c>
      <c r="S1630" s="131" t="s">
        <v>715</v>
      </c>
      <c r="T1630" s="131" t="s">
        <v>509</v>
      </c>
      <c r="U1630" s="131" t="s">
        <v>565</v>
      </c>
      <c r="V1630" s="134">
        <v>44028</v>
      </c>
      <c r="W1630" s="135"/>
      <c r="X1630" s="135"/>
      <c r="Y1630" s="131" t="s">
        <v>505</v>
      </c>
      <c r="Z1630" s="131" t="s">
        <v>505</v>
      </c>
      <c r="AA1630" s="131" t="s">
        <v>505</v>
      </c>
      <c r="AB1630" s="135"/>
      <c r="AC1630" s="131" t="s">
        <v>505</v>
      </c>
      <c r="AD1630" s="131" t="s">
        <v>715</v>
      </c>
      <c r="AE1630" s="131" t="s">
        <v>505</v>
      </c>
      <c r="AF1630" s="131" t="s">
        <v>716</v>
      </c>
      <c r="AG1630" s="135"/>
    </row>
    <row r="1631" spans="1:33" ht="13" thickBot="1" x14ac:dyDescent="0.3">
      <c r="A1631" s="130">
        <v>2020</v>
      </c>
      <c r="B1631" s="130">
        <v>6</v>
      </c>
      <c r="C1631" s="131" t="s">
        <v>3</v>
      </c>
      <c r="D1631" s="131" t="s">
        <v>455</v>
      </c>
      <c r="E1631" s="132">
        <v>383.01</v>
      </c>
      <c r="F1631" s="131" t="s">
        <v>707</v>
      </c>
      <c r="G1631" s="133">
        <v>0</v>
      </c>
      <c r="H1631" s="131" t="s">
        <v>707</v>
      </c>
      <c r="I1631" s="131" t="s">
        <v>1173</v>
      </c>
      <c r="J1631" s="131" t="s">
        <v>723</v>
      </c>
      <c r="K1631" s="131" t="s">
        <v>505</v>
      </c>
      <c r="L1631" s="131" t="s">
        <v>710</v>
      </c>
      <c r="M1631" s="131" t="s">
        <v>505</v>
      </c>
      <c r="N1631" s="131" t="s">
        <v>505</v>
      </c>
      <c r="O1631" s="131" t="s">
        <v>4</v>
      </c>
      <c r="P1631" s="131" t="s">
        <v>505</v>
      </c>
      <c r="Q1631" s="131" t="s">
        <v>505</v>
      </c>
      <c r="R1631" s="131" t="s">
        <v>695</v>
      </c>
      <c r="S1631" s="131" t="s">
        <v>715</v>
      </c>
      <c r="T1631" s="131" t="s">
        <v>509</v>
      </c>
      <c r="U1631" s="131" t="s">
        <v>565</v>
      </c>
      <c r="V1631" s="134">
        <v>44011</v>
      </c>
      <c r="W1631" s="135"/>
      <c r="X1631" s="135"/>
      <c r="Y1631" s="131" t="s">
        <v>505</v>
      </c>
      <c r="Z1631" s="131" t="s">
        <v>505</v>
      </c>
      <c r="AA1631" s="131" t="s">
        <v>505</v>
      </c>
      <c r="AB1631" s="135"/>
      <c r="AC1631" s="131" t="s">
        <v>505</v>
      </c>
      <c r="AD1631" s="131" t="s">
        <v>715</v>
      </c>
      <c r="AE1631" s="131" t="s">
        <v>505</v>
      </c>
      <c r="AF1631" s="131" t="s">
        <v>716</v>
      </c>
      <c r="AG1631" s="135"/>
    </row>
    <row r="1632" spans="1:33" ht="13" thickBot="1" x14ac:dyDescent="0.3">
      <c r="A1632" s="130">
        <v>2020</v>
      </c>
      <c r="B1632" s="130">
        <v>4</v>
      </c>
      <c r="C1632" s="131" t="s">
        <v>3</v>
      </c>
      <c r="D1632" s="131" t="s">
        <v>455</v>
      </c>
      <c r="E1632" s="132">
        <v>17074.73</v>
      </c>
      <c r="F1632" s="131" t="s">
        <v>707</v>
      </c>
      <c r="G1632" s="133">
        <v>0</v>
      </c>
      <c r="H1632" s="131" t="s">
        <v>707</v>
      </c>
      <c r="I1632" s="131" t="s">
        <v>1174</v>
      </c>
      <c r="J1632" s="131" t="s">
        <v>723</v>
      </c>
      <c r="K1632" s="131" t="s">
        <v>505</v>
      </c>
      <c r="L1632" s="131" t="s">
        <v>710</v>
      </c>
      <c r="M1632" s="131" t="s">
        <v>505</v>
      </c>
      <c r="N1632" s="131" t="s">
        <v>505</v>
      </c>
      <c r="O1632" s="131" t="s">
        <v>4</v>
      </c>
      <c r="P1632" s="131" t="s">
        <v>505</v>
      </c>
      <c r="Q1632" s="131" t="s">
        <v>505</v>
      </c>
      <c r="R1632" s="131" t="s">
        <v>695</v>
      </c>
      <c r="S1632" s="131" t="s">
        <v>715</v>
      </c>
      <c r="T1632" s="131" t="s">
        <v>509</v>
      </c>
      <c r="U1632" s="131" t="s">
        <v>565</v>
      </c>
      <c r="V1632" s="134">
        <v>43935</v>
      </c>
      <c r="W1632" s="135"/>
      <c r="X1632" s="135"/>
      <c r="Y1632" s="131" t="s">
        <v>505</v>
      </c>
      <c r="Z1632" s="131" t="s">
        <v>505</v>
      </c>
      <c r="AA1632" s="131" t="s">
        <v>505</v>
      </c>
      <c r="AB1632" s="135"/>
      <c r="AC1632" s="131" t="s">
        <v>505</v>
      </c>
      <c r="AD1632" s="131" t="s">
        <v>715</v>
      </c>
      <c r="AE1632" s="131" t="s">
        <v>505</v>
      </c>
      <c r="AF1632" s="131" t="s">
        <v>716</v>
      </c>
      <c r="AG1632" s="135"/>
    </row>
    <row r="1633" spans="1:33" ht="13" thickBot="1" x14ac:dyDescent="0.3">
      <c r="A1633" s="130">
        <v>2020</v>
      </c>
      <c r="B1633" s="130">
        <v>3</v>
      </c>
      <c r="C1633" s="131" t="s">
        <v>3</v>
      </c>
      <c r="D1633" s="131" t="s">
        <v>455</v>
      </c>
      <c r="E1633" s="132">
        <v>28.19</v>
      </c>
      <c r="F1633" s="131" t="s">
        <v>707</v>
      </c>
      <c r="G1633" s="133">
        <v>0</v>
      </c>
      <c r="H1633" s="131" t="s">
        <v>707</v>
      </c>
      <c r="I1633" s="131" t="s">
        <v>1175</v>
      </c>
      <c r="J1633" s="131" t="s">
        <v>723</v>
      </c>
      <c r="K1633" s="131" t="s">
        <v>505</v>
      </c>
      <c r="L1633" s="131" t="s">
        <v>710</v>
      </c>
      <c r="M1633" s="131" t="s">
        <v>711</v>
      </c>
      <c r="N1633" s="131" t="s">
        <v>712</v>
      </c>
      <c r="O1633" s="131" t="s">
        <v>4</v>
      </c>
      <c r="P1633" s="131" t="s">
        <v>505</v>
      </c>
      <c r="Q1633" s="131" t="s">
        <v>505</v>
      </c>
      <c r="R1633" s="131" t="s">
        <v>695</v>
      </c>
      <c r="S1633" s="131" t="s">
        <v>715</v>
      </c>
      <c r="T1633" s="131" t="s">
        <v>509</v>
      </c>
      <c r="U1633" s="131" t="s">
        <v>507</v>
      </c>
      <c r="V1633" s="134">
        <v>43909</v>
      </c>
      <c r="W1633" s="135"/>
      <c r="X1633" s="135"/>
      <c r="Y1633" s="131" t="s">
        <v>505</v>
      </c>
      <c r="Z1633" s="131" t="s">
        <v>505</v>
      </c>
      <c r="AA1633" s="131" t="s">
        <v>505</v>
      </c>
      <c r="AB1633" s="135"/>
      <c r="AC1633" s="131" t="s">
        <v>505</v>
      </c>
      <c r="AD1633" s="131" t="s">
        <v>715</v>
      </c>
      <c r="AE1633" s="131" t="s">
        <v>505</v>
      </c>
      <c r="AF1633" s="131" t="s">
        <v>716</v>
      </c>
      <c r="AG1633" s="135"/>
    </row>
    <row r="1634" spans="1:33" ht="13" thickBot="1" x14ac:dyDescent="0.3">
      <c r="A1634" s="130">
        <v>2020</v>
      </c>
      <c r="B1634" s="130">
        <v>3</v>
      </c>
      <c r="C1634" s="131" t="s">
        <v>3</v>
      </c>
      <c r="D1634" s="131" t="s">
        <v>455</v>
      </c>
      <c r="E1634" s="132">
        <v>-28.19</v>
      </c>
      <c r="F1634" s="131" t="s">
        <v>707</v>
      </c>
      <c r="G1634" s="133">
        <v>0</v>
      </c>
      <c r="H1634" s="131" t="s">
        <v>707</v>
      </c>
      <c r="I1634" s="131" t="s">
        <v>1176</v>
      </c>
      <c r="J1634" s="131" t="s">
        <v>1004</v>
      </c>
      <c r="K1634" s="131" t="s">
        <v>505</v>
      </c>
      <c r="L1634" s="131" t="s">
        <v>710</v>
      </c>
      <c r="M1634" s="131" t="s">
        <v>711</v>
      </c>
      <c r="N1634" s="131" t="s">
        <v>712</v>
      </c>
      <c r="O1634" s="131" t="s">
        <v>4</v>
      </c>
      <c r="P1634" s="131" t="s">
        <v>505</v>
      </c>
      <c r="Q1634" s="131" t="s">
        <v>505</v>
      </c>
      <c r="R1634" s="131" t="s">
        <v>695</v>
      </c>
      <c r="S1634" s="131" t="s">
        <v>715</v>
      </c>
      <c r="T1634" s="131" t="s">
        <v>509</v>
      </c>
      <c r="U1634" s="131" t="s">
        <v>507</v>
      </c>
      <c r="V1634" s="134">
        <v>43902</v>
      </c>
      <c r="W1634" s="135"/>
      <c r="X1634" s="135"/>
      <c r="Y1634" s="131" t="s">
        <v>505</v>
      </c>
      <c r="Z1634" s="131" t="s">
        <v>505</v>
      </c>
      <c r="AA1634" s="131" t="s">
        <v>505</v>
      </c>
      <c r="AB1634" s="135"/>
      <c r="AC1634" s="131" t="s">
        <v>505</v>
      </c>
      <c r="AD1634" s="131" t="s">
        <v>715</v>
      </c>
      <c r="AE1634" s="131" t="s">
        <v>505</v>
      </c>
      <c r="AF1634" s="131" t="s">
        <v>716</v>
      </c>
      <c r="AG1634" s="135"/>
    </row>
    <row r="1635" spans="1:33" ht="13" hidden="1" thickBot="1" x14ac:dyDescent="0.3">
      <c r="A1635" s="130">
        <v>2020</v>
      </c>
      <c r="B1635" s="130">
        <v>3</v>
      </c>
      <c r="C1635" s="131" t="s">
        <v>3</v>
      </c>
      <c r="D1635" s="131" t="s">
        <v>256</v>
      </c>
      <c r="E1635" s="132">
        <v>47638.58</v>
      </c>
      <c r="F1635" s="131" t="s">
        <v>707</v>
      </c>
      <c r="G1635" s="133">
        <v>0</v>
      </c>
      <c r="H1635" s="131" t="s">
        <v>707</v>
      </c>
      <c r="I1635" s="131" t="s">
        <v>766</v>
      </c>
      <c r="J1635" s="131" t="s">
        <v>253</v>
      </c>
      <c r="K1635" s="131" t="s">
        <v>624</v>
      </c>
      <c r="L1635" s="131" t="s">
        <v>505</v>
      </c>
      <c r="M1635" s="131" t="s">
        <v>505</v>
      </c>
      <c r="N1635" s="131" t="s">
        <v>505</v>
      </c>
      <c r="O1635" s="131" t="s">
        <v>4</v>
      </c>
      <c r="P1635" s="131" t="s">
        <v>505</v>
      </c>
      <c r="Q1635" s="131" t="s">
        <v>505</v>
      </c>
      <c r="R1635" s="131" t="s">
        <v>695</v>
      </c>
      <c r="S1635" s="131" t="s">
        <v>727</v>
      </c>
      <c r="T1635" s="131" t="s">
        <v>505</v>
      </c>
      <c r="U1635" s="131" t="s">
        <v>505</v>
      </c>
      <c r="V1635" s="134">
        <v>43921</v>
      </c>
      <c r="W1635" s="135"/>
      <c r="X1635" s="135"/>
      <c r="Y1635" s="131" t="s">
        <v>505</v>
      </c>
      <c r="Z1635" s="131" t="s">
        <v>505</v>
      </c>
      <c r="AA1635" s="131" t="s">
        <v>505</v>
      </c>
      <c r="AB1635" s="135"/>
      <c r="AC1635" s="131" t="s">
        <v>505</v>
      </c>
      <c r="AD1635" s="131" t="s">
        <v>727</v>
      </c>
      <c r="AE1635" s="131" t="s">
        <v>505</v>
      </c>
      <c r="AF1635" s="131" t="s">
        <v>768</v>
      </c>
      <c r="AG1635" s="134">
        <v>43921</v>
      </c>
    </row>
    <row r="1636" spans="1:33" ht="13" hidden="1" thickBot="1" x14ac:dyDescent="0.3">
      <c r="A1636" s="130">
        <v>2020</v>
      </c>
      <c r="B1636" s="130">
        <v>4</v>
      </c>
      <c r="C1636" s="131" t="s">
        <v>3</v>
      </c>
      <c r="D1636" s="131" t="s">
        <v>256</v>
      </c>
      <c r="E1636" s="133">
        <v>200000</v>
      </c>
      <c r="F1636" s="131" t="s">
        <v>707</v>
      </c>
      <c r="G1636" s="133">
        <v>0</v>
      </c>
      <c r="H1636" s="131" t="s">
        <v>707</v>
      </c>
      <c r="I1636" s="131" t="s">
        <v>929</v>
      </c>
      <c r="J1636" s="131" t="s">
        <v>253</v>
      </c>
      <c r="K1636" s="131" t="s">
        <v>624</v>
      </c>
      <c r="L1636" s="131" t="s">
        <v>505</v>
      </c>
      <c r="M1636" s="131" t="s">
        <v>505</v>
      </c>
      <c r="N1636" s="131" t="s">
        <v>505</v>
      </c>
      <c r="O1636" s="131" t="s">
        <v>4</v>
      </c>
      <c r="P1636" s="131" t="s">
        <v>505</v>
      </c>
      <c r="Q1636" s="131" t="s">
        <v>505</v>
      </c>
      <c r="R1636" s="131" t="s">
        <v>695</v>
      </c>
      <c r="S1636" s="131" t="s">
        <v>727</v>
      </c>
      <c r="T1636" s="131" t="s">
        <v>505</v>
      </c>
      <c r="U1636" s="131" t="s">
        <v>505</v>
      </c>
      <c r="V1636" s="134">
        <v>43951</v>
      </c>
      <c r="W1636" s="135"/>
      <c r="X1636" s="135"/>
      <c r="Y1636" s="131" t="s">
        <v>505</v>
      </c>
      <c r="Z1636" s="131" t="s">
        <v>505</v>
      </c>
      <c r="AA1636" s="131" t="s">
        <v>505</v>
      </c>
      <c r="AB1636" s="135"/>
      <c r="AC1636" s="131" t="s">
        <v>505</v>
      </c>
      <c r="AD1636" s="131" t="s">
        <v>727</v>
      </c>
      <c r="AE1636" s="131" t="s">
        <v>505</v>
      </c>
      <c r="AF1636" s="131" t="s">
        <v>768</v>
      </c>
      <c r="AG1636" s="134">
        <v>43951</v>
      </c>
    </row>
    <row r="1637" spans="1:33" ht="13" hidden="1" thickBot="1" x14ac:dyDescent="0.3">
      <c r="A1637" s="130">
        <v>2020</v>
      </c>
      <c r="B1637" s="130">
        <v>8</v>
      </c>
      <c r="C1637" s="131" t="s">
        <v>3</v>
      </c>
      <c r="D1637" s="131" t="s">
        <v>258</v>
      </c>
      <c r="E1637" s="132">
        <v>-8949.01</v>
      </c>
      <c r="F1637" s="131" t="s">
        <v>707</v>
      </c>
      <c r="G1637" s="133">
        <v>0</v>
      </c>
      <c r="H1637" s="131" t="s">
        <v>707</v>
      </c>
      <c r="I1637" s="131" t="s">
        <v>811</v>
      </c>
      <c r="J1637" s="131" t="s">
        <v>731</v>
      </c>
      <c r="K1637" s="131" t="s">
        <v>505</v>
      </c>
      <c r="L1637" s="131" t="s">
        <v>789</v>
      </c>
      <c r="M1637" s="131" t="s">
        <v>790</v>
      </c>
      <c r="N1637" s="131" t="s">
        <v>791</v>
      </c>
      <c r="O1637" s="131" t="s">
        <v>4</v>
      </c>
      <c r="P1637" s="131" t="s">
        <v>505</v>
      </c>
      <c r="Q1637" s="131" t="s">
        <v>505</v>
      </c>
      <c r="R1637" s="131" t="s">
        <v>695</v>
      </c>
      <c r="S1637" s="131" t="s">
        <v>720</v>
      </c>
      <c r="T1637" s="131" t="s">
        <v>456</v>
      </c>
      <c r="U1637" s="131" t="s">
        <v>570</v>
      </c>
      <c r="V1637" s="134">
        <v>44074</v>
      </c>
      <c r="W1637" s="135"/>
      <c r="X1637" s="135"/>
      <c r="Y1637" s="131" t="s">
        <v>505</v>
      </c>
      <c r="Z1637" s="131" t="s">
        <v>505</v>
      </c>
      <c r="AA1637" s="131" t="s">
        <v>505</v>
      </c>
      <c r="AB1637" s="135"/>
      <c r="AC1637" s="131" t="s">
        <v>505</v>
      </c>
      <c r="AD1637" s="131" t="s">
        <v>720</v>
      </c>
      <c r="AE1637" s="131" t="s">
        <v>505</v>
      </c>
      <c r="AF1637" s="131" t="s">
        <v>716</v>
      </c>
      <c r="AG1637" s="134">
        <v>44068</v>
      </c>
    </row>
    <row r="1638" spans="1:33" ht="13" hidden="1" thickBot="1" x14ac:dyDescent="0.3">
      <c r="A1638" s="130">
        <v>2020</v>
      </c>
      <c r="B1638" s="130">
        <v>7</v>
      </c>
      <c r="C1638" s="131" t="s">
        <v>3</v>
      </c>
      <c r="D1638" s="131" t="s">
        <v>258</v>
      </c>
      <c r="E1638" s="132">
        <v>-3833.42</v>
      </c>
      <c r="F1638" s="131" t="s">
        <v>707</v>
      </c>
      <c r="G1638" s="133">
        <v>0</v>
      </c>
      <c r="H1638" s="131" t="s">
        <v>707</v>
      </c>
      <c r="I1638" s="131" t="s">
        <v>958</v>
      </c>
      <c r="J1638" s="131" t="s">
        <v>731</v>
      </c>
      <c r="K1638" s="131" t="s">
        <v>505</v>
      </c>
      <c r="L1638" s="131" t="s">
        <v>789</v>
      </c>
      <c r="M1638" s="131" t="s">
        <v>790</v>
      </c>
      <c r="N1638" s="131" t="s">
        <v>791</v>
      </c>
      <c r="O1638" s="131" t="s">
        <v>4</v>
      </c>
      <c r="P1638" s="131" t="s">
        <v>505</v>
      </c>
      <c r="Q1638" s="131" t="s">
        <v>505</v>
      </c>
      <c r="R1638" s="131" t="s">
        <v>695</v>
      </c>
      <c r="S1638" s="131" t="s">
        <v>720</v>
      </c>
      <c r="T1638" s="131" t="s">
        <v>456</v>
      </c>
      <c r="U1638" s="131" t="s">
        <v>570</v>
      </c>
      <c r="V1638" s="134">
        <v>44043</v>
      </c>
      <c r="W1638" s="135"/>
      <c r="X1638" s="135"/>
      <c r="Y1638" s="131" t="s">
        <v>505</v>
      </c>
      <c r="Z1638" s="131" t="s">
        <v>505</v>
      </c>
      <c r="AA1638" s="131" t="s">
        <v>505</v>
      </c>
      <c r="AB1638" s="135"/>
      <c r="AC1638" s="131" t="s">
        <v>505</v>
      </c>
      <c r="AD1638" s="131" t="s">
        <v>720</v>
      </c>
      <c r="AE1638" s="131" t="s">
        <v>505</v>
      </c>
      <c r="AF1638" s="131" t="s">
        <v>716</v>
      </c>
      <c r="AG1638" s="134">
        <v>44032</v>
      </c>
    </row>
    <row r="1639" spans="1:33" ht="13" hidden="1" thickBot="1" x14ac:dyDescent="0.3">
      <c r="A1639" s="130">
        <v>2020</v>
      </c>
      <c r="B1639" s="130">
        <v>3</v>
      </c>
      <c r="C1639" s="131" t="s">
        <v>3</v>
      </c>
      <c r="D1639" s="131" t="s">
        <v>258</v>
      </c>
      <c r="E1639" s="132">
        <v>8547.93</v>
      </c>
      <c r="F1639" s="131" t="s">
        <v>707</v>
      </c>
      <c r="G1639" s="133">
        <v>0</v>
      </c>
      <c r="H1639" s="131" t="s">
        <v>707</v>
      </c>
      <c r="I1639" s="131" t="s">
        <v>832</v>
      </c>
      <c r="J1639" s="131" t="s">
        <v>731</v>
      </c>
      <c r="K1639" s="131" t="s">
        <v>505</v>
      </c>
      <c r="L1639" s="131" t="s">
        <v>789</v>
      </c>
      <c r="M1639" s="131" t="s">
        <v>790</v>
      </c>
      <c r="N1639" s="131" t="s">
        <v>791</v>
      </c>
      <c r="O1639" s="131" t="s">
        <v>4</v>
      </c>
      <c r="P1639" s="131" t="s">
        <v>505</v>
      </c>
      <c r="Q1639" s="131" t="s">
        <v>505</v>
      </c>
      <c r="R1639" s="131" t="s">
        <v>695</v>
      </c>
      <c r="S1639" s="131" t="s">
        <v>720</v>
      </c>
      <c r="T1639" s="131" t="s">
        <v>456</v>
      </c>
      <c r="U1639" s="131" t="s">
        <v>570</v>
      </c>
      <c r="V1639" s="134">
        <v>43921</v>
      </c>
      <c r="W1639" s="135"/>
      <c r="X1639" s="135"/>
      <c r="Y1639" s="131" t="s">
        <v>505</v>
      </c>
      <c r="Z1639" s="131" t="s">
        <v>505</v>
      </c>
      <c r="AA1639" s="131" t="s">
        <v>505</v>
      </c>
      <c r="AB1639" s="135"/>
      <c r="AC1639" s="131" t="s">
        <v>505</v>
      </c>
      <c r="AD1639" s="131" t="s">
        <v>720</v>
      </c>
      <c r="AE1639" s="131" t="s">
        <v>505</v>
      </c>
      <c r="AF1639" s="131" t="s">
        <v>716</v>
      </c>
      <c r="AG1639" s="134">
        <v>43892</v>
      </c>
    </row>
    <row r="1640" spans="1:33" ht="13" hidden="1" thickBot="1" x14ac:dyDescent="0.3">
      <c r="A1640" s="130">
        <v>2020</v>
      </c>
      <c r="B1640" s="130">
        <v>4</v>
      </c>
      <c r="C1640" s="131" t="s">
        <v>3</v>
      </c>
      <c r="D1640" s="131" t="s">
        <v>258</v>
      </c>
      <c r="E1640" s="132">
        <v>-3333.97</v>
      </c>
      <c r="F1640" s="131" t="s">
        <v>707</v>
      </c>
      <c r="G1640" s="133">
        <v>0</v>
      </c>
      <c r="H1640" s="131" t="s">
        <v>707</v>
      </c>
      <c r="I1640" s="131" t="s">
        <v>833</v>
      </c>
      <c r="J1640" s="131" t="s">
        <v>731</v>
      </c>
      <c r="K1640" s="131" t="s">
        <v>505</v>
      </c>
      <c r="L1640" s="131" t="s">
        <v>789</v>
      </c>
      <c r="M1640" s="131" t="s">
        <v>790</v>
      </c>
      <c r="N1640" s="131" t="s">
        <v>791</v>
      </c>
      <c r="O1640" s="131" t="s">
        <v>4</v>
      </c>
      <c r="P1640" s="131" t="s">
        <v>505</v>
      </c>
      <c r="Q1640" s="131" t="s">
        <v>505</v>
      </c>
      <c r="R1640" s="131" t="s">
        <v>695</v>
      </c>
      <c r="S1640" s="131" t="s">
        <v>720</v>
      </c>
      <c r="T1640" s="131" t="s">
        <v>456</v>
      </c>
      <c r="U1640" s="131" t="s">
        <v>570</v>
      </c>
      <c r="V1640" s="134">
        <v>43951</v>
      </c>
      <c r="W1640" s="135"/>
      <c r="X1640" s="135"/>
      <c r="Y1640" s="131" t="s">
        <v>505</v>
      </c>
      <c r="Z1640" s="131" t="s">
        <v>505</v>
      </c>
      <c r="AA1640" s="131" t="s">
        <v>505</v>
      </c>
      <c r="AB1640" s="135"/>
      <c r="AC1640" s="131" t="s">
        <v>505</v>
      </c>
      <c r="AD1640" s="131" t="s">
        <v>720</v>
      </c>
      <c r="AE1640" s="131" t="s">
        <v>505</v>
      </c>
      <c r="AF1640" s="131" t="s">
        <v>716</v>
      </c>
      <c r="AG1640" s="134">
        <v>43950</v>
      </c>
    </row>
    <row r="1641" spans="1:33" ht="13" hidden="1" thickBot="1" x14ac:dyDescent="0.3">
      <c r="A1641" s="130">
        <v>2020</v>
      </c>
      <c r="B1641" s="130">
        <v>4</v>
      </c>
      <c r="C1641" s="131" t="s">
        <v>3</v>
      </c>
      <c r="D1641" s="131" t="s">
        <v>258</v>
      </c>
      <c r="E1641" s="132">
        <v>-1751.08</v>
      </c>
      <c r="F1641" s="131" t="s">
        <v>707</v>
      </c>
      <c r="G1641" s="133">
        <v>0</v>
      </c>
      <c r="H1641" s="131" t="s">
        <v>707</v>
      </c>
      <c r="I1641" s="131" t="s">
        <v>1021</v>
      </c>
      <c r="J1641" s="131" t="s">
        <v>731</v>
      </c>
      <c r="K1641" s="131" t="s">
        <v>505</v>
      </c>
      <c r="L1641" s="131" t="s">
        <v>789</v>
      </c>
      <c r="M1641" s="131" t="s">
        <v>790</v>
      </c>
      <c r="N1641" s="131" t="s">
        <v>791</v>
      </c>
      <c r="O1641" s="131" t="s">
        <v>4</v>
      </c>
      <c r="P1641" s="131" t="s">
        <v>505</v>
      </c>
      <c r="Q1641" s="131" t="s">
        <v>505</v>
      </c>
      <c r="R1641" s="131" t="s">
        <v>695</v>
      </c>
      <c r="S1641" s="131" t="s">
        <v>720</v>
      </c>
      <c r="T1641" s="131" t="s">
        <v>456</v>
      </c>
      <c r="U1641" s="131" t="s">
        <v>570</v>
      </c>
      <c r="V1641" s="134">
        <v>43951</v>
      </c>
      <c r="W1641" s="135"/>
      <c r="X1641" s="135"/>
      <c r="Y1641" s="131" t="s">
        <v>505</v>
      </c>
      <c r="Z1641" s="131" t="s">
        <v>505</v>
      </c>
      <c r="AA1641" s="131" t="s">
        <v>505</v>
      </c>
      <c r="AB1641" s="135"/>
      <c r="AC1641" s="131" t="s">
        <v>505</v>
      </c>
      <c r="AD1641" s="131" t="s">
        <v>720</v>
      </c>
      <c r="AE1641" s="131" t="s">
        <v>505</v>
      </c>
      <c r="AF1641" s="131" t="s">
        <v>716</v>
      </c>
      <c r="AG1641" s="134">
        <v>43949</v>
      </c>
    </row>
    <row r="1642" spans="1:33" ht="13" hidden="1" thickBot="1" x14ac:dyDescent="0.3">
      <c r="A1642" s="130">
        <v>2020</v>
      </c>
      <c r="B1642" s="130">
        <v>3</v>
      </c>
      <c r="C1642" s="131" t="s">
        <v>3</v>
      </c>
      <c r="D1642" s="131" t="s">
        <v>258</v>
      </c>
      <c r="E1642" s="132">
        <v>-1094.54</v>
      </c>
      <c r="F1642" s="131" t="s">
        <v>707</v>
      </c>
      <c r="G1642" s="133">
        <v>0</v>
      </c>
      <c r="H1642" s="131" t="s">
        <v>707</v>
      </c>
      <c r="I1642" s="131" t="s">
        <v>814</v>
      </c>
      <c r="J1642" s="131" t="s">
        <v>731</v>
      </c>
      <c r="K1642" s="131" t="s">
        <v>505</v>
      </c>
      <c r="L1642" s="131" t="s">
        <v>789</v>
      </c>
      <c r="M1642" s="131" t="s">
        <v>790</v>
      </c>
      <c r="N1642" s="131" t="s">
        <v>791</v>
      </c>
      <c r="O1642" s="131" t="s">
        <v>4</v>
      </c>
      <c r="P1642" s="131" t="s">
        <v>505</v>
      </c>
      <c r="Q1642" s="131" t="s">
        <v>505</v>
      </c>
      <c r="R1642" s="131" t="s">
        <v>695</v>
      </c>
      <c r="S1642" s="131" t="s">
        <v>720</v>
      </c>
      <c r="T1642" s="131" t="s">
        <v>456</v>
      </c>
      <c r="U1642" s="131" t="s">
        <v>570</v>
      </c>
      <c r="V1642" s="134">
        <v>43921</v>
      </c>
      <c r="W1642" s="135"/>
      <c r="X1642" s="135"/>
      <c r="Y1642" s="131" t="s">
        <v>505</v>
      </c>
      <c r="Z1642" s="131" t="s">
        <v>505</v>
      </c>
      <c r="AA1642" s="131" t="s">
        <v>505</v>
      </c>
      <c r="AB1642" s="135"/>
      <c r="AC1642" s="131" t="s">
        <v>505</v>
      </c>
      <c r="AD1642" s="131" t="s">
        <v>720</v>
      </c>
      <c r="AE1642" s="131" t="s">
        <v>505</v>
      </c>
      <c r="AF1642" s="131" t="s">
        <v>716</v>
      </c>
      <c r="AG1642" s="134">
        <v>43913</v>
      </c>
    </row>
    <row r="1643" spans="1:33" ht="13" hidden="1" thickBot="1" x14ac:dyDescent="0.3">
      <c r="A1643" s="130">
        <v>2020</v>
      </c>
      <c r="B1643" s="130">
        <v>9</v>
      </c>
      <c r="C1643" s="131" t="s">
        <v>3</v>
      </c>
      <c r="D1643" s="131" t="s">
        <v>258</v>
      </c>
      <c r="E1643" s="132">
        <v>-2953.53</v>
      </c>
      <c r="F1643" s="131" t="s">
        <v>707</v>
      </c>
      <c r="G1643" s="133">
        <v>0</v>
      </c>
      <c r="H1643" s="131" t="s">
        <v>707</v>
      </c>
      <c r="I1643" s="131" t="s">
        <v>970</v>
      </c>
      <c r="J1643" s="131" t="s">
        <v>731</v>
      </c>
      <c r="K1643" s="131" t="s">
        <v>505</v>
      </c>
      <c r="L1643" s="131" t="s">
        <v>789</v>
      </c>
      <c r="M1643" s="131" t="s">
        <v>790</v>
      </c>
      <c r="N1643" s="131" t="s">
        <v>791</v>
      </c>
      <c r="O1643" s="131" t="s">
        <v>4</v>
      </c>
      <c r="P1643" s="131" t="s">
        <v>505</v>
      </c>
      <c r="Q1643" s="131" t="s">
        <v>505</v>
      </c>
      <c r="R1643" s="131" t="s">
        <v>695</v>
      </c>
      <c r="S1643" s="131" t="s">
        <v>720</v>
      </c>
      <c r="T1643" s="131" t="s">
        <v>456</v>
      </c>
      <c r="U1643" s="131" t="s">
        <v>570</v>
      </c>
      <c r="V1643" s="134">
        <v>44104</v>
      </c>
      <c r="W1643" s="135"/>
      <c r="X1643" s="135"/>
      <c r="Y1643" s="131" t="s">
        <v>505</v>
      </c>
      <c r="Z1643" s="131" t="s">
        <v>505</v>
      </c>
      <c r="AA1643" s="131" t="s">
        <v>505</v>
      </c>
      <c r="AB1643" s="135"/>
      <c r="AC1643" s="131" t="s">
        <v>505</v>
      </c>
      <c r="AD1643" s="131" t="s">
        <v>720</v>
      </c>
      <c r="AE1643" s="131" t="s">
        <v>505</v>
      </c>
      <c r="AF1643" s="131" t="s">
        <v>716</v>
      </c>
      <c r="AG1643" s="134">
        <v>44097</v>
      </c>
    </row>
    <row r="1644" spans="1:33" ht="13" hidden="1" thickBot="1" x14ac:dyDescent="0.3">
      <c r="A1644" s="130">
        <v>2020</v>
      </c>
      <c r="B1644" s="130">
        <v>10</v>
      </c>
      <c r="C1644" s="131" t="s">
        <v>3</v>
      </c>
      <c r="D1644" s="131" t="s">
        <v>258</v>
      </c>
      <c r="E1644" s="132">
        <v>-6174.96</v>
      </c>
      <c r="F1644" s="131" t="s">
        <v>707</v>
      </c>
      <c r="G1644" s="133">
        <v>0</v>
      </c>
      <c r="H1644" s="131" t="s">
        <v>707</v>
      </c>
      <c r="I1644" s="131" t="s">
        <v>961</v>
      </c>
      <c r="J1644" s="131" t="s">
        <v>731</v>
      </c>
      <c r="K1644" s="131" t="s">
        <v>505</v>
      </c>
      <c r="L1644" s="131" t="s">
        <v>789</v>
      </c>
      <c r="M1644" s="131" t="s">
        <v>790</v>
      </c>
      <c r="N1644" s="131" t="s">
        <v>791</v>
      </c>
      <c r="O1644" s="131" t="s">
        <v>4</v>
      </c>
      <c r="P1644" s="131" t="s">
        <v>505</v>
      </c>
      <c r="Q1644" s="131" t="s">
        <v>505</v>
      </c>
      <c r="R1644" s="131" t="s">
        <v>695</v>
      </c>
      <c r="S1644" s="131" t="s">
        <v>720</v>
      </c>
      <c r="T1644" s="131" t="s">
        <v>456</v>
      </c>
      <c r="U1644" s="131" t="s">
        <v>570</v>
      </c>
      <c r="V1644" s="134">
        <v>44135</v>
      </c>
      <c r="W1644" s="135"/>
      <c r="X1644" s="135"/>
      <c r="Y1644" s="131" t="s">
        <v>505</v>
      </c>
      <c r="Z1644" s="131" t="s">
        <v>505</v>
      </c>
      <c r="AA1644" s="131" t="s">
        <v>505</v>
      </c>
      <c r="AB1644" s="135"/>
      <c r="AC1644" s="131" t="s">
        <v>505</v>
      </c>
      <c r="AD1644" s="131" t="s">
        <v>720</v>
      </c>
      <c r="AE1644" s="131" t="s">
        <v>505</v>
      </c>
      <c r="AF1644" s="131" t="s">
        <v>716</v>
      </c>
      <c r="AG1644" s="134">
        <v>44120</v>
      </c>
    </row>
    <row r="1645" spans="1:33" ht="13" hidden="1" thickBot="1" x14ac:dyDescent="0.3">
      <c r="A1645" s="130">
        <v>2020</v>
      </c>
      <c r="B1645" s="130">
        <v>8</v>
      </c>
      <c r="C1645" s="131" t="s">
        <v>3</v>
      </c>
      <c r="D1645" s="131" t="s">
        <v>258</v>
      </c>
      <c r="E1645" s="132">
        <v>64.95</v>
      </c>
      <c r="F1645" s="131" t="s">
        <v>707</v>
      </c>
      <c r="G1645" s="133">
        <v>0</v>
      </c>
      <c r="H1645" s="131" t="s">
        <v>707</v>
      </c>
      <c r="I1645" s="131" t="s">
        <v>818</v>
      </c>
      <c r="J1645" s="131" t="s">
        <v>731</v>
      </c>
      <c r="K1645" s="131" t="s">
        <v>505</v>
      </c>
      <c r="L1645" s="131" t="s">
        <v>789</v>
      </c>
      <c r="M1645" s="131" t="s">
        <v>790</v>
      </c>
      <c r="N1645" s="131" t="s">
        <v>791</v>
      </c>
      <c r="O1645" s="131" t="s">
        <v>4</v>
      </c>
      <c r="P1645" s="131" t="s">
        <v>505</v>
      </c>
      <c r="Q1645" s="131" t="s">
        <v>505</v>
      </c>
      <c r="R1645" s="131" t="s">
        <v>695</v>
      </c>
      <c r="S1645" s="131" t="s">
        <v>720</v>
      </c>
      <c r="T1645" s="131" t="s">
        <v>456</v>
      </c>
      <c r="U1645" s="131" t="s">
        <v>570</v>
      </c>
      <c r="V1645" s="134">
        <v>44074</v>
      </c>
      <c r="W1645" s="135"/>
      <c r="X1645" s="135"/>
      <c r="Y1645" s="131" t="s">
        <v>505</v>
      </c>
      <c r="Z1645" s="131" t="s">
        <v>505</v>
      </c>
      <c r="AA1645" s="131" t="s">
        <v>505</v>
      </c>
      <c r="AB1645" s="135"/>
      <c r="AC1645" s="131" t="s">
        <v>505</v>
      </c>
      <c r="AD1645" s="131" t="s">
        <v>720</v>
      </c>
      <c r="AE1645" s="131" t="s">
        <v>505</v>
      </c>
      <c r="AF1645" s="131" t="s">
        <v>716</v>
      </c>
      <c r="AG1645" s="134">
        <v>44056</v>
      </c>
    </row>
    <row r="1646" spans="1:33" ht="13" hidden="1" thickBot="1" x14ac:dyDescent="0.3">
      <c r="A1646" s="130">
        <v>2020</v>
      </c>
      <c r="B1646" s="130">
        <v>8</v>
      </c>
      <c r="C1646" s="131" t="s">
        <v>3</v>
      </c>
      <c r="D1646" s="131" t="s">
        <v>258</v>
      </c>
      <c r="E1646" s="132">
        <v>-2125.36</v>
      </c>
      <c r="F1646" s="131" t="s">
        <v>707</v>
      </c>
      <c r="G1646" s="133">
        <v>0</v>
      </c>
      <c r="H1646" s="131" t="s">
        <v>707</v>
      </c>
      <c r="I1646" s="131" t="s">
        <v>818</v>
      </c>
      <c r="J1646" s="131" t="s">
        <v>731</v>
      </c>
      <c r="K1646" s="131" t="s">
        <v>505</v>
      </c>
      <c r="L1646" s="131" t="s">
        <v>789</v>
      </c>
      <c r="M1646" s="131" t="s">
        <v>790</v>
      </c>
      <c r="N1646" s="131" t="s">
        <v>791</v>
      </c>
      <c r="O1646" s="131" t="s">
        <v>4</v>
      </c>
      <c r="P1646" s="131" t="s">
        <v>505</v>
      </c>
      <c r="Q1646" s="131" t="s">
        <v>505</v>
      </c>
      <c r="R1646" s="131" t="s">
        <v>695</v>
      </c>
      <c r="S1646" s="131" t="s">
        <v>720</v>
      </c>
      <c r="T1646" s="131" t="s">
        <v>456</v>
      </c>
      <c r="U1646" s="131" t="s">
        <v>570</v>
      </c>
      <c r="V1646" s="134">
        <v>44074</v>
      </c>
      <c r="W1646" s="135"/>
      <c r="X1646" s="135"/>
      <c r="Y1646" s="131" t="s">
        <v>505</v>
      </c>
      <c r="Z1646" s="131" t="s">
        <v>505</v>
      </c>
      <c r="AA1646" s="131" t="s">
        <v>505</v>
      </c>
      <c r="AB1646" s="135"/>
      <c r="AC1646" s="131" t="s">
        <v>505</v>
      </c>
      <c r="AD1646" s="131" t="s">
        <v>720</v>
      </c>
      <c r="AE1646" s="131" t="s">
        <v>505</v>
      </c>
      <c r="AF1646" s="131" t="s">
        <v>716</v>
      </c>
      <c r="AG1646" s="134">
        <v>44055</v>
      </c>
    </row>
    <row r="1647" spans="1:33" ht="13" hidden="1" thickBot="1" x14ac:dyDescent="0.3">
      <c r="A1647" s="130">
        <v>2020</v>
      </c>
      <c r="B1647" s="130">
        <v>6</v>
      </c>
      <c r="C1647" s="131" t="s">
        <v>3</v>
      </c>
      <c r="D1647" s="131" t="s">
        <v>258</v>
      </c>
      <c r="E1647" s="132">
        <v>-3179.45</v>
      </c>
      <c r="F1647" s="131" t="s">
        <v>707</v>
      </c>
      <c r="G1647" s="133">
        <v>0</v>
      </c>
      <c r="H1647" s="131" t="s">
        <v>707</v>
      </c>
      <c r="I1647" s="131" t="s">
        <v>878</v>
      </c>
      <c r="J1647" s="131" t="s">
        <v>731</v>
      </c>
      <c r="K1647" s="131" t="s">
        <v>505</v>
      </c>
      <c r="L1647" s="131" t="s">
        <v>789</v>
      </c>
      <c r="M1647" s="131" t="s">
        <v>790</v>
      </c>
      <c r="N1647" s="131" t="s">
        <v>791</v>
      </c>
      <c r="O1647" s="131" t="s">
        <v>4</v>
      </c>
      <c r="P1647" s="131" t="s">
        <v>505</v>
      </c>
      <c r="Q1647" s="131" t="s">
        <v>505</v>
      </c>
      <c r="R1647" s="131" t="s">
        <v>695</v>
      </c>
      <c r="S1647" s="131" t="s">
        <v>720</v>
      </c>
      <c r="T1647" s="131" t="s">
        <v>456</v>
      </c>
      <c r="U1647" s="131" t="s">
        <v>570</v>
      </c>
      <c r="V1647" s="134">
        <v>44012</v>
      </c>
      <c r="W1647" s="135"/>
      <c r="X1647" s="135"/>
      <c r="Y1647" s="131" t="s">
        <v>505</v>
      </c>
      <c r="Z1647" s="131" t="s">
        <v>505</v>
      </c>
      <c r="AA1647" s="131" t="s">
        <v>505</v>
      </c>
      <c r="AB1647" s="135"/>
      <c r="AC1647" s="131" t="s">
        <v>505</v>
      </c>
      <c r="AD1647" s="131" t="s">
        <v>720</v>
      </c>
      <c r="AE1647" s="131" t="s">
        <v>505</v>
      </c>
      <c r="AF1647" s="131" t="s">
        <v>716</v>
      </c>
      <c r="AG1647" s="134">
        <v>44006</v>
      </c>
    </row>
    <row r="1648" spans="1:33" ht="13" hidden="1" thickBot="1" x14ac:dyDescent="0.3">
      <c r="A1648" s="130">
        <v>2020</v>
      </c>
      <c r="B1648" s="130">
        <v>5</v>
      </c>
      <c r="C1648" s="131" t="s">
        <v>3</v>
      </c>
      <c r="D1648" s="131" t="s">
        <v>258</v>
      </c>
      <c r="E1648" s="132">
        <v>-6149.5</v>
      </c>
      <c r="F1648" s="131" t="s">
        <v>707</v>
      </c>
      <c r="G1648" s="133">
        <v>0</v>
      </c>
      <c r="H1648" s="131" t="s">
        <v>707</v>
      </c>
      <c r="I1648" s="131" t="s">
        <v>962</v>
      </c>
      <c r="J1648" s="131" t="s">
        <v>731</v>
      </c>
      <c r="K1648" s="131" t="s">
        <v>505</v>
      </c>
      <c r="L1648" s="131" t="s">
        <v>789</v>
      </c>
      <c r="M1648" s="131" t="s">
        <v>790</v>
      </c>
      <c r="N1648" s="131" t="s">
        <v>791</v>
      </c>
      <c r="O1648" s="131" t="s">
        <v>4</v>
      </c>
      <c r="P1648" s="131" t="s">
        <v>505</v>
      </c>
      <c r="Q1648" s="131" t="s">
        <v>505</v>
      </c>
      <c r="R1648" s="131" t="s">
        <v>695</v>
      </c>
      <c r="S1648" s="131" t="s">
        <v>720</v>
      </c>
      <c r="T1648" s="131" t="s">
        <v>456</v>
      </c>
      <c r="U1648" s="131" t="s">
        <v>570</v>
      </c>
      <c r="V1648" s="134">
        <v>43982</v>
      </c>
      <c r="W1648" s="135"/>
      <c r="X1648" s="135"/>
      <c r="Y1648" s="131" t="s">
        <v>505</v>
      </c>
      <c r="Z1648" s="131" t="s">
        <v>505</v>
      </c>
      <c r="AA1648" s="131" t="s">
        <v>505</v>
      </c>
      <c r="AB1648" s="135"/>
      <c r="AC1648" s="131" t="s">
        <v>505</v>
      </c>
      <c r="AD1648" s="131" t="s">
        <v>720</v>
      </c>
      <c r="AE1648" s="131" t="s">
        <v>505</v>
      </c>
      <c r="AF1648" s="131" t="s">
        <v>716</v>
      </c>
      <c r="AG1648" s="134">
        <v>43962</v>
      </c>
    </row>
    <row r="1649" spans="1:33" ht="13" hidden="1" thickBot="1" x14ac:dyDescent="0.3">
      <c r="A1649" s="130">
        <v>2020</v>
      </c>
      <c r="B1649" s="130">
        <v>10</v>
      </c>
      <c r="C1649" s="131" t="s">
        <v>3</v>
      </c>
      <c r="D1649" s="131" t="s">
        <v>258</v>
      </c>
      <c r="E1649" s="132">
        <v>-3309.6</v>
      </c>
      <c r="F1649" s="131" t="s">
        <v>707</v>
      </c>
      <c r="G1649" s="133">
        <v>0</v>
      </c>
      <c r="H1649" s="131" t="s">
        <v>707</v>
      </c>
      <c r="I1649" s="131" t="s">
        <v>854</v>
      </c>
      <c r="J1649" s="131" t="s">
        <v>731</v>
      </c>
      <c r="K1649" s="131" t="s">
        <v>505</v>
      </c>
      <c r="L1649" s="131" t="s">
        <v>789</v>
      </c>
      <c r="M1649" s="131" t="s">
        <v>790</v>
      </c>
      <c r="N1649" s="131" t="s">
        <v>791</v>
      </c>
      <c r="O1649" s="131" t="s">
        <v>4</v>
      </c>
      <c r="P1649" s="131" t="s">
        <v>505</v>
      </c>
      <c r="Q1649" s="131" t="s">
        <v>505</v>
      </c>
      <c r="R1649" s="131" t="s">
        <v>695</v>
      </c>
      <c r="S1649" s="131" t="s">
        <v>720</v>
      </c>
      <c r="T1649" s="131" t="s">
        <v>456</v>
      </c>
      <c r="U1649" s="131" t="s">
        <v>570</v>
      </c>
      <c r="V1649" s="134">
        <v>44135</v>
      </c>
      <c r="W1649" s="135"/>
      <c r="X1649" s="135"/>
      <c r="Y1649" s="131" t="s">
        <v>505</v>
      </c>
      <c r="Z1649" s="131" t="s">
        <v>505</v>
      </c>
      <c r="AA1649" s="131" t="s">
        <v>505</v>
      </c>
      <c r="AB1649" s="135"/>
      <c r="AC1649" s="131" t="s">
        <v>505</v>
      </c>
      <c r="AD1649" s="131" t="s">
        <v>720</v>
      </c>
      <c r="AE1649" s="131" t="s">
        <v>505</v>
      </c>
      <c r="AF1649" s="131" t="s">
        <v>716</v>
      </c>
      <c r="AG1649" s="134">
        <v>44116</v>
      </c>
    </row>
    <row r="1650" spans="1:33" ht="13" hidden="1" thickBot="1" x14ac:dyDescent="0.3">
      <c r="A1650" s="130">
        <v>2020</v>
      </c>
      <c r="B1650" s="130">
        <v>10</v>
      </c>
      <c r="C1650" s="131" t="s">
        <v>3</v>
      </c>
      <c r="D1650" s="131" t="s">
        <v>258</v>
      </c>
      <c r="E1650" s="132">
        <v>-1589.12</v>
      </c>
      <c r="F1650" s="131" t="s">
        <v>707</v>
      </c>
      <c r="G1650" s="133">
        <v>0</v>
      </c>
      <c r="H1650" s="131" t="s">
        <v>707</v>
      </c>
      <c r="I1650" s="131" t="s">
        <v>800</v>
      </c>
      <c r="J1650" s="131" t="s">
        <v>731</v>
      </c>
      <c r="K1650" s="131" t="s">
        <v>505</v>
      </c>
      <c r="L1650" s="131" t="s">
        <v>789</v>
      </c>
      <c r="M1650" s="131" t="s">
        <v>790</v>
      </c>
      <c r="N1650" s="131" t="s">
        <v>791</v>
      </c>
      <c r="O1650" s="131" t="s">
        <v>4</v>
      </c>
      <c r="P1650" s="131" t="s">
        <v>505</v>
      </c>
      <c r="Q1650" s="131" t="s">
        <v>505</v>
      </c>
      <c r="R1650" s="131" t="s">
        <v>695</v>
      </c>
      <c r="S1650" s="131" t="s">
        <v>720</v>
      </c>
      <c r="T1650" s="131" t="s">
        <v>456</v>
      </c>
      <c r="U1650" s="131" t="s">
        <v>570</v>
      </c>
      <c r="V1650" s="134">
        <v>44135</v>
      </c>
      <c r="W1650" s="135"/>
      <c r="X1650" s="135"/>
      <c r="Y1650" s="131" t="s">
        <v>505</v>
      </c>
      <c r="Z1650" s="131" t="s">
        <v>505</v>
      </c>
      <c r="AA1650" s="131" t="s">
        <v>505</v>
      </c>
      <c r="AB1650" s="135"/>
      <c r="AC1650" s="131" t="s">
        <v>505</v>
      </c>
      <c r="AD1650" s="131" t="s">
        <v>720</v>
      </c>
      <c r="AE1650" s="131" t="s">
        <v>505</v>
      </c>
      <c r="AF1650" s="131" t="s">
        <v>716</v>
      </c>
      <c r="AG1650" s="134">
        <v>44106</v>
      </c>
    </row>
    <row r="1651" spans="1:33" ht="13" hidden="1" thickBot="1" x14ac:dyDescent="0.3">
      <c r="A1651" s="130">
        <v>2020</v>
      </c>
      <c r="B1651" s="130">
        <v>5</v>
      </c>
      <c r="C1651" s="131" t="s">
        <v>3</v>
      </c>
      <c r="D1651" s="131" t="s">
        <v>258</v>
      </c>
      <c r="E1651" s="132">
        <v>-5681.21</v>
      </c>
      <c r="F1651" s="131" t="s">
        <v>707</v>
      </c>
      <c r="G1651" s="133">
        <v>0</v>
      </c>
      <c r="H1651" s="131" t="s">
        <v>707</v>
      </c>
      <c r="I1651" s="131" t="s">
        <v>955</v>
      </c>
      <c r="J1651" s="131" t="s">
        <v>731</v>
      </c>
      <c r="K1651" s="131" t="s">
        <v>505</v>
      </c>
      <c r="L1651" s="131" t="s">
        <v>789</v>
      </c>
      <c r="M1651" s="131" t="s">
        <v>790</v>
      </c>
      <c r="N1651" s="131" t="s">
        <v>791</v>
      </c>
      <c r="O1651" s="131" t="s">
        <v>4</v>
      </c>
      <c r="P1651" s="131" t="s">
        <v>505</v>
      </c>
      <c r="Q1651" s="131" t="s">
        <v>505</v>
      </c>
      <c r="R1651" s="131" t="s">
        <v>695</v>
      </c>
      <c r="S1651" s="131" t="s">
        <v>720</v>
      </c>
      <c r="T1651" s="131" t="s">
        <v>456</v>
      </c>
      <c r="U1651" s="131" t="s">
        <v>570</v>
      </c>
      <c r="V1651" s="134">
        <v>43982</v>
      </c>
      <c r="W1651" s="135"/>
      <c r="X1651" s="135"/>
      <c r="Y1651" s="131" t="s">
        <v>505</v>
      </c>
      <c r="Z1651" s="131" t="s">
        <v>505</v>
      </c>
      <c r="AA1651" s="131" t="s">
        <v>505</v>
      </c>
      <c r="AB1651" s="135"/>
      <c r="AC1651" s="131" t="s">
        <v>505</v>
      </c>
      <c r="AD1651" s="131" t="s">
        <v>720</v>
      </c>
      <c r="AE1651" s="131" t="s">
        <v>505</v>
      </c>
      <c r="AF1651" s="131" t="s">
        <v>716</v>
      </c>
      <c r="AG1651" s="134">
        <v>43979</v>
      </c>
    </row>
    <row r="1652" spans="1:33" ht="13" hidden="1" thickBot="1" x14ac:dyDescent="0.3">
      <c r="A1652" s="130">
        <v>2020</v>
      </c>
      <c r="B1652" s="130">
        <v>3</v>
      </c>
      <c r="C1652" s="131" t="s">
        <v>3</v>
      </c>
      <c r="D1652" s="131" t="s">
        <v>258</v>
      </c>
      <c r="E1652" s="132">
        <v>13592.22</v>
      </c>
      <c r="F1652" s="131" t="s">
        <v>707</v>
      </c>
      <c r="G1652" s="133">
        <v>0</v>
      </c>
      <c r="H1652" s="131" t="s">
        <v>707</v>
      </c>
      <c r="I1652" s="131" t="s">
        <v>824</v>
      </c>
      <c r="J1652" s="131" t="s">
        <v>731</v>
      </c>
      <c r="K1652" s="131" t="s">
        <v>505</v>
      </c>
      <c r="L1652" s="131" t="s">
        <v>789</v>
      </c>
      <c r="M1652" s="131" t="s">
        <v>790</v>
      </c>
      <c r="N1652" s="131" t="s">
        <v>791</v>
      </c>
      <c r="O1652" s="131" t="s">
        <v>4</v>
      </c>
      <c r="P1652" s="131" t="s">
        <v>505</v>
      </c>
      <c r="Q1652" s="131" t="s">
        <v>505</v>
      </c>
      <c r="R1652" s="131" t="s">
        <v>695</v>
      </c>
      <c r="S1652" s="131" t="s">
        <v>720</v>
      </c>
      <c r="T1652" s="131" t="s">
        <v>456</v>
      </c>
      <c r="U1652" s="131" t="s">
        <v>570</v>
      </c>
      <c r="V1652" s="134">
        <v>43921</v>
      </c>
      <c r="W1652" s="135"/>
      <c r="X1652" s="135"/>
      <c r="Y1652" s="131" t="s">
        <v>505</v>
      </c>
      <c r="Z1652" s="131" t="s">
        <v>505</v>
      </c>
      <c r="AA1652" s="131" t="s">
        <v>505</v>
      </c>
      <c r="AB1652" s="135"/>
      <c r="AC1652" s="131" t="s">
        <v>505</v>
      </c>
      <c r="AD1652" s="131" t="s">
        <v>720</v>
      </c>
      <c r="AE1652" s="131" t="s">
        <v>505</v>
      </c>
      <c r="AF1652" s="131" t="s">
        <v>716</v>
      </c>
      <c r="AG1652" s="134">
        <v>43899</v>
      </c>
    </row>
    <row r="1653" spans="1:33" ht="13" hidden="1" thickBot="1" x14ac:dyDescent="0.3">
      <c r="A1653" s="130">
        <v>2020</v>
      </c>
      <c r="B1653" s="130">
        <v>9</v>
      </c>
      <c r="C1653" s="131" t="s">
        <v>3</v>
      </c>
      <c r="D1653" s="131" t="s">
        <v>258</v>
      </c>
      <c r="E1653" s="132">
        <v>-2374.98</v>
      </c>
      <c r="F1653" s="131" t="s">
        <v>707</v>
      </c>
      <c r="G1653" s="133">
        <v>0</v>
      </c>
      <c r="H1653" s="131" t="s">
        <v>707</v>
      </c>
      <c r="I1653" s="131" t="s">
        <v>838</v>
      </c>
      <c r="J1653" s="131" t="s">
        <v>731</v>
      </c>
      <c r="K1653" s="131" t="s">
        <v>505</v>
      </c>
      <c r="L1653" s="131" t="s">
        <v>789</v>
      </c>
      <c r="M1653" s="131" t="s">
        <v>790</v>
      </c>
      <c r="N1653" s="131" t="s">
        <v>791</v>
      </c>
      <c r="O1653" s="131" t="s">
        <v>4</v>
      </c>
      <c r="P1653" s="131" t="s">
        <v>505</v>
      </c>
      <c r="Q1653" s="131" t="s">
        <v>505</v>
      </c>
      <c r="R1653" s="131" t="s">
        <v>695</v>
      </c>
      <c r="S1653" s="131" t="s">
        <v>720</v>
      </c>
      <c r="T1653" s="131" t="s">
        <v>456</v>
      </c>
      <c r="U1653" s="131" t="s">
        <v>570</v>
      </c>
      <c r="V1653" s="134">
        <v>44104</v>
      </c>
      <c r="W1653" s="135"/>
      <c r="X1653" s="135"/>
      <c r="Y1653" s="131" t="s">
        <v>505</v>
      </c>
      <c r="Z1653" s="131" t="s">
        <v>505</v>
      </c>
      <c r="AA1653" s="131" t="s">
        <v>505</v>
      </c>
      <c r="AB1653" s="135"/>
      <c r="AC1653" s="131" t="s">
        <v>505</v>
      </c>
      <c r="AD1653" s="131" t="s">
        <v>720</v>
      </c>
      <c r="AE1653" s="131" t="s">
        <v>505</v>
      </c>
      <c r="AF1653" s="131" t="s">
        <v>716</v>
      </c>
      <c r="AG1653" s="134">
        <v>44091</v>
      </c>
    </row>
    <row r="1654" spans="1:33" ht="13" hidden="1" thickBot="1" x14ac:dyDescent="0.3">
      <c r="A1654" s="130">
        <v>2020</v>
      </c>
      <c r="B1654" s="130">
        <v>6</v>
      </c>
      <c r="C1654" s="131" t="s">
        <v>3</v>
      </c>
      <c r="D1654" s="131" t="s">
        <v>258</v>
      </c>
      <c r="E1654" s="132">
        <v>-4673.5600000000004</v>
      </c>
      <c r="F1654" s="131" t="s">
        <v>707</v>
      </c>
      <c r="G1654" s="133">
        <v>0</v>
      </c>
      <c r="H1654" s="131" t="s">
        <v>707</v>
      </c>
      <c r="I1654" s="131" t="s">
        <v>860</v>
      </c>
      <c r="J1654" s="131" t="s">
        <v>731</v>
      </c>
      <c r="K1654" s="131" t="s">
        <v>505</v>
      </c>
      <c r="L1654" s="131" t="s">
        <v>789</v>
      </c>
      <c r="M1654" s="131" t="s">
        <v>790</v>
      </c>
      <c r="N1654" s="131" t="s">
        <v>791</v>
      </c>
      <c r="O1654" s="131" t="s">
        <v>4</v>
      </c>
      <c r="P1654" s="131" t="s">
        <v>505</v>
      </c>
      <c r="Q1654" s="131" t="s">
        <v>505</v>
      </c>
      <c r="R1654" s="131" t="s">
        <v>695</v>
      </c>
      <c r="S1654" s="131" t="s">
        <v>720</v>
      </c>
      <c r="T1654" s="131" t="s">
        <v>456</v>
      </c>
      <c r="U1654" s="131" t="s">
        <v>570</v>
      </c>
      <c r="V1654" s="134">
        <v>44012</v>
      </c>
      <c r="W1654" s="135"/>
      <c r="X1654" s="135"/>
      <c r="Y1654" s="131" t="s">
        <v>505</v>
      </c>
      <c r="Z1654" s="131" t="s">
        <v>505</v>
      </c>
      <c r="AA1654" s="131" t="s">
        <v>505</v>
      </c>
      <c r="AB1654" s="135"/>
      <c r="AC1654" s="131" t="s">
        <v>505</v>
      </c>
      <c r="AD1654" s="131" t="s">
        <v>720</v>
      </c>
      <c r="AE1654" s="131" t="s">
        <v>505</v>
      </c>
      <c r="AF1654" s="131" t="s">
        <v>716</v>
      </c>
      <c r="AG1654" s="134">
        <v>44005</v>
      </c>
    </row>
    <row r="1655" spans="1:33" ht="13" hidden="1" thickBot="1" x14ac:dyDescent="0.3">
      <c r="A1655" s="130">
        <v>2020</v>
      </c>
      <c r="B1655" s="130">
        <v>5</v>
      </c>
      <c r="C1655" s="131" t="s">
        <v>3</v>
      </c>
      <c r="D1655" s="131" t="s">
        <v>258</v>
      </c>
      <c r="E1655" s="132">
        <v>-29.22</v>
      </c>
      <c r="F1655" s="131" t="s">
        <v>707</v>
      </c>
      <c r="G1655" s="133">
        <v>0</v>
      </c>
      <c r="H1655" s="131" t="s">
        <v>707</v>
      </c>
      <c r="I1655" s="131" t="s">
        <v>806</v>
      </c>
      <c r="J1655" s="131" t="s">
        <v>731</v>
      </c>
      <c r="K1655" s="131" t="s">
        <v>505</v>
      </c>
      <c r="L1655" s="131" t="s">
        <v>789</v>
      </c>
      <c r="M1655" s="131" t="s">
        <v>790</v>
      </c>
      <c r="N1655" s="131" t="s">
        <v>791</v>
      </c>
      <c r="O1655" s="131" t="s">
        <v>4</v>
      </c>
      <c r="P1655" s="131" t="s">
        <v>505</v>
      </c>
      <c r="Q1655" s="131" t="s">
        <v>505</v>
      </c>
      <c r="R1655" s="131" t="s">
        <v>695</v>
      </c>
      <c r="S1655" s="131" t="s">
        <v>720</v>
      </c>
      <c r="T1655" s="131" t="s">
        <v>456</v>
      </c>
      <c r="U1655" s="131" t="s">
        <v>570</v>
      </c>
      <c r="V1655" s="134">
        <v>43982</v>
      </c>
      <c r="W1655" s="135"/>
      <c r="X1655" s="135"/>
      <c r="Y1655" s="131" t="s">
        <v>505</v>
      </c>
      <c r="Z1655" s="131" t="s">
        <v>505</v>
      </c>
      <c r="AA1655" s="131" t="s">
        <v>505</v>
      </c>
      <c r="AB1655" s="135"/>
      <c r="AC1655" s="131" t="s">
        <v>505</v>
      </c>
      <c r="AD1655" s="131" t="s">
        <v>720</v>
      </c>
      <c r="AE1655" s="131" t="s">
        <v>505</v>
      </c>
      <c r="AF1655" s="131" t="s">
        <v>716</v>
      </c>
      <c r="AG1655" s="134">
        <v>43974</v>
      </c>
    </row>
    <row r="1656" spans="1:33" ht="13" hidden="1" thickBot="1" x14ac:dyDescent="0.3">
      <c r="A1656" s="130">
        <v>2020</v>
      </c>
      <c r="B1656" s="130">
        <v>7</v>
      </c>
      <c r="C1656" s="131" t="s">
        <v>3</v>
      </c>
      <c r="D1656" s="131" t="s">
        <v>258</v>
      </c>
      <c r="E1656" s="132">
        <v>-3715.89</v>
      </c>
      <c r="F1656" s="131" t="s">
        <v>707</v>
      </c>
      <c r="G1656" s="133">
        <v>0</v>
      </c>
      <c r="H1656" s="131" t="s">
        <v>707</v>
      </c>
      <c r="I1656" s="131" t="s">
        <v>828</v>
      </c>
      <c r="J1656" s="131" t="s">
        <v>731</v>
      </c>
      <c r="K1656" s="131" t="s">
        <v>505</v>
      </c>
      <c r="L1656" s="131" t="s">
        <v>789</v>
      </c>
      <c r="M1656" s="131" t="s">
        <v>790</v>
      </c>
      <c r="N1656" s="131" t="s">
        <v>791</v>
      </c>
      <c r="O1656" s="131" t="s">
        <v>4</v>
      </c>
      <c r="P1656" s="131" t="s">
        <v>505</v>
      </c>
      <c r="Q1656" s="131" t="s">
        <v>505</v>
      </c>
      <c r="R1656" s="131" t="s">
        <v>695</v>
      </c>
      <c r="S1656" s="131" t="s">
        <v>720</v>
      </c>
      <c r="T1656" s="131" t="s">
        <v>456</v>
      </c>
      <c r="U1656" s="131" t="s">
        <v>570</v>
      </c>
      <c r="V1656" s="134">
        <v>44043</v>
      </c>
      <c r="W1656" s="135"/>
      <c r="X1656" s="135"/>
      <c r="Y1656" s="131" t="s">
        <v>505</v>
      </c>
      <c r="Z1656" s="131" t="s">
        <v>505</v>
      </c>
      <c r="AA1656" s="131" t="s">
        <v>505</v>
      </c>
      <c r="AB1656" s="135"/>
      <c r="AC1656" s="131" t="s">
        <v>505</v>
      </c>
      <c r="AD1656" s="131" t="s">
        <v>720</v>
      </c>
      <c r="AE1656" s="131" t="s">
        <v>505</v>
      </c>
      <c r="AF1656" s="131" t="s">
        <v>716</v>
      </c>
      <c r="AG1656" s="134">
        <v>44036</v>
      </c>
    </row>
    <row r="1657" spans="1:33" ht="13" hidden="1" thickBot="1" x14ac:dyDescent="0.3">
      <c r="A1657" s="130">
        <v>2020</v>
      </c>
      <c r="B1657" s="130">
        <v>5</v>
      </c>
      <c r="C1657" s="131" t="s">
        <v>3</v>
      </c>
      <c r="D1657" s="131" t="s">
        <v>258</v>
      </c>
      <c r="E1657" s="132">
        <v>-5813.76</v>
      </c>
      <c r="F1657" s="131" t="s">
        <v>707</v>
      </c>
      <c r="G1657" s="133">
        <v>0</v>
      </c>
      <c r="H1657" s="131" t="s">
        <v>707</v>
      </c>
      <c r="I1657" s="131" t="s">
        <v>846</v>
      </c>
      <c r="J1657" s="131" t="s">
        <v>731</v>
      </c>
      <c r="K1657" s="131" t="s">
        <v>505</v>
      </c>
      <c r="L1657" s="131" t="s">
        <v>789</v>
      </c>
      <c r="M1657" s="131" t="s">
        <v>790</v>
      </c>
      <c r="N1657" s="131" t="s">
        <v>791</v>
      </c>
      <c r="O1657" s="131" t="s">
        <v>4</v>
      </c>
      <c r="P1657" s="131" t="s">
        <v>505</v>
      </c>
      <c r="Q1657" s="131" t="s">
        <v>505</v>
      </c>
      <c r="R1657" s="131" t="s">
        <v>695</v>
      </c>
      <c r="S1657" s="131" t="s">
        <v>720</v>
      </c>
      <c r="T1657" s="131" t="s">
        <v>456</v>
      </c>
      <c r="U1657" s="131" t="s">
        <v>570</v>
      </c>
      <c r="V1657" s="134">
        <v>43982</v>
      </c>
      <c r="W1657" s="135"/>
      <c r="X1657" s="135"/>
      <c r="Y1657" s="131" t="s">
        <v>505</v>
      </c>
      <c r="Z1657" s="131" t="s">
        <v>505</v>
      </c>
      <c r="AA1657" s="131" t="s">
        <v>505</v>
      </c>
      <c r="AB1657" s="135"/>
      <c r="AC1657" s="131" t="s">
        <v>505</v>
      </c>
      <c r="AD1657" s="131" t="s">
        <v>720</v>
      </c>
      <c r="AE1657" s="131" t="s">
        <v>505</v>
      </c>
      <c r="AF1657" s="131" t="s">
        <v>716</v>
      </c>
      <c r="AG1657" s="134">
        <v>43964</v>
      </c>
    </row>
    <row r="1658" spans="1:33" ht="13" hidden="1" thickBot="1" x14ac:dyDescent="0.3">
      <c r="A1658" s="130">
        <v>2020</v>
      </c>
      <c r="B1658" s="130">
        <v>10</v>
      </c>
      <c r="C1658" s="131" t="s">
        <v>3</v>
      </c>
      <c r="D1658" s="131" t="s">
        <v>258</v>
      </c>
      <c r="E1658" s="132">
        <v>-315.42</v>
      </c>
      <c r="F1658" s="131" t="s">
        <v>707</v>
      </c>
      <c r="G1658" s="133">
        <v>0</v>
      </c>
      <c r="H1658" s="131" t="s">
        <v>707</v>
      </c>
      <c r="I1658" s="131" t="s">
        <v>840</v>
      </c>
      <c r="J1658" s="131" t="s">
        <v>731</v>
      </c>
      <c r="K1658" s="131" t="s">
        <v>505</v>
      </c>
      <c r="L1658" s="131" t="s">
        <v>810</v>
      </c>
      <c r="M1658" s="131" t="s">
        <v>790</v>
      </c>
      <c r="N1658" s="131" t="s">
        <v>791</v>
      </c>
      <c r="O1658" s="131" t="s">
        <v>4</v>
      </c>
      <c r="P1658" s="131" t="s">
        <v>505</v>
      </c>
      <c r="Q1658" s="131" t="s">
        <v>505</v>
      </c>
      <c r="R1658" s="131" t="s">
        <v>695</v>
      </c>
      <c r="S1658" s="131" t="s">
        <v>720</v>
      </c>
      <c r="T1658" s="131" t="s">
        <v>456</v>
      </c>
      <c r="U1658" s="131" t="s">
        <v>570</v>
      </c>
      <c r="V1658" s="134">
        <v>44135</v>
      </c>
      <c r="W1658" s="135"/>
      <c r="X1658" s="135"/>
      <c r="Y1658" s="131" t="s">
        <v>505</v>
      </c>
      <c r="Z1658" s="131" t="s">
        <v>505</v>
      </c>
      <c r="AA1658" s="131" t="s">
        <v>505</v>
      </c>
      <c r="AB1658" s="135"/>
      <c r="AC1658" s="131" t="s">
        <v>505</v>
      </c>
      <c r="AD1658" s="131" t="s">
        <v>720</v>
      </c>
      <c r="AE1658" s="131" t="s">
        <v>505</v>
      </c>
      <c r="AF1658" s="131" t="s">
        <v>716</v>
      </c>
      <c r="AG1658" s="134">
        <v>44135</v>
      </c>
    </row>
    <row r="1659" spans="1:33" ht="13" hidden="1" thickBot="1" x14ac:dyDescent="0.3">
      <c r="A1659" s="130">
        <v>2020</v>
      </c>
      <c r="B1659" s="130">
        <v>8</v>
      </c>
      <c r="C1659" s="131" t="s">
        <v>3</v>
      </c>
      <c r="D1659" s="131" t="s">
        <v>258</v>
      </c>
      <c r="E1659" s="132">
        <v>-2650.53</v>
      </c>
      <c r="F1659" s="131" t="s">
        <v>707</v>
      </c>
      <c r="G1659" s="133">
        <v>0</v>
      </c>
      <c r="H1659" s="131" t="s">
        <v>707</v>
      </c>
      <c r="I1659" s="131" t="s">
        <v>788</v>
      </c>
      <c r="J1659" s="131" t="s">
        <v>731</v>
      </c>
      <c r="K1659" s="131" t="s">
        <v>505</v>
      </c>
      <c r="L1659" s="131" t="s">
        <v>810</v>
      </c>
      <c r="M1659" s="131" t="s">
        <v>790</v>
      </c>
      <c r="N1659" s="131" t="s">
        <v>791</v>
      </c>
      <c r="O1659" s="131" t="s">
        <v>4</v>
      </c>
      <c r="P1659" s="131" t="s">
        <v>505</v>
      </c>
      <c r="Q1659" s="131" t="s">
        <v>505</v>
      </c>
      <c r="R1659" s="131" t="s">
        <v>695</v>
      </c>
      <c r="S1659" s="131" t="s">
        <v>720</v>
      </c>
      <c r="T1659" s="131" t="s">
        <v>456</v>
      </c>
      <c r="U1659" s="131" t="s">
        <v>570</v>
      </c>
      <c r="V1659" s="134">
        <v>44074</v>
      </c>
      <c r="W1659" s="135"/>
      <c r="X1659" s="135"/>
      <c r="Y1659" s="131" t="s">
        <v>505</v>
      </c>
      <c r="Z1659" s="131" t="s">
        <v>505</v>
      </c>
      <c r="AA1659" s="131" t="s">
        <v>505</v>
      </c>
      <c r="AB1659" s="135"/>
      <c r="AC1659" s="131" t="s">
        <v>505</v>
      </c>
      <c r="AD1659" s="131" t="s">
        <v>720</v>
      </c>
      <c r="AE1659" s="131" t="s">
        <v>505</v>
      </c>
      <c r="AF1659" s="131" t="s">
        <v>716</v>
      </c>
      <c r="AG1659" s="134">
        <v>44062</v>
      </c>
    </row>
    <row r="1660" spans="1:33" ht="13" hidden="1" thickBot="1" x14ac:dyDescent="0.3">
      <c r="A1660" s="130">
        <v>2020</v>
      </c>
      <c r="B1660" s="130">
        <v>3</v>
      </c>
      <c r="C1660" s="131" t="s">
        <v>3</v>
      </c>
      <c r="D1660" s="131" t="s">
        <v>258</v>
      </c>
      <c r="E1660" s="132">
        <v>-4893.95</v>
      </c>
      <c r="F1660" s="131" t="s">
        <v>707</v>
      </c>
      <c r="G1660" s="133">
        <v>0</v>
      </c>
      <c r="H1660" s="131" t="s">
        <v>707</v>
      </c>
      <c r="I1660" s="131" t="s">
        <v>832</v>
      </c>
      <c r="J1660" s="131" t="s">
        <v>731</v>
      </c>
      <c r="K1660" s="131" t="s">
        <v>505</v>
      </c>
      <c r="L1660" s="131" t="s">
        <v>810</v>
      </c>
      <c r="M1660" s="131" t="s">
        <v>790</v>
      </c>
      <c r="N1660" s="131" t="s">
        <v>791</v>
      </c>
      <c r="O1660" s="131" t="s">
        <v>4</v>
      </c>
      <c r="P1660" s="131" t="s">
        <v>505</v>
      </c>
      <c r="Q1660" s="131" t="s">
        <v>505</v>
      </c>
      <c r="R1660" s="131" t="s">
        <v>695</v>
      </c>
      <c r="S1660" s="131" t="s">
        <v>720</v>
      </c>
      <c r="T1660" s="131" t="s">
        <v>456</v>
      </c>
      <c r="U1660" s="131" t="s">
        <v>570</v>
      </c>
      <c r="V1660" s="134">
        <v>43921</v>
      </c>
      <c r="W1660" s="135"/>
      <c r="X1660" s="135"/>
      <c r="Y1660" s="131" t="s">
        <v>505</v>
      </c>
      <c r="Z1660" s="131" t="s">
        <v>505</v>
      </c>
      <c r="AA1660" s="131" t="s">
        <v>505</v>
      </c>
      <c r="AB1660" s="135"/>
      <c r="AC1660" s="131" t="s">
        <v>505</v>
      </c>
      <c r="AD1660" s="131" t="s">
        <v>720</v>
      </c>
      <c r="AE1660" s="131" t="s">
        <v>505</v>
      </c>
      <c r="AF1660" s="131" t="s">
        <v>716</v>
      </c>
      <c r="AG1660" s="134">
        <v>43894</v>
      </c>
    </row>
    <row r="1661" spans="1:33" ht="13" hidden="1" thickBot="1" x14ac:dyDescent="0.3">
      <c r="A1661" s="130">
        <v>2020</v>
      </c>
      <c r="B1661" s="130">
        <v>3</v>
      </c>
      <c r="C1661" s="131" t="s">
        <v>3</v>
      </c>
      <c r="D1661" s="131" t="s">
        <v>258</v>
      </c>
      <c r="E1661" s="132">
        <v>-1126.22</v>
      </c>
      <c r="F1661" s="131" t="s">
        <v>707</v>
      </c>
      <c r="G1661" s="133">
        <v>0</v>
      </c>
      <c r="H1661" s="131" t="s">
        <v>707</v>
      </c>
      <c r="I1661" s="131" t="s">
        <v>968</v>
      </c>
      <c r="J1661" s="131" t="s">
        <v>731</v>
      </c>
      <c r="K1661" s="131" t="s">
        <v>505</v>
      </c>
      <c r="L1661" s="131" t="s">
        <v>810</v>
      </c>
      <c r="M1661" s="131" t="s">
        <v>790</v>
      </c>
      <c r="N1661" s="131" t="s">
        <v>791</v>
      </c>
      <c r="O1661" s="131" t="s">
        <v>4</v>
      </c>
      <c r="P1661" s="131" t="s">
        <v>505</v>
      </c>
      <c r="Q1661" s="131" t="s">
        <v>505</v>
      </c>
      <c r="R1661" s="131" t="s">
        <v>695</v>
      </c>
      <c r="S1661" s="131" t="s">
        <v>720</v>
      </c>
      <c r="T1661" s="131" t="s">
        <v>456</v>
      </c>
      <c r="U1661" s="131" t="s">
        <v>570</v>
      </c>
      <c r="V1661" s="134">
        <v>43921</v>
      </c>
      <c r="W1661" s="135"/>
      <c r="X1661" s="135"/>
      <c r="Y1661" s="131" t="s">
        <v>505</v>
      </c>
      <c r="Z1661" s="131" t="s">
        <v>505</v>
      </c>
      <c r="AA1661" s="131" t="s">
        <v>505</v>
      </c>
      <c r="AB1661" s="135"/>
      <c r="AC1661" s="131" t="s">
        <v>505</v>
      </c>
      <c r="AD1661" s="131" t="s">
        <v>720</v>
      </c>
      <c r="AE1661" s="131" t="s">
        <v>505</v>
      </c>
      <c r="AF1661" s="131" t="s">
        <v>716</v>
      </c>
      <c r="AG1661" s="134">
        <v>43921</v>
      </c>
    </row>
    <row r="1662" spans="1:33" ht="13" hidden="1" thickBot="1" x14ac:dyDescent="0.3">
      <c r="A1662" s="130">
        <v>2020</v>
      </c>
      <c r="B1662" s="130">
        <v>9</v>
      </c>
      <c r="C1662" s="131" t="s">
        <v>3</v>
      </c>
      <c r="D1662" s="131" t="s">
        <v>258</v>
      </c>
      <c r="E1662" s="132">
        <v>-2087.7800000000002</v>
      </c>
      <c r="F1662" s="131" t="s">
        <v>707</v>
      </c>
      <c r="G1662" s="133">
        <v>0</v>
      </c>
      <c r="H1662" s="131" t="s">
        <v>707</v>
      </c>
      <c r="I1662" s="131" t="s">
        <v>947</v>
      </c>
      <c r="J1662" s="131" t="s">
        <v>731</v>
      </c>
      <c r="K1662" s="131" t="s">
        <v>505</v>
      </c>
      <c r="L1662" s="131" t="s">
        <v>810</v>
      </c>
      <c r="M1662" s="131" t="s">
        <v>790</v>
      </c>
      <c r="N1662" s="131" t="s">
        <v>791</v>
      </c>
      <c r="O1662" s="131" t="s">
        <v>4</v>
      </c>
      <c r="P1662" s="131" t="s">
        <v>505</v>
      </c>
      <c r="Q1662" s="131" t="s">
        <v>505</v>
      </c>
      <c r="R1662" s="131" t="s">
        <v>695</v>
      </c>
      <c r="S1662" s="131" t="s">
        <v>720</v>
      </c>
      <c r="T1662" s="131" t="s">
        <v>456</v>
      </c>
      <c r="U1662" s="131" t="s">
        <v>570</v>
      </c>
      <c r="V1662" s="134">
        <v>44104</v>
      </c>
      <c r="W1662" s="135"/>
      <c r="X1662" s="135"/>
      <c r="Y1662" s="131" t="s">
        <v>505</v>
      </c>
      <c r="Z1662" s="131" t="s">
        <v>505</v>
      </c>
      <c r="AA1662" s="131" t="s">
        <v>505</v>
      </c>
      <c r="AB1662" s="135"/>
      <c r="AC1662" s="131" t="s">
        <v>505</v>
      </c>
      <c r="AD1662" s="131" t="s">
        <v>720</v>
      </c>
      <c r="AE1662" s="131" t="s">
        <v>505</v>
      </c>
      <c r="AF1662" s="131" t="s">
        <v>716</v>
      </c>
      <c r="AG1662" s="134">
        <v>44092</v>
      </c>
    </row>
    <row r="1663" spans="1:33" ht="13" hidden="1" thickBot="1" x14ac:dyDescent="0.3">
      <c r="A1663" s="130">
        <v>2020</v>
      </c>
      <c r="B1663" s="130">
        <v>6</v>
      </c>
      <c r="C1663" s="131" t="s">
        <v>3</v>
      </c>
      <c r="D1663" s="131" t="s">
        <v>258</v>
      </c>
      <c r="E1663" s="132">
        <v>-94.93</v>
      </c>
      <c r="F1663" s="131" t="s">
        <v>707</v>
      </c>
      <c r="G1663" s="133">
        <v>0</v>
      </c>
      <c r="H1663" s="131" t="s">
        <v>707</v>
      </c>
      <c r="I1663" s="131" t="s">
        <v>876</v>
      </c>
      <c r="J1663" s="131" t="s">
        <v>731</v>
      </c>
      <c r="K1663" s="131" t="s">
        <v>505</v>
      </c>
      <c r="L1663" s="131" t="s">
        <v>810</v>
      </c>
      <c r="M1663" s="131" t="s">
        <v>790</v>
      </c>
      <c r="N1663" s="131" t="s">
        <v>791</v>
      </c>
      <c r="O1663" s="131" t="s">
        <v>4</v>
      </c>
      <c r="P1663" s="131" t="s">
        <v>505</v>
      </c>
      <c r="Q1663" s="131" t="s">
        <v>505</v>
      </c>
      <c r="R1663" s="131" t="s">
        <v>695</v>
      </c>
      <c r="S1663" s="131" t="s">
        <v>720</v>
      </c>
      <c r="T1663" s="131" t="s">
        <v>456</v>
      </c>
      <c r="U1663" s="131" t="s">
        <v>570</v>
      </c>
      <c r="V1663" s="134">
        <v>44012</v>
      </c>
      <c r="W1663" s="135"/>
      <c r="X1663" s="135"/>
      <c r="Y1663" s="131" t="s">
        <v>505</v>
      </c>
      <c r="Z1663" s="131" t="s">
        <v>505</v>
      </c>
      <c r="AA1663" s="131" t="s">
        <v>505</v>
      </c>
      <c r="AB1663" s="135"/>
      <c r="AC1663" s="131" t="s">
        <v>505</v>
      </c>
      <c r="AD1663" s="131" t="s">
        <v>720</v>
      </c>
      <c r="AE1663" s="131" t="s">
        <v>505</v>
      </c>
      <c r="AF1663" s="131" t="s">
        <v>716</v>
      </c>
      <c r="AG1663" s="134">
        <v>44002</v>
      </c>
    </row>
    <row r="1664" spans="1:33" ht="13" hidden="1" thickBot="1" x14ac:dyDescent="0.3">
      <c r="A1664" s="130">
        <v>2020</v>
      </c>
      <c r="B1664" s="130">
        <v>5</v>
      </c>
      <c r="C1664" s="131" t="s">
        <v>3</v>
      </c>
      <c r="D1664" s="131" t="s">
        <v>258</v>
      </c>
      <c r="E1664" s="132">
        <v>-3109.27</v>
      </c>
      <c r="F1664" s="131" t="s">
        <v>707</v>
      </c>
      <c r="G1664" s="133">
        <v>0</v>
      </c>
      <c r="H1664" s="131" t="s">
        <v>707</v>
      </c>
      <c r="I1664" s="131" t="s">
        <v>851</v>
      </c>
      <c r="J1664" s="131" t="s">
        <v>731</v>
      </c>
      <c r="K1664" s="131" t="s">
        <v>505</v>
      </c>
      <c r="L1664" s="131" t="s">
        <v>810</v>
      </c>
      <c r="M1664" s="131" t="s">
        <v>790</v>
      </c>
      <c r="N1664" s="131" t="s">
        <v>791</v>
      </c>
      <c r="O1664" s="131" t="s">
        <v>4</v>
      </c>
      <c r="P1664" s="131" t="s">
        <v>505</v>
      </c>
      <c r="Q1664" s="131" t="s">
        <v>505</v>
      </c>
      <c r="R1664" s="131" t="s">
        <v>695</v>
      </c>
      <c r="S1664" s="131" t="s">
        <v>720</v>
      </c>
      <c r="T1664" s="131" t="s">
        <v>456</v>
      </c>
      <c r="U1664" s="131" t="s">
        <v>570</v>
      </c>
      <c r="V1664" s="134">
        <v>43982</v>
      </c>
      <c r="W1664" s="135"/>
      <c r="X1664" s="135"/>
      <c r="Y1664" s="131" t="s">
        <v>505</v>
      </c>
      <c r="Z1664" s="131" t="s">
        <v>505</v>
      </c>
      <c r="AA1664" s="131" t="s">
        <v>505</v>
      </c>
      <c r="AB1664" s="135"/>
      <c r="AC1664" s="131" t="s">
        <v>505</v>
      </c>
      <c r="AD1664" s="131" t="s">
        <v>720</v>
      </c>
      <c r="AE1664" s="131" t="s">
        <v>505</v>
      </c>
      <c r="AF1664" s="131" t="s">
        <v>716</v>
      </c>
      <c r="AG1664" s="134">
        <v>43963</v>
      </c>
    </row>
    <row r="1665" spans="1:33" ht="13" hidden="1" thickBot="1" x14ac:dyDescent="0.3">
      <c r="A1665" s="130">
        <v>2020</v>
      </c>
      <c r="B1665" s="130">
        <v>8</v>
      </c>
      <c r="C1665" s="131" t="s">
        <v>3</v>
      </c>
      <c r="D1665" s="131" t="s">
        <v>258</v>
      </c>
      <c r="E1665" s="132">
        <v>-655.24</v>
      </c>
      <c r="F1665" s="131" t="s">
        <v>707</v>
      </c>
      <c r="G1665" s="133">
        <v>0</v>
      </c>
      <c r="H1665" s="131" t="s">
        <v>707</v>
      </c>
      <c r="I1665" s="131" t="s">
        <v>818</v>
      </c>
      <c r="J1665" s="131" t="s">
        <v>731</v>
      </c>
      <c r="K1665" s="131" t="s">
        <v>505</v>
      </c>
      <c r="L1665" s="131" t="s">
        <v>810</v>
      </c>
      <c r="M1665" s="131" t="s">
        <v>790</v>
      </c>
      <c r="N1665" s="131" t="s">
        <v>791</v>
      </c>
      <c r="O1665" s="131" t="s">
        <v>4</v>
      </c>
      <c r="P1665" s="131" t="s">
        <v>505</v>
      </c>
      <c r="Q1665" s="131" t="s">
        <v>505</v>
      </c>
      <c r="R1665" s="131" t="s">
        <v>695</v>
      </c>
      <c r="S1665" s="131" t="s">
        <v>720</v>
      </c>
      <c r="T1665" s="131" t="s">
        <v>456</v>
      </c>
      <c r="U1665" s="131" t="s">
        <v>570</v>
      </c>
      <c r="V1665" s="134">
        <v>44074</v>
      </c>
      <c r="W1665" s="135"/>
      <c r="X1665" s="135"/>
      <c r="Y1665" s="131" t="s">
        <v>505</v>
      </c>
      <c r="Z1665" s="131" t="s">
        <v>505</v>
      </c>
      <c r="AA1665" s="131" t="s">
        <v>505</v>
      </c>
      <c r="AB1665" s="135"/>
      <c r="AC1665" s="131" t="s">
        <v>505</v>
      </c>
      <c r="AD1665" s="131" t="s">
        <v>720</v>
      </c>
      <c r="AE1665" s="131" t="s">
        <v>505</v>
      </c>
      <c r="AF1665" s="131" t="s">
        <v>716</v>
      </c>
      <c r="AG1665" s="134">
        <v>44056</v>
      </c>
    </row>
    <row r="1666" spans="1:33" ht="13" hidden="1" thickBot="1" x14ac:dyDescent="0.3">
      <c r="A1666" s="130">
        <v>2020</v>
      </c>
      <c r="B1666" s="130">
        <v>5</v>
      </c>
      <c r="C1666" s="131" t="s">
        <v>3</v>
      </c>
      <c r="D1666" s="131" t="s">
        <v>258</v>
      </c>
      <c r="E1666" s="132">
        <v>-5313.31</v>
      </c>
      <c r="F1666" s="131" t="s">
        <v>707</v>
      </c>
      <c r="G1666" s="133">
        <v>0</v>
      </c>
      <c r="H1666" s="131" t="s">
        <v>707</v>
      </c>
      <c r="I1666" s="131" t="s">
        <v>870</v>
      </c>
      <c r="J1666" s="131" t="s">
        <v>731</v>
      </c>
      <c r="K1666" s="131" t="s">
        <v>505</v>
      </c>
      <c r="L1666" s="131" t="s">
        <v>810</v>
      </c>
      <c r="M1666" s="131" t="s">
        <v>790</v>
      </c>
      <c r="N1666" s="131" t="s">
        <v>791</v>
      </c>
      <c r="O1666" s="131" t="s">
        <v>4</v>
      </c>
      <c r="P1666" s="131" t="s">
        <v>505</v>
      </c>
      <c r="Q1666" s="131" t="s">
        <v>505</v>
      </c>
      <c r="R1666" s="131" t="s">
        <v>695</v>
      </c>
      <c r="S1666" s="131" t="s">
        <v>720</v>
      </c>
      <c r="T1666" s="131" t="s">
        <v>456</v>
      </c>
      <c r="U1666" s="131" t="s">
        <v>570</v>
      </c>
      <c r="V1666" s="134">
        <v>43982</v>
      </c>
      <c r="W1666" s="135"/>
      <c r="X1666" s="135"/>
      <c r="Y1666" s="131" t="s">
        <v>505</v>
      </c>
      <c r="Z1666" s="131" t="s">
        <v>505</v>
      </c>
      <c r="AA1666" s="131" t="s">
        <v>505</v>
      </c>
      <c r="AB1666" s="135"/>
      <c r="AC1666" s="131" t="s">
        <v>505</v>
      </c>
      <c r="AD1666" s="131" t="s">
        <v>720</v>
      </c>
      <c r="AE1666" s="131" t="s">
        <v>505</v>
      </c>
      <c r="AF1666" s="131" t="s">
        <v>716</v>
      </c>
      <c r="AG1666" s="134">
        <v>43977</v>
      </c>
    </row>
    <row r="1667" spans="1:33" ht="13" hidden="1" thickBot="1" x14ac:dyDescent="0.3">
      <c r="A1667" s="130">
        <v>2020</v>
      </c>
      <c r="B1667" s="130">
        <v>5</v>
      </c>
      <c r="C1667" s="131" t="s">
        <v>3</v>
      </c>
      <c r="D1667" s="131" t="s">
        <v>258</v>
      </c>
      <c r="E1667" s="132">
        <v>-2984.1</v>
      </c>
      <c r="F1667" s="131" t="s">
        <v>707</v>
      </c>
      <c r="G1667" s="133">
        <v>0</v>
      </c>
      <c r="H1667" s="131" t="s">
        <v>707</v>
      </c>
      <c r="I1667" s="131" t="s">
        <v>835</v>
      </c>
      <c r="J1667" s="131" t="s">
        <v>731</v>
      </c>
      <c r="K1667" s="131" t="s">
        <v>505</v>
      </c>
      <c r="L1667" s="131" t="s">
        <v>810</v>
      </c>
      <c r="M1667" s="131" t="s">
        <v>790</v>
      </c>
      <c r="N1667" s="131" t="s">
        <v>791</v>
      </c>
      <c r="O1667" s="131" t="s">
        <v>4</v>
      </c>
      <c r="P1667" s="131" t="s">
        <v>505</v>
      </c>
      <c r="Q1667" s="131" t="s">
        <v>505</v>
      </c>
      <c r="R1667" s="131" t="s">
        <v>695</v>
      </c>
      <c r="S1667" s="131" t="s">
        <v>720</v>
      </c>
      <c r="T1667" s="131" t="s">
        <v>456</v>
      </c>
      <c r="U1667" s="131" t="s">
        <v>570</v>
      </c>
      <c r="V1667" s="134">
        <v>43982</v>
      </c>
      <c r="W1667" s="135"/>
      <c r="X1667" s="135"/>
      <c r="Y1667" s="131" t="s">
        <v>505</v>
      </c>
      <c r="Z1667" s="131" t="s">
        <v>505</v>
      </c>
      <c r="AA1667" s="131" t="s">
        <v>505</v>
      </c>
      <c r="AB1667" s="135"/>
      <c r="AC1667" s="131" t="s">
        <v>505</v>
      </c>
      <c r="AD1667" s="131" t="s">
        <v>720</v>
      </c>
      <c r="AE1667" s="131" t="s">
        <v>505</v>
      </c>
      <c r="AF1667" s="131" t="s">
        <v>716</v>
      </c>
      <c r="AG1667" s="134">
        <v>43956</v>
      </c>
    </row>
    <row r="1668" spans="1:33" ht="13" hidden="1" thickBot="1" x14ac:dyDescent="0.3">
      <c r="A1668" s="130">
        <v>2020</v>
      </c>
      <c r="B1668" s="130">
        <v>4</v>
      </c>
      <c r="C1668" s="131" t="s">
        <v>3</v>
      </c>
      <c r="D1668" s="131" t="s">
        <v>258</v>
      </c>
      <c r="E1668" s="132">
        <v>-1659.15</v>
      </c>
      <c r="F1668" s="131" t="s">
        <v>707</v>
      </c>
      <c r="G1668" s="133">
        <v>0</v>
      </c>
      <c r="H1668" s="131" t="s">
        <v>707</v>
      </c>
      <c r="I1668" s="131" t="s">
        <v>819</v>
      </c>
      <c r="J1668" s="131" t="s">
        <v>731</v>
      </c>
      <c r="K1668" s="131" t="s">
        <v>505</v>
      </c>
      <c r="L1668" s="131" t="s">
        <v>810</v>
      </c>
      <c r="M1668" s="131" t="s">
        <v>790</v>
      </c>
      <c r="N1668" s="131" t="s">
        <v>791</v>
      </c>
      <c r="O1668" s="131" t="s">
        <v>4</v>
      </c>
      <c r="P1668" s="131" t="s">
        <v>505</v>
      </c>
      <c r="Q1668" s="131" t="s">
        <v>505</v>
      </c>
      <c r="R1668" s="131" t="s">
        <v>695</v>
      </c>
      <c r="S1668" s="131" t="s">
        <v>720</v>
      </c>
      <c r="T1668" s="131" t="s">
        <v>456</v>
      </c>
      <c r="U1668" s="131" t="s">
        <v>570</v>
      </c>
      <c r="V1668" s="134">
        <v>43951</v>
      </c>
      <c r="W1668" s="135"/>
      <c r="X1668" s="135"/>
      <c r="Y1668" s="131" t="s">
        <v>505</v>
      </c>
      <c r="Z1668" s="131" t="s">
        <v>505</v>
      </c>
      <c r="AA1668" s="131" t="s">
        <v>505</v>
      </c>
      <c r="AB1668" s="135"/>
      <c r="AC1668" s="131" t="s">
        <v>505</v>
      </c>
      <c r="AD1668" s="131" t="s">
        <v>720</v>
      </c>
      <c r="AE1668" s="131" t="s">
        <v>505</v>
      </c>
      <c r="AF1668" s="131" t="s">
        <v>716</v>
      </c>
      <c r="AG1668" s="134">
        <v>43928</v>
      </c>
    </row>
    <row r="1669" spans="1:33" ht="13" hidden="1" thickBot="1" x14ac:dyDescent="0.3">
      <c r="A1669" s="130">
        <v>2020</v>
      </c>
      <c r="B1669" s="130">
        <v>10</v>
      </c>
      <c r="C1669" s="131" t="s">
        <v>3</v>
      </c>
      <c r="D1669" s="131" t="s">
        <v>258</v>
      </c>
      <c r="E1669" s="132">
        <v>-1960.66</v>
      </c>
      <c r="F1669" s="131" t="s">
        <v>707</v>
      </c>
      <c r="G1669" s="133">
        <v>0</v>
      </c>
      <c r="H1669" s="131" t="s">
        <v>707</v>
      </c>
      <c r="I1669" s="131" t="s">
        <v>800</v>
      </c>
      <c r="J1669" s="131" t="s">
        <v>731</v>
      </c>
      <c r="K1669" s="131" t="s">
        <v>505</v>
      </c>
      <c r="L1669" s="131" t="s">
        <v>810</v>
      </c>
      <c r="M1669" s="131" t="s">
        <v>790</v>
      </c>
      <c r="N1669" s="131" t="s">
        <v>791</v>
      </c>
      <c r="O1669" s="131" t="s">
        <v>4</v>
      </c>
      <c r="P1669" s="131" t="s">
        <v>505</v>
      </c>
      <c r="Q1669" s="131" t="s">
        <v>505</v>
      </c>
      <c r="R1669" s="131" t="s">
        <v>695</v>
      </c>
      <c r="S1669" s="131" t="s">
        <v>720</v>
      </c>
      <c r="T1669" s="131" t="s">
        <v>456</v>
      </c>
      <c r="U1669" s="131" t="s">
        <v>570</v>
      </c>
      <c r="V1669" s="134">
        <v>44135</v>
      </c>
      <c r="W1669" s="135"/>
      <c r="X1669" s="135"/>
      <c r="Y1669" s="131" t="s">
        <v>505</v>
      </c>
      <c r="Z1669" s="131" t="s">
        <v>505</v>
      </c>
      <c r="AA1669" s="131" t="s">
        <v>505</v>
      </c>
      <c r="AB1669" s="135"/>
      <c r="AC1669" s="131" t="s">
        <v>505</v>
      </c>
      <c r="AD1669" s="131" t="s">
        <v>720</v>
      </c>
      <c r="AE1669" s="131" t="s">
        <v>505</v>
      </c>
      <c r="AF1669" s="131" t="s">
        <v>716</v>
      </c>
      <c r="AG1669" s="134">
        <v>44105</v>
      </c>
    </row>
    <row r="1670" spans="1:33" ht="13" hidden="1" thickBot="1" x14ac:dyDescent="0.3">
      <c r="A1670" s="130">
        <v>2020</v>
      </c>
      <c r="B1670" s="130">
        <v>10</v>
      </c>
      <c r="C1670" s="131" t="s">
        <v>3</v>
      </c>
      <c r="D1670" s="131" t="s">
        <v>258</v>
      </c>
      <c r="E1670" s="132">
        <v>-324.01</v>
      </c>
      <c r="F1670" s="131" t="s">
        <v>707</v>
      </c>
      <c r="G1670" s="133">
        <v>0</v>
      </c>
      <c r="H1670" s="131" t="s">
        <v>707</v>
      </c>
      <c r="I1670" s="131" t="s">
        <v>800</v>
      </c>
      <c r="J1670" s="131" t="s">
        <v>731</v>
      </c>
      <c r="K1670" s="131" t="s">
        <v>505</v>
      </c>
      <c r="L1670" s="131" t="s">
        <v>810</v>
      </c>
      <c r="M1670" s="131" t="s">
        <v>790</v>
      </c>
      <c r="N1670" s="131" t="s">
        <v>791</v>
      </c>
      <c r="O1670" s="131" t="s">
        <v>4</v>
      </c>
      <c r="P1670" s="131" t="s">
        <v>505</v>
      </c>
      <c r="Q1670" s="131" t="s">
        <v>505</v>
      </c>
      <c r="R1670" s="131" t="s">
        <v>695</v>
      </c>
      <c r="S1670" s="131" t="s">
        <v>720</v>
      </c>
      <c r="T1670" s="131" t="s">
        <v>456</v>
      </c>
      <c r="U1670" s="131" t="s">
        <v>570</v>
      </c>
      <c r="V1670" s="134">
        <v>44135</v>
      </c>
      <c r="W1670" s="135"/>
      <c r="X1670" s="135"/>
      <c r="Y1670" s="131" t="s">
        <v>505</v>
      </c>
      <c r="Z1670" s="131" t="s">
        <v>505</v>
      </c>
      <c r="AA1670" s="131" t="s">
        <v>505</v>
      </c>
      <c r="AB1670" s="135"/>
      <c r="AC1670" s="131" t="s">
        <v>505</v>
      </c>
      <c r="AD1670" s="131" t="s">
        <v>720</v>
      </c>
      <c r="AE1670" s="131" t="s">
        <v>505</v>
      </c>
      <c r="AF1670" s="131" t="s">
        <v>716</v>
      </c>
      <c r="AG1670" s="134">
        <v>44107</v>
      </c>
    </row>
    <row r="1671" spans="1:33" ht="13" hidden="1" thickBot="1" x14ac:dyDescent="0.3">
      <c r="A1671" s="130">
        <v>2020</v>
      </c>
      <c r="B1671" s="130">
        <v>8</v>
      </c>
      <c r="C1671" s="131" t="s">
        <v>3</v>
      </c>
      <c r="D1671" s="131" t="s">
        <v>258</v>
      </c>
      <c r="E1671" s="132">
        <v>-7966.65</v>
      </c>
      <c r="F1671" s="131" t="s">
        <v>707</v>
      </c>
      <c r="G1671" s="133">
        <v>0</v>
      </c>
      <c r="H1671" s="131" t="s">
        <v>707</v>
      </c>
      <c r="I1671" s="131" t="s">
        <v>880</v>
      </c>
      <c r="J1671" s="131" t="s">
        <v>731</v>
      </c>
      <c r="K1671" s="131" t="s">
        <v>505</v>
      </c>
      <c r="L1671" s="131" t="s">
        <v>810</v>
      </c>
      <c r="M1671" s="131" t="s">
        <v>790</v>
      </c>
      <c r="N1671" s="131" t="s">
        <v>791</v>
      </c>
      <c r="O1671" s="131" t="s">
        <v>4</v>
      </c>
      <c r="P1671" s="131" t="s">
        <v>505</v>
      </c>
      <c r="Q1671" s="131" t="s">
        <v>505</v>
      </c>
      <c r="R1671" s="131" t="s">
        <v>695</v>
      </c>
      <c r="S1671" s="131" t="s">
        <v>720</v>
      </c>
      <c r="T1671" s="131" t="s">
        <v>456</v>
      </c>
      <c r="U1671" s="131" t="s">
        <v>570</v>
      </c>
      <c r="V1671" s="134">
        <v>44074</v>
      </c>
      <c r="W1671" s="135"/>
      <c r="X1671" s="135"/>
      <c r="Y1671" s="131" t="s">
        <v>505</v>
      </c>
      <c r="Z1671" s="131" t="s">
        <v>505</v>
      </c>
      <c r="AA1671" s="131" t="s">
        <v>505</v>
      </c>
      <c r="AB1671" s="135"/>
      <c r="AC1671" s="131" t="s">
        <v>505</v>
      </c>
      <c r="AD1671" s="131" t="s">
        <v>720</v>
      </c>
      <c r="AE1671" s="131" t="s">
        <v>505</v>
      </c>
      <c r="AF1671" s="131" t="s">
        <v>716</v>
      </c>
      <c r="AG1671" s="134">
        <v>44069</v>
      </c>
    </row>
    <row r="1672" spans="1:33" ht="13" hidden="1" thickBot="1" x14ac:dyDescent="0.3">
      <c r="A1672" s="130">
        <v>2020</v>
      </c>
      <c r="B1672" s="130">
        <v>7</v>
      </c>
      <c r="C1672" s="131" t="s">
        <v>3</v>
      </c>
      <c r="D1672" s="131" t="s">
        <v>258</v>
      </c>
      <c r="E1672" s="132">
        <v>-3281.55</v>
      </c>
      <c r="F1672" s="131" t="s">
        <v>707</v>
      </c>
      <c r="G1672" s="133">
        <v>0</v>
      </c>
      <c r="H1672" s="131" t="s">
        <v>707</v>
      </c>
      <c r="I1672" s="131" t="s">
        <v>836</v>
      </c>
      <c r="J1672" s="131" t="s">
        <v>731</v>
      </c>
      <c r="K1672" s="131" t="s">
        <v>505</v>
      </c>
      <c r="L1672" s="131" t="s">
        <v>810</v>
      </c>
      <c r="M1672" s="131" t="s">
        <v>790</v>
      </c>
      <c r="N1672" s="131" t="s">
        <v>791</v>
      </c>
      <c r="O1672" s="131" t="s">
        <v>4</v>
      </c>
      <c r="P1672" s="131" t="s">
        <v>505</v>
      </c>
      <c r="Q1672" s="131" t="s">
        <v>505</v>
      </c>
      <c r="R1672" s="131" t="s">
        <v>695</v>
      </c>
      <c r="S1672" s="131" t="s">
        <v>720</v>
      </c>
      <c r="T1672" s="131" t="s">
        <v>456</v>
      </c>
      <c r="U1672" s="131" t="s">
        <v>570</v>
      </c>
      <c r="V1672" s="134">
        <v>44043</v>
      </c>
      <c r="W1672" s="135"/>
      <c r="X1672" s="135"/>
      <c r="Y1672" s="131" t="s">
        <v>505</v>
      </c>
      <c r="Z1672" s="131" t="s">
        <v>505</v>
      </c>
      <c r="AA1672" s="131" t="s">
        <v>505</v>
      </c>
      <c r="AB1672" s="135"/>
      <c r="AC1672" s="131" t="s">
        <v>505</v>
      </c>
      <c r="AD1672" s="131" t="s">
        <v>720</v>
      </c>
      <c r="AE1672" s="131" t="s">
        <v>505</v>
      </c>
      <c r="AF1672" s="131" t="s">
        <v>716</v>
      </c>
      <c r="AG1672" s="134">
        <v>44026</v>
      </c>
    </row>
    <row r="1673" spans="1:33" ht="13" hidden="1" thickBot="1" x14ac:dyDescent="0.3">
      <c r="A1673" s="130">
        <v>2020</v>
      </c>
      <c r="B1673" s="130">
        <v>10</v>
      </c>
      <c r="C1673" s="131" t="s">
        <v>3</v>
      </c>
      <c r="D1673" s="131" t="s">
        <v>258</v>
      </c>
      <c r="E1673" s="132">
        <v>-195.64</v>
      </c>
      <c r="F1673" s="131" t="s">
        <v>707</v>
      </c>
      <c r="G1673" s="133">
        <v>0</v>
      </c>
      <c r="H1673" s="131" t="s">
        <v>707</v>
      </c>
      <c r="I1673" s="131" t="s">
        <v>936</v>
      </c>
      <c r="J1673" s="131" t="s">
        <v>731</v>
      </c>
      <c r="K1673" s="131" t="s">
        <v>505</v>
      </c>
      <c r="L1673" s="131" t="s">
        <v>810</v>
      </c>
      <c r="M1673" s="131" t="s">
        <v>790</v>
      </c>
      <c r="N1673" s="131" t="s">
        <v>791</v>
      </c>
      <c r="O1673" s="131" t="s">
        <v>4</v>
      </c>
      <c r="P1673" s="131" t="s">
        <v>505</v>
      </c>
      <c r="Q1673" s="131" t="s">
        <v>505</v>
      </c>
      <c r="R1673" s="131" t="s">
        <v>695</v>
      </c>
      <c r="S1673" s="131" t="s">
        <v>720</v>
      </c>
      <c r="T1673" s="131" t="s">
        <v>456</v>
      </c>
      <c r="U1673" s="131" t="s">
        <v>570</v>
      </c>
      <c r="V1673" s="134">
        <v>44135</v>
      </c>
      <c r="W1673" s="135"/>
      <c r="X1673" s="135"/>
      <c r="Y1673" s="131" t="s">
        <v>505</v>
      </c>
      <c r="Z1673" s="131" t="s">
        <v>505</v>
      </c>
      <c r="AA1673" s="131" t="s">
        <v>505</v>
      </c>
      <c r="AB1673" s="135"/>
      <c r="AC1673" s="131" t="s">
        <v>505</v>
      </c>
      <c r="AD1673" s="131" t="s">
        <v>720</v>
      </c>
      <c r="AE1673" s="131" t="s">
        <v>505</v>
      </c>
      <c r="AF1673" s="131" t="s">
        <v>716</v>
      </c>
      <c r="AG1673" s="134">
        <v>44114</v>
      </c>
    </row>
    <row r="1674" spans="1:33" ht="13" hidden="1" thickBot="1" x14ac:dyDescent="0.3">
      <c r="A1674" s="130">
        <v>2020</v>
      </c>
      <c r="B1674" s="130">
        <v>8</v>
      </c>
      <c r="C1674" s="131" t="s">
        <v>3</v>
      </c>
      <c r="D1674" s="131" t="s">
        <v>258</v>
      </c>
      <c r="E1674" s="132">
        <v>-4835.3599999999997</v>
      </c>
      <c r="F1674" s="131" t="s">
        <v>707</v>
      </c>
      <c r="G1674" s="133">
        <v>0</v>
      </c>
      <c r="H1674" s="131" t="s">
        <v>707</v>
      </c>
      <c r="I1674" s="131" t="s">
        <v>950</v>
      </c>
      <c r="J1674" s="131" t="s">
        <v>731</v>
      </c>
      <c r="K1674" s="131" t="s">
        <v>505</v>
      </c>
      <c r="L1674" s="131" t="s">
        <v>810</v>
      </c>
      <c r="M1674" s="131" t="s">
        <v>790</v>
      </c>
      <c r="N1674" s="131" t="s">
        <v>791</v>
      </c>
      <c r="O1674" s="131" t="s">
        <v>4</v>
      </c>
      <c r="P1674" s="131" t="s">
        <v>505</v>
      </c>
      <c r="Q1674" s="131" t="s">
        <v>505</v>
      </c>
      <c r="R1674" s="131" t="s">
        <v>695</v>
      </c>
      <c r="S1674" s="131" t="s">
        <v>720</v>
      </c>
      <c r="T1674" s="131" t="s">
        <v>456</v>
      </c>
      <c r="U1674" s="131" t="s">
        <v>570</v>
      </c>
      <c r="V1674" s="134">
        <v>44074</v>
      </c>
      <c r="W1674" s="135"/>
      <c r="X1674" s="135"/>
      <c r="Y1674" s="131" t="s">
        <v>505</v>
      </c>
      <c r="Z1674" s="131" t="s">
        <v>505</v>
      </c>
      <c r="AA1674" s="131" t="s">
        <v>505</v>
      </c>
      <c r="AB1674" s="135"/>
      <c r="AC1674" s="131" t="s">
        <v>505</v>
      </c>
      <c r="AD1674" s="131" t="s">
        <v>720</v>
      </c>
      <c r="AE1674" s="131" t="s">
        <v>505</v>
      </c>
      <c r="AF1674" s="131" t="s">
        <v>716</v>
      </c>
      <c r="AG1674" s="134">
        <v>44061</v>
      </c>
    </row>
    <row r="1675" spans="1:33" ht="13" hidden="1" thickBot="1" x14ac:dyDescent="0.3">
      <c r="A1675" s="130">
        <v>2020</v>
      </c>
      <c r="B1675" s="130">
        <v>7</v>
      </c>
      <c r="C1675" s="131" t="s">
        <v>3</v>
      </c>
      <c r="D1675" s="131" t="s">
        <v>258</v>
      </c>
      <c r="E1675" s="132">
        <v>-2076.71</v>
      </c>
      <c r="F1675" s="131" t="s">
        <v>707</v>
      </c>
      <c r="G1675" s="133">
        <v>0</v>
      </c>
      <c r="H1675" s="131" t="s">
        <v>707</v>
      </c>
      <c r="I1675" s="131" t="s">
        <v>802</v>
      </c>
      <c r="J1675" s="131" t="s">
        <v>731</v>
      </c>
      <c r="K1675" s="131" t="s">
        <v>505</v>
      </c>
      <c r="L1675" s="131" t="s">
        <v>810</v>
      </c>
      <c r="M1675" s="131" t="s">
        <v>790</v>
      </c>
      <c r="N1675" s="131" t="s">
        <v>791</v>
      </c>
      <c r="O1675" s="131" t="s">
        <v>4</v>
      </c>
      <c r="P1675" s="131" t="s">
        <v>505</v>
      </c>
      <c r="Q1675" s="131" t="s">
        <v>505</v>
      </c>
      <c r="R1675" s="131" t="s">
        <v>695</v>
      </c>
      <c r="S1675" s="131" t="s">
        <v>720</v>
      </c>
      <c r="T1675" s="131" t="s">
        <v>456</v>
      </c>
      <c r="U1675" s="131" t="s">
        <v>570</v>
      </c>
      <c r="V1675" s="134">
        <v>44043</v>
      </c>
      <c r="W1675" s="135"/>
      <c r="X1675" s="135"/>
      <c r="Y1675" s="131" t="s">
        <v>505</v>
      </c>
      <c r="Z1675" s="131" t="s">
        <v>505</v>
      </c>
      <c r="AA1675" s="131" t="s">
        <v>505</v>
      </c>
      <c r="AB1675" s="135"/>
      <c r="AC1675" s="131" t="s">
        <v>505</v>
      </c>
      <c r="AD1675" s="131" t="s">
        <v>720</v>
      </c>
      <c r="AE1675" s="131" t="s">
        <v>505</v>
      </c>
      <c r="AF1675" s="131" t="s">
        <v>716</v>
      </c>
      <c r="AG1675" s="134">
        <v>44020</v>
      </c>
    </row>
    <row r="1676" spans="1:33" ht="13" hidden="1" thickBot="1" x14ac:dyDescent="0.3">
      <c r="A1676" s="130">
        <v>2020</v>
      </c>
      <c r="B1676" s="130">
        <v>6</v>
      </c>
      <c r="C1676" s="131" t="s">
        <v>3</v>
      </c>
      <c r="D1676" s="131" t="s">
        <v>258</v>
      </c>
      <c r="E1676" s="132">
        <v>-1470.82</v>
      </c>
      <c r="F1676" s="131" t="s">
        <v>707</v>
      </c>
      <c r="G1676" s="133">
        <v>0</v>
      </c>
      <c r="H1676" s="131" t="s">
        <v>707</v>
      </c>
      <c r="I1676" s="131" t="s">
        <v>937</v>
      </c>
      <c r="J1676" s="131" t="s">
        <v>731</v>
      </c>
      <c r="K1676" s="131" t="s">
        <v>505</v>
      </c>
      <c r="L1676" s="131" t="s">
        <v>810</v>
      </c>
      <c r="M1676" s="131" t="s">
        <v>790</v>
      </c>
      <c r="N1676" s="131" t="s">
        <v>791</v>
      </c>
      <c r="O1676" s="131" t="s">
        <v>4</v>
      </c>
      <c r="P1676" s="131" t="s">
        <v>505</v>
      </c>
      <c r="Q1676" s="131" t="s">
        <v>505</v>
      </c>
      <c r="R1676" s="131" t="s">
        <v>695</v>
      </c>
      <c r="S1676" s="131" t="s">
        <v>720</v>
      </c>
      <c r="T1676" s="131" t="s">
        <v>456</v>
      </c>
      <c r="U1676" s="131" t="s">
        <v>570</v>
      </c>
      <c r="V1676" s="134">
        <v>44012</v>
      </c>
      <c r="W1676" s="135"/>
      <c r="X1676" s="135"/>
      <c r="Y1676" s="131" t="s">
        <v>505</v>
      </c>
      <c r="Z1676" s="131" t="s">
        <v>505</v>
      </c>
      <c r="AA1676" s="131" t="s">
        <v>505</v>
      </c>
      <c r="AB1676" s="135"/>
      <c r="AC1676" s="131" t="s">
        <v>505</v>
      </c>
      <c r="AD1676" s="131" t="s">
        <v>720</v>
      </c>
      <c r="AE1676" s="131" t="s">
        <v>505</v>
      </c>
      <c r="AF1676" s="131" t="s">
        <v>716</v>
      </c>
      <c r="AG1676" s="134">
        <v>43999</v>
      </c>
    </row>
    <row r="1677" spans="1:33" ht="13" hidden="1" thickBot="1" x14ac:dyDescent="0.3">
      <c r="A1677" s="130">
        <v>2020</v>
      </c>
      <c r="B1677" s="130">
        <v>4</v>
      </c>
      <c r="C1677" s="131" t="s">
        <v>3</v>
      </c>
      <c r="D1677" s="131" t="s">
        <v>258</v>
      </c>
      <c r="E1677" s="132">
        <v>-3278.87</v>
      </c>
      <c r="F1677" s="131" t="s">
        <v>707</v>
      </c>
      <c r="G1677" s="133">
        <v>0</v>
      </c>
      <c r="H1677" s="131" t="s">
        <v>707</v>
      </c>
      <c r="I1677" s="131" t="s">
        <v>857</v>
      </c>
      <c r="J1677" s="131" t="s">
        <v>731</v>
      </c>
      <c r="K1677" s="131" t="s">
        <v>505</v>
      </c>
      <c r="L1677" s="131" t="s">
        <v>810</v>
      </c>
      <c r="M1677" s="131" t="s">
        <v>790</v>
      </c>
      <c r="N1677" s="131" t="s">
        <v>791</v>
      </c>
      <c r="O1677" s="131" t="s">
        <v>4</v>
      </c>
      <c r="P1677" s="131" t="s">
        <v>505</v>
      </c>
      <c r="Q1677" s="131" t="s">
        <v>505</v>
      </c>
      <c r="R1677" s="131" t="s">
        <v>695</v>
      </c>
      <c r="S1677" s="131" t="s">
        <v>720</v>
      </c>
      <c r="T1677" s="131" t="s">
        <v>456</v>
      </c>
      <c r="U1677" s="131" t="s">
        <v>570</v>
      </c>
      <c r="V1677" s="134">
        <v>43951</v>
      </c>
      <c r="W1677" s="135"/>
      <c r="X1677" s="135"/>
      <c r="Y1677" s="131" t="s">
        <v>505</v>
      </c>
      <c r="Z1677" s="131" t="s">
        <v>505</v>
      </c>
      <c r="AA1677" s="131" t="s">
        <v>505</v>
      </c>
      <c r="AB1677" s="135"/>
      <c r="AC1677" s="131" t="s">
        <v>505</v>
      </c>
      <c r="AD1677" s="131" t="s">
        <v>720</v>
      </c>
      <c r="AE1677" s="131" t="s">
        <v>505</v>
      </c>
      <c r="AF1677" s="131" t="s">
        <v>716</v>
      </c>
      <c r="AG1677" s="134">
        <v>43941</v>
      </c>
    </row>
    <row r="1678" spans="1:33" ht="13" hidden="1" thickBot="1" x14ac:dyDescent="0.3">
      <c r="A1678" s="130">
        <v>2020</v>
      </c>
      <c r="B1678" s="130">
        <v>3</v>
      </c>
      <c r="C1678" s="131" t="s">
        <v>3</v>
      </c>
      <c r="D1678" s="131" t="s">
        <v>258</v>
      </c>
      <c r="E1678" s="132">
        <v>5748.42</v>
      </c>
      <c r="F1678" s="131" t="s">
        <v>707</v>
      </c>
      <c r="G1678" s="133">
        <v>0</v>
      </c>
      <c r="H1678" s="131" t="s">
        <v>707</v>
      </c>
      <c r="I1678" s="131" t="s">
        <v>938</v>
      </c>
      <c r="J1678" s="131" t="s">
        <v>731</v>
      </c>
      <c r="K1678" s="131" t="s">
        <v>505</v>
      </c>
      <c r="L1678" s="131" t="s">
        <v>810</v>
      </c>
      <c r="M1678" s="131" t="s">
        <v>790</v>
      </c>
      <c r="N1678" s="131" t="s">
        <v>791</v>
      </c>
      <c r="O1678" s="131" t="s">
        <v>4</v>
      </c>
      <c r="P1678" s="131" t="s">
        <v>505</v>
      </c>
      <c r="Q1678" s="131" t="s">
        <v>505</v>
      </c>
      <c r="R1678" s="131" t="s">
        <v>695</v>
      </c>
      <c r="S1678" s="131" t="s">
        <v>720</v>
      </c>
      <c r="T1678" s="131" t="s">
        <v>456</v>
      </c>
      <c r="U1678" s="131" t="s">
        <v>570</v>
      </c>
      <c r="V1678" s="134">
        <v>43921</v>
      </c>
      <c r="W1678" s="135"/>
      <c r="X1678" s="135"/>
      <c r="Y1678" s="131" t="s">
        <v>505</v>
      </c>
      <c r="Z1678" s="131" t="s">
        <v>505</v>
      </c>
      <c r="AA1678" s="131" t="s">
        <v>505</v>
      </c>
      <c r="AB1678" s="135"/>
      <c r="AC1678" s="131" t="s">
        <v>505</v>
      </c>
      <c r="AD1678" s="131" t="s">
        <v>720</v>
      </c>
      <c r="AE1678" s="131" t="s">
        <v>505</v>
      </c>
      <c r="AF1678" s="131" t="s">
        <v>716</v>
      </c>
      <c r="AG1678" s="134">
        <v>43902</v>
      </c>
    </row>
    <row r="1679" spans="1:33" ht="13" hidden="1" thickBot="1" x14ac:dyDescent="0.3">
      <c r="A1679" s="130">
        <v>2020</v>
      </c>
      <c r="B1679" s="130">
        <v>9</v>
      </c>
      <c r="C1679" s="131" t="s">
        <v>3</v>
      </c>
      <c r="D1679" s="131" t="s">
        <v>258</v>
      </c>
      <c r="E1679" s="132">
        <v>-1587.33</v>
      </c>
      <c r="F1679" s="131" t="s">
        <v>707</v>
      </c>
      <c r="G1679" s="133">
        <v>0</v>
      </c>
      <c r="H1679" s="131" t="s">
        <v>707</v>
      </c>
      <c r="I1679" s="131" t="s">
        <v>838</v>
      </c>
      <c r="J1679" s="131" t="s">
        <v>731</v>
      </c>
      <c r="K1679" s="131" t="s">
        <v>505</v>
      </c>
      <c r="L1679" s="131" t="s">
        <v>810</v>
      </c>
      <c r="M1679" s="131" t="s">
        <v>790</v>
      </c>
      <c r="N1679" s="131" t="s">
        <v>791</v>
      </c>
      <c r="O1679" s="131" t="s">
        <v>4</v>
      </c>
      <c r="P1679" s="131" t="s">
        <v>505</v>
      </c>
      <c r="Q1679" s="131" t="s">
        <v>505</v>
      </c>
      <c r="R1679" s="131" t="s">
        <v>695</v>
      </c>
      <c r="S1679" s="131" t="s">
        <v>720</v>
      </c>
      <c r="T1679" s="131" t="s">
        <v>456</v>
      </c>
      <c r="U1679" s="131" t="s">
        <v>570</v>
      </c>
      <c r="V1679" s="134">
        <v>44104</v>
      </c>
      <c r="W1679" s="135"/>
      <c r="X1679" s="135"/>
      <c r="Y1679" s="131" t="s">
        <v>505</v>
      </c>
      <c r="Z1679" s="131" t="s">
        <v>505</v>
      </c>
      <c r="AA1679" s="131" t="s">
        <v>505</v>
      </c>
      <c r="AB1679" s="135"/>
      <c r="AC1679" s="131" t="s">
        <v>505</v>
      </c>
      <c r="AD1679" s="131" t="s">
        <v>720</v>
      </c>
      <c r="AE1679" s="131" t="s">
        <v>505</v>
      </c>
      <c r="AF1679" s="131" t="s">
        <v>716</v>
      </c>
      <c r="AG1679" s="134">
        <v>44091</v>
      </c>
    </row>
    <row r="1680" spans="1:33" ht="13" hidden="1" thickBot="1" x14ac:dyDescent="0.3">
      <c r="A1680" s="130">
        <v>2020</v>
      </c>
      <c r="B1680" s="130">
        <v>6</v>
      </c>
      <c r="C1680" s="131" t="s">
        <v>3</v>
      </c>
      <c r="D1680" s="131" t="s">
        <v>258</v>
      </c>
      <c r="E1680" s="132">
        <v>-2135.2199999999998</v>
      </c>
      <c r="F1680" s="131" t="s">
        <v>707</v>
      </c>
      <c r="G1680" s="133">
        <v>0</v>
      </c>
      <c r="H1680" s="131" t="s">
        <v>707</v>
      </c>
      <c r="I1680" s="131" t="s">
        <v>860</v>
      </c>
      <c r="J1680" s="131" t="s">
        <v>731</v>
      </c>
      <c r="K1680" s="131" t="s">
        <v>505</v>
      </c>
      <c r="L1680" s="131" t="s">
        <v>810</v>
      </c>
      <c r="M1680" s="131" t="s">
        <v>790</v>
      </c>
      <c r="N1680" s="131" t="s">
        <v>791</v>
      </c>
      <c r="O1680" s="131" t="s">
        <v>4</v>
      </c>
      <c r="P1680" s="131" t="s">
        <v>505</v>
      </c>
      <c r="Q1680" s="131" t="s">
        <v>505</v>
      </c>
      <c r="R1680" s="131" t="s">
        <v>695</v>
      </c>
      <c r="S1680" s="131" t="s">
        <v>720</v>
      </c>
      <c r="T1680" s="131" t="s">
        <v>456</v>
      </c>
      <c r="U1680" s="131" t="s">
        <v>570</v>
      </c>
      <c r="V1680" s="134">
        <v>44012</v>
      </c>
      <c r="W1680" s="135"/>
      <c r="X1680" s="135"/>
      <c r="Y1680" s="131" t="s">
        <v>505</v>
      </c>
      <c r="Z1680" s="131" t="s">
        <v>505</v>
      </c>
      <c r="AA1680" s="131" t="s">
        <v>505</v>
      </c>
      <c r="AB1680" s="135"/>
      <c r="AC1680" s="131" t="s">
        <v>505</v>
      </c>
      <c r="AD1680" s="131" t="s">
        <v>720</v>
      </c>
      <c r="AE1680" s="131" t="s">
        <v>505</v>
      </c>
      <c r="AF1680" s="131" t="s">
        <v>716</v>
      </c>
      <c r="AG1680" s="134">
        <v>44005</v>
      </c>
    </row>
    <row r="1681" spans="1:33" ht="13" hidden="1" thickBot="1" x14ac:dyDescent="0.3">
      <c r="A1681" s="130">
        <v>2020</v>
      </c>
      <c r="B1681" s="130">
        <v>9</v>
      </c>
      <c r="C1681" s="131" t="s">
        <v>3</v>
      </c>
      <c r="D1681" s="131" t="s">
        <v>258</v>
      </c>
      <c r="E1681" s="132">
        <v>-3459.32</v>
      </c>
      <c r="F1681" s="131" t="s">
        <v>707</v>
      </c>
      <c r="G1681" s="133">
        <v>0</v>
      </c>
      <c r="H1681" s="131" t="s">
        <v>707</v>
      </c>
      <c r="I1681" s="131" t="s">
        <v>826</v>
      </c>
      <c r="J1681" s="131" t="s">
        <v>731</v>
      </c>
      <c r="K1681" s="131" t="s">
        <v>505</v>
      </c>
      <c r="L1681" s="131" t="s">
        <v>810</v>
      </c>
      <c r="M1681" s="131" t="s">
        <v>790</v>
      </c>
      <c r="N1681" s="131" t="s">
        <v>791</v>
      </c>
      <c r="O1681" s="131" t="s">
        <v>4</v>
      </c>
      <c r="P1681" s="131" t="s">
        <v>505</v>
      </c>
      <c r="Q1681" s="131" t="s">
        <v>505</v>
      </c>
      <c r="R1681" s="131" t="s">
        <v>695</v>
      </c>
      <c r="S1681" s="131" t="s">
        <v>720</v>
      </c>
      <c r="T1681" s="131" t="s">
        <v>456</v>
      </c>
      <c r="U1681" s="131" t="s">
        <v>570</v>
      </c>
      <c r="V1681" s="134">
        <v>44104</v>
      </c>
      <c r="W1681" s="135"/>
      <c r="X1681" s="135"/>
      <c r="Y1681" s="131" t="s">
        <v>505</v>
      </c>
      <c r="Z1681" s="131" t="s">
        <v>505</v>
      </c>
      <c r="AA1681" s="131" t="s">
        <v>505</v>
      </c>
      <c r="AB1681" s="135"/>
      <c r="AC1681" s="131" t="s">
        <v>505</v>
      </c>
      <c r="AD1681" s="131" t="s">
        <v>720</v>
      </c>
      <c r="AE1681" s="131" t="s">
        <v>505</v>
      </c>
      <c r="AF1681" s="131" t="s">
        <v>716</v>
      </c>
      <c r="AG1681" s="134">
        <v>44076</v>
      </c>
    </row>
    <row r="1682" spans="1:33" ht="13" hidden="1" thickBot="1" x14ac:dyDescent="0.3">
      <c r="A1682" s="130">
        <v>2020</v>
      </c>
      <c r="B1682" s="130">
        <v>9</v>
      </c>
      <c r="C1682" s="131" t="s">
        <v>3</v>
      </c>
      <c r="D1682" s="131" t="s">
        <v>258</v>
      </c>
      <c r="E1682" s="132">
        <v>-2074.4</v>
      </c>
      <c r="F1682" s="131" t="s">
        <v>707</v>
      </c>
      <c r="G1682" s="133">
        <v>0</v>
      </c>
      <c r="H1682" s="131" t="s">
        <v>707</v>
      </c>
      <c r="I1682" s="131" t="s">
        <v>826</v>
      </c>
      <c r="J1682" s="131" t="s">
        <v>731</v>
      </c>
      <c r="K1682" s="131" t="s">
        <v>505</v>
      </c>
      <c r="L1682" s="131" t="s">
        <v>810</v>
      </c>
      <c r="M1682" s="131" t="s">
        <v>790</v>
      </c>
      <c r="N1682" s="131" t="s">
        <v>791</v>
      </c>
      <c r="O1682" s="131" t="s">
        <v>4</v>
      </c>
      <c r="P1682" s="131" t="s">
        <v>505</v>
      </c>
      <c r="Q1682" s="131" t="s">
        <v>505</v>
      </c>
      <c r="R1682" s="131" t="s">
        <v>695</v>
      </c>
      <c r="S1682" s="131" t="s">
        <v>720</v>
      </c>
      <c r="T1682" s="131" t="s">
        <v>456</v>
      </c>
      <c r="U1682" s="131" t="s">
        <v>570</v>
      </c>
      <c r="V1682" s="134">
        <v>44104</v>
      </c>
      <c r="W1682" s="135"/>
      <c r="X1682" s="135"/>
      <c r="Y1682" s="131" t="s">
        <v>505</v>
      </c>
      <c r="Z1682" s="131" t="s">
        <v>505</v>
      </c>
      <c r="AA1682" s="131" t="s">
        <v>505</v>
      </c>
      <c r="AB1682" s="135"/>
      <c r="AC1682" s="131" t="s">
        <v>505</v>
      </c>
      <c r="AD1682" s="131" t="s">
        <v>720</v>
      </c>
      <c r="AE1682" s="131" t="s">
        <v>505</v>
      </c>
      <c r="AF1682" s="131" t="s">
        <v>716</v>
      </c>
      <c r="AG1682" s="134">
        <v>44077</v>
      </c>
    </row>
    <row r="1683" spans="1:33" ht="13" hidden="1" thickBot="1" x14ac:dyDescent="0.3">
      <c r="A1683" s="130">
        <v>2020</v>
      </c>
      <c r="B1683" s="130">
        <v>8</v>
      </c>
      <c r="C1683" s="131" t="s">
        <v>3</v>
      </c>
      <c r="D1683" s="131" t="s">
        <v>258</v>
      </c>
      <c r="E1683" s="132">
        <v>1558.54</v>
      </c>
      <c r="F1683" s="131" t="s">
        <v>707</v>
      </c>
      <c r="G1683" s="133">
        <v>0</v>
      </c>
      <c r="H1683" s="131" t="s">
        <v>707</v>
      </c>
      <c r="I1683" s="131" t="s">
        <v>807</v>
      </c>
      <c r="J1683" s="131" t="s">
        <v>731</v>
      </c>
      <c r="K1683" s="131" t="s">
        <v>505</v>
      </c>
      <c r="L1683" s="131" t="s">
        <v>810</v>
      </c>
      <c r="M1683" s="131" t="s">
        <v>790</v>
      </c>
      <c r="N1683" s="131" t="s">
        <v>791</v>
      </c>
      <c r="O1683" s="131" t="s">
        <v>4</v>
      </c>
      <c r="P1683" s="131" t="s">
        <v>505</v>
      </c>
      <c r="Q1683" s="131" t="s">
        <v>505</v>
      </c>
      <c r="R1683" s="131" t="s">
        <v>695</v>
      </c>
      <c r="S1683" s="131" t="s">
        <v>720</v>
      </c>
      <c r="T1683" s="131" t="s">
        <v>456</v>
      </c>
      <c r="U1683" s="131" t="s">
        <v>570</v>
      </c>
      <c r="V1683" s="134">
        <v>44074</v>
      </c>
      <c r="W1683" s="135"/>
      <c r="X1683" s="135"/>
      <c r="Y1683" s="131" t="s">
        <v>505</v>
      </c>
      <c r="Z1683" s="131" t="s">
        <v>505</v>
      </c>
      <c r="AA1683" s="131" t="s">
        <v>505</v>
      </c>
      <c r="AB1683" s="135"/>
      <c r="AC1683" s="131" t="s">
        <v>505</v>
      </c>
      <c r="AD1683" s="131" t="s">
        <v>720</v>
      </c>
      <c r="AE1683" s="131" t="s">
        <v>505</v>
      </c>
      <c r="AF1683" s="131" t="s">
        <v>716</v>
      </c>
      <c r="AG1683" s="134">
        <v>44064</v>
      </c>
    </row>
    <row r="1684" spans="1:33" ht="13" hidden="1" thickBot="1" x14ac:dyDescent="0.3">
      <c r="A1684" s="130">
        <v>2020</v>
      </c>
      <c r="B1684" s="130">
        <v>10</v>
      </c>
      <c r="C1684" s="131" t="s">
        <v>3</v>
      </c>
      <c r="D1684" s="131" t="s">
        <v>258</v>
      </c>
      <c r="E1684" s="132">
        <v>-47.88</v>
      </c>
      <c r="F1684" s="131" t="s">
        <v>707</v>
      </c>
      <c r="G1684" s="133">
        <v>0</v>
      </c>
      <c r="H1684" s="131" t="s">
        <v>707</v>
      </c>
      <c r="I1684" s="131" t="s">
        <v>840</v>
      </c>
      <c r="J1684" s="131" t="s">
        <v>731</v>
      </c>
      <c r="K1684" s="131" t="s">
        <v>505</v>
      </c>
      <c r="L1684" s="131" t="s">
        <v>789</v>
      </c>
      <c r="M1684" s="131" t="s">
        <v>790</v>
      </c>
      <c r="N1684" s="131" t="s">
        <v>791</v>
      </c>
      <c r="O1684" s="131" t="s">
        <v>6</v>
      </c>
      <c r="P1684" s="131" t="s">
        <v>505</v>
      </c>
      <c r="Q1684" s="131" t="s">
        <v>505</v>
      </c>
      <c r="R1684" s="131" t="s">
        <v>695</v>
      </c>
      <c r="S1684" s="131" t="s">
        <v>720</v>
      </c>
      <c r="T1684" s="131" t="s">
        <v>456</v>
      </c>
      <c r="U1684" s="131" t="s">
        <v>570</v>
      </c>
      <c r="V1684" s="134">
        <v>44135</v>
      </c>
      <c r="W1684" s="135"/>
      <c r="X1684" s="135"/>
      <c r="Y1684" s="131" t="s">
        <v>505</v>
      </c>
      <c r="Z1684" s="131" t="s">
        <v>505</v>
      </c>
      <c r="AA1684" s="131" t="s">
        <v>505</v>
      </c>
      <c r="AB1684" s="135"/>
      <c r="AC1684" s="131" t="s">
        <v>505</v>
      </c>
      <c r="AD1684" s="131" t="s">
        <v>720</v>
      </c>
      <c r="AE1684" s="131" t="s">
        <v>505</v>
      </c>
      <c r="AF1684" s="131" t="s">
        <v>716</v>
      </c>
      <c r="AG1684" s="134">
        <v>44134</v>
      </c>
    </row>
    <row r="1685" spans="1:33" ht="13" hidden="1" thickBot="1" x14ac:dyDescent="0.3">
      <c r="A1685" s="130">
        <v>2020</v>
      </c>
      <c r="B1685" s="130">
        <v>8</v>
      </c>
      <c r="C1685" s="131" t="s">
        <v>3</v>
      </c>
      <c r="D1685" s="131" t="s">
        <v>258</v>
      </c>
      <c r="E1685" s="132">
        <v>-490.72</v>
      </c>
      <c r="F1685" s="131" t="s">
        <v>707</v>
      </c>
      <c r="G1685" s="133">
        <v>0</v>
      </c>
      <c r="H1685" s="131" t="s">
        <v>707</v>
      </c>
      <c r="I1685" s="131" t="s">
        <v>812</v>
      </c>
      <c r="J1685" s="131" t="s">
        <v>731</v>
      </c>
      <c r="K1685" s="131" t="s">
        <v>505</v>
      </c>
      <c r="L1685" s="131" t="s">
        <v>789</v>
      </c>
      <c r="M1685" s="131" t="s">
        <v>790</v>
      </c>
      <c r="N1685" s="131" t="s">
        <v>791</v>
      </c>
      <c r="O1685" s="131" t="s">
        <v>6</v>
      </c>
      <c r="P1685" s="131" t="s">
        <v>505</v>
      </c>
      <c r="Q1685" s="131" t="s">
        <v>505</v>
      </c>
      <c r="R1685" s="131" t="s">
        <v>695</v>
      </c>
      <c r="S1685" s="131" t="s">
        <v>720</v>
      </c>
      <c r="T1685" s="131" t="s">
        <v>456</v>
      </c>
      <c r="U1685" s="131" t="s">
        <v>570</v>
      </c>
      <c r="V1685" s="134">
        <v>44074</v>
      </c>
      <c r="W1685" s="135"/>
      <c r="X1685" s="135"/>
      <c r="Y1685" s="131" t="s">
        <v>505</v>
      </c>
      <c r="Z1685" s="131" t="s">
        <v>505</v>
      </c>
      <c r="AA1685" s="131" t="s">
        <v>505</v>
      </c>
      <c r="AB1685" s="135"/>
      <c r="AC1685" s="131" t="s">
        <v>505</v>
      </c>
      <c r="AD1685" s="131" t="s">
        <v>720</v>
      </c>
      <c r="AE1685" s="131" t="s">
        <v>505</v>
      </c>
      <c r="AF1685" s="131" t="s">
        <v>716</v>
      </c>
      <c r="AG1685" s="134">
        <v>44048</v>
      </c>
    </row>
    <row r="1686" spans="1:33" ht="13" hidden="1" thickBot="1" x14ac:dyDescent="0.3">
      <c r="A1686" s="130">
        <v>2020</v>
      </c>
      <c r="B1686" s="130">
        <v>5</v>
      </c>
      <c r="C1686" s="131" t="s">
        <v>3</v>
      </c>
      <c r="D1686" s="131" t="s">
        <v>258</v>
      </c>
      <c r="E1686" s="133">
        <v>-74</v>
      </c>
      <c r="F1686" s="131" t="s">
        <v>707</v>
      </c>
      <c r="G1686" s="133">
        <v>0</v>
      </c>
      <c r="H1686" s="131" t="s">
        <v>707</v>
      </c>
      <c r="I1686" s="131" t="s">
        <v>848</v>
      </c>
      <c r="J1686" s="131" t="s">
        <v>731</v>
      </c>
      <c r="K1686" s="131" t="s">
        <v>505</v>
      </c>
      <c r="L1686" s="131" t="s">
        <v>789</v>
      </c>
      <c r="M1686" s="131" t="s">
        <v>790</v>
      </c>
      <c r="N1686" s="131" t="s">
        <v>791</v>
      </c>
      <c r="O1686" s="131" t="s">
        <v>6</v>
      </c>
      <c r="P1686" s="131" t="s">
        <v>505</v>
      </c>
      <c r="Q1686" s="131" t="s">
        <v>505</v>
      </c>
      <c r="R1686" s="131" t="s">
        <v>695</v>
      </c>
      <c r="S1686" s="131" t="s">
        <v>720</v>
      </c>
      <c r="T1686" s="131" t="s">
        <v>456</v>
      </c>
      <c r="U1686" s="131" t="s">
        <v>570</v>
      </c>
      <c r="V1686" s="134">
        <v>43982</v>
      </c>
      <c r="W1686" s="135"/>
      <c r="X1686" s="135"/>
      <c r="Y1686" s="131" t="s">
        <v>505</v>
      </c>
      <c r="Z1686" s="131" t="s">
        <v>505</v>
      </c>
      <c r="AA1686" s="131" t="s">
        <v>505</v>
      </c>
      <c r="AB1686" s="135"/>
      <c r="AC1686" s="131" t="s">
        <v>505</v>
      </c>
      <c r="AD1686" s="131" t="s">
        <v>720</v>
      </c>
      <c r="AE1686" s="131" t="s">
        <v>505</v>
      </c>
      <c r="AF1686" s="131" t="s">
        <v>716</v>
      </c>
      <c r="AG1686" s="134">
        <v>43969</v>
      </c>
    </row>
    <row r="1687" spans="1:33" ht="13" hidden="1" thickBot="1" x14ac:dyDescent="0.3">
      <c r="A1687" s="130">
        <v>2020</v>
      </c>
      <c r="B1687" s="130">
        <v>3</v>
      </c>
      <c r="C1687" s="131" t="s">
        <v>3</v>
      </c>
      <c r="D1687" s="131" t="s">
        <v>258</v>
      </c>
      <c r="E1687" s="132">
        <v>19.91</v>
      </c>
      <c r="F1687" s="131" t="s">
        <v>707</v>
      </c>
      <c r="G1687" s="133">
        <v>0</v>
      </c>
      <c r="H1687" s="131" t="s">
        <v>707</v>
      </c>
      <c r="I1687" s="131" t="s">
        <v>832</v>
      </c>
      <c r="J1687" s="131" t="s">
        <v>731</v>
      </c>
      <c r="K1687" s="131" t="s">
        <v>505</v>
      </c>
      <c r="L1687" s="131" t="s">
        <v>789</v>
      </c>
      <c r="M1687" s="131" t="s">
        <v>790</v>
      </c>
      <c r="N1687" s="131" t="s">
        <v>791</v>
      </c>
      <c r="O1687" s="131" t="s">
        <v>6</v>
      </c>
      <c r="P1687" s="131" t="s">
        <v>505</v>
      </c>
      <c r="Q1687" s="131" t="s">
        <v>505</v>
      </c>
      <c r="R1687" s="131" t="s">
        <v>695</v>
      </c>
      <c r="S1687" s="131" t="s">
        <v>720</v>
      </c>
      <c r="T1687" s="131" t="s">
        <v>456</v>
      </c>
      <c r="U1687" s="131" t="s">
        <v>570</v>
      </c>
      <c r="V1687" s="134">
        <v>43921</v>
      </c>
      <c r="W1687" s="135"/>
      <c r="X1687" s="135"/>
      <c r="Y1687" s="131" t="s">
        <v>505</v>
      </c>
      <c r="Z1687" s="131" t="s">
        <v>505</v>
      </c>
      <c r="AA1687" s="131" t="s">
        <v>505</v>
      </c>
      <c r="AB1687" s="135"/>
      <c r="AC1687" s="131" t="s">
        <v>505</v>
      </c>
      <c r="AD1687" s="131" t="s">
        <v>720</v>
      </c>
      <c r="AE1687" s="131" t="s">
        <v>505</v>
      </c>
      <c r="AF1687" s="131" t="s">
        <v>716</v>
      </c>
      <c r="AG1687" s="134">
        <v>43896</v>
      </c>
    </row>
    <row r="1688" spans="1:33" ht="13" hidden="1" thickBot="1" x14ac:dyDescent="0.3">
      <c r="A1688" s="130">
        <v>2020</v>
      </c>
      <c r="B1688" s="130">
        <v>10</v>
      </c>
      <c r="C1688" s="131" t="s">
        <v>3</v>
      </c>
      <c r="D1688" s="131" t="s">
        <v>258</v>
      </c>
      <c r="E1688" s="132">
        <v>114.87</v>
      </c>
      <c r="F1688" s="131" t="s">
        <v>707</v>
      </c>
      <c r="G1688" s="133">
        <v>0</v>
      </c>
      <c r="H1688" s="131" t="s">
        <v>707</v>
      </c>
      <c r="I1688" s="131" t="s">
        <v>795</v>
      </c>
      <c r="J1688" s="131" t="s">
        <v>731</v>
      </c>
      <c r="K1688" s="131" t="s">
        <v>505</v>
      </c>
      <c r="L1688" s="131" t="s">
        <v>789</v>
      </c>
      <c r="M1688" s="131" t="s">
        <v>790</v>
      </c>
      <c r="N1688" s="131" t="s">
        <v>791</v>
      </c>
      <c r="O1688" s="131" t="s">
        <v>6</v>
      </c>
      <c r="P1688" s="131" t="s">
        <v>505</v>
      </c>
      <c r="Q1688" s="131" t="s">
        <v>505</v>
      </c>
      <c r="R1688" s="131" t="s">
        <v>695</v>
      </c>
      <c r="S1688" s="131" t="s">
        <v>720</v>
      </c>
      <c r="T1688" s="131" t="s">
        <v>456</v>
      </c>
      <c r="U1688" s="131" t="s">
        <v>570</v>
      </c>
      <c r="V1688" s="134">
        <v>44135</v>
      </c>
      <c r="W1688" s="135"/>
      <c r="X1688" s="135"/>
      <c r="Y1688" s="131" t="s">
        <v>505</v>
      </c>
      <c r="Z1688" s="131" t="s">
        <v>505</v>
      </c>
      <c r="AA1688" s="131" t="s">
        <v>505</v>
      </c>
      <c r="AB1688" s="135"/>
      <c r="AC1688" s="131" t="s">
        <v>505</v>
      </c>
      <c r="AD1688" s="131" t="s">
        <v>720</v>
      </c>
      <c r="AE1688" s="131" t="s">
        <v>505</v>
      </c>
      <c r="AF1688" s="131" t="s">
        <v>716</v>
      </c>
      <c r="AG1688" s="134">
        <v>44127</v>
      </c>
    </row>
    <row r="1689" spans="1:33" ht="13" hidden="1" thickBot="1" x14ac:dyDescent="0.3">
      <c r="A1689" s="130">
        <v>2020</v>
      </c>
      <c r="B1689" s="130">
        <v>9</v>
      </c>
      <c r="C1689" s="131" t="s">
        <v>3</v>
      </c>
      <c r="D1689" s="131" t="s">
        <v>258</v>
      </c>
      <c r="E1689" s="132">
        <v>68.84</v>
      </c>
      <c r="F1689" s="131" t="s">
        <v>707</v>
      </c>
      <c r="G1689" s="133">
        <v>0</v>
      </c>
      <c r="H1689" s="131" t="s">
        <v>707</v>
      </c>
      <c r="I1689" s="131" t="s">
        <v>970</v>
      </c>
      <c r="J1689" s="131" t="s">
        <v>731</v>
      </c>
      <c r="K1689" s="131" t="s">
        <v>505</v>
      </c>
      <c r="L1689" s="131" t="s">
        <v>789</v>
      </c>
      <c r="M1689" s="131" t="s">
        <v>790</v>
      </c>
      <c r="N1689" s="131" t="s">
        <v>791</v>
      </c>
      <c r="O1689" s="131" t="s">
        <v>6</v>
      </c>
      <c r="P1689" s="131" t="s">
        <v>505</v>
      </c>
      <c r="Q1689" s="131" t="s">
        <v>505</v>
      </c>
      <c r="R1689" s="131" t="s">
        <v>695</v>
      </c>
      <c r="S1689" s="131" t="s">
        <v>720</v>
      </c>
      <c r="T1689" s="131" t="s">
        <v>456</v>
      </c>
      <c r="U1689" s="131" t="s">
        <v>570</v>
      </c>
      <c r="V1689" s="134">
        <v>44104</v>
      </c>
      <c r="W1689" s="135"/>
      <c r="X1689" s="135"/>
      <c r="Y1689" s="131" t="s">
        <v>505</v>
      </c>
      <c r="Z1689" s="131" t="s">
        <v>505</v>
      </c>
      <c r="AA1689" s="131" t="s">
        <v>505</v>
      </c>
      <c r="AB1689" s="135"/>
      <c r="AC1689" s="131" t="s">
        <v>505</v>
      </c>
      <c r="AD1689" s="131" t="s">
        <v>720</v>
      </c>
      <c r="AE1689" s="131" t="s">
        <v>505</v>
      </c>
      <c r="AF1689" s="131" t="s">
        <v>716</v>
      </c>
      <c r="AG1689" s="134">
        <v>44097</v>
      </c>
    </row>
    <row r="1690" spans="1:33" ht="13" hidden="1" thickBot="1" x14ac:dyDescent="0.3">
      <c r="A1690" s="130">
        <v>2020</v>
      </c>
      <c r="B1690" s="130">
        <v>8</v>
      </c>
      <c r="C1690" s="131" t="s">
        <v>3</v>
      </c>
      <c r="D1690" s="131" t="s">
        <v>258</v>
      </c>
      <c r="E1690" s="132">
        <v>-189.52</v>
      </c>
      <c r="F1690" s="131" t="s">
        <v>707</v>
      </c>
      <c r="G1690" s="133">
        <v>0</v>
      </c>
      <c r="H1690" s="131" t="s">
        <v>707</v>
      </c>
      <c r="I1690" s="131" t="s">
        <v>960</v>
      </c>
      <c r="J1690" s="131" t="s">
        <v>731</v>
      </c>
      <c r="K1690" s="131" t="s">
        <v>505</v>
      </c>
      <c r="L1690" s="131" t="s">
        <v>789</v>
      </c>
      <c r="M1690" s="131" t="s">
        <v>790</v>
      </c>
      <c r="N1690" s="131" t="s">
        <v>791</v>
      </c>
      <c r="O1690" s="131" t="s">
        <v>6</v>
      </c>
      <c r="P1690" s="131" t="s">
        <v>505</v>
      </c>
      <c r="Q1690" s="131" t="s">
        <v>505</v>
      </c>
      <c r="R1690" s="131" t="s">
        <v>695</v>
      </c>
      <c r="S1690" s="131" t="s">
        <v>720</v>
      </c>
      <c r="T1690" s="131" t="s">
        <v>456</v>
      </c>
      <c r="U1690" s="131" t="s">
        <v>570</v>
      </c>
      <c r="V1690" s="134">
        <v>44074</v>
      </c>
      <c r="W1690" s="135"/>
      <c r="X1690" s="135"/>
      <c r="Y1690" s="131" t="s">
        <v>505</v>
      </c>
      <c r="Z1690" s="131" t="s">
        <v>505</v>
      </c>
      <c r="AA1690" s="131" t="s">
        <v>505</v>
      </c>
      <c r="AB1690" s="135"/>
      <c r="AC1690" s="131" t="s">
        <v>505</v>
      </c>
      <c r="AD1690" s="131" t="s">
        <v>720</v>
      </c>
      <c r="AE1690" s="131" t="s">
        <v>505</v>
      </c>
      <c r="AF1690" s="131" t="s">
        <v>716</v>
      </c>
      <c r="AG1690" s="134">
        <v>44054</v>
      </c>
    </row>
    <row r="1691" spans="1:33" ht="13" hidden="1" thickBot="1" x14ac:dyDescent="0.3">
      <c r="A1691" s="130">
        <v>2020</v>
      </c>
      <c r="B1691" s="130">
        <v>7</v>
      </c>
      <c r="C1691" s="131" t="s">
        <v>3</v>
      </c>
      <c r="D1691" s="131" t="s">
        <v>258</v>
      </c>
      <c r="E1691" s="132">
        <v>-64.62</v>
      </c>
      <c r="F1691" s="131" t="s">
        <v>707</v>
      </c>
      <c r="G1691" s="133">
        <v>0</v>
      </c>
      <c r="H1691" s="131" t="s">
        <v>707</v>
      </c>
      <c r="I1691" s="131" t="s">
        <v>1018</v>
      </c>
      <c r="J1691" s="131" t="s">
        <v>731</v>
      </c>
      <c r="K1691" s="131" t="s">
        <v>505</v>
      </c>
      <c r="L1691" s="131" t="s">
        <v>789</v>
      </c>
      <c r="M1691" s="131" t="s">
        <v>790</v>
      </c>
      <c r="N1691" s="131" t="s">
        <v>791</v>
      </c>
      <c r="O1691" s="131" t="s">
        <v>6</v>
      </c>
      <c r="P1691" s="131" t="s">
        <v>505</v>
      </c>
      <c r="Q1691" s="131" t="s">
        <v>505</v>
      </c>
      <c r="R1691" s="131" t="s">
        <v>695</v>
      </c>
      <c r="S1691" s="131" t="s">
        <v>720</v>
      </c>
      <c r="T1691" s="131" t="s">
        <v>456</v>
      </c>
      <c r="U1691" s="131" t="s">
        <v>570</v>
      </c>
      <c r="V1691" s="134">
        <v>44043</v>
      </c>
      <c r="W1691" s="135"/>
      <c r="X1691" s="135"/>
      <c r="Y1691" s="131" t="s">
        <v>505</v>
      </c>
      <c r="Z1691" s="131" t="s">
        <v>505</v>
      </c>
      <c r="AA1691" s="131" t="s">
        <v>505</v>
      </c>
      <c r="AB1691" s="135"/>
      <c r="AC1691" s="131" t="s">
        <v>505</v>
      </c>
      <c r="AD1691" s="131" t="s">
        <v>720</v>
      </c>
      <c r="AE1691" s="131" t="s">
        <v>505</v>
      </c>
      <c r="AF1691" s="131" t="s">
        <v>716</v>
      </c>
      <c r="AG1691" s="134">
        <v>44033</v>
      </c>
    </row>
    <row r="1692" spans="1:33" ht="13" hidden="1" thickBot="1" x14ac:dyDescent="0.3">
      <c r="A1692" s="130">
        <v>2020</v>
      </c>
      <c r="B1692" s="130">
        <v>10</v>
      </c>
      <c r="C1692" s="131" t="s">
        <v>3</v>
      </c>
      <c r="D1692" s="131" t="s">
        <v>258</v>
      </c>
      <c r="E1692" s="132">
        <v>-367.85</v>
      </c>
      <c r="F1692" s="131" t="s">
        <v>707</v>
      </c>
      <c r="G1692" s="133">
        <v>0</v>
      </c>
      <c r="H1692" s="131" t="s">
        <v>707</v>
      </c>
      <c r="I1692" s="131" t="s">
        <v>798</v>
      </c>
      <c r="J1692" s="131" t="s">
        <v>731</v>
      </c>
      <c r="K1692" s="131" t="s">
        <v>505</v>
      </c>
      <c r="L1692" s="131" t="s">
        <v>789</v>
      </c>
      <c r="M1692" s="131" t="s">
        <v>790</v>
      </c>
      <c r="N1692" s="131" t="s">
        <v>791</v>
      </c>
      <c r="O1692" s="131" t="s">
        <v>6</v>
      </c>
      <c r="P1692" s="131" t="s">
        <v>505</v>
      </c>
      <c r="Q1692" s="131" t="s">
        <v>505</v>
      </c>
      <c r="R1692" s="131" t="s">
        <v>695</v>
      </c>
      <c r="S1692" s="131" t="s">
        <v>720</v>
      </c>
      <c r="T1692" s="131" t="s">
        <v>456</v>
      </c>
      <c r="U1692" s="131" t="s">
        <v>570</v>
      </c>
      <c r="V1692" s="134">
        <v>44135</v>
      </c>
      <c r="W1692" s="135"/>
      <c r="X1692" s="135"/>
      <c r="Y1692" s="131" t="s">
        <v>505</v>
      </c>
      <c r="Z1692" s="131" t="s">
        <v>505</v>
      </c>
      <c r="AA1692" s="131" t="s">
        <v>505</v>
      </c>
      <c r="AB1692" s="135"/>
      <c r="AC1692" s="131" t="s">
        <v>505</v>
      </c>
      <c r="AD1692" s="131" t="s">
        <v>720</v>
      </c>
      <c r="AE1692" s="131" t="s">
        <v>505</v>
      </c>
      <c r="AF1692" s="131" t="s">
        <v>716</v>
      </c>
      <c r="AG1692" s="134">
        <v>44118</v>
      </c>
    </row>
    <row r="1693" spans="1:33" ht="13" hidden="1" thickBot="1" x14ac:dyDescent="0.3">
      <c r="A1693" s="130">
        <v>2020</v>
      </c>
      <c r="B1693" s="130">
        <v>6</v>
      </c>
      <c r="C1693" s="131" t="s">
        <v>3</v>
      </c>
      <c r="D1693" s="131" t="s">
        <v>258</v>
      </c>
      <c r="E1693" s="132">
        <v>-63.54</v>
      </c>
      <c r="F1693" s="131" t="s">
        <v>707</v>
      </c>
      <c r="G1693" s="133">
        <v>0</v>
      </c>
      <c r="H1693" s="131" t="s">
        <v>707</v>
      </c>
      <c r="I1693" s="131" t="s">
        <v>971</v>
      </c>
      <c r="J1693" s="131" t="s">
        <v>731</v>
      </c>
      <c r="K1693" s="131" t="s">
        <v>505</v>
      </c>
      <c r="L1693" s="131" t="s">
        <v>789</v>
      </c>
      <c r="M1693" s="131" t="s">
        <v>790</v>
      </c>
      <c r="N1693" s="131" t="s">
        <v>791</v>
      </c>
      <c r="O1693" s="131" t="s">
        <v>6</v>
      </c>
      <c r="P1693" s="131" t="s">
        <v>505</v>
      </c>
      <c r="Q1693" s="131" t="s">
        <v>505</v>
      </c>
      <c r="R1693" s="131" t="s">
        <v>695</v>
      </c>
      <c r="S1693" s="131" t="s">
        <v>720</v>
      </c>
      <c r="T1693" s="131" t="s">
        <v>456</v>
      </c>
      <c r="U1693" s="131" t="s">
        <v>570</v>
      </c>
      <c r="V1693" s="134">
        <v>44012</v>
      </c>
      <c r="W1693" s="135"/>
      <c r="X1693" s="135"/>
      <c r="Y1693" s="131" t="s">
        <v>505</v>
      </c>
      <c r="Z1693" s="131" t="s">
        <v>505</v>
      </c>
      <c r="AA1693" s="131" t="s">
        <v>505</v>
      </c>
      <c r="AB1693" s="135"/>
      <c r="AC1693" s="131" t="s">
        <v>505</v>
      </c>
      <c r="AD1693" s="131" t="s">
        <v>720</v>
      </c>
      <c r="AE1693" s="131" t="s">
        <v>505</v>
      </c>
      <c r="AF1693" s="131" t="s">
        <v>716</v>
      </c>
      <c r="AG1693" s="134">
        <v>44004</v>
      </c>
    </row>
    <row r="1694" spans="1:33" ht="13" hidden="1" thickBot="1" x14ac:dyDescent="0.3">
      <c r="A1694" s="130">
        <v>2020</v>
      </c>
      <c r="B1694" s="130">
        <v>5</v>
      </c>
      <c r="C1694" s="131" t="s">
        <v>3</v>
      </c>
      <c r="D1694" s="131" t="s">
        <v>258</v>
      </c>
      <c r="E1694" s="133">
        <v>-39</v>
      </c>
      <c r="F1694" s="131" t="s">
        <v>707</v>
      </c>
      <c r="G1694" s="133">
        <v>0</v>
      </c>
      <c r="H1694" s="131" t="s">
        <v>707</v>
      </c>
      <c r="I1694" s="131" t="s">
        <v>835</v>
      </c>
      <c r="J1694" s="131" t="s">
        <v>731</v>
      </c>
      <c r="K1694" s="131" t="s">
        <v>505</v>
      </c>
      <c r="L1694" s="131" t="s">
        <v>789</v>
      </c>
      <c r="M1694" s="131" t="s">
        <v>790</v>
      </c>
      <c r="N1694" s="131" t="s">
        <v>791</v>
      </c>
      <c r="O1694" s="131" t="s">
        <v>6</v>
      </c>
      <c r="P1694" s="131" t="s">
        <v>505</v>
      </c>
      <c r="Q1694" s="131" t="s">
        <v>505</v>
      </c>
      <c r="R1694" s="131" t="s">
        <v>695</v>
      </c>
      <c r="S1694" s="131" t="s">
        <v>720</v>
      </c>
      <c r="T1694" s="131" t="s">
        <v>456</v>
      </c>
      <c r="U1694" s="131" t="s">
        <v>570</v>
      </c>
      <c r="V1694" s="134">
        <v>43982</v>
      </c>
      <c r="W1694" s="135"/>
      <c r="X1694" s="135"/>
      <c r="Y1694" s="131" t="s">
        <v>505</v>
      </c>
      <c r="Z1694" s="131" t="s">
        <v>505</v>
      </c>
      <c r="AA1694" s="131" t="s">
        <v>505</v>
      </c>
      <c r="AB1694" s="135"/>
      <c r="AC1694" s="131" t="s">
        <v>505</v>
      </c>
      <c r="AD1694" s="131" t="s">
        <v>720</v>
      </c>
      <c r="AE1694" s="131" t="s">
        <v>505</v>
      </c>
      <c r="AF1694" s="131" t="s">
        <v>716</v>
      </c>
      <c r="AG1694" s="134">
        <v>43957</v>
      </c>
    </row>
    <row r="1695" spans="1:33" ht="13" hidden="1" thickBot="1" x14ac:dyDescent="0.3">
      <c r="A1695" s="130">
        <v>2020</v>
      </c>
      <c r="B1695" s="130">
        <v>4</v>
      </c>
      <c r="C1695" s="131" t="s">
        <v>3</v>
      </c>
      <c r="D1695" s="131" t="s">
        <v>258</v>
      </c>
      <c r="E1695" s="132">
        <v>-155.59</v>
      </c>
      <c r="F1695" s="131" t="s">
        <v>707</v>
      </c>
      <c r="G1695" s="133">
        <v>0</v>
      </c>
      <c r="H1695" s="131" t="s">
        <v>707</v>
      </c>
      <c r="I1695" s="131" t="s">
        <v>819</v>
      </c>
      <c r="J1695" s="131" t="s">
        <v>731</v>
      </c>
      <c r="K1695" s="131" t="s">
        <v>505</v>
      </c>
      <c r="L1695" s="131" t="s">
        <v>789</v>
      </c>
      <c r="M1695" s="131" t="s">
        <v>790</v>
      </c>
      <c r="N1695" s="131" t="s">
        <v>791</v>
      </c>
      <c r="O1695" s="131" t="s">
        <v>6</v>
      </c>
      <c r="P1695" s="131" t="s">
        <v>505</v>
      </c>
      <c r="Q1695" s="131" t="s">
        <v>505</v>
      </c>
      <c r="R1695" s="131" t="s">
        <v>695</v>
      </c>
      <c r="S1695" s="131" t="s">
        <v>720</v>
      </c>
      <c r="T1695" s="131" t="s">
        <v>456</v>
      </c>
      <c r="U1695" s="131" t="s">
        <v>570</v>
      </c>
      <c r="V1695" s="134">
        <v>43951</v>
      </c>
      <c r="W1695" s="135"/>
      <c r="X1695" s="135"/>
      <c r="Y1695" s="131" t="s">
        <v>505</v>
      </c>
      <c r="Z1695" s="131" t="s">
        <v>505</v>
      </c>
      <c r="AA1695" s="131" t="s">
        <v>505</v>
      </c>
      <c r="AB1695" s="135"/>
      <c r="AC1695" s="131" t="s">
        <v>505</v>
      </c>
      <c r="AD1695" s="131" t="s">
        <v>720</v>
      </c>
      <c r="AE1695" s="131" t="s">
        <v>505</v>
      </c>
      <c r="AF1695" s="131" t="s">
        <v>716</v>
      </c>
      <c r="AG1695" s="134">
        <v>43929</v>
      </c>
    </row>
    <row r="1696" spans="1:33" ht="13" hidden="1" thickBot="1" x14ac:dyDescent="0.3">
      <c r="A1696" s="130">
        <v>2020</v>
      </c>
      <c r="B1696" s="130">
        <v>10</v>
      </c>
      <c r="C1696" s="131" t="s">
        <v>3</v>
      </c>
      <c r="D1696" s="131" t="s">
        <v>258</v>
      </c>
      <c r="E1696" s="132">
        <v>-83.14</v>
      </c>
      <c r="F1696" s="131" t="s">
        <v>707</v>
      </c>
      <c r="G1696" s="133">
        <v>0</v>
      </c>
      <c r="H1696" s="131" t="s">
        <v>707</v>
      </c>
      <c r="I1696" s="131" t="s">
        <v>963</v>
      </c>
      <c r="J1696" s="131" t="s">
        <v>731</v>
      </c>
      <c r="K1696" s="131" t="s">
        <v>505</v>
      </c>
      <c r="L1696" s="131" t="s">
        <v>789</v>
      </c>
      <c r="M1696" s="131" t="s">
        <v>790</v>
      </c>
      <c r="N1696" s="131" t="s">
        <v>791</v>
      </c>
      <c r="O1696" s="131" t="s">
        <v>6</v>
      </c>
      <c r="P1696" s="131" t="s">
        <v>505</v>
      </c>
      <c r="Q1696" s="131" t="s">
        <v>505</v>
      </c>
      <c r="R1696" s="131" t="s">
        <v>695</v>
      </c>
      <c r="S1696" s="131" t="s">
        <v>720</v>
      </c>
      <c r="T1696" s="131" t="s">
        <v>456</v>
      </c>
      <c r="U1696" s="131" t="s">
        <v>570</v>
      </c>
      <c r="V1696" s="134">
        <v>44135</v>
      </c>
      <c r="W1696" s="135"/>
      <c r="X1696" s="135"/>
      <c r="Y1696" s="131" t="s">
        <v>505</v>
      </c>
      <c r="Z1696" s="131" t="s">
        <v>505</v>
      </c>
      <c r="AA1696" s="131" t="s">
        <v>505</v>
      </c>
      <c r="AB1696" s="135"/>
      <c r="AC1696" s="131" t="s">
        <v>505</v>
      </c>
      <c r="AD1696" s="131" t="s">
        <v>720</v>
      </c>
      <c r="AE1696" s="131" t="s">
        <v>505</v>
      </c>
      <c r="AF1696" s="131" t="s">
        <v>716</v>
      </c>
      <c r="AG1696" s="134">
        <v>44118</v>
      </c>
    </row>
    <row r="1697" spans="1:33" ht="13" hidden="1" thickBot="1" x14ac:dyDescent="0.3">
      <c r="A1697" s="130">
        <v>2020</v>
      </c>
      <c r="B1697" s="130">
        <v>7</v>
      </c>
      <c r="C1697" s="131" t="s">
        <v>3</v>
      </c>
      <c r="D1697" s="131" t="s">
        <v>258</v>
      </c>
      <c r="E1697" s="132">
        <v>-59.98</v>
      </c>
      <c r="F1697" s="131" t="s">
        <v>707</v>
      </c>
      <c r="G1697" s="133">
        <v>0</v>
      </c>
      <c r="H1697" s="131" t="s">
        <v>707</v>
      </c>
      <c r="I1697" s="131" t="s">
        <v>872</v>
      </c>
      <c r="J1697" s="131" t="s">
        <v>731</v>
      </c>
      <c r="K1697" s="131" t="s">
        <v>505</v>
      </c>
      <c r="L1697" s="131" t="s">
        <v>789</v>
      </c>
      <c r="M1697" s="131" t="s">
        <v>790</v>
      </c>
      <c r="N1697" s="131" t="s">
        <v>791</v>
      </c>
      <c r="O1697" s="131" t="s">
        <v>6</v>
      </c>
      <c r="P1697" s="131" t="s">
        <v>505</v>
      </c>
      <c r="Q1697" s="131" t="s">
        <v>505</v>
      </c>
      <c r="R1697" s="131" t="s">
        <v>695</v>
      </c>
      <c r="S1697" s="131" t="s">
        <v>720</v>
      </c>
      <c r="T1697" s="131" t="s">
        <v>456</v>
      </c>
      <c r="U1697" s="131" t="s">
        <v>570</v>
      </c>
      <c r="V1697" s="134">
        <v>44043</v>
      </c>
      <c r="W1697" s="135"/>
      <c r="X1697" s="135"/>
      <c r="Y1697" s="131" t="s">
        <v>505</v>
      </c>
      <c r="Z1697" s="131" t="s">
        <v>505</v>
      </c>
      <c r="AA1697" s="131" t="s">
        <v>505</v>
      </c>
      <c r="AB1697" s="135"/>
      <c r="AC1697" s="131" t="s">
        <v>505</v>
      </c>
      <c r="AD1697" s="131" t="s">
        <v>720</v>
      </c>
      <c r="AE1697" s="131" t="s">
        <v>505</v>
      </c>
      <c r="AF1697" s="131" t="s">
        <v>716</v>
      </c>
      <c r="AG1697" s="134">
        <v>44040</v>
      </c>
    </row>
    <row r="1698" spans="1:33" ht="13" hidden="1" thickBot="1" x14ac:dyDescent="0.3">
      <c r="A1698" s="130">
        <v>2020</v>
      </c>
      <c r="B1698" s="130">
        <v>5</v>
      </c>
      <c r="C1698" s="131" t="s">
        <v>3</v>
      </c>
      <c r="D1698" s="131" t="s">
        <v>258</v>
      </c>
      <c r="E1698" s="132">
        <v>-86.62</v>
      </c>
      <c r="F1698" s="131" t="s">
        <v>707</v>
      </c>
      <c r="G1698" s="133">
        <v>0</v>
      </c>
      <c r="H1698" s="131" t="s">
        <v>707</v>
      </c>
      <c r="I1698" s="131" t="s">
        <v>955</v>
      </c>
      <c r="J1698" s="131" t="s">
        <v>731</v>
      </c>
      <c r="K1698" s="131" t="s">
        <v>505</v>
      </c>
      <c r="L1698" s="131" t="s">
        <v>789</v>
      </c>
      <c r="M1698" s="131" t="s">
        <v>790</v>
      </c>
      <c r="N1698" s="131" t="s">
        <v>791</v>
      </c>
      <c r="O1698" s="131" t="s">
        <v>6</v>
      </c>
      <c r="P1698" s="131" t="s">
        <v>505</v>
      </c>
      <c r="Q1698" s="131" t="s">
        <v>505</v>
      </c>
      <c r="R1698" s="131" t="s">
        <v>695</v>
      </c>
      <c r="S1698" s="131" t="s">
        <v>720</v>
      </c>
      <c r="T1698" s="131" t="s">
        <v>456</v>
      </c>
      <c r="U1698" s="131" t="s">
        <v>570</v>
      </c>
      <c r="V1698" s="134">
        <v>43982</v>
      </c>
      <c r="W1698" s="135"/>
      <c r="X1698" s="135"/>
      <c r="Y1698" s="131" t="s">
        <v>505</v>
      </c>
      <c r="Z1698" s="131" t="s">
        <v>505</v>
      </c>
      <c r="AA1698" s="131" t="s">
        <v>505</v>
      </c>
      <c r="AB1698" s="135"/>
      <c r="AC1698" s="131" t="s">
        <v>505</v>
      </c>
      <c r="AD1698" s="131" t="s">
        <v>720</v>
      </c>
      <c r="AE1698" s="131" t="s">
        <v>505</v>
      </c>
      <c r="AF1698" s="131" t="s">
        <v>716</v>
      </c>
      <c r="AG1698" s="134">
        <v>43979</v>
      </c>
    </row>
    <row r="1699" spans="1:33" ht="13" hidden="1" thickBot="1" x14ac:dyDescent="0.3">
      <c r="A1699" s="130">
        <v>2020</v>
      </c>
      <c r="B1699" s="130">
        <v>3</v>
      </c>
      <c r="C1699" s="131" t="s">
        <v>3</v>
      </c>
      <c r="D1699" s="131" t="s">
        <v>258</v>
      </c>
      <c r="E1699" s="132">
        <v>-32.380000000000003</v>
      </c>
      <c r="F1699" s="131" t="s">
        <v>707</v>
      </c>
      <c r="G1699" s="133">
        <v>0</v>
      </c>
      <c r="H1699" s="131" t="s">
        <v>707</v>
      </c>
      <c r="I1699" s="131" t="s">
        <v>943</v>
      </c>
      <c r="J1699" s="131" t="s">
        <v>731</v>
      </c>
      <c r="K1699" s="131" t="s">
        <v>505</v>
      </c>
      <c r="L1699" s="131" t="s">
        <v>789</v>
      </c>
      <c r="M1699" s="131" t="s">
        <v>790</v>
      </c>
      <c r="N1699" s="131" t="s">
        <v>791</v>
      </c>
      <c r="O1699" s="131" t="s">
        <v>6</v>
      </c>
      <c r="P1699" s="131" t="s">
        <v>505</v>
      </c>
      <c r="Q1699" s="131" t="s">
        <v>505</v>
      </c>
      <c r="R1699" s="131" t="s">
        <v>695</v>
      </c>
      <c r="S1699" s="131" t="s">
        <v>720</v>
      </c>
      <c r="T1699" s="131" t="s">
        <v>456</v>
      </c>
      <c r="U1699" s="131" t="s">
        <v>570</v>
      </c>
      <c r="V1699" s="134">
        <v>43921</v>
      </c>
      <c r="W1699" s="135"/>
      <c r="X1699" s="135"/>
      <c r="Y1699" s="131" t="s">
        <v>505</v>
      </c>
      <c r="Z1699" s="131" t="s">
        <v>505</v>
      </c>
      <c r="AA1699" s="131" t="s">
        <v>505</v>
      </c>
      <c r="AB1699" s="135"/>
      <c r="AC1699" s="131" t="s">
        <v>505</v>
      </c>
      <c r="AD1699" s="131" t="s">
        <v>720</v>
      </c>
      <c r="AE1699" s="131" t="s">
        <v>505</v>
      </c>
      <c r="AF1699" s="131" t="s">
        <v>716</v>
      </c>
      <c r="AG1699" s="134">
        <v>43908</v>
      </c>
    </row>
    <row r="1700" spans="1:33" ht="13" hidden="1" thickBot="1" x14ac:dyDescent="0.3">
      <c r="A1700" s="130">
        <v>2020</v>
      </c>
      <c r="B1700" s="130">
        <v>8</v>
      </c>
      <c r="C1700" s="131" t="s">
        <v>3</v>
      </c>
      <c r="D1700" s="131" t="s">
        <v>258</v>
      </c>
      <c r="E1700" s="132">
        <v>-67.47</v>
      </c>
      <c r="F1700" s="131" t="s">
        <v>707</v>
      </c>
      <c r="G1700" s="133">
        <v>0</v>
      </c>
      <c r="H1700" s="131" t="s">
        <v>707</v>
      </c>
      <c r="I1700" s="131" t="s">
        <v>801</v>
      </c>
      <c r="J1700" s="131" t="s">
        <v>731</v>
      </c>
      <c r="K1700" s="131" t="s">
        <v>505</v>
      </c>
      <c r="L1700" s="131" t="s">
        <v>789</v>
      </c>
      <c r="M1700" s="131" t="s">
        <v>790</v>
      </c>
      <c r="N1700" s="131" t="s">
        <v>791</v>
      </c>
      <c r="O1700" s="131" t="s">
        <v>6</v>
      </c>
      <c r="P1700" s="131" t="s">
        <v>505</v>
      </c>
      <c r="Q1700" s="131" t="s">
        <v>505</v>
      </c>
      <c r="R1700" s="131" t="s">
        <v>695</v>
      </c>
      <c r="S1700" s="131" t="s">
        <v>720</v>
      </c>
      <c r="T1700" s="131" t="s">
        <v>456</v>
      </c>
      <c r="U1700" s="131" t="s">
        <v>570</v>
      </c>
      <c r="V1700" s="134">
        <v>44074</v>
      </c>
      <c r="W1700" s="135"/>
      <c r="X1700" s="135"/>
      <c r="Y1700" s="131" t="s">
        <v>505</v>
      </c>
      <c r="Z1700" s="131" t="s">
        <v>505</v>
      </c>
      <c r="AA1700" s="131" t="s">
        <v>505</v>
      </c>
      <c r="AB1700" s="135"/>
      <c r="AC1700" s="131" t="s">
        <v>505</v>
      </c>
      <c r="AD1700" s="131" t="s">
        <v>720</v>
      </c>
      <c r="AE1700" s="131" t="s">
        <v>505</v>
      </c>
      <c r="AF1700" s="131" t="s">
        <v>716</v>
      </c>
      <c r="AG1700" s="134">
        <v>44057</v>
      </c>
    </row>
    <row r="1701" spans="1:33" ht="13" hidden="1" thickBot="1" x14ac:dyDescent="0.3">
      <c r="A1701" s="130">
        <v>2020</v>
      </c>
      <c r="B1701" s="130">
        <v>3</v>
      </c>
      <c r="C1701" s="131" t="s">
        <v>3</v>
      </c>
      <c r="D1701" s="131" t="s">
        <v>258</v>
      </c>
      <c r="E1701" s="132">
        <v>-18.03</v>
      </c>
      <c r="F1701" s="131" t="s">
        <v>707</v>
      </c>
      <c r="G1701" s="133">
        <v>0</v>
      </c>
      <c r="H1701" s="131" t="s">
        <v>707</v>
      </c>
      <c r="I1701" s="131" t="s">
        <v>956</v>
      </c>
      <c r="J1701" s="131" t="s">
        <v>731</v>
      </c>
      <c r="K1701" s="131" t="s">
        <v>505</v>
      </c>
      <c r="L1701" s="131" t="s">
        <v>789</v>
      </c>
      <c r="M1701" s="131" t="s">
        <v>790</v>
      </c>
      <c r="N1701" s="131" t="s">
        <v>791</v>
      </c>
      <c r="O1701" s="131" t="s">
        <v>6</v>
      </c>
      <c r="P1701" s="131" t="s">
        <v>505</v>
      </c>
      <c r="Q1701" s="131" t="s">
        <v>505</v>
      </c>
      <c r="R1701" s="131" t="s">
        <v>695</v>
      </c>
      <c r="S1701" s="131" t="s">
        <v>720</v>
      </c>
      <c r="T1701" s="131" t="s">
        <v>456</v>
      </c>
      <c r="U1701" s="131" t="s">
        <v>570</v>
      </c>
      <c r="V1701" s="134">
        <v>43921</v>
      </c>
      <c r="W1701" s="135"/>
      <c r="X1701" s="135"/>
      <c r="Y1701" s="131" t="s">
        <v>505</v>
      </c>
      <c r="Z1701" s="131" t="s">
        <v>505</v>
      </c>
      <c r="AA1701" s="131" t="s">
        <v>505</v>
      </c>
      <c r="AB1701" s="135"/>
      <c r="AC1701" s="131" t="s">
        <v>505</v>
      </c>
      <c r="AD1701" s="131" t="s">
        <v>720</v>
      </c>
      <c r="AE1701" s="131" t="s">
        <v>505</v>
      </c>
      <c r="AF1701" s="131" t="s">
        <v>716</v>
      </c>
      <c r="AG1701" s="134">
        <v>43901</v>
      </c>
    </row>
    <row r="1702" spans="1:33" ht="13" hidden="1" thickBot="1" x14ac:dyDescent="0.3">
      <c r="A1702" s="130">
        <v>2020</v>
      </c>
      <c r="B1702" s="130">
        <v>9</v>
      </c>
      <c r="C1702" s="131" t="s">
        <v>3</v>
      </c>
      <c r="D1702" s="131" t="s">
        <v>258</v>
      </c>
      <c r="E1702" s="132">
        <v>-65.03</v>
      </c>
      <c r="F1702" s="131" t="s">
        <v>707</v>
      </c>
      <c r="G1702" s="133">
        <v>0</v>
      </c>
      <c r="H1702" s="131" t="s">
        <v>707</v>
      </c>
      <c r="I1702" s="131" t="s">
        <v>945</v>
      </c>
      <c r="J1702" s="131" t="s">
        <v>731</v>
      </c>
      <c r="K1702" s="131" t="s">
        <v>505</v>
      </c>
      <c r="L1702" s="131" t="s">
        <v>789</v>
      </c>
      <c r="M1702" s="131" t="s">
        <v>790</v>
      </c>
      <c r="N1702" s="131" t="s">
        <v>791</v>
      </c>
      <c r="O1702" s="131" t="s">
        <v>6</v>
      </c>
      <c r="P1702" s="131" t="s">
        <v>505</v>
      </c>
      <c r="Q1702" s="131" t="s">
        <v>505</v>
      </c>
      <c r="R1702" s="131" t="s">
        <v>695</v>
      </c>
      <c r="S1702" s="131" t="s">
        <v>720</v>
      </c>
      <c r="T1702" s="131" t="s">
        <v>456</v>
      </c>
      <c r="U1702" s="131" t="s">
        <v>570</v>
      </c>
      <c r="V1702" s="134">
        <v>44104</v>
      </c>
      <c r="W1702" s="135"/>
      <c r="X1702" s="135"/>
      <c r="Y1702" s="131" t="s">
        <v>505</v>
      </c>
      <c r="Z1702" s="131" t="s">
        <v>505</v>
      </c>
      <c r="AA1702" s="131" t="s">
        <v>505</v>
      </c>
      <c r="AB1702" s="135"/>
      <c r="AC1702" s="131" t="s">
        <v>505</v>
      </c>
      <c r="AD1702" s="131" t="s">
        <v>720</v>
      </c>
      <c r="AE1702" s="131" t="s">
        <v>505</v>
      </c>
      <c r="AF1702" s="131" t="s">
        <v>716</v>
      </c>
      <c r="AG1702" s="134">
        <v>44104</v>
      </c>
    </row>
    <row r="1703" spans="1:33" ht="13" hidden="1" thickBot="1" x14ac:dyDescent="0.3">
      <c r="A1703" s="130">
        <v>2020</v>
      </c>
      <c r="B1703" s="130">
        <v>3</v>
      </c>
      <c r="C1703" s="131" t="s">
        <v>3</v>
      </c>
      <c r="D1703" s="131" t="s">
        <v>258</v>
      </c>
      <c r="E1703" s="132">
        <v>-11.67</v>
      </c>
      <c r="F1703" s="131" t="s">
        <v>707</v>
      </c>
      <c r="G1703" s="133">
        <v>0</v>
      </c>
      <c r="H1703" s="131" t="s">
        <v>707</v>
      </c>
      <c r="I1703" s="131" t="s">
        <v>830</v>
      </c>
      <c r="J1703" s="131" t="s">
        <v>731</v>
      </c>
      <c r="K1703" s="131" t="s">
        <v>505</v>
      </c>
      <c r="L1703" s="131" t="s">
        <v>789</v>
      </c>
      <c r="M1703" s="131" t="s">
        <v>790</v>
      </c>
      <c r="N1703" s="131" t="s">
        <v>791</v>
      </c>
      <c r="O1703" s="131" t="s">
        <v>6</v>
      </c>
      <c r="P1703" s="131" t="s">
        <v>505</v>
      </c>
      <c r="Q1703" s="131" t="s">
        <v>505</v>
      </c>
      <c r="R1703" s="131" t="s">
        <v>695</v>
      </c>
      <c r="S1703" s="131" t="s">
        <v>720</v>
      </c>
      <c r="T1703" s="131" t="s">
        <v>456</v>
      </c>
      <c r="U1703" s="131" t="s">
        <v>570</v>
      </c>
      <c r="V1703" s="134">
        <v>43921</v>
      </c>
      <c r="W1703" s="135"/>
      <c r="X1703" s="135"/>
      <c r="Y1703" s="131" t="s">
        <v>505</v>
      </c>
      <c r="Z1703" s="131" t="s">
        <v>505</v>
      </c>
      <c r="AA1703" s="131" t="s">
        <v>505</v>
      </c>
      <c r="AB1703" s="135"/>
      <c r="AC1703" s="131" t="s">
        <v>505</v>
      </c>
      <c r="AD1703" s="131" t="s">
        <v>720</v>
      </c>
      <c r="AE1703" s="131" t="s">
        <v>505</v>
      </c>
      <c r="AF1703" s="131" t="s">
        <v>716</v>
      </c>
      <c r="AG1703" s="134">
        <v>43910</v>
      </c>
    </row>
    <row r="1704" spans="1:33" ht="13" hidden="1" thickBot="1" x14ac:dyDescent="0.3">
      <c r="A1704" s="130">
        <v>2020</v>
      </c>
      <c r="B1704" s="130">
        <v>5</v>
      </c>
      <c r="C1704" s="131" t="s">
        <v>3</v>
      </c>
      <c r="D1704" s="131" t="s">
        <v>258</v>
      </c>
      <c r="E1704" s="132">
        <v>-533.87</v>
      </c>
      <c r="F1704" s="131" t="s">
        <v>707</v>
      </c>
      <c r="G1704" s="133">
        <v>0</v>
      </c>
      <c r="H1704" s="131" t="s">
        <v>707</v>
      </c>
      <c r="I1704" s="131" t="s">
        <v>848</v>
      </c>
      <c r="J1704" s="131" t="s">
        <v>731</v>
      </c>
      <c r="K1704" s="131" t="s">
        <v>505</v>
      </c>
      <c r="L1704" s="131" t="s">
        <v>810</v>
      </c>
      <c r="M1704" s="131" t="s">
        <v>790</v>
      </c>
      <c r="N1704" s="131" t="s">
        <v>791</v>
      </c>
      <c r="O1704" s="131" t="s">
        <v>6</v>
      </c>
      <c r="P1704" s="131" t="s">
        <v>505</v>
      </c>
      <c r="Q1704" s="131" t="s">
        <v>505</v>
      </c>
      <c r="R1704" s="131" t="s">
        <v>695</v>
      </c>
      <c r="S1704" s="131" t="s">
        <v>720</v>
      </c>
      <c r="T1704" s="131" t="s">
        <v>456</v>
      </c>
      <c r="U1704" s="131" t="s">
        <v>570</v>
      </c>
      <c r="V1704" s="134">
        <v>43982</v>
      </c>
      <c r="W1704" s="135"/>
      <c r="X1704" s="135"/>
      <c r="Y1704" s="131" t="s">
        <v>505</v>
      </c>
      <c r="Z1704" s="131" t="s">
        <v>505</v>
      </c>
      <c r="AA1704" s="131" t="s">
        <v>505</v>
      </c>
      <c r="AB1704" s="135"/>
      <c r="AC1704" s="131" t="s">
        <v>505</v>
      </c>
      <c r="AD1704" s="131" t="s">
        <v>720</v>
      </c>
      <c r="AE1704" s="131" t="s">
        <v>505</v>
      </c>
      <c r="AF1704" s="131" t="s">
        <v>716</v>
      </c>
      <c r="AG1704" s="134">
        <v>43969</v>
      </c>
    </row>
    <row r="1705" spans="1:33" ht="13" hidden="1" thickBot="1" x14ac:dyDescent="0.3">
      <c r="A1705" s="130">
        <v>2020</v>
      </c>
      <c r="B1705" s="130">
        <v>4</v>
      </c>
      <c r="C1705" s="131" t="s">
        <v>3</v>
      </c>
      <c r="D1705" s="131" t="s">
        <v>258</v>
      </c>
      <c r="E1705" s="132">
        <v>-143.68</v>
      </c>
      <c r="F1705" s="131" t="s">
        <v>707</v>
      </c>
      <c r="G1705" s="133">
        <v>0</v>
      </c>
      <c r="H1705" s="131" t="s">
        <v>707</v>
      </c>
      <c r="I1705" s="131" t="s">
        <v>874</v>
      </c>
      <c r="J1705" s="131" t="s">
        <v>731</v>
      </c>
      <c r="K1705" s="131" t="s">
        <v>505</v>
      </c>
      <c r="L1705" s="131" t="s">
        <v>810</v>
      </c>
      <c r="M1705" s="131" t="s">
        <v>790</v>
      </c>
      <c r="N1705" s="131" t="s">
        <v>791</v>
      </c>
      <c r="O1705" s="131" t="s">
        <v>6</v>
      </c>
      <c r="P1705" s="131" t="s">
        <v>505</v>
      </c>
      <c r="Q1705" s="131" t="s">
        <v>505</v>
      </c>
      <c r="R1705" s="131" t="s">
        <v>695</v>
      </c>
      <c r="S1705" s="131" t="s">
        <v>720</v>
      </c>
      <c r="T1705" s="131" t="s">
        <v>456</v>
      </c>
      <c r="U1705" s="131" t="s">
        <v>570</v>
      </c>
      <c r="V1705" s="134">
        <v>43951</v>
      </c>
      <c r="W1705" s="135"/>
      <c r="X1705" s="135"/>
      <c r="Y1705" s="131" t="s">
        <v>505</v>
      </c>
      <c r="Z1705" s="131" t="s">
        <v>505</v>
      </c>
      <c r="AA1705" s="131" t="s">
        <v>505</v>
      </c>
      <c r="AB1705" s="135"/>
      <c r="AC1705" s="131" t="s">
        <v>505</v>
      </c>
      <c r="AD1705" s="131" t="s">
        <v>720</v>
      </c>
      <c r="AE1705" s="131" t="s">
        <v>505</v>
      </c>
      <c r="AF1705" s="131" t="s">
        <v>716</v>
      </c>
      <c r="AG1705" s="134">
        <v>43951</v>
      </c>
    </row>
    <row r="1706" spans="1:33" ht="13" hidden="1" thickBot="1" x14ac:dyDescent="0.3">
      <c r="A1706" s="130">
        <v>2020</v>
      </c>
      <c r="B1706" s="130">
        <v>9</v>
      </c>
      <c r="C1706" s="131" t="s">
        <v>3</v>
      </c>
      <c r="D1706" s="131" t="s">
        <v>258</v>
      </c>
      <c r="E1706" s="132">
        <v>-0.03</v>
      </c>
      <c r="F1706" s="131" t="s">
        <v>707</v>
      </c>
      <c r="G1706" s="133">
        <v>0</v>
      </c>
      <c r="H1706" s="131" t="s">
        <v>707</v>
      </c>
      <c r="I1706" s="131" t="s">
        <v>970</v>
      </c>
      <c r="J1706" s="131" t="s">
        <v>731</v>
      </c>
      <c r="K1706" s="131" t="s">
        <v>505</v>
      </c>
      <c r="L1706" s="131" t="s">
        <v>810</v>
      </c>
      <c r="M1706" s="131" t="s">
        <v>790</v>
      </c>
      <c r="N1706" s="131" t="s">
        <v>791</v>
      </c>
      <c r="O1706" s="131" t="s">
        <v>6</v>
      </c>
      <c r="P1706" s="131" t="s">
        <v>505</v>
      </c>
      <c r="Q1706" s="131" t="s">
        <v>505</v>
      </c>
      <c r="R1706" s="131" t="s">
        <v>695</v>
      </c>
      <c r="S1706" s="131" t="s">
        <v>720</v>
      </c>
      <c r="T1706" s="131" t="s">
        <v>456</v>
      </c>
      <c r="U1706" s="131" t="s">
        <v>570</v>
      </c>
      <c r="V1706" s="134">
        <v>44104</v>
      </c>
      <c r="W1706" s="135"/>
      <c r="X1706" s="135"/>
      <c r="Y1706" s="131" t="s">
        <v>505</v>
      </c>
      <c r="Z1706" s="131" t="s">
        <v>505</v>
      </c>
      <c r="AA1706" s="131" t="s">
        <v>505</v>
      </c>
      <c r="AB1706" s="135"/>
      <c r="AC1706" s="131" t="s">
        <v>505</v>
      </c>
      <c r="AD1706" s="131" t="s">
        <v>720</v>
      </c>
      <c r="AE1706" s="131" t="s">
        <v>505</v>
      </c>
      <c r="AF1706" s="131" t="s">
        <v>716</v>
      </c>
      <c r="AG1706" s="134">
        <v>44097</v>
      </c>
    </row>
    <row r="1707" spans="1:33" ht="13" hidden="1" thickBot="1" x14ac:dyDescent="0.3">
      <c r="A1707" s="130">
        <v>2020</v>
      </c>
      <c r="B1707" s="130">
        <v>4</v>
      </c>
      <c r="C1707" s="131" t="s">
        <v>3</v>
      </c>
      <c r="D1707" s="131" t="s">
        <v>258</v>
      </c>
      <c r="E1707" s="132">
        <v>-92.13</v>
      </c>
      <c r="F1707" s="131" t="s">
        <v>707</v>
      </c>
      <c r="G1707" s="133">
        <v>0</v>
      </c>
      <c r="H1707" s="131" t="s">
        <v>707</v>
      </c>
      <c r="I1707" s="131" t="s">
        <v>834</v>
      </c>
      <c r="J1707" s="131" t="s">
        <v>731</v>
      </c>
      <c r="K1707" s="131" t="s">
        <v>505</v>
      </c>
      <c r="L1707" s="131" t="s">
        <v>810</v>
      </c>
      <c r="M1707" s="131" t="s">
        <v>790</v>
      </c>
      <c r="N1707" s="131" t="s">
        <v>791</v>
      </c>
      <c r="O1707" s="131" t="s">
        <v>6</v>
      </c>
      <c r="P1707" s="131" t="s">
        <v>505</v>
      </c>
      <c r="Q1707" s="131" t="s">
        <v>505</v>
      </c>
      <c r="R1707" s="131" t="s">
        <v>695</v>
      </c>
      <c r="S1707" s="131" t="s">
        <v>720</v>
      </c>
      <c r="T1707" s="131" t="s">
        <v>456</v>
      </c>
      <c r="U1707" s="131" t="s">
        <v>570</v>
      </c>
      <c r="V1707" s="134">
        <v>43951</v>
      </c>
      <c r="W1707" s="135"/>
      <c r="X1707" s="135"/>
      <c r="Y1707" s="131" t="s">
        <v>505</v>
      </c>
      <c r="Z1707" s="131" t="s">
        <v>505</v>
      </c>
      <c r="AA1707" s="131" t="s">
        <v>505</v>
      </c>
      <c r="AB1707" s="135"/>
      <c r="AC1707" s="131" t="s">
        <v>505</v>
      </c>
      <c r="AD1707" s="131" t="s">
        <v>720</v>
      </c>
      <c r="AE1707" s="131" t="s">
        <v>505</v>
      </c>
      <c r="AF1707" s="131" t="s">
        <v>716</v>
      </c>
      <c r="AG1707" s="134">
        <v>43948</v>
      </c>
    </row>
    <row r="1708" spans="1:33" ht="13" hidden="1" thickBot="1" x14ac:dyDescent="0.3">
      <c r="A1708" s="130">
        <v>2020</v>
      </c>
      <c r="B1708" s="130">
        <v>9</v>
      </c>
      <c r="C1708" s="131" t="s">
        <v>3</v>
      </c>
      <c r="D1708" s="131" t="s">
        <v>258</v>
      </c>
      <c r="E1708" s="132">
        <v>-2.08</v>
      </c>
      <c r="F1708" s="131" t="s">
        <v>707</v>
      </c>
      <c r="G1708" s="133">
        <v>0</v>
      </c>
      <c r="H1708" s="131" t="s">
        <v>707</v>
      </c>
      <c r="I1708" s="131" t="s">
        <v>948</v>
      </c>
      <c r="J1708" s="131" t="s">
        <v>731</v>
      </c>
      <c r="K1708" s="131" t="s">
        <v>505</v>
      </c>
      <c r="L1708" s="131" t="s">
        <v>810</v>
      </c>
      <c r="M1708" s="131" t="s">
        <v>790</v>
      </c>
      <c r="N1708" s="131" t="s">
        <v>791</v>
      </c>
      <c r="O1708" s="131" t="s">
        <v>6</v>
      </c>
      <c r="P1708" s="131" t="s">
        <v>505</v>
      </c>
      <c r="Q1708" s="131" t="s">
        <v>505</v>
      </c>
      <c r="R1708" s="131" t="s">
        <v>695</v>
      </c>
      <c r="S1708" s="131" t="s">
        <v>720</v>
      </c>
      <c r="T1708" s="131" t="s">
        <v>456</v>
      </c>
      <c r="U1708" s="131" t="s">
        <v>570</v>
      </c>
      <c r="V1708" s="134">
        <v>44104</v>
      </c>
      <c r="W1708" s="135"/>
      <c r="X1708" s="135"/>
      <c r="Y1708" s="131" t="s">
        <v>505</v>
      </c>
      <c r="Z1708" s="131" t="s">
        <v>505</v>
      </c>
      <c r="AA1708" s="131" t="s">
        <v>505</v>
      </c>
      <c r="AB1708" s="135"/>
      <c r="AC1708" s="131" t="s">
        <v>505</v>
      </c>
      <c r="AD1708" s="131" t="s">
        <v>720</v>
      </c>
      <c r="AE1708" s="131" t="s">
        <v>505</v>
      </c>
      <c r="AF1708" s="131" t="s">
        <v>716</v>
      </c>
      <c r="AG1708" s="134">
        <v>44089</v>
      </c>
    </row>
    <row r="1709" spans="1:33" ht="13" hidden="1" thickBot="1" x14ac:dyDescent="0.3">
      <c r="A1709" s="130">
        <v>2020</v>
      </c>
      <c r="B1709" s="130">
        <v>8</v>
      </c>
      <c r="C1709" s="131" t="s">
        <v>3</v>
      </c>
      <c r="D1709" s="131" t="s">
        <v>258</v>
      </c>
      <c r="E1709" s="132">
        <v>-51.72</v>
      </c>
      <c r="F1709" s="131" t="s">
        <v>707</v>
      </c>
      <c r="G1709" s="133">
        <v>0</v>
      </c>
      <c r="H1709" s="131" t="s">
        <v>707</v>
      </c>
      <c r="I1709" s="131" t="s">
        <v>818</v>
      </c>
      <c r="J1709" s="131" t="s">
        <v>731</v>
      </c>
      <c r="K1709" s="131" t="s">
        <v>505</v>
      </c>
      <c r="L1709" s="131" t="s">
        <v>810</v>
      </c>
      <c r="M1709" s="131" t="s">
        <v>790</v>
      </c>
      <c r="N1709" s="131" t="s">
        <v>791</v>
      </c>
      <c r="O1709" s="131" t="s">
        <v>6</v>
      </c>
      <c r="P1709" s="131" t="s">
        <v>505</v>
      </c>
      <c r="Q1709" s="131" t="s">
        <v>505</v>
      </c>
      <c r="R1709" s="131" t="s">
        <v>695</v>
      </c>
      <c r="S1709" s="131" t="s">
        <v>720</v>
      </c>
      <c r="T1709" s="131" t="s">
        <v>456</v>
      </c>
      <c r="U1709" s="131" t="s">
        <v>570</v>
      </c>
      <c r="V1709" s="134">
        <v>44074</v>
      </c>
      <c r="W1709" s="135"/>
      <c r="X1709" s="135"/>
      <c r="Y1709" s="131" t="s">
        <v>505</v>
      </c>
      <c r="Z1709" s="131" t="s">
        <v>505</v>
      </c>
      <c r="AA1709" s="131" t="s">
        <v>505</v>
      </c>
      <c r="AB1709" s="135"/>
      <c r="AC1709" s="131" t="s">
        <v>505</v>
      </c>
      <c r="AD1709" s="131" t="s">
        <v>720</v>
      </c>
      <c r="AE1709" s="131" t="s">
        <v>505</v>
      </c>
      <c r="AF1709" s="131" t="s">
        <v>716</v>
      </c>
      <c r="AG1709" s="134">
        <v>44055</v>
      </c>
    </row>
    <row r="1710" spans="1:33" ht="13" hidden="1" thickBot="1" x14ac:dyDescent="0.3">
      <c r="A1710" s="130">
        <v>2020</v>
      </c>
      <c r="B1710" s="130">
        <v>10</v>
      </c>
      <c r="C1710" s="131" t="s">
        <v>3</v>
      </c>
      <c r="D1710" s="131" t="s">
        <v>258</v>
      </c>
      <c r="E1710" s="132">
        <v>-67.319999999999993</v>
      </c>
      <c r="F1710" s="131" t="s">
        <v>707</v>
      </c>
      <c r="G1710" s="133">
        <v>0</v>
      </c>
      <c r="H1710" s="131" t="s">
        <v>707</v>
      </c>
      <c r="I1710" s="131" t="s">
        <v>800</v>
      </c>
      <c r="J1710" s="131" t="s">
        <v>731</v>
      </c>
      <c r="K1710" s="131" t="s">
        <v>505</v>
      </c>
      <c r="L1710" s="131" t="s">
        <v>810</v>
      </c>
      <c r="M1710" s="131" t="s">
        <v>790</v>
      </c>
      <c r="N1710" s="131" t="s">
        <v>791</v>
      </c>
      <c r="O1710" s="131" t="s">
        <v>6</v>
      </c>
      <c r="P1710" s="131" t="s">
        <v>505</v>
      </c>
      <c r="Q1710" s="131" t="s">
        <v>505</v>
      </c>
      <c r="R1710" s="131" t="s">
        <v>695</v>
      </c>
      <c r="S1710" s="131" t="s">
        <v>720</v>
      </c>
      <c r="T1710" s="131" t="s">
        <v>456</v>
      </c>
      <c r="U1710" s="131" t="s">
        <v>570</v>
      </c>
      <c r="V1710" s="134">
        <v>44135</v>
      </c>
      <c r="W1710" s="135"/>
      <c r="X1710" s="135"/>
      <c r="Y1710" s="131" t="s">
        <v>505</v>
      </c>
      <c r="Z1710" s="131" t="s">
        <v>505</v>
      </c>
      <c r="AA1710" s="131" t="s">
        <v>505</v>
      </c>
      <c r="AB1710" s="135"/>
      <c r="AC1710" s="131" t="s">
        <v>505</v>
      </c>
      <c r="AD1710" s="131" t="s">
        <v>720</v>
      </c>
      <c r="AE1710" s="131" t="s">
        <v>505</v>
      </c>
      <c r="AF1710" s="131" t="s">
        <v>716</v>
      </c>
      <c r="AG1710" s="134">
        <v>44110</v>
      </c>
    </row>
    <row r="1711" spans="1:33" ht="13" hidden="1" thickBot="1" x14ac:dyDescent="0.3">
      <c r="A1711" s="130">
        <v>2020</v>
      </c>
      <c r="B1711" s="130">
        <v>8</v>
      </c>
      <c r="C1711" s="131" t="s">
        <v>3</v>
      </c>
      <c r="D1711" s="131" t="s">
        <v>258</v>
      </c>
      <c r="E1711" s="132">
        <v>-32.630000000000003</v>
      </c>
      <c r="F1711" s="131" t="s">
        <v>707</v>
      </c>
      <c r="G1711" s="133">
        <v>0</v>
      </c>
      <c r="H1711" s="131" t="s">
        <v>707</v>
      </c>
      <c r="I1711" s="131" t="s">
        <v>880</v>
      </c>
      <c r="J1711" s="131" t="s">
        <v>731</v>
      </c>
      <c r="K1711" s="131" t="s">
        <v>505</v>
      </c>
      <c r="L1711" s="131" t="s">
        <v>810</v>
      </c>
      <c r="M1711" s="131" t="s">
        <v>790</v>
      </c>
      <c r="N1711" s="131" t="s">
        <v>791</v>
      </c>
      <c r="O1711" s="131" t="s">
        <v>6</v>
      </c>
      <c r="P1711" s="131" t="s">
        <v>505</v>
      </c>
      <c r="Q1711" s="131" t="s">
        <v>505</v>
      </c>
      <c r="R1711" s="131" t="s">
        <v>695</v>
      </c>
      <c r="S1711" s="131" t="s">
        <v>720</v>
      </c>
      <c r="T1711" s="131" t="s">
        <v>456</v>
      </c>
      <c r="U1711" s="131" t="s">
        <v>570</v>
      </c>
      <c r="V1711" s="134">
        <v>44074</v>
      </c>
      <c r="W1711" s="135"/>
      <c r="X1711" s="135"/>
      <c r="Y1711" s="131" t="s">
        <v>505</v>
      </c>
      <c r="Z1711" s="131" t="s">
        <v>505</v>
      </c>
      <c r="AA1711" s="131" t="s">
        <v>505</v>
      </c>
      <c r="AB1711" s="135"/>
      <c r="AC1711" s="131" t="s">
        <v>505</v>
      </c>
      <c r="AD1711" s="131" t="s">
        <v>720</v>
      </c>
      <c r="AE1711" s="131" t="s">
        <v>505</v>
      </c>
      <c r="AF1711" s="131" t="s">
        <v>716</v>
      </c>
      <c r="AG1711" s="134">
        <v>44069</v>
      </c>
    </row>
    <row r="1712" spans="1:33" ht="13" hidden="1" thickBot="1" x14ac:dyDescent="0.3">
      <c r="A1712" s="130">
        <v>2020</v>
      </c>
      <c r="B1712" s="130">
        <v>6</v>
      </c>
      <c r="C1712" s="131" t="s">
        <v>3</v>
      </c>
      <c r="D1712" s="131" t="s">
        <v>258</v>
      </c>
      <c r="E1712" s="132">
        <v>250.64</v>
      </c>
      <c r="F1712" s="131" t="s">
        <v>707</v>
      </c>
      <c r="G1712" s="133">
        <v>0</v>
      </c>
      <c r="H1712" s="131" t="s">
        <v>707</v>
      </c>
      <c r="I1712" s="131" t="s">
        <v>972</v>
      </c>
      <c r="J1712" s="131" t="s">
        <v>731</v>
      </c>
      <c r="K1712" s="131" t="s">
        <v>505</v>
      </c>
      <c r="L1712" s="131" t="s">
        <v>810</v>
      </c>
      <c r="M1712" s="131" t="s">
        <v>790</v>
      </c>
      <c r="N1712" s="131" t="s">
        <v>791</v>
      </c>
      <c r="O1712" s="131" t="s">
        <v>6</v>
      </c>
      <c r="P1712" s="131" t="s">
        <v>505</v>
      </c>
      <c r="Q1712" s="131" t="s">
        <v>505</v>
      </c>
      <c r="R1712" s="131" t="s">
        <v>695</v>
      </c>
      <c r="S1712" s="131" t="s">
        <v>720</v>
      </c>
      <c r="T1712" s="131" t="s">
        <v>456</v>
      </c>
      <c r="U1712" s="131" t="s">
        <v>570</v>
      </c>
      <c r="V1712" s="134">
        <v>44012</v>
      </c>
      <c r="W1712" s="135"/>
      <c r="X1712" s="135"/>
      <c r="Y1712" s="131" t="s">
        <v>505</v>
      </c>
      <c r="Z1712" s="131" t="s">
        <v>505</v>
      </c>
      <c r="AA1712" s="131" t="s">
        <v>505</v>
      </c>
      <c r="AB1712" s="135"/>
      <c r="AC1712" s="131" t="s">
        <v>505</v>
      </c>
      <c r="AD1712" s="131" t="s">
        <v>720</v>
      </c>
      <c r="AE1712" s="131" t="s">
        <v>505</v>
      </c>
      <c r="AF1712" s="131" t="s">
        <v>716</v>
      </c>
      <c r="AG1712" s="134">
        <v>43991</v>
      </c>
    </row>
    <row r="1713" spans="1:33" ht="13" hidden="1" thickBot="1" x14ac:dyDescent="0.3">
      <c r="A1713" s="130">
        <v>2020</v>
      </c>
      <c r="B1713" s="130">
        <v>3</v>
      </c>
      <c r="C1713" s="131" t="s">
        <v>3</v>
      </c>
      <c r="D1713" s="131" t="s">
        <v>258</v>
      </c>
      <c r="E1713" s="132">
        <v>-22.83</v>
      </c>
      <c r="F1713" s="131" t="s">
        <v>707</v>
      </c>
      <c r="G1713" s="133">
        <v>0</v>
      </c>
      <c r="H1713" s="131" t="s">
        <v>707</v>
      </c>
      <c r="I1713" s="131" t="s">
        <v>943</v>
      </c>
      <c r="J1713" s="131" t="s">
        <v>731</v>
      </c>
      <c r="K1713" s="131" t="s">
        <v>505</v>
      </c>
      <c r="L1713" s="131" t="s">
        <v>810</v>
      </c>
      <c r="M1713" s="131" t="s">
        <v>790</v>
      </c>
      <c r="N1713" s="131" t="s">
        <v>791</v>
      </c>
      <c r="O1713" s="131" t="s">
        <v>6</v>
      </c>
      <c r="P1713" s="131" t="s">
        <v>505</v>
      </c>
      <c r="Q1713" s="131" t="s">
        <v>505</v>
      </c>
      <c r="R1713" s="131" t="s">
        <v>695</v>
      </c>
      <c r="S1713" s="131" t="s">
        <v>720</v>
      </c>
      <c r="T1713" s="131" t="s">
        <v>456</v>
      </c>
      <c r="U1713" s="131" t="s">
        <v>570</v>
      </c>
      <c r="V1713" s="134">
        <v>43921</v>
      </c>
      <c r="W1713" s="135"/>
      <c r="X1713" s="135"/>
      <c r="Y1713" s="131" t="s">
        <v>505</v>
      </c>
      <c r="Z1713" s="131" t="s">
        <v>505</v>
      </c>
      <c r="AA1713" s="131" t="s">
        <v>505</v>
      </c>
      <c r="AB1713" s="135"/>
      <c r="AC1713" s="131" t="s">
        <v>505</v>
      </c>
      <c r="AD1713" s="131" t="s">
        <v>720</v>
      </c>
      <c r="AE1713" s="131" t="s">
        <v>505</v>
      </c>
      <c r="AF1713" s="131" t="s">
        <v>716</v>
      </c>
      <c r="AG1713" s="134">
        <v>43908</v>
      </c>
    </row>
    <row r="1714" spans="1:33" ht="13" hidden="1" thickBot="1" x14ac:dyDescent="0.3">
      <c r="A1714" s="130">
        <v>2020</v>
      </c>
      <c r="B1714" s="130">
        <v>3</v>
      </c>
      <c r="C1714" s="131" t="s">
        <v>3</v>
      </c>
      <c r="D1714" s="131" t="s">
        <v>258</v>
      </c>
      <c r="E1714" s="132">
        <v>-139.63999999999999</v>
      </c>
      <c r="F1714" s="131" t="s">
        <v>707</v>
      </c>
      <c r="G1714" s="133">
        <v>0</v>
      </c>
      <c r="H1714" s="131" t="s">
        <v>707</v>
      </c>
      <c r="I1714" s="131" t="s">
        <v>949</v>
      </c>
      <c r="J1714" s="131" t="s">
        <v>731</v>
      </c>
      <c r="K1714" s="131" t="s">
        <v>505</v>
      </c>
      <c r="L1714" s="131" t="s">
        <v>810</v>
      </c>
      <c r="M1714" s="131" t="s">
        <v>790</v>
      </c>
      <c r="N1714" s="131" t="s">
        <v>791</v>
      </c>
      <c r="O1714" s="131" t="s">
        <v>6</v>
      </c>
      <c r="P1714" s="131" t="s">
        <v>505</v>
      </c>
      <c r="Q1714" s="131" t="s">
        <v>505</v>
      </c>
      <c r="R1714" s="131" t="s">
        <v>695</v>
      </c>
      <c r="S1714" s="131" t="s">
        <v>720</v>
      </c>
      <c r="T1714" s="131" t="s">
        <v>456</v>
      </c>
      <c r="U1714" s="131" t="s">
        <v>570</v>
      </c>
      <c r="V1714" s="134">
        <v>43921</v>
      </c>
      <c r="W1714" s="135"/>
      <c r="X1714" s="135"/>
      <c r="Y1714" s="131" t="s">
        <v>505</v>
      </c>
      <c r="Z1714" s="131" t="s">
        <v>505</v>
      </c>
      <c r="AA1714" s="131" t="s">
        <v>505</v>
      </c>
      <c r="AB1714" s="135"/>
      <c r="AC1714" s="131" t="s">
        <v>505</v>
      </c>
      <c r="AD1714" s="131" t="s">
        <v>720</v>
      </c>
      <c r="AE1714" s="131" t="s">
        <v>505</v>
      </c>
      <c r="AF1714" s="131" t="s">
        <v>716</v>
      </c>
      <c r="AG1714" s="134">
        <v>43900</v>
      </c>
    </row>
    <row r="1715" spans="1:33" ht="13" hidden="1" thickBot="1" x14ac:dyDescent="0.3">
      <c r="A1715" s="130">
        <v>2020</v>
      </c>
      <c r="B1715" s="130">
        <v>7</v>
      </c>
      <c r="C1715" s="131" t="s">
        <v>3</v>
      </c>
      <c r="D1715" s="131" t="s">
        <v>258</v>
      </c>
      <c r="E1715" s="132">
        <v>-316.41000000000003</v>
      </c>
      <c r="F1715" s="131" t="s">
        <v>707</v>
      </c>
      <c r="G1715" s="133">
        <v>0</v>
      </c>
      <c r="H1715" s="131" t="s">
        <v>707</v>
      </c>
      <c r="I1715" s="131" t="s">
        <v>802</v>
      </c>
      <c r="J1715" s="131" t="s">
        <v>731</v>
      </c>
      <c r="K1715" s="131" t="s">
        <v>505</v>
      </c>
      <c r="L1715" s="131" t="s">
        <v>810</v>
      </c>
      <c r="M1715" s="131" t="s">
        <v>790</v>
      </c>
      <c r="N1715" s="131" t="s">
        <v>791</v>
      </c>
      <c r="O1715" s="131" t="s">
        <v>6</v>
      </c>
      <c r="P1715" s="131" t="s">
        <v>505</v>
      </c>
      <c r="Q1715" s="131" t="s">
        <v>505</v>
      </c>
      <c r="R1715" s="131" t="s">
        <v>695</v>
      </c>
      <c r="S1715" s="131" t="s">
        <v>720</v>
      </c>
      <c r="T1715" s="131" t="s">
        <v>456</v>
      </c>
      <c r="U1715" s="131" t="s">
        <v>570</v>
      </c>
      <c r="V1715" s="134">
        <v>44043</v>
      </c>
      <c r="W1715" s="135"/>
      <c r="X1715" s="135"/>
      <c r="Y1715" s="131" t="s">
        <v>505</v>
      </c>
      <c r="Z1715" s="131" t="s">
        <v>505</v>
      </c>
      <c r="AA1715" s="131" t="s">
        <v>505</v>
      </c>
      <c r="AB1715" s="135"/>
      <c r="AC1715" s="131" t="s">
        <v>505</v>
      </c>
      <c r="AD1715" s="131" t="s">
        <v>720</v>
      </c>
      <c r="AE1715" s="131" t="s">
        <v>505</v>
      </c>
      <c r="AF1715" s="131" t="s">
        <v>716</v>
      </c>
      <c r="AG1715" s="134">
        <v>44018</v>
      </c>
    </row>
    <row r="1716" spans="1:33" ht="13" hidden="1" thickBot="1" x14ac:dyDescent="0.3">
      <c r="A1716" s="130">
        <v>2020</v>
      </c>
      <c r="B1716" s="130">
        <v>7</v>
      </c>
      <c r="C1716" s="131" t="s">
        <v>3</v>
      </c>
      <c r="D1716" s="131" t="s">
        <v>258</v>
      </c>
      <c r="E1716" s="132">
        <v>-130.13999999999999</v>
      </c>
      <c r="F1716" s="131" t="s">
        <v>707</v>
      </c>
      <c r="G1716" s="133">
        <v>0</v>
      </c>
      <c r="H1716" s="131" t="s">
        <v>707</v>
      </c>
      <c r="I1716" s="131" t="s">
        <v>802</v>
      </c>
      <c r="J1716" s="131" t="s">
        <v>731</v>
      </c>
      <c r="K1716" s="131" t="s">
        <v>505</v>
      </c>
      <c r="L1716" s="131" t="s">
        <v>810</v>
      </c>
      <c r="M1716" s="131" t="s">
        <v>790</v>
      </c>
      <c r="N1716" s="131" t="s">
        <v>791</v>
      </c>
      <c r="O1716" s="131" t="s">
        <v>6</v>
      </c>
      <c r="P1716" s="131" t="s">
        <v>505</v>
      </c>
      <c r="Q1716" s="131" t="s">
        <v>505</v>
      </c>
      <c r="R1716" s="131" t="s">
        <v>695</v>
      </c>
      <c r="S1716" s="131" t="s">
        <v>720</v>
      </c>
      <c r="T1716" s="131" t="s">
        <v>456</v>
      </c>
      <c r="U1716" s="131" t="s">
        <v>570</v>
      </c>
      <c r="V1716" s="134">
        <v>44043</v>
      </c>
      <c r="W1716" s="135"/>
      <c r="X1716" s="135"/>
      <c r="Y1716" s="131" t="s">
        <v>505</v>
      </c>
      <c r="Z1716" s="131" t="s">
        <v>505</v>
      </c>
      <c r="AA1716" s="131" t="s">
        <v>505</v>
      </c>
      <c r="AB1716" s="135"/>
      <c r="AC1716" s="131" t="s">
        <v>505</v>
      </c>
      <c r="AD1716" s="131" t="s">
        <v>720</v>
      </c>
      <c r="AE1716" s="131" t="s">
        <v>505</v>
      </c>
      <c r="AF1716" s="131" t="s">
        <v>716</v>
      </c>
      <c r="AG1716" s="134">
        <v>44013</v>
      </c>
    </row>
    <row r="1717" spans="1:33" ht="13" hidden="1" thickBot="1" x14ac:dyDescent="0.3">
      <c r="A1717" s="130">
        <v>2020</v>
      </c>
      <c r="B1717" s="130">
        <v>6</v>
      </c>
      <c r="C1717" s="131" t="s">
        <v>3</v>
      </c>
      <c r="D1717" s="131" t="s">
        <v>258</v>
      </c>
      <c r="E1717" s="132">
        <v>-119.81</v>
      </c>
      <c r="F1717" s="131" t="s">
        <v>707</v>
      </c>
      <c r="G1717" s="133">
        <v>0</v>
      </c>
      <c r="H1717" s="131" t="s">
        <v>707</v>
      </c>
      <c r="I1717" s="131" t="s">
        <v>944</v>
      </c>
      <c r="J1717" s="131" t="s">
        <v>731</v>
      </c>
      <c r="K1717" s="131" t="s">
        <v>505</v>
      </c>
      <c r="L1717" s="131" t="s">
        <v>810</v>
      </c>
      <c r="M1717" s="131" t="s">
        <v>790</v>
      </c>
      <c r="N1717" s="131" t="s">
        <v>791</v>
      </c>
      <c r="O1717" s="131" t="s">
        <v>6</v>
      </c>
      <c r="P1717" s="131" t="s">
        <v>505</v>
      </c>
      <c r="Q1717" s="131" t="s">
        <v>505</v>
      </c>
      <c r="R1717" s="131" t="s">
        <v>695</v>
      </c>
      <c r="S1717" s="131" t="s">
        <v>720</v>
      </c>
      <c r="T1717" s="131" t="s">
        <v>456</v>
      </c>
      <c r="U1717" s="131" t="s">
        <v>570</v>
      </c>
      <c r="V1717" s="134">
        <v>44012</v>
      </c>
      <c r="W1717" s="135"/>
      <c r="X1717" s="135"/>
      <c r="Y1717" s="131" t="s">
        <v>505</v>
      </c>
      <c r="Z1717" s="131" t="s">
        <v>505</v>
      </c>
      <c r="AA1717" s="131" t="s">
        <v>505</v>
      </c>
      <c r="AB1717" s="135"/>
      <c r="AC1717" s="131" t="s">
        <v>505</v>
      </c>
      <c r="AD1717" s="131" t="s">
        <v>720</v>
      </c>
      <c r="AE1717" s="131" t="s">
        <v>505</v>
      </c>
      <c r="AF1717" s="131" t="s">
        <v>716</v>
      </c>
      <c r="AG1717" s="134">
        <v>43990</v>
      </c>
    </row>
    <row r="1718" spans="1:33" ht="13" hidden="1" thickBot="1" x14ac:dyDescent="0.3">
      <c r="A1718" s="130">
        <v>2020</v>
      </c>
      <c r="B1718" s="130">
        <v>3</v>
      </c>
      <c r="C1718" s="131" t="s">
        <v>3</v>
      </c>
      <c r="D1718" s="131" t="s">
        <v>258</v>
      </c>
      <c r="E1718" s="132">
        <v>-170.73</v>
      </c>
      <c r="F1718" s="131" t="s">
        <v>707</v>
      </c>
      <c r="G1718" s="133">
        <v>0</v>
      </c>
      <c r="H1718" s="131" t="s">
        <v>707</v>
      </c>
      <c r="I1718" s="131" t="s">
        <v>804</v>
      </c>
      <c r="J1718" s="131" t="s">
        <v>731</v>
      </c>
      <c r="K1718" s="131" t="s">
        <v>505</v>
      </c>
      <c r="L1718" s="131" t="s">
        <v>810</v>
      </c>
      <c r="M1718" s="131" t="s">
        <v>790</v>
      </c>
      <c r="N1718" s="131" t="s">
        <v>791</v>
      </c>
      <c r="O1718" s="131" t="s">
        <v>6</v>
      </c>
      <c r="P1718" s="131" t="s">
        <v>505</v>
      </c>
      <c r="Q1718" s="131" t="s">
        <v>505</v>
      </c>
      <c r="R1718" s="131" t="s">
        <v>695</v>
      </c>
      <c r="S1718" s="131" t="s">
        <v>720</v>
      </c>
      <c r="T1718" s="131" t="s">
        <v>456</v>
      </c>
      <c r="U1718" s="131" t="s">
        <v>570</v>
      </c>
      <c r="V1718" s="134">
        <v>43921</v>
      </c>
      <c r="W1718" s="135"/>
      <c r="X1718" s="135"/>
      <c r="Y1718" s="131" t="s">
        <v>505</v>
      </c>
      <c r="Z1718" s="131" t="s">
        <v>505</v>
      </c>
      <c r="AA1718" s="131" t="s">
        <v>505</v>
      </c>
      <c r="AB1718" s="135"/>
      <c r="AC1718" s="131" t="s">
        <v>505</v>
      </c>
      <c r="AD1718" s="131" t="s">
        <v>720</v>
      </c>
      <c r="AE1718" s="131" t="s">
        <v>505</v>
      </c>
      <c r="AF1718" s="131" t="s">
        <v>716</v>
      </c>
      <c r="AG1718" s="134">
        <v>43916</v>
      </c>
    </row>
    <row r="1719" spans="1:33" ht="13" hidden="1" thickBot="1" x14ac:dyDescent="0.3">
      <c r="A1719" s="130">
        <v>2020</v>
      </c>
      <c r="B1719" s="130">
        <v>10</v>
      </c>
      <c r="C1719" s="131" t="s">
        <v>3</v>
      </c>
      <c r="D1719" s="131" t="s">
        <v>258</v>
      </c>
      <c r="E1719" s="132">
        <v>-917.02</v>
      </c>
      <c r="F1719" s="131" t="s">
        <v>707</v>
      </c>
      <c r="G1719" s="133">
        <v>0</v>
      </c>
      <c r="H1719" s="131" t="s">
        <v>707</v>
      </c>
      <c r="I1719" s="131" t="s">
        <v>873</v>
      </c>
      <c r="J1719" s="131" t="s">
        <v>731</v>
      </c>
      <c r="K1719" s="131" t="s">
        <v>505</v>
      </c>
      <c r="L1719" s="131" t="s">
        <v>719</v>
      </c>
      <c r="M1719" s="131" t="s">
        <v>505</v>
      </c>
      <c r="N1719" s="131" t="s">
        <v>505</v>
      </c>
      <c r="O1719" s="131" t="s">
        <v>4</v>
      </c>
      <c r="P1719" s="131" t="s">
        <v>505</v>
      </c>
      <c r="Q1719" s="131" t="s">
        <v>505</v>
      </c>
      <c r="R1719" s="131" t="s">
        <v>695</v>
      </c>
      <c r="S1719" s="131" t="s">
        <v>720</v>
      </c>
      <c r="T1719" s="131" t="s">
        <v>456</v>
      </c>
      <c r="U1719" s="131" t="s">
        <v>527</v>
      </c>
      <c r="V1719" s="134">
        <v>44135</v>
      </c>
      <c r="W1719" s="135"/>
      <c r="X1719" s="135"/>
      <c r="Y1719" s="131" t="s">
        <v>505</v>
      </c>
      <c r="Z1719" s="131" t="s">
        <v>505</v>
      </c>
      <c r="AA1719" s="131" t="s">
        <v>505</v>
      </c>
      <c r="AB1719" s="135"/>
      <c r="AC1719" s="131" t="s">
        <v>505</v>
      </c>
      <c r="AD1719" s="131" t="s">
        <v>720</v>
      </c>
      <c r="AE1719" s="131" t="s">
        <v>505</v>
      </c>
      <c r="AF1719" s="131" t="s">
        <v>716</v>
      </c>
      <c r="AG1719" s="134">
        <v>44124</v>
      </c>
    </row>
    <row r="1720" spans="1:33" ht="13" hidden="1" thickBot="1" x14ac:dyDescent="0.3">
      <c r="A1720" s="130">
        <v>2020</v>
      </c>
      <c r="B1720" s="130">
        <v>8</v>
      </c>
      <c r="C1720" s="131" t="s">
        <v>3</v>
      </c>
      <c r="D1720" s="131" t="s">
        <v>258</v>
      </c>
      <c r="E1720" s="132">
        <v>-1520.17</v>
      </c>
      <c r="F1720" s="131" t="s">
        <v>707</v>
      </c>
      <c r="G1720" s="133">
        <v>0</v>
      </c>
      <c r="H1720" s="131" t="s">
        <v>707</v>
      </c>
      <c r="I1720" s="131" t="s">
        <v>812</v>
      </c>
      <c r="J1720" s="131" t="s">
        <v>731</v>
      </c>
      <c r="K1720" s="131" t="s">
        <v>505</v>
      </c>
      <c r="L1720" s="131" t="s">
        <v>719</v>
      </c>
      <c r="M1720" s="131" t="s">
        <v>505</v>
      </c>
      <c r="N1720" s="131" t="s">
        <v>505</v>
      </c>
      <c r="O1720" s="131" t="s">
        <v>4</v>
      </c>
      <c r="P1720" s="131" t="s">
        <v>505</v>
      </c>
      <c r="Q1720" s="131" t="s">
        <v>505</v>
      </c>
      <c r="R1720" s="131" t="s">
        <v>695</v>
      </c>
      <c r="S1720" s="131" t="s">
        <v>720</v>
      </c>
      <c r="T1720" s="131" t="s">
        <v>456</v>
      </c>
      <c r="U1720" s="131" t="s">
        <v>527</v>
      </c>
      <c r="V1720" s="134">
        <v>44074</v>
      </c>
      <c r="W1720" s="135"/>
      <c r="X1720" s="135"/>
      <c r="Y1720" s="131" t="s">
        <v>505</v>
      </c>
      <c r="Z1720" s="131" t="s">
        <v>505</v>
      </c>
      <c r="AA1720" s="131" t="s">
        <v>505</v>
      </c>
      <c r="AB1720" s="135"/>
      <c r="AC1720" s="131" t="s">
        <v>505</v>
      </c>
      <c r="AD1720" s="131" t="s">
        <v>720</v>
      </c>
      <c r="AE1720" s="131" t="s">
        <v>505</v>
      </c>
      <c r="AF1720" s="131" t="s">
        <v>716</v>
      </c>
      <c r="AG1720" s="134">
        <v>44049</v>
      </c>
    </row>
    <row r="1721" spans="1:33" ht="13" hidden="1" thickBot="1" x14ac:dyDescent="0.3">
      <c r="A1721" s="130">
        <v>2020</v>
      </c>
      <c r="B1721" s="130">
        <v>7</v>
      </c>
      <c r="C1721" s="131" t="s">
        <v>3</v>
      </c>
      <c r="D1721" s="131" t="s">
        <v>258</v>
      </c>
      <c r="E1721" s="132">
        <v>-4547.67</v>
      </c>
      <c r="F1721" s="131" t="s">
        <v>707</v>
      </c>
      <c r="G1721" s="133">
        <v>0</v>
      </c>
      <c r="H1721" s="131" t="s">
        <v>707</v>
      </c>
      <c r="I1721" s="131" t="s">
        <v>931</v>
      </c>
      <c r="J1721" s="131" t="s">
        <v>731</v>
      </c>
      <c r="K1721" s="131" t="s">
        <v>505</v>
      </c>
      <c r="L1721" s="131" t="s">
        <v>719</v>
      </c>
      <c r="M1721" s="131" t="s">
        <v>505</v>
      </c>
      <c r="N1721" s="131" t="s">
        <v>505</v>
      </c>
      <c r="O1721" s="131" t="s">
        <v>4</v>
      </c>
      <c r="P1721" s="131" t="s">
        <v>505</v>
      </c>
      <c r="Q1721" s="131" t="s">
        <v>505</v>
      </c>
      <c r="R1721" s="131" t="s">
        <v>695</v>
      </c>
      <c r="S1721" s="131" t="s">
        <v>720</v>
      </c>
      <c r="T1721" s="131" t="s">
        <v>456</v>
      </c>
      <c r="U1721" s="131" t="s">
        <v>527</v>
      </c>
      <c r="V1721" s="134">
        <v>44043</v>
      </c>
      <c r="W1721" s="135"/>
      <c r="X1721" s="135"/>
      <c r="Y1721" s="131" t="s">
        <v>505</v>
      </c>
      <c r="Z1721" s="131" t="s">
        <v>505</v>
      </c>
      <c r="AA1721" s="131" t="s">
        <v>505</v>
      </c>
      <c r="AB1721" s="135"/>
      <c r="AC1721" s="131" t="s">
        <v>505</v>
      </c>
      <c r="AD1721" s="131" t="s">
        <v>720</v>
      </c>
      <c r="AE1721" s="131" t="s">
        <v>505</v>
      </c>
      <c r="AF1721" s="131" t="s">
        <v>716</v>
      </c>
      <c r="AG1721" s="134">
        <v>44042</v>
      </c>
    </row>
    <row r="1722" spans="1:33" ht="13" hidden="1" thickBot="1" x14ac:dyDescent="0.3">
      <c r="A1722" s="130">
        <v>2020</v>
      </c>
      <c r="B1722" s="130">
        <v>7</v>
      </c>
      <c r="C1722" s="131" t="s">
        <v>3</v>
      </c>
      <c r="D1722" s="131" t="s">
        <v>258</v>
      </c>
      <c r="E1722" s="132">
        <v>-3518.66</v>
      </c>
      <c r="F1722" s="131" t="s">
        <v>707</v>
      </c>
      <c r="G1722" s="133">
        <v>0</v>
      </c>
      <c r="H1722" s="131" t="s">
        <v>707</v>
      </c>
      <c r="I1722" s="131" t="s">
        <v>831</v>
      </c>
      <c r="J1722" s="131" t="s">
        <v>731</v>
      </c>
      <c r="K1722" s="131" t="s">
        <v>505</v>
      </c>
      <c r="L1722" s="131" t="s">
        <v>719</v>
      </c>
      <c r="M1722" s="131" t="s">
        <v>505</v>
      </c>
      <c r="N1722" s="131" t="s">
        <v>505</v>
      </c>
      <c r="O1722" s="131" t="s">
        <v>4</v>
      </c>
      <c r="P1722" s="131" t="s">
        <v>505</v>
      </c>
      <c r="Q1722" s="131" t="s">
        <v>505</v>
      </c>
      <c r="R1722" s="131" t="s">
        <v>695</v>
      </c>
      <c r="S1722" s="131" t="s">
        <v>720</v>
      </c>
      <c r="T1722" s="131" t="s">
        <v>456</v>
      </c>
      <c r="U1722" s="131" t="s">
        <v>527</v>
      </c>
      <c r="V1722" s="134">
        <v>44043</v>
      </c>
      <c r="W1722" s="135"/>
      <c r="X1722" s="135"/>
      <c r="Y1722" s="131" t="s">
        <v>505</v>
      </c>
      <c r="Z1722" s="131" t="s">
        <v>505</v>
      </c>
      <c r="AA1722" s="131" t="s">
        <v>505</v>
      </c>
      <c r="AB1722" s="135"/>
      <c r="AC1722" s="131" t="s">
        <v>505</v>
      </c>
      <c r="AD1722" s="131" t="s">
        <v>720</v>
      </c>
      <c r="AE1722" s="131" t="s">
        <v>505</v>
      </c>
      <c r="AF1722" s="131" t="s">
        <v>716</v>
      </c>
      <c r="AG1722" s="134">
        <v>44029</v>
      </c>
    </row>
    <row r="1723" spans="1:33" ht="13" hidden="1" thickBot="1" x14ac:dyDescent="0.3">
      <c r="A1723" s="130">
        <v>2020</v>
      </c>
      <c r="B1723" s="130">
        <v>4</v>
      </c>
      <c r="C1723" s="131" t="s">
        <v>3</v>
      </c>
      <c r="D1723" s="131" t="s">
        <v>258</v>
      </c>
      <c r="E1723" s="132">
        <v>-4358.62</v>
      </c>
      <c r="F1723" s="131" t="s">
        <v>707</v>
      </c>
      <c r="G1723" s="133">
        <v>0</v>
      </c>
      <c r="H1723" s="131" t="s">
        <v>707</v>
      </c>
      <c r="I1723" s="131" t="s">
        <v>866</v>
      </c>
      <c r="J1723" s="131" t="s">
        <v>731</v>
      </c>
      <c r="K1723" s="131" t="s">
        <v>505</v>
      </c>
      <c r="L1723" s="131" t="s">
        <v>719</v>
      </c>
      <c r="M1723" s="131" t="s">
        <v>505</v>
      </c>
      <c r="N1723" s="131" t="s">
        <v>505</v>
      </c>
      <c r="O1723" s="131" t="s">
        <v>4</v>
      </c>
      <c r="P1723" s="131" t="s">
        <v>505</v>
      </c>
      <c r="Q1723" s="131" t="s">
        <v>505</v>
      </c>
      <c r="R1723" s="131" t="s">
        <v>695</v>
      </c>
      <c r="S1723" s="131" t="s">
        <v>720</v>
      </c>
      <c r="T1723" s="131" t="s">
        <v>456</v>
      </c>
      <c r="U1723" s="131" t="s">
        <v>527</v>
      </c>
      <c r="V1723" s="134">
        <v>43951</v>
      </c>
      <c r="W1723" s="135"/>
      <c r="X1723" s="135"/>
      <c r="Y1723" s="131" t="s">
        <v>505</v>
      </c>
      <c r="Z1723" s="131" t="s">
        <v>505</v>
      </c>
      <c r="AA1723" s="131" t="s">
        <v>505</v>
      </c>
      <c r="AB1723" s="135"/>
      <c r="AC1723" s="131" t="s">
        <v>505</v>
      </c>
      <c r="AD1723" s="131" t="s">
        <v>720</v>
      </c>
      <c r="AE1723" s="131" t="s">
        <v>505</v>
      </c>
      <c r="AF1723" s="131" t="s">
        <v>716</v>
      </c>
      <c r="AG1723" s="134">
        <v>43943</v>
      </c>
    </row>
    <row r="1724" spans="1:33" ht="13" hidden="1" thickBot="1" x14ac:dyDescent="0.3">
      <c r="A1724" s="130">
        <v>2020</v>
      </c>
      <c r="B1724" s="130">
        <v>3</v>
      </c>
      <c r="C1724" s="131" t="s">
        <v>3</v>
      </c>
      <c r="D1724" s="131" t="s">
        <v>258</v>
      </c>
      <c r="E1724" s="132">
        <v>5957.48</v>
      </c>
      <c r="F1724" s="131" t="s">
        <v>707</v>
      </c>
      <c r="G1724" s="133">
        <v>0</v>
      </c>
      <c r="H1724" s="131" t="s">
        <v>707</v>
      </c>
      <c r="I1724" s="131" t="s">
        <v>832</v>
      </c>
      <c r="J1724" s="131" t="s">
        <v>731</v>
      </c>
      <c r="K1724" s="131" t="s">
        <v>505</v>
      </c>
      <c r="L1724" s="131" t="s">
        <v>719</v>
      </c>
      <c r="M1724" s="131" t="s">
        <v>505</v>
      </c>
      <c r="N1724" s="131" t="s">
        <v>505</v>
      </c>
      <c r="O1724" s="131" t="s">
        <v>4</v>
      </c>
      <c r="P1724" s="131" t="s">
        <v>505</v>
      </c>
      <c r="Q1724" s="131" t="s">
        <v>505</v>
      </c>
      <c r="R1724" s="131" t="s">
        <v>695</v>
      </c>
      <c r="S1724" s="131" t="s">
        <v>720</v>
      </c>
      <c r="T1724" s="131" t="s">
        <v>456</v>
      </c>
      <c r="U1724" s="131" t="s">
        <v>527</v>
      </c>
      <c r="V1724" s="134">
        <v>43921</v>
      </c>
      <c r="W1724" s="135"/>
      <c r="X1724" s="135"/>
      <c r="Y1724" s="131" t="s">
        <v>505</v>
      </c>
      <c r="Z1724" s="131" t="s">
        <v>505</v>
      </c>
      <c r="AA1724" s="131" t="s">
        <v>505</v>
      </c>
      <c r="AB1724" s="135"/>
      <c r="AC1724" s="131" t="s">
        <v>505</v>
      </c>
      <c r="AD1724" s="131" t="s">
        <v>720</v>
      </c>
      <c r="AE1724" s="131" t="s">
        <v>505</v>
      </c>
      <c r="AF1724" s="131" t="s">
        <v>716</v>
      </c>
      <c r="AG1724" s="134">
        <v>43895</v>
      </c>
    </row>
    <row r="1725" spans="1:33" ht="13" hidden="1" thickBot="1" x14ac:dyDescent="0.3">
      <c r="A1725" s="130">
        <v>2020</v>
      </c>
      <c r="B1725" s="130">
        <v>7</v>
      </c>
      <c r="C1725" s="131" t="s">
        <v>3</v>
      </c>
      <c r="D1725" s="131" t="s">
        <v>258</v>
      </c>
      <c r="E1725" s="132">
        <v>-2293.9299999999998</v>
      </c>
      <c r="F1725" s="131" t="s">
        <v>707</v>
      </c>
      <c r="G1725" s="133">
        <v>0</v>
      </c>
      <c r="H1725" s="131" t="s">
        <v>707</v>
      </c>
      <c r="I1725" s="131" t="s">
        <v>953</v>
      </c>
      <c r="J1725" s="131" t="s">
        <v>731</v>
      </c>
      <c r="K1725" s="131" t="s">
        <v>505</v>
      </c>
      <c r="L1725" s="131" t="s">
        <v>719</v>
      </c>
      <c r="M1725" s="131" t="s">
        <v>505</v>
      </c>
      <c r="N1725" s="131" t="s">
        <v>505</v>
      </c>
      <c r="O1725" s="131" t="s">
        <v>4</v>
      </c>
      <c r="P1725" s="131" t="s">
        <v>505</v>
      </c>
      <c r="Q1725" s="131" t="s">
        <v>505</v>
      </c>
      <c r="R1725" s="131" t="s">
        <v>695</v>
      </c>
      <c r="S1725" s="131" t="s">
        <v>720</v>
      </c>
      <c r="T1725" s="131" t="s">
        <v>456</v>
      </c>
      <c r="U1725" s="131" t="s">
        <v>527</v>
      </c>
      <c r="V1725" s="134">
        <v>44043</v>
      </c>
      <c r="W1725" s="135"/>
      <c r="X1725" s="135"/>
      <c r="Y1725" s="131" t="s">
        <v>505</v>
      </c>
      <c r="Z1725" s="131" t="s">
        <v>505</v>
      </c>
      <c r="AA1725" s="131" t="s">
        <v>505</v>
      </c>
      <c r="AB1725" s="135"/>
      <c r="AC1725" s="131" t="s">
        <v>505</v>
      </c>
      <c r="AD1725" s="131" t="s">
        <v>720</v>
      </c>
      <c r="AE1725" s="131" t="s">
        <v>505</v>
      </c>
      <c r="AF1725" s="131" t="s">
        <v>716</v>
      </c>
      <c r="AG1725" s="134">
        <v>44035</v>
      </c>
    </row>
    <row r="1726" spans="1:33" ht="13" hidden="1" thickBot="1" x14ac:dyDescent="0.3">
      <c r="A1726" s="130">
        <v>2020</v>
      </c>
      <c r="B1726" s="130">
        <v>3</v>
      </c>
      <c r="C1726" s="131" t="s">
        <v>3</v>
      </c>
      <c r="D1726" s="131" t="s">
        <v>258</v>
      </c>
      <c r="E1726" s="132">
        <v>-1630.48</v>
      </c>
      <c r="F1726" s="131" t="s">
        <v>707</v>
      </c>
      <c r="G1726" s="133">
        <v>0</v>
      </c>
      <c r="H1726" s="131" t="s">
        <v>707</v>
      </c>
      <c r="I1726" s="131" t="s">
        <v>968</v>
      </c>
      <c r="J1726" s="131" t="s">
        <v>731</v>
      </c>
      <c r="K1726" s="131" t="s">
        <v>505</v>
      </c>
      <c r="L1726" s="131" t="s">
        <v>719</v>
      </c>
      <c r="M1726" s="131" t="s">
        <v>505</v>
      </c>
      <c r="N1726" s="131" t="s">
        <v>505</v>
      </c>
      <c r="O1726" s="131" t="s">
        <v>4</v>
      </c>
      <c r="P1726" s="131" t="s">
        <v>505</v>
      </c>
      <c r="Q1726" s="131" t="s">
        <v>505</v>
      </c>
      <c r="R1726" s="131" t="s">
        <v>695</v>
      </c>
      <c r="S1726" s="131" t="s">
        <v>720</v>
      </c>
      <c r="T1726" s="131" t="s">
        <v>456</v>
      </c>
      <c r="U1726" s="131" t="s">
        <v>527</v>
      </c>
      <c r="V1726" s="134">
        <v>43921</v>
      </c>
      <c r="W1726" s="135"/>
      <c r="X1726" s="135"/>
      <c r="Y1726" s="131" t="s">
        <v>505</v>
      </c>
      <c r="Z1726" s="131" t="s">
        <v>505</v>
      </c>
      <c r="AA1726" s="131" t="s">
        <v>505</v>
      </c>
      <c r="AB1726" s="135"/>
      <c r="AC1726" s="131" t="s">
        <v>505</v>
      </c>
      <c r="AD1726" s="131" t="s">
        <v>720</v>
      </c>
      <c r="AE1726" s="131" t="s">
        <v>505</v>
      </c>
      <c r="AF1726" s="131" t="s">
        <v>716</v>
      </c>
      <c r="AG1726" s="134">
        <v>43921</v>
      </c>
    </row>
    <row r="1727" spans="1:33" ht="13" hidden="1" thickBot="1" x14ac:dyDescent="0.3">
      <c r="A1727" s="130">
        <v>2020</v>
      </c>
      <c r="B1727" s="130">
        <v>3</v>
      </c>
      <c r="C1727" s="131" t="s">
        <v>3</v>
      </c>
      <c r="D1727" s="131" t="s">
        <v>258</v>
      </c>
      <c r="E1727" s="132">
        <v>-4943.84</v>
      </c>
      <c r="F1727" s="131" t="s">
        <v>707</v>
      </c>
      <c r="G1727" s="133">
        <v>0</v>
      </c>
      <c r="H1727" s="131" t="s">
        <v>707</v>
      </c>
      <c r="I1727" s="131" t="s">
        <v>814</v>
      </c>
      <c r="J1727" s="131" t="s">
        <v>731</v>
      </c>
      <c r="K1727" s="131" t="s">
        <v>505</v>
      </c>
      <c r="L1727" s="131" t="s">
        <v>719</v>
      </c>
      <c r="M1727" s="131" t="s">
        <v>505</v>
      </c>
      <c r="N1727" s="131" t="s">
        <v>505</v>
      </c>
      <c r="O1727" s="131" t="s">
        <v>4</v>
      </c>
      <c r="P1727" s="131" t="s">
        <v>505</v>
      </c>
      <c r="Q1727" s="131" t="s">
        <v>505</v>
      </c>
      <c r="R1727" s="131" t="s">
        <v>695</v>
      </c>
      <c r="S1727" s="131" t="s">
        <v>720</v>
      </c>
      <c r="T1727" s="131" t="s">
        <v>456</v>
      </c>
      <c r="U1727" s="131" t="s">
        <v>527</v>
      </c>
      <c r="V1727" s="134">
        <v>43921</v>
      </c>
      <c r="W1727" s="135"/>
      <c r="X1727" s="135"/>
      <c r="Y1727" s="131" t="s">
        <v>505</v>
      </c>
      <c r="Z1727" s="131" t="s">
        <v>505</v>
      </c>
      <c r="AA1727" s="131" t="s">
        <v>505</v>
      </c>
      <c r="AB1727" s="135"/>
      <c r="AC1727" s="131" t="s">
        <v>505</v>
      </c>
      <c r="AD1727" s="131" t="s">
        <v>720</v>
      </c>
      <c r="AE1727" s="131" t="s">
        <v>505</v>
      </c>
      <c r="AF1727" s="131" t="s">
        <v>716</v>
      </c>
      <c r="AG1727" s="134">
        <v>43913</v>
      </c>
    </row>
    <row r="1728" spans="1:33" ht="13" hidden="1" thickBot="1" x14ac:dyDescent="0.3">
      <c r="A1728" s="130">
        <v>2020</v>
      </c>
      <c r="B1728" s="130">
        <v>10</v>
      </c>
      <c r="C1728" s="131" t="s">
        <v>3</v>
      </c>
      <c r="D1728" s="131" t="s">
        <v>258</v>
      </c>
      <c r="E1728" s="132">
        <v>-1973.76</v>
      </c>
      <c r="F1728" s="131" t="s">
        <v>707</v>
      </c>
      <c r="G1728" s="133">
        <v>0</v>
      </c>
      <c r="H1728" s="131" t="s">
        <v>707</v>
      </c>
      <c r="I1728" s="131" t="s">
        <v>969</v>
      </c>
      <c r="J1728" s="131" t="s">
        <v>731</v>
      </c>
      <c r="K1728" s="131" t="s">
        <v>505</v>
      </c>
      <c r="L1728" s="131" t="s">
        <v>719</v>
      </c>
      <c r="M1728" s="131" t="s">
        <v>505</v>
      </c>
      <c r="N1728" s="131" t="s">
        <v>505</v>
      </c>
      <c r="O1728" s="131" t="s">
        <v>4</v>
      </c>
      <c r="P1728" s="131" t="s">
        <v>505</v>
      </c>
      <c r="Q1728" s="131" t="s">
        <v>505</v>
      </c>
      <c r="R1728" s="131" t="s">
        <v>695</v>
      </c>
      <c r="S1728" s="131" t="s">
        <v>720</v>
      </c>
      <c r="T1728" s="131" t="s">
        <v>456</v>
      </c>
      <c r="U1728" s="131" t="s">
        <v>527</v>
      </c>
      <c r="V1728" s="134">
        <v>44135</v>
      </c>
      <c r="W1728" s="135"/>
      <c r="X1728" s="135"/>
      <c r="Y1728" s="131" t="s">
        <v>505</v>
      </c>
      <c r="Z1728" s="131" t="s">
        <v>505</v>
      </c>
      <c r="AA1728" s="131" t="s">
        <v>505</v>
      </c>
      <c r="AB1728" s="135"/>
      <c r="AC1728" s="131" t="s">
        <v>505</v>
      </c>
      <c r="AD1728" s="131" t="s">
        <v>720</v>
      </c>
      <c r="AE1728" s="131" t="s">
        <v>505</v>
      </c>
      <c r="AF1728" s="131" t="s">
        <v>716</v>
      </c>
      <c r="AG1728" s="134">
        <v>44123</v>
      </c>
    </row>
    <row r="1729" spans="1:33" ht="13" hidden="1" thickBot="1" x14ac:dyDescent="0.3">
      <c r="A1729" s="130">
        <v>2020</v>
      </c>
      <c r="B1729" s="130">
        <v>9</v>
      </c>
      <c r="C1729" s="131" t="s">
        <v>3</v>
      </c>
      <c r="D1729" s="131" t="s">
        <v>258</v>
      </c>
      <c r="E1729" s="132">
        <v>-2951.18</v>
      </c>
      <c r="F1729" s="131" t="s">
        <v>707</v>
      </c>
      <c r="G1729" s="133">
        <v>0</v>
      </c>
      <c r="H1729" s="131" t="s">
        <v>707</v>
      </c>
      <c r="I1729" s="131" t="s">
        <v>970</v>
      </c>
      <c r="J1729" s="131" t="s">
        <v>731</v>
      </c>
      <c r="K1729" s="131" t="s">
        <v>505</v>
      </c>
      <c r="L1729" s="131" t="s">
        <v>719</v>
      </c>
      <c r="M1729" s="131" t="s">
        <v>505</v>
      </c>
      <c r="N1729" s="131" t="s">
        <v>505</v>
      </c>
      <c r="O1729" s="131" t="s">
        <v>4</v>
      </c>
      <c r="P1729" s="131" t="s">
        <v>505</v>
      </c>
      <c r="Q1729" s="131" t="s">
        <v>505</v>
      </c>
      <c r="R1729" s="131" t="s">
        <v>695</v>
      </c>
      <c r="S1729" s="131" t="s">
        <v>720</v>
      </c>
      <c r="T1729" s="131" t="s">
        <v>456</v>
      </c>
      <c r="U1729" s="131" t="s">
        <v>527</v>
      </c>
      <c r="V1729" s="134">
        <v>44104</v>
      </c>
      <c r="W1729" s="135"/>
      <c r="X1729" s="135"/>
      <c r="Y1729" s="131" t="s">
        <v>505</v>
      </c>
      <c r="Z1729" s="131" t="s">
        <v>505</v>
      </c>
      <c r="AA1729" s="131" t="s">
        <v>505</v>
      </c>
      <c r="AB1729" s="135"/>
      <c r="AC1729" s="131" t="s">
        <v>505</v>
      </c>
      <c r="AD1729" s="131" t="s">
        <v>720</v>
      </c>
      <c r="AE1729" s="131" t="s">
        <v>505</v>
      </c>
      <c r="AF1729" s="131" t="s">
        <v>716</v>
      </c>
      <c r="AG1729" s="134">
        <v>44097</v>
      </c>
    </row>
    <row r="1730" spans="1:33" ht="13" hidden="1" thickBot="1" x14ac:dyDescent="0.3">
      <c r="A1730" s="130">
        <v>2020</v>
      </c>
      <c r="B1730" s="130">
        <v>8</v>
      </c>
      <c r="C1730" s="131" t="s">
        <v>3</v>
      </c>
      <c r="D1730" s="131" t="s">
        <v>258</v>
      </c>
      <c r="E1730" s="132">
        <v>-858.42</v>
      </c>
      <c r="F1730" s="131" t="s">
        <v>707</v>
      </c>
      <c r="G1730" s="133">
        <v>0</v>
      </c>
      <c r="H1730" s="131" t="s">
        <v>707</v>
      </c>
      <c r="I1730" s="131" t="s">
        <v>797</v>
      </c>
      <c r="J1730" s="131" t="s">
        <v>731</v>
      </c>
      <c r="K1730" s="131" t="s">
        <v>505</v>
      </c>
      <c r="L1730" s="131" t="s">
        <v>719</v>
      </c>
      <c r="M1730" s="131" t="s">
        <v>505</v>
      </c>
      <c r="N1730" s="131" t="s">
        <v>505</v>
      </c>
      <c r="O1730" s="131" t="s">
        <v>4</v>
      </c>
      <c r="P1730" s="131" t="s">
        <v>505</v>
      </c>
      <c r="Q1730" s="131" t="s">
        <v>505</v>
      </c>
      <c r="R1730" s="131" t="s">
        <v>695</v>
      </c>
      <c r="S1730" s="131" t="s">
        <v>720</v>
      </c>
      <c r="T1730" s="131" t="s">
        <v>456</v>
      </c>
      <c r="U1730" s="131" t="s">
        <v>527</v>
      </c>
      <c r="V1730" s="134">
        <v>44074</v>
      </c>
      <c r="W1730" s="135"/>
      <c r="X1730" s="135"/>
      <c r="Y1730" s="131" t="s">
        <v>505</v>
      </c>
      <c r="Z1730" s="131" t="s">
        <v>505</v>
      </c>
      <c r="AA1730" s="131" t="s">
        <v>505</v>
      </c>
      <c r="AB1730" s="135"/>
      <c r="AC1730" s="131" t="s">
        <v>505</v>
      </c>
      <c r="AD1730" s="131" t="s">
        <v>720</v>
      </c>
      <c r="AE1730" s="131" t="s">
        <v>505</v>
      </c>
      <c r="AF1730" s="131" t="s">
        <v>716</v>
      </c>
      <c r="AG1730" s="134">
        <v>44071</v>
      </c>
    </row>
    <row r="1731" spans="1:33" ht="13" hidden="1" thickBot="1" x14ac:dyDescent="0.3">
      <c r="A1731" s="130">
        <v>2020</v>
      </c>
      <c r="B1731" s="130">
        <v>4</v>
      </c>
      <c r="C1731" s="131" t="s">
        <v>3</v>
      </c>
      <c r="D1731" s="131" t="s">
        <v>258</v>
      </c>
      <c r="E1731" s="132">
        <v>-4624.95</v>
      </c>
      <c r="F1731" s="131" t="s">
        <v>707</v>
      </c>
      <c r="G1731" s="133">
        <v>0</v>
      </c>
      <c r="H1731" s="131" t="s">
        <v>707</v>
      </c>
      <c r="I1731" s="131" t="s">
        <v>934</v>
      </c>
      <c r="J1731" s="131" t="s">
        <v>731</v>
      </c>
      <c r="K1731" s="131" t="s">
        <v>505</v>
      </c>
      <c r="L1731" s="131" t="s">
        <v>719</v>
      </c>
      <c r="M1731" s="131" t="s">
        <v>505</v>
      </c>
      <c r="N1731" s="131" t="s">
        <v>505</v>
      </c>
      <c r="O1731" s="131" t="s">
        <v>4</v>
      </c>
      <c r="P1731" s="131" t="s">
        <v>505</v>
      </c>
      <c r="Q1731" s="131" t="s">
        <v>505</v>
      </c>
      <c r="R1731" s="131" t="s">
        <v>695</v>
      </c>
      <c r="S1731" s="131" t="s">
        <v>720</v>
      </c>
      <c r="T1731" s="131" t="s">
        <v>456</v>
      </c>
      <c r="U1731" s="131" t="s">
        <v>527</v>
      </c>
      <c r="V1731" s="134">
        <v>43951</v>
      </c>
      <c r="W1731" s="135"/>
      <c r="X1731" s="135"/>
      <c r="Y1731" s="131" t="s">
        <v>505</v>
      </c>
      <c r="Z1731" s="131" t="s">
        <v>505</v>
      </c>
      <c r="AA1731" s="131" t="s">
        <v>505</v>
      </c>
      <c r="AB1731" s="135"/>
      <c r="AC1731" s="131" t="s">
        <v>505</v>
      </c>
      <c r="AD1731" s="131" t="s">
        <v>720</v>
      </c>
      <c r="AE1731" s="131" t="s">
        <v>505</v>
      </c>
      <c r="AF1731" s="131" t="s">
        <v>716</v>
      </c>
      <c r="AG1731" s="134">
        <v>43944</v>
      </c>
    </row>
    <row r="1732" spans="1:33" ht="13" hidden="1" thickBot="1" x14ac:dyDescent="0.3">
      <c r="A1732" s="130">
        <v>2020</v>
      </c>
      <c r="B1732" s="130">
        <v>10</v>
      </c>
      <c r="C1732" s="131" t="s">
        <v>3</v>
      </c>
      <c r="D1732" s="131" t="s">
        <v>258</v>
      </c>
      <c r="E1732" s="132">
        <v>-1686.74</v>
      </c>
      <c r="F1732" s="131" t="s">
        <v>707</v>
      </c>
      <c r="G1732" s="133">
        <v>0</v>
      </c>
      <c r="H1732" s="131" t="s">
        <v>707</v>
      </c>
      <c r="I1732" s="131" t="s">
        <v>798</v>
      </c>
      <c r="J1732" s="131" t="s">
        <v>731</v>
      </c>
      <c r="K1732" s="131" t="s">
        <v>505</v>
      </c>
      <c r="L1732" s="131" t="s">
        <v>719</v>
      </c>
      <c r="M1732" s="131" t="s">
        <v>505</v>
      </c>
      <c r="N1732" s="131" t="s">
        <v>505</v>
      </c>
      <c r="O1732" s="131" t="s">
        <v>4</v>
      </c>
      <c r="P1732" s="131" t="s">
        <v>505</v>
      </c>
      <c r="Q1732" s="131" t="s">
        <v>505</v>
      </c>
      <c r="R1732" s="131" t="s">
        <v>695</v>
      </c>
      <c r="S1732" s="131" t="s">
        <v>720</v>
      </c>
      <c r="T1732" s="131" t="s">
        <v>456</v>
      </c>
      <c r="U1732" s="131" t="s">
        <v>527</v>
      </c>
      <c r="V1732" s="134">
        <v>44135</v>
      </c>
      <c r="W1732" s="135"/>
      <c r="X1732" s="135"/>
      <c r="Y1732" s="131" t="s">
        <v>505</v>
      </c>
      <c r="Z1732" s="131" t="s">
        <v>505</v>
      </c>
      <c r="AA1732" s="131" t="s">
        <v>505</v>
      </c>
      <c r="AB1732" s="135"/>
      <c r="AC1732" s="131" t="s">
        <v>505</v>
      </c>
      <c r="AD1732" s="131" t="s">
        <v>720</v>
      </c>
      <c r="AE1732" s="131" t="s">
        <v>505</v>
      </c>
      <c r="AF1732" s="131" t="s">
        <v>716</v>
      </c>
      <c r="AG1732" s="134">
        <v>44119</v>
      </c>
    </row>
    <row r="1733" spans="1:33" ht="13" hidden="1" thickBot="1" x14ac:dyDescent="0.3">
      <c r="A1733" s="130">
        <v>2020</v>
      </c>
      <c r="B1733" s="130">
        <v>5</v>
      </c>
      <c r="C1733" s="131" t="s">
        <v>3</v>
      </c>
      <c r="D1733" s="131" t="s">
        <v>258</v>
      </c>
      <c r="E1733" s="132">
        <v>-2154.2600000000002</v>
      </c>
      <c r="F1733" s="131" t="s">
        <v>707</v>
      </c>
      <c r="G1733" s="133">
        <v>0</v>
      </c>
      <c r="H1733" s="131" t="s">
        <v>707</v>
      </c>
      <c r="I1733" s="131" t="s">
        <v>835</v>
      </c>
      <c r="J1733" s="131" t="s">
        <v>731</v>
      </c>
      <c r="K1733" s="131" t="s">
        <v>505</v>
      </c>
      <c r="L1733" s="131" t="s">
        <v>719</v>
      </c>
      <c r="M1733" s="131" t="s">
        <v>505</v>
      </c>
      <c r="N1733" s="131" t="s">
        <v>505</v>
      </c>
      <c r="O1733" s="131" t="s">
        <v>4</v>
      </c>
      <c r="P1733" s="131" t="s">
        <v>505</v>
      </c>
      <c r="Q1733" s="131" t="s">
        <v>505</v>
      </c>
      <c r="R1733" s="131" t="s">
        <v>695</v>
      </c>
      <c r="S1733" s="131" t="s">
        <v>720</v>
      </c>
      <c r="T1733" s="131" t="s">
        <v>456</v>
      </c>
      <c r="U1733" s="131" t="s">
        <v>527</v>
      </c>
      <c r="V1733" s="134">
        <v>43982</v>
      </c>
      <c r="W1733" s="135"/>
      <c r="X1733" s="135"/>
      <c r="Y1733" s="131" t="s">
        <v>505</v>
      </c>
      <c r="Z1733" s="131" t="s">
        <v>505</v>
      </c>
      <c r="AA1733" s="131" t="s">
        <v>505</v>
      </c>
      <c r="AB1733" s="135"/>
      <c r="AC1733" s="131" t="s">
        <v>505</v>
      </c>
      <c r="AD1733" s="131" t="s">
        <v>720</v>
      </c>
      <c r="AE1733" s="131" t="s">
        <v>505</v>
      </c>
      <c r="AF1733" s="131" t="s">
        <v>716</v>
      </c>
      <c r="AG1733" s="134">
        <v>43952</v>
      </c>
    </row>
    <row r="1734" spans="1:33" ht="13" hidden="1" thickBot="1" x14ac:dyDescent="0.3">
      <c r="A1734" s="130">
        <v>2020</v>
      </c>
      <c r="B1734" s="130">
        <v>5</v>
      </c>
      <c r="C1734" s="131" t="s">
        <v>3</v>
      </c>
      <c r="D1734" s="131" t="s">
        <v>258</v>
      </c>
      <c r="E1734" s="132">
        <v>-1840.57</v>
      </c>
      <c r="F1734" s="131" t="s">
        <v>707</v>
      </c>
      <c r="G1734" s="133">
        <v>0</v>
      </c>
      <c r="H1734" s="131" t="s">
        <v>707</v>
      </c>
      <c r="I1734" s="131" t="s">
        <v>835</v>
      </c>
      <c r="J1734" s="131" t="s">
        <v>731</v>
      </c>
      <c r="K1734" s="131" t="s">
        <v>505</v>
      </c>
      <c r="L1734" s="131" t="s">
        <v>719</v>
      </c>
      <c r="M1734" s="131" t="s">
        <v>505</v>
      </c>
      <c r="N1734" s="131" t="s">
        <v>505</v>
      </c>
      <c r="O1734" s="131" t="s">
        <v>4</v>
      </c>
      <c r="P1734" s="131" t="s">
        <v>505</v>
      </c>
      <c r="Q1734" s="131" t="s">
        <v>505</v>
      </c>
      <c r="R1734" s="131" t="s">
        <v>695</v>
      </c>
      <c r="S1734" s="131" t="s">
        <v>720</v>
      </c>
      <c r="T1734" s="131" t="s">
        <v>456</v>
      </c>
      <c r="U1734" s="131" t="s">
        <v>527</v>
      </c>
      <c r="V1734" s="134">
        <v>43982</v>
      </c>
      <c r="W1734" s="135"/>
      <c r="X1734" s="135"/>
      <c r="Y1734" s="131" t="s">
        <v>505</v>
      </c>
      <c r="Z1734" s="131" t="s">
        <v>505</v>
      </c>
      <c r="AA1734" s="131" t="s">
        <v>505</v>
      </c>
      <c r="AB1734" s="135"/>
      <c r="AC1734" s="131" t="s">
        <v>505</v>
      </c>
      <c r="AD1734" s="131" t="s">
        <v>720</v>
      </c>
      <c r="AE1734" s="131" t="s">
        <v>505</v>
      </c>
      <c r="AF1734" s="131" t="s">
        <v>716</v>
      </c>
      <c r="AG1734" s="134">
        <v>43957</v>
      </c>
    </row>
    <row r="1735" spans="1:33" ht="13" hidden="1" thickBot="1" x14ac:dyDescent="0.3">
      <c r="A1735" s="130">
        <v>2020</v>
      </c>
      <c r="B1735" s="130">
        <v>5</v>
      </c>
      <c r="C1735" s="131" t="s">
        <v>3</v>
      </c>
      <c r="D1735" s="131" t="s">
        <v>258</v>
      </c>
      <c r="E1735" s="132">
        <v>-3302.3</v>
      </c>
      <c r="F1735" s="131" t="s">
        <v>707</v>
      </c>
      <c r="G1735" s="133">
        <v>0</v>
      </c>
      <c r="H1735" s="131" t="s">
        <v>707</v>
      </c>
      <c r="I1735" s="131" t="s">
        <v>835</v>
      </c>
      <c r="J1735" s="131" t="s">
        <v>731</v>
      </c>
      <c r="K1735" s="131" t="s">
        <v>505</v>
      </c>
      <c r="L1735" s="131" t="s">
        <v>719</v>
      </c>
      <c r="M1735" s="131" t="s">
        <v>505</v>
      </c>
      <c r="N1735" s="131" t="s">
        <v>505</v>
      </c>
      <c r="O1735" s="131" t="s">
        <v>4</v>
      </c>
      <c r="P1735" s="131" t="s">
        <v>505</v>
      </c>
      <c r="Q1735" s="131" t="s">
        <v>505</v>
      </c>
      <c r="R1735" s="131" t="s">
        <v>695</v>
      </c>
      <c r="S1735" s="131" t="s">
        <v>720</v>
      </c>
      <c r="T1735" s="131" t="s">
        <v>456</v>
      </c>
      <c r="U1735" s="131" t="s">
        <v>527</v>
      </c>
      <c r="V1735" s="134">
        <v>43982</v>
      </c>
      <c r="W1735" s="135"/>
      <c r="X1735" s="135"/>
      <c r="Y1735" s="131" t="s">
        <v>505</v>
      </c>
      <c r="Z1735" s="131" t="s">
        <v>505</v>
      </c>
      <c r="AA1735" s="131" t="s">
        <v>505</v>
      </c>
      <c r="AB1735" s="135"/>
      <c r="AC1735" s="131" t="s">
        <v>505</v>
      </c>
      <c r="AD1735" s="131" t="s">
        <v>720</v>
      </c>
      <c r="AE1735" s="131" t="s">
        <v>505</v>
      </c>
      <c r="AF1735" s="131" t="s">
        <v>716</v>
      </c>
      <c r="AG1735" s="134">
        <v>43955</v>
      </c>
    </row>
    <row r="1736" spans="1:33" ht="13" hidden="1" thickBot="1" x14ac:dyDescent="0.3">
      <c r="A1736" s="130">
        <v>2020</v>
      </c>
      <c r="B1736" s="130">
        <v>4</v>
      </c>
      <c r="C1736" s="131" t="s">
        <v>3</v>
      </c>
      <c r="D1736" s="131" t="s">
        <v>258</v>
      </c>
      <c r="E1736" s="132">
        <v>-3947.12</v>
      </c>
      <c r="F1736" s="131" t="s">
        <v>707</v>
      </c>
      <c r="G1736" s="133">
        <v>0</v>
      </c>
      <c r="H1736" s="131" t="s">
        <v>707</v>
      </c>
      <c r="I1736" s="131" t="s">
        <v>879</v>
      </c>
      <c r="J1736" s="131" t="s">
        <v>731</v>
      </c>
      <c r="K1736" s="131" t="s">
        <v>505</v>
      </c>
      <c r="L1736" s="131" t="s">
        <v>719</v>
      </c>
      <c r="M1736" s="131" t="s">
        <v>505</v>
      </c>
      <c r="N1736" s="131" t="s">
        <v>505</v>
      </c>
      <c r="O1736" s="131" t="s">
        <v>4</v>
      </c>
      <c r="P1736" s="131" t="s">
        <v>505</v>
      </c>
      <c r="Q1736" s="131" t="s">
        <v>505</v>
      </c>
      <c r="R1736" s="131" t="s">
        <v>695</v>
      </c>
      <c r="S1736" s="131" t="s">
        <v>720</v>
      </c>
      <c r="T1736" s="131" t="s">
        <v>456</v>
      </c>
      <c r="U1736" s="131" t="s">
        <v>527</v>
      </c>
      <c r="V1736" s="134">
        <v>43951</v>
      </c>
      <c r="W1736" s="135"/>
      <c r="X1736" s="135"/>
      <c r="Y1736" s="131" t="s">
        <v>505</v>
      </c>
      <c r="Z1736" s="131" t="s">
        <v>505</v>
      </c>
      <c r="AA1736" s="131" t="s">
        <v>505</v>
      </c>
      <c r="AB1736" s="135"/>
      <c r="AC1736" s="131" t="s">
        <v>505</v>
      </c>
      <c r="AD1736" s="131" t="s">
        <v>720</v>
      </c>
      <c r="AE1736" s="131" t="s">
        <v>505</v>
      </c>
      <c r="AF1736" s="131" t="s">
        <v>716</v>
      </c>
      <c r="AG1736" s="134">
        <v>43931</v>
      </c>
    </row>
    <row r="1737" spans="1:33" ht="13" hidden="1" thickBot="1" x14ac:dyDescent="0.3">
      <c r="A1737" s="130">
        <v>2020</v>
      </c>
      <c r="B1737" s="130">
        <v>4</v>
      </c>
      <c r="C1737" s="131" t="s">
        <v>3</v>
      </c>
      <c r="D1737" s="131" t="s">
        <v>258</v>
      </c>
      <c r="E1737" s="132">
        <v>-2661.63</v>
      </c>
      <c r="F1737" s="131" t="s">
        <v>707</v>
      </c>
      <c r="G1737" s="133">
        <v>0</v>
      </c>
      <c r="H1737" s="131" t="s">
        <v>707</v>
      </c>
      <c r="I1737" s="131" t="s">
        <v>819</v>
      </c>
      <c r="J1737" s="131" t="s">
        <v>731</v>
      </c>
      <c r="K1737" s="131" t="s">
        <v>505</v>
      </c>
      <c r="L1737" s="131" t="s">
        <v>719</v>
      </c>
      <c r="M1737" s="131" t="s">
        <v>505</v>
      </c>
      <c r="N1737" s="131" t="s">
        <v>505</v>
      </c>
      <c r="O1737" s="131" t="s">
        <v>4</v>
      </c>
      <c r="P1737" s="131" t="s">
        <v>505</v>
      </c>
      <c r="Q1737" s="131" t="s">
        <v>505</v>
      </c>
      <c r="R1737" s="131" t="s">
        <v>695</v>
      </c>
      <c r="S1737" s="131" t="s">
        <v>720</v>
      </c>
      <c r="T1737" s="131" t="s">
        <v>456</v>
      </c>
      <c r="U1737" s="131" t="s">
        <v>527</v>
      </c>
      <c r="V1737" s="134">
        <v>43951</v>
      </c>
      <c r="W1737" s="135"/>
      <c r="X1737" s="135"/>
      <c r="Y1737" s="131" t="s">
        <v>505</v>
      </c>
      <c r="Z1737" s="131" t="s">
        <v>505</v>
      </c>
      <c r="AA1737" s="131" t="s">
        <v>505</v>
      </c>
      <c r="AB1737" s="135"/>
      <c r="AC1737" s="131" t="s">
        <v>505</v>
      </c>
      <c r="AD1737" s="131" t="s">
        <v>720</v>
      </c>
      <c r="AE1737" s="131" t="s">
        <v>505</v>
      </c>
      <c r="AF1737" s="131" t="s">
        <v>716</v>
      </c>
      <c r="AG1737" s="134">
        <v>43922</v>
      </c>
    </row>
    <row r="1738" spans="1:33" ht="13" hidden="1" thickBot="1" x14ac:dyDescent="0.3">
      <c r="A1738" s="130">
        <v>2020</v>
      </c>
      <c r="B1738" s="130">
        <v>10</v>
      </c>
      <c r="C1738" s="131" t="s">
        <v>3</v>
      </c>
      <c r="D1738" s="131" t="s">
        <v>258</v>
      </c>
      <c r="E1738" s="132">
        <v>-1838.83</v>
      </c>
      <c r="F1738" s="131" t="s">
        <v>707</v>
      </c>
      <c r="G1738" s="133">
        <v>0</v>
      </c>
      <c r="H1738" s="131" t="s">
        <v>707</v>
      </c>
      <c r="I1738" s="131" t="s">
        <v>800</v>
      </c>
      <c r="J1738" s="131" t="s">
        <v>731</v>
      </c>
      <c r="K1738" s="131" t="s">
        <v>505</v>
      </c>
      <c r="L1738" s="131" t="s">
        <v>719</v>
      </c>
      <c r="M1738" s="131" t="s">
        <v>505</v>
      </c>
      <c r="N1738" s="131" t="s">
        <v>505</v>
      </c>
      <c r="O1738" s="131" t="s">
        <v>4</v>
      </c>
      <c r="P1738" s="131" t="s">
        <v>505</v>
      </c>
      <c r="Q1738" s="131" t="s">
        <v>505</v>
      </c>
      <c r="R1738" s="131" t="s">
        <v>695</v>
      </c>
      <c r="S1738" s="131" t="s">
        <v>720</v>
      </c>
      <c r="T1738" s="131" t="s">
        <v>456</v>
      </c>
      <c r="U1738" s="131" t="s">
        <v>527</v>
      </c>
      <c r="V1738" s="134">
        <v>44135</v>
      </c>
      <c r="W1738" s="135"/>
      <c r="X1738" s="135"/>
      <c r="Y1738" s="131" t="s">
        <v>505</v>
      </c>
      <c r="Z1738" s="131" t="s">
        <v>505</v>
      </c>
      <c r="AA1738" s="131" t="s">
        <v>505</v>
      </c>
      <c r="AB1738" s="135"/>
      <c r="AC1738" s="131" t="s">
        <v>505</v>
      </c>
      <c r="AD1738" s="131" t="s">
        <v>720</v>
      </c>
      <c r="AE1738" s="131" t="s">
        <v>505</v>
      </c>
      <c r="AF1738" s="131" t="s">
        <v>716</v>
      </c>
      <c r="AG1738" s="134">
        <v>44109</v>
      </c>
    </row>
    <row r="1739" spans="1:33" ht="13" hidden="1" thickBot="1" x14ac:dyDescent="0.3">
      <c r="A1739" s="130">
        <v>2020</v>
      </c>
      <c r="B1739" s="130">
        <v>7</v>
      </c>
      <c r="C1739" s="131" t="s">
        <v>3</v>
      </c>
      <c r="D1739" s="131" t="s">
        <v>258</v>
      </c>
      <c r="E1739" s="132">
        <v>-397.74</v>
      </c>
      <c r="F1739" s="131" t="s">
        <v>707</v>
      </c>
      <c r="G1739" s="133">
        <v>0</v>
      </c>
      <c r="H1739" s="131" t="s">
        <v>707</v>
      </c>
      <c r="I1739" s="131" t="s">
        <v>872</v>
      </c>
      <c r="J1739" s="131" t="s">
        <v>731</v>
      </c>
      <c r="K1739" s="131" t="s">
        <v>505</v>
      </c>
      <c r="L1739" s="131" t="s">
        <v>719</v>
      </c>
      <c r="M1739" s="131" t="s">
        <v>505</v>
      </c>
      <c r="N1739" s="131" t="s">
        <v>505</v>
      </c>
      <c r="O1739" s="131" t="s">
        <v>4</v>
      </c>
      <c r="P1739" s="131" t="s">
        <v>505</v>
      </c>
      <c r="Q1739" s="131" t="s">
        <v>505</v>
      </c>
      <c r="R1739" s="131" t="s">
        <v>695</v>
      </c>
      <c r="S1739" s="131" t="s">
        <v>720</v>
      </c>
      <c r="T1739" s="131" t="s">
        <v>456</v>
      </c>
      <c r="U1739" s="131" t="s">
        <v>527</v>
      </c>
      <c r="V1739" s="134">
        <v>44043</v>
      </c>
      <c r="W1739" s="135"/>
      <c r="X1739" s="135"/>
      <c r="Y1739" s="131" t="s">
        <v>505</v>
      </c>
      <c r="Z1739" s="131" t="s">
        <v>505</v>
      </c>
      <c r="AA1739" s="131" t="s">
        <v>505</v>
      </c>
      <c r="AB1739" s="135"/>
      <c r="AC1739" s="131" t="s">
        <v>505</v>
      </c>
      <c r="AD1739" s="131" t="s">
        <v>720</v>
      </c>
      <c r="AE1739" s="131" t="s">
        <v>505</v>
      </c>
      <c r="AF1739" s="131" t="s">
        <v>716</v>
      </c>
      <c r="AG1739" s="134">
        <v>44040</v>
      </c>
    </row>
    <row r="1740" spans="1:33" ht="13" hidden="1" thickBot="1" x14ac:dyDescent="0.3">
      <c r="A1740" s="130">
        <v>2020</v>
      </c>
      <c r="B1740" s="130">
        <v>3</v>
      </c>
      <c r="C1740" s="131" t="s">
        <v>3</v>
      </c>
      <c r="D1740" s="131" t="s">
        <v>258</v>
      </c>
      <c r="E1740" s="132">
        <v>6082.08</v>
      </c>
      <c r="F1740" s="131" t="s">
        <v>707</v>
      </c>
      <c r="G1740" s="133">
        <v>0</v>
      </c>
      <c r="H1740" s="131" t="s">
        <v>707</v>
      </c>
      <c r="I1740" s="131" t="s">
        <v>949</v>
      </c>
      <c r="J1740" s="131" t="s">
        <v>731</v>
      </c>
      <c r="K1740" s="131" t="s">
        <v>505</v>
      </c>
      <c r="L1740" s="131" t="s">
        <v>719</v>
      </c>
      <c r="M1740" s="131" t="s">
        <v>505</v>
      </c>
      <c r="N1740" s="131" t="s">
        <v>505</v>
      </c>
      <c r="O1740" s="131" t="s">
        <v>4</v>
      </c>
      <c r="P1740" s="131" t="s">
        <v>505</v>
      </c>
      <c r="Q1740" s="131" t="s">
        <v>505</v>
      </c>
      <c r="R1740" s="131" t="s">
        <v>695</v>
      </c>
      <c r="S1740" s="131" t="s">
        <v>720</v>
      </c>
      <c r="T1740" s="131" t="s">
        <v>456</v>
      </c>
      <c r="U1740" s="131" t="s">
        <v>527</v>
      </c>
      <c r="V1740" s="134">
        <v>43921</v>
      </c>
      <c r="W1740" s="135"/>
      <c r="X1740" s="135"/>
      <c r="Y1740" s="131" t="s">
        <v>505</v>
      </c>
      <c r="Z1740" s="131" t="s">
        <v>505</v>
      </c>
      <c r="AA1740" s="131" t="s">
        <v>505</v>
      </c>
      <c r="AB1740" s="135"/>
      <c r="AC1740" s="131" t="s">
        <v>505</v>
      </c>
      <c r="AD1740" s="131" t="s">
        <v>720</v>
      </c>
      <c r="AE1740" s="131" t="s">
        <v>505</v>
      </c>
      <c r="AF1740" s="131" t="s">
        <v>716</v>
      </c>
      <c r="AG1740" s="134">
        <v>43900</v>
      </c>
    </row>
    <row r="1741" spans="1:33" ht="13" hidden="1" thickBot="1" x14ac:dyDescent="0.3">
      <c r="A1741" s="130">
        <v>2020</v>
      </c>
      <c r="B1741" s="130">
        <v>7</v>
      </c>
      <c r="C1741" s="131" t="s">
        <v>3</v>
      </c>
      <c r="D1741" s="131" t="s">
        <v>258</v>
      </c>
      <c r="E1741" s="132">
        <v>-566.08000000000004</v>
      </c>
      <c r="F1741" s="131" t="s">
        <v>707</v>
      </c>
      <c r="G1741" s="133">
        <v>0</v>
      </c>
      <c r="H1741" s="131" t="s">
        <v>707</v>
      </c>
      <c r="I1741" s="131" t="s">
        <v>802</v>
      </c>
      <c r="J1741" s="131" t="s">
        <v>731</v>
      </c>
      <c r="K1741" s="131" t="s">
        <v>505</v>
      </c>
      <c r="L1741" s="131" t="s">
        <v>719</v>
      </c>
      <c r="M1741" s="131" t="s">
        <v>505</v>
      </c>
      <c r="N1741" s="131" t="s">
        <v>505</v>
      </c>
      <c r="O1741" s="131" t="s">
        <v>4</v>
      </c>
      <c r="P1741" s="131" t="s">
        <v>505</v>
      </c>
      <c r="Q1741" s="131" t="s">
        <v>505</v>
      </c>
      <c r="R1741" s="131" t="s">
        <v>695</v>
      </c>
      <c r="S1741" s="131" t="s">
        <v>720</v>
      </c>
      <c r="T1741" s="131" t="s">
        <v>456</v>
      </c>
      <c r="U1741" s="131" t="s">
        <v>527</v>
      </c>
      <c r="V1741" s="134">
        <v>44043</v>
      </c>
      <c r="W1741" s="135"/>
      <c r="X1741" s="135"/>
      <c r="Y1741" s="131" t="s">
        <v>505</v>
      </c>
      <c r="Z1741" s="131" t="s">
        <v>505</v>
      </c>
      <c r="AA1741" s="131" t="s">
        <v>505</v>
      </c>
      <c r="AB1741" s="135"/>
      <c r="AC1741" s="131" t="s">
        <v>505</v>
      </c>
      <c r="AD1741" s="131" t="s">
        <v>720</v>
      </c>
      <c r="AE1741" s="131" t="s">
        <v>505</v>
      </c>
      <c r="AF1741" s="131" t="s">
        <v>716</v>
      </c>
      <c r="AG1741" s="134">
        <v>44013</v>
      </c>
    </row>
    <row r="1742" spans="1:33" ht="13" hidden="1" thickBot="1" x14ac:dyDescent="0.3">
      <c r="A1742" s="130">
        <v>2020</v>
      </c>
      <c r="B1742" s="130">
        <v>3</v>
      </c>
      <c r="C1742" s="131" t="s">
        <v>3</v>
      </c>
      <c r="D1742" s="131" t="s">
        <v>258</v>
      </c>
      <c r="E1742" s="132">
        <v>-2157.48</v>
      </c>
      <c r="F1742" s="131" t="s">
        <v>707</v>
      </c>
      <c r="G1742" s="133">
        <v>0</v>
      </c>
      <c r="H1742" s="131" t="s">
        <v>707</v>
      </c>
      <c r="I1742" s="131" t="s">
        <v>1069</v>
      </c>
      <c r="J1742" s="131" t="s">
        <v>731</v>
      </c>
      <c r="K1742" s="131" t="s">
        <v>505</v>
      </c>
      <c r="L1742" s="131" t="s">
        <v>719</v>
      </c>
      <c r="M1742" s="131" t="s">
        <v>505</v>
      </c>
      <c r="N1742" s="131" t="s">
        <v>505</v>
      </c>
      <c r="O1742" s="131" t="s">
        <v>4</v>
      </c>
      <c r="P1742" s="131" t="s">
        <v>505</v>
      </c>
      <c r="Q1742" s="131" t="s">
        <v>505</v>
      </c>
      <c r="R1742" s="131" t="s">
        <v>695</v>
      </c>
      <c r="S1742" s="131" t="s">
        <v>720</v>
      </c>
      <c r="T1742" s="131" t="s">
        <v>456</v>
      </c>
      <c r="U1742" s="131" t="s">
        <v>527</v>
      </c>
      <c r="V1742" s="134">
        <v>43921</v>
      </c>
      <c r="W1742" s="135"/>
      <c r="X1742" s="135"/>
      <c r="Y1742" s="131" t="s">
        <v>505</v>
      </c>
      <c r="Z1742" s="131" t="s">
        <v>505</v>
      </c>
      <c r="AA1742" s="131" t="s">
        <v>505</v>
      </c>
      <c r="AB1742" s="135"/>
      <c r="AC1742" s="131" t="s">
        <v>505</v>
      </c>
      <c r="AD1742" s="131" t="s">
        <v>720</v>
      </c>
      <c r="AE1742" s="131" t="s">
        <v>505</v>
      </c>
      <c r="AF1742" s="131" t="s">
        <v>716</v>
      </c>
      <c r="AG1742" s="134">
        <v>43920</v>
      </c>
    </row>
    <row r="1743" spans="1:33" ht="13" hidden="1" thickBot="1" x14ac:dyDescent="0.3">
      <c r="A1743" s="130">
        <v>2020</v>
      </c>
      <c r="B1743" s="130">
        <v>3</v>
      </c>
      <c r="C1743" s="131" t="s">
        <v>3</v>
      </c>
      <c r="D1743" s="131" t="s">
        <v>258</v>
      </c>
      <c r="E1743" s="132">
        <v>8720.08</v>
      </c>
      <c r="F1743" s="131" t="s">
        <v>707</v>
      </c>
      <c r="G1743" s="133">
        <v>0</v>
      </c>
      <c r="H1743" s="131" t="s">
        <v>707</v>
      </c>
      <c r="I1743" s="131" t="s">
        <v>938</v>
      </c>
      <c r="J1743" s="131" t="s">
        <v>731</v>
      </c>
      <c r="K1743" s="131" t="s">
        <v>505</v>
      </c>
      <c r="L1743" s="131" t="s">
        <v>719</v>
      </c>
      <c r="M1743" s="131" t="s">
        <v>505</v>
      </c>
      <c r="N1743" s="131" t="s">
        <v>505</v>
      </c>
      <c r="O1743" s="131" t="s">
        <v>4</v>
      </c>
      <c r="P1743" s="131" t="s">
        <v>505</v>
      </c>
      <c r="Q1743" s="131" t="s">
        <v>505</v>
      </c>
      <c r="R1743" s="131" t="s">
        <v>695</v>
      </c>
      <c r="S1743" s="131" t="s">
        <v>720</v>
      </c>
      <c r="T1743" s="131" t="s">
        <v>456</v>
      </c>
      <c r="U1743" s="131" t="s">
        <v>527</v>
      </c>
      <c r="V1743" s="134">
        <v>43921</v>
      </c>
      <c r="W1743" s="135"/>
      <c r="X1743" s="135"/>
      <c r="Y1743" s="131" t="s">
        <v>505</v>
      </c>
      <c r="Z1743" s="131" t="s">
        <v>505</v>
      </c>
      <c r="AA1743" s="131" t="s">
        <v>505</v>
      </c>
      <c r="AB1743" s="135"/>
      <c r="AC1743" s="131" t="s">
        <v>505</v>
      </c>
      <c r="AD1743" s="131" t="s">
        <v>720</v>
      </c>
      <c r="AE1743" s="131" t="s">
        <v>505</v>
      </c>
      <c r="AF1743" s="131" t="s">
        <v>716</v>
      </c>
      <c r="AG1743" s="134">
        <v>43902</v>
      </c>
    </row>
    <row r="1744" spans="1:33" ht="13" hidden="1" thickBot="1" x14ac:dyDescent="0.3">
      <c r="A1744" s="130">
        <v>2020</v>
      </c>
      <c r="B1744" s="130">
        <v>9</v>
      </c>
      <c r="C1744" s="131" t="s">
        <v>3</v>
      </c>
      <c r="D1744" s="131" t="s">
        <v>258</v>
      </c>
      <c r="E1744" s="132">
        <v>-1909.98</v>
      </c>
      <c r="F1744" s="131" t="s">
        <v>707</v>
      </c>
      <c r="G1744" s="133">
        <v>0</v>
      </c>
      <c r="H1744" s="131" t="s">
        <v>707</v>
      </c>
      <c r="I1744" s="131" t="s">
        <v>838</v>
      </c>
      <c r="J1744" s="131" t="s">
        <v>731</v>
      </c>
      <c r="K1744" s="131" t="s">
        <v>505</v>
      </c>
      <c r="L1744" s="131" t="s">
        <v>719</v>
      </c>
      <c r="M1744" s="131" t="s">
        <v>505</v>
      </c>
      <c r="N1744" s="131" t="s">
        <v>505</v>
      </c>
      <c r="O1744" s="131" t="s">
        <v>4</v>
      </c>
      <c r="P1744" s="131" t="s">
        <v>505</v>
      </c>
      <c r="Q1744" s="131" t="s">
        <v>505</v>
      </c>
      <c r="R1744" s="131" t="s">
        <v>695</v>
      </c>
      <c r="S1744" s="131" t="s">
        <v>720</v>
      </c>
      <c r="T1744" s="131" t="s">
        <v>456</v>
      </c>
      <c r="U1744" s="131" t="s">
        <v>527</v>
      </c>
      <c r="V1744" s="134">
        <v>44104</v>
      </c>
      <c r="W1744" s="135"/>
      <c r="X1744" s="135"/>
      <c r="Y1744" s="131" t="s">
        <v>505</v>
      </c>
      <c r="Z1744" s="131" t="s">
        <v>505</v>
      </c>
      <c r="AA1744" s="131" t="s">
        <v>505</v>
      </c>
      <c r="AB1744" s="135"/>
      <c r="AC1744" s="131" t="s">
        <v>505</v>
      </c>
      <c r="AD1744" s="131" t="s">
        <v>720</v>
      </c>
      <c r="AE1744" s="131" t="s">
        <v>505</v>
      </c>
      <c r="AF1744" s="131" t="s">
        <v>716</v>
      </c>
      <c r="AG1744" s="134">
        <v>44091</v>
      </c>
    </row>
    <row r="1745" spans="1:33" ht="13" hidden="1" thickBot="1" x14ac:dyDescent="0.3">
      <c r="A1745" s="130">
        <v>2020</v>
      </c>
      <c r="B1745" s="130">
        <v>9</v>
      </c>
      <c r="C1745" s="131" t="s">
        <v>3</v>
      </c>
      <c r="D1745" s="131" t="s">
        <v>258</v>
      </c>
      <c r="E1745" s="132">
        <v>-107.7</v>
      </c>
      <c r="F1745" s="131" t="s">
        <v>707</v>
      </c>
      <c r="G1745" s="133">
        <v>0</v>
      </c>
      <c r="H1745" s="131" t="s">
        <v>707</v>
      </c>
      <c r="I1745" s="131" t="s">
        <v>839</v>
      </c>
      <c r="J1745" s="131" t="s">
        <v>731</v>
      </c>
      <c r="K1745" s="131" t="s">
        <v>505</v>
      </c>
      <c r="L1745" s="131" t="s">
        <v>719</v>
      </c>
      <c r="M1745" s="131" t="s">
        <v>505</v>
      </c>
      <c r="N1745" s="131" t="s">
        <v>505</v>
      </c>
      <c r="O1745" s="131" t="s">
        <v>4</v>
      </c>
      <c r="P1745" s="131" t="s">
        <v>505</v>
      </c>
      <c r="Q1745" s="131" t="s">
        <v>505</v>
      </c>
      <c r="R1745" s="131" t="s">
        <v>695</v>
      </c>
      <c r="S1745" s="131" t="s">
        <v>720</v>
      </c>
      <c r="T1745" s="131" t="s">
        <v>456</v>
      </c>
      <c r="U1745" s="131" t="s">
        <v>527</v>
      </c>
      <c r="V1745" s="134">
        <v>44104</v>
      </c>
      <c r="W1745" s="135"/>
      <c r="X1745" s="135"/>
      <c r="Y1745" s="131" t="s">
        <v>505</v>
      </c>
      <c r="Z1745" s="131" t="s">
        <v>505</v>
      </c>
      <c r="AA1745" s="131" t="s">
        <v>505</v>
      </c>
      <c r="AB1745" s="135"/>
      <c r="AC1745" s="131" t="s">
        <v>505</v>
      </c>
      <c r="AD1745" s="131" t="s">
        <v>720</v>
      </c>
      <c r="AE1745" s="131" t="s">
        <v>505</v>
      </c>
      <c r="AF1745" s="131" t="s">
        <v>716</v>
      </c>
      <c r="AG1745" s="134">
        <v>44083</v>
      </c>
    </row>
    <row r="1746" spans="1:33" ht="13" hidden="1" thickBot="1" x14ac:dyDescent="0.3">
      <c r="A1746" s="130">
        <v>2020</v>
      </c>
      <c r="B1746" s="130">
        <v>9</v>
      </c>
      <c r="C1746" s="131" t="s">
        <v>3</v>
      </c>
      <c r="D1746" s="131" t="s">
        <v>258</v>
      </c>
      <c r="E1746" s="132">
        <v>-298.37</v>
      </c>
      <c r="F1746" s="131" t="s">
        <v>707</v>
      </c>
      <c r="G1746" s="133">
        <v>0</v>
      </c>
      <c r="H1746" s="131" t="s">
        <v>707</v>
      </c>
      <c r="I1746" s="131" t="s">
        <v>826</v>
      </c>
      <c r="J1746" s="131" t="s">
        <v>731</v>
      </c>
      <c r="K1746" s="131" t="s">
        <v>505</v>
      </c>
      <c r="L1746" s="131" t="s">
        <v>719</v>
      </c>
      <c r="M1746" s="131" t="s">
        <v>505</v>
      </c>
      <c r="N1746" s="131" t="s">
        <v>505</v>
      </c>
      <c r="O1746" s="131" t="s">
        <v>4</v>
      </c>
      <c r="P1746" s="131" t="s">
        <v>505</v>
      </c>
      <c r="Q1746" s="131" t="s">
        <v>505</v>
      </c>
      <c r="R1746" s="131" t="s">
        <v>695</v>
      </c>
      <c r="S1746" s="131" t="s">
        <v>720</v>
      </c>
      <c r="T1746" s="131" t="s">
        <v>456</v>
      </c>
      <c r="U1746" s="131" t="s">
        <v>527</v>
      </c>
      <c r="V1746" s="134">
        <v>44104</v>
      </c>
      <c r="W1746" s="135"/>
      <c r="X1746" s="135"/>
      <c r="Y1746" s="131" t="s">
        <v>505</v>
      </c>
      <c r="Z1746" s="131" t="s">
        <v>505</v>
      </c>
      <c r="AA1746" s="131" t="s">
        <v>505</v>
      </c>
      <c r="AB1746" s="135"/>
      <c r="AC1746" s="131" t="s">
        <v>505</v>
      </c>
      <c r="AD1746" s="131" t="s">
        <v>720</v>
      </c>
      <c r="AE1746" s="131" t="s">
        <v>505</v>
      </c>
      <c r="AF1746" s="131" t="s">
        <v>716</v>
      </c>
      <c r="AG1746" s="134">
        <v>44082</v>
      </c>
    </row>
    <row r="1747" spans="1:33" ht="13" hidden="1" thickBot="1" x14ac:dyDescent="0.3">
      <c r="A1747" s="130">
        <v>2020</v>
      </c>
      <c r="B1747" s="130">
        <v>6</v>
      </c>
      <c r="C1747" s="131" t="s">
        <v>3</v>
      </c>
      <c r="D1747" s="131" t="s">
        <v>258</v>
      </c>
      <c r="E1747" s="132">
        <v>-1668.68</v>
      </c>
      <c r="F1747" s="131" t="s">
        <v>707</v>
      </c>
      <c r="G1747" s="133">
        <v>0</v>
      </c>
      <c r="H1747" s="131" t="s">
        <v>707</v>
      </c>
      <c r="I1747" s="131" t="s">
        <v>939</v>
      </c>
      <c r="J1747" s="131" t="s">
        <v>731</v>
      </c>
      <c r="K1747" s="131" t="s">
        <v>505</v>
      </c>
      <c r="L1747" s="131" t="s">
        <v>719</v>
      </c>
      <c r="M1747" s="131" t="s">
        <v>505</v>
      </c>
      <c r="N1747" s="131" t="s">
        <v>505</v>
      </c>
      <c r="O1747" s="131" t="s">
        <v>4</v>
      </c>
      <c r="P1747" s="131" t="s">
        <v>505</v>
      </c>
      <c r="Q1747" s="131" t="s">
        <v>505</v>
      </c>
      <c r="R1747" s="131" t="s">
        <v>695</v>
      </c>
      <c r="S1747" s="131" t="s">
        <v>720</v>
      </c>
      <c r="T1747" s="131" t="s">
        <v>456</v>
      </c>
      <c r="U1747" s="131" t="s">
        <v>527</v>
      </c>
      <c r="V1747" s="134">
        <v>44012</v>
      </c>
      <c r="W1747" s="135"/>
      <c r="X1747" s="135"/>
      <c r="Y1747" s="131" t="s">
        <v>505</v>
      </c>
      <c r="Z1747" s="131" t="s">
        <v>505</v>
      </c>
      <c r="AA1747" s="131" t="s">
        <v>505</v>
      </c>
      <c r="AB1747" s="135"/>
      <c r="AC1747" s="131" t="s">
        <v>505</v>
      </c>
      <c r="AD1747" s="131" t="s">
        <v>720</v>
      </c>
      <c r="AE1747" s="131" t="s">
        <v>505</v>
      </c>
      <c r="AF1747" s="131" t="s">
        <v>716</v>
      </c>
      <c r="AG1747" s="134">
        <v>43993</v>
      </c>
    </row>
    <row r="1748" spans="1:33" ht="13" hidden="1" thickBot="1" x14ac:dyDescent="0.3">
      <c r="A1748" s="130">
        <v>2020</v>
      </c>
      <c r="B1748" s="130">
        <v>10</v>
      </c>
      <c r="C1748" s="131" t="s">
        <v>3</v>
      </c>
      <c r="D1748" s="131" t="s">
        <v>258</v>
      </c>
      <c r="E1748" s="132">
        <v>-2056.02</v>
      </c>
      <c r="F1748" s="131" t="s">
        <v>707</v>
      </c>
      <c r="G1748" s="133">
        <v>0</v>
      </c>
      <c r="H1748" s="131" t="s">
        <v>707</v>
      </c>
      <c r="I1748" s="131" t="s">
        <v>840</v>
      </c>
      <c r="J1748" s="131" t="s">
        <v>731</v>
      </c>
      <c r="K1748" s="131" t="s">
        <v>505</v>
      </c>
      <c r="L1748" s="131" t="s">
        <v>865</v>
      </c>
      <c r="M1748" s="131" t="s">
        <v>505</v>
      </c>
      <c r="N1748" s="131" t="s">
        <v>505</v>
      </c>
      <c r="O1748" s="131" t="s">
        <v>4</v>
      </c>
      <c r="P1748" s="131" t="s">
        <v>505</v>
      </c>
      <c r="Q1748" s="131" t="s">
        <v>505</v>
      </c>
      <c r="R1748" s="131" t="s">
        <v>695</v>
      </c>
      <c r="S1748" s="131" t="s">
        <v>720</v>
      </c>
      <c r="T1748" s="131" t="s">
        <v>456</v>
      </c>
      <c r="U1748" s="131" t="s">
        <v>527</v>
      </c>
      <c r="V1748" s="134">
        <v>44135</v>
      </c>
      <c r="W1748" s="135"/>
      <c r="X1748" s="135"/>
      <c r="Y1748" s="131" t="s">
        <v>505</v>
      </c>
      <c r="Z1748" s="131" t="s">
        <v>505</v>
      </c>
      <c r="AA1748" s="131" t="s">
        <v>505</v>
      </c>
      <c r="AB1748" s="135"/>
      <c r="AC1748" s="131" t="s">
        <v>505</v>
      </c>
      <c r="AD1748" s="131" t="s">
        <v>720</v>
      </c>
      <c r="AE1748" s="131" t="s">
        <v>505</v>
      </c>
      <c r="AF1748" s="131" t="s">
        <v>716</v>
      </c>
      <c r="AG1748" s="134">
        <v>44134</v>
      </c>
    </row>
    <row r="1749" spans="1:33" ht="13" hidden="1" thickBot="1" x14ac:dyDescent="0.3">
      <c r="A1749" s="130">
        <v>2020</v>
      </c>
      <c r="B1749" s="130">
        <v>7</v>
      </c>
      <c r="C1749" s="131" t="s">
        <v>3</v>
      </c>
      <c r="D1749" s="131" t="s">
        <v>258</v>
      </c>
      <c r="E1749" s="132">
        <v>-3872.5</v>
      </c>
      <c r="F1749" s="131" t="s">
        <v>707</v>
      </c>
      <c r="G1749" s="133">
        <v>0</v>
      </c>
      <c r="H1749" s="131" t="s">
        <v>707</v>
      </c>
      <c r="I1749" s="131" t="s">
        <v>931</v>
      </c>
      <c r="J1749" s="131" t="s">
        <v>731</v>
      </c>
      <c r="K1749" s="131" t="s">
        <v>505</v>
      </c>
      <c r="L1749" s="131" t="s">
        <v>865</v>
      </c>
      <c r="M1749" s="131" t="s">
        <v>505</v>
      </c>
      <c r="N1749" s="131" t="s">
        <v>505</v>
      </c>
      <c r="O1749" s="131" t="s">
        <v>4</v>
      </c>
      <c r="P1749" s="131" t="s">
        <v>505</v>
      </c>
      <c r="Q1749" s="131" t="s">
        <v>505</v>
      </c>
      <c r="R1749" s="131" t="s">
        <v>695</v>
      </c>
      <c r="S1749" s="131" t="s">
        <v>720</v>
      </c>
      <c r="T1749" s="131" t="s">
        <v>456</v>
      </c>
      <c r="U1749" s="131" t="s">
        <v>527</v>
      </c>
      <c r="V1749" s="134">
        <v>44043</v>
      </c>
      <c r="W1749" s="135"/>
      <c r="X1749" s="135"/>
      <c r="Y1749" s="131" t="s">
        <v>505</v>
      </c>
      <c r="Z1749" s="131" t="s">
        <v>505</v>
      </c>
      <c r="AA1749" s="131" t="s">
        <v>505</v>
      </c>
      <c r="AB1749" s="135"/>
      <c r="AC1749" s="131" t="s">
        <v>505</v>
      </c>
      <c r="AD1749" s="131" t="s">
        <v>720</v>
      </c>
      <c r="AE1749" s="131" t="s">
        <v>505</v>
      </c>
      <c r="AF1749" s="131" t="s">
        <v>716</v>
      </c>
      <c r="AG1749" s="134">
        <v>44042</v>
      </c>
    </row>
    <row r="1750" spans="1:33" ht="13" hidden="1" thickBot="1" x14ac:dyDescent="0.3">
      <c r="A1750" s="130">
        <v>2020</v>
      </c>
      <c r="B1750" s="130">
        <v>7</v>
      </c>
      <c r="C1750" s="131" t="s">
        <v>3</v>
      </c>
      <c r="D1750" s="131" t="s">
        <v>258</v>
      </c>
      <c r="E1750" s="132">
        <v>-10881.63</v>
      </c>
      <c r="F1750" s="131" t="s">
        <v>707</v>
      </c>
      <c r="G1750" s="133">
        <v>0</v>
      </c>
      <c r="H1750" s="131" t="s">
        <v>707</v>
      </c>
      <c r="I1750" s="131" t="s">
        <v>831</v>
      </c>
      <c r="J1750" s="131" t="s">
        <v>731</v>
      </c>
      <c r="K1750" s="131" t="s">
        <v>505</v>
      </c>
      <c r="L1750" s="131" t="s">
        <v>865</v>
      </c>
      <c r="M1750" s="131" t="s">
        <v>505</v>
      </c>
      <c r="N1750" s="131" t="s">
        <v>505</v>
      </c>
      <c r="O1750" s="131" t="s">
        <v>4</v>
      </c>
      <c r="P1750" s="131" t="s">
        <v>505</v>
      </c>
      <c r="Q1750" s="131" t="s">
        <v>505</v>
      </c>
      <c r="R1750" s="131" t="s">
        <v>695</v>
      </c>
      <c r="S1750" s="131" t="s">
        <v>720</v>
      </c>
      <c r="T1750" s="131" t="s">
        <v>456</v>
      </c>
      <c r="U1750" s="131" t="s">
        <v>527</v>
      </c>
      <c r="V1750" s="134">
        <v>44043</v>
      </c>
      <c r="W1750" s="135"/>
      <c r="X1750" s="135"/>
      <c r="Y1750" s="131" t="s">
        <v>505</v>
      </c>
      <c r="Z1750" s="131" t="s">
        <v>505</v>
      </c>
      <c r="AA1750" s="131" t="s">
        <v>505</v>
      </c>
      <c r="AB1750" s="135"/>
      <c r="AC1750" s="131" t="s">
        <v>505</v>
      </c>
      <c r="AD1750" s="131" t="s">
        <v>720</v>
      </c>
      <c r="AE1750" s="131" t="s">
        <v>505</v>
      </c>
      <c r="AF1750" s="131" t="s">
        <v>716</v>
      </c>
      <c r="AG1750" s="134">
        <v>44029</v>
      </c>
    </row>
    <row r="1751" spans="1:33" ht="13" hidden="1" thickBot="1" x14ac:dyDescent="0.3">
      <c r="A1751" s="130">
        <v>2020</v>
      </c>
      <c r="B1751" s="130">
        <v>3</v>
      </c>
      <c r="C1751" s="131" t="s">
        <v>3</v>
      </c>
      <c r="D1751" s="131" t="s">
        <v>258</v>
      </c>
      <c r="E1751" s="132">
        <v>-4530.6499999999996</v>
      </c>
      <c r="F1751" s="131" t="s">
        <v>707</v>
      </c>
      <c r="G1751" s="133">
        <v>0</v>
      </c>
      <c r="H1751" s="131" t="s">
        <v>707</v>
      </c>
      <c r="I1751" s="131" t="s">
        <v>832</v>
      </c>
      <c r="J1751" s="131" t="s">
        <v>731</v>
      </c>
      <c r="K1751" s="131" t="s">
        <v>505</v>
      </c>
      <c r="L1751" s="131" t="s">
        <v>865</v>
      </c>
      <c r="M1751" s="131" t="s">
        <v>505</v>
      </c>
      <c r="N1751" s="131" t="s">
        <v>505</v>
      </c>
      <c r="O1751" s="131" t="s">
        <v>4</v>
      </c>
      <c r="P1751" s="131" t="s">
        <v>505</v>
      </c>
      <c r="Q1751" s="131" t="s">
        <v>505</v>
      </c>
      <c r="R1751" s="131" t="s">
        <v>695</v>
      </c>
      <c r="S1751" s="131" t="s">
        <v>720</v>
      </c>
      <c r="T1751" s="131" t="s">
        <v>456</v>
      </c>
      <c r="U1751" s="131" t="s">
        <v>527</v>
      </c>
      <c r="V1751" s="134">
        <v>43921</v>
      </c>
      <c r="W1751" s="135"/>
      <c r="X1751" s="135"/>
      <c r="Y1751" s="131" t="s">
        <v>505</v>
      </c>
      <c r="Z1751" s="131" t="s">
        <v>505</v>
      </c>
      <c r="AA1751" s="131" t="s">
        <v>505</v>
      </c>
      <c r="AB1751" s="135"/>
      <c r="AC1751" s="131" t="s">
        <v>505</v>
      </c>
      <c r="AD1751" s="131" t="s">
        <v>720</v>
      </c>
      <c r="AE1751" s="131" t="s">
        <v>505</v>
      </c>
      <c r="AF1751" s="131" t="s">
        <v>716</v>
      </c>
      <c r="AG1751" s="134">
        <v>43894</v>
      </c>
    </row>
    <row r="1752" spans="1:33" ht="13" hidden="1" thickBot="1" x14ac:dyDescent="0.3">
      <c r="A1752" s="130">
        <v>2020</v>
      </c>
      <c r="B1752" s="130">
        <v>9</v>
      </c>
      <c r="C1752" s="131" t="s">
        <v>3</v>
      </c>
      <c r="D1752" s="131" t="s">
        <v>258</v>
      </c>
      <c r="E1752" s="132">
        <v>-4.57</v>
      </c>
      <c r="F1752" s="131" t="s">
        <v>707</v>
      </c>
      <c r="G1752" s="133">
        <v>0</v>
      </c>
      <c r="H1752" s="131" t="s">
        <v>707</v>
      </c>
      <c r="I1752" s="131" t="s">
        <v>965</v>
      </c>
      <c r="J1752" s="131" t="s">
        <v>731</v>
      </c>
      <c r="K1752" s="131" t="s">
        <v>505</v>
      </c>
      <c r="L1752" s="131" t="s">
        <v>865</v>
      </c>
      <c r="M1752" s="131" t="s">
        <v>505</v>
      </c>
      <c r="N1752" s="131" t="s">
        <v>505</v>
      </c>
      <c r="O1752" s="131" t="s">
        <v>4</v>
      </c>
      <c r="P1752" s="131" t="s">
        <v>505</v>
      </c>
      <c r="Q1752" s="131" t="s">
        <v>505</v>
      </c>
      <c r="R1752" s="131" t="s">
        <v>695</v>
      </c>
      <c r="S1752" s="131" t="s">
        <v>720</v>
      </c>
      <c r="T1752" s="131" t="s">
        <v>456</v>
      </c>
      <c r="U1752" s="131" t="s">
        <v>527</v>
      </c>
      <c r="V1752" s="134">
        <v>44104</v>
      </c>
      <c r="W1752" s="135"/>
      <c r="X1752" s="135"/>
      <c r="Y1752" s="131" t="s">
        <v>505</v>
      </c>
      <c r="Z1752" s="131" t="s">
        <v>505</v>
      </c>
      <c r="AA1752" s="131" t="s">
        <v>505</v>
      </c>
      <c r="AB1752" s="135"/>
      <c r="AC1752" s="131" t="s">
        <v>505</v>
      </c>
      <c r="AD1752" s="131" t="s">
        <v>720</v>
      </c>
      <c r="AE1752" s="131" t="s">
        <v>505</v>
      </c>
      <c r="AF1752" s="131" t="s">
        <v>716</v>
      </c>
      <c r="AG1752" s="134">
        <v>44086</v>
      </c>
    </row>
    <row r="1753" spans="1:33" ht="13" hidden="1" thickBot="1" x14ac:dyDescent="0.3">
      <c r="A1753" s="130">
        <v>2020</v>
      </c>
      <c r="B1753" s="130">
        <v>5</v>
      </c>
      <c r="C1753" s="131" t="s">
        <v>3</v>
      </c>
      <c r="D1753" s="131" t="s">
        <v>258</v>
      </c>
      <c r="E1753" s="132">
        <v>-1342.22</v>
      </c>
      <c r="F1753" s="131" t="s">
        <v>707</v>
      </c>
      <c r="G1753" s="133">
        <v>0</v>
      </c>
      <c r="H1753" s="131" t="s">
        <v>707</v>
      </c>
      <c r="I1753" s="131" t="s">
        <v>849</v>
      </c>
      <c r="J1753" s="131" t="s">
        <v>731</v>
      </c>
      <c r="K1753" s="131" t="s">
        <v>505</v>
      </c>
      <c r="L1753" s="131" t="s">
        <v>865</v>
      </c>
      <c r="M1753" s="131" t="s">
        <v>505</v>
      </c>
      <c r="N1753" s="131" t="s">
        <v>505</v>
      </c>
      <c r="O1753" s="131" t="s">
        <v>4</v>
      </c>
      <c r="P1753" s="131" t="s">
        <v>505</v>
      </c>
      <c r="Q1753" s="131" t="s">
        <v>505</v>
      </c>
      <c r="R1753" s="131" t="s">
        <v>695</v>
      </c>
      <c r="S1753" s="131" t="s">
        <v>720</v>
      </c>
      <c r="T1753" s="131" t="s">
        <v>456</v>
      </c>
      <c r="U1753" s="131" t="s">
        <v>527</v>
      </c>
      <c r="V1753" s="134">
        <v>43982</v>
      </c>
      <c r="W1753" s="135"/>
      <c r="X1753" s="135"/>
      <c r="Y1753" s="131" t="s">
        <v>505</v>
      </c>
      <c r="Z1753" s="131" t="s">
        <v>505</v>
      </c>
      <c r="AA1753" s="131" t="s">
        <v>505</v>
      </c>
      <c r="AB1753" s="135"/>
      <c r="AC1753" s="131" t="s">
        <v>505</v>
      </c>
      <c r="AD1753" s="131" t="s">
        <v>720</v>
      </c>
      <c r="AE1753" s="131" t="s">
        <v>505</v>
      </c>
      <c r="AF1753" s="131" t="s">
        <v>716</v>
      </c>
      <c r="AG1753" s="134">
        <v>43970</v>
      </c>
    </row>
    <row r="1754" spans="1:33" ht="13" hidden="1" thickBot="1" x14ac:dyDescent="0.3">
      <c r="A1754" s="130">
        <v>2020</v>
      </c>
      <c r="B1754" s="130">
        <v>3</v>
      </c>
      <c r="C1754" s="131" t="s">
        <v>3</v>
      </c>
      <c r="D1754" s="131" t="s">
        <v>258</v>
      </c>
      <c r="E1754" s="132">
        <v>-671.75</v>
      </c>
      <c r="F1754" s="131" t="s">
        <v>707</v>
      </c>
      <c r="G1754" s="133">
        <v>0</v>
      </c>
      <c r="H1754" s="131" t="s">
        <v>707</v>
      </c>
      <c r="I1754" s="131" t="s">
        <v>968</v>
      </c>
      <c r="J1754" s="131" t="s">
        <v>731</v>
      </c>
      <c r="K1754" s="131" t="s">
        <v>505</v>
      </c>
      <c r="L1754" s="131" t="s">
        <v>865</v>
      </c>
      <c r="M1754" s="131" t="s">
        <v>505</v>
      </c>
      <c r="N1754" s="131" t="s">
        <v>505</v>
      </c>
      <c r="O1754" s="131" t="s">
        <v>4</v>
      </c>
      <c r="P1754" s="131" t="s">
        <v>505</v>
      </c>
      <c r="Q1754" s="131" t="s">
        <v>505</v>
      </c>
      <c r="R1754" s="131" t="s">
        <v>695</v>
      </c>
      <c r="S1754" s="131" t="s">
        <v>720</v>
      </c>
      <c r="T1754" s="131" t="s">
        <v>456</v>
      </c>
      <c r="U1754" s="131" t="s">
        <v>527</v>
      </c>
      <c r="V1754" s="134">
        <v>43921</v>
      </c>
      <c r="W1754" s="135"/>
      <c r="X1754" s="135"/>
      <c r="Y1754" s="131" t="s">
        <v>505</v>
      </c>
      <c r="Z1754" s="131" t="s">
        <v>505</v>
      </c>
      <c r="AA1754" s="131" t="s">
        <v>505</v>
      </c>
      <c r="AB1754" s="135"/>
      <c r="AC1754" s="131" t="s">
        <v>505</v>
      </c>
      <c r="AD1754" s="131" t="s">
        <v>720</v>
      </c>
      <c r="AE1754" s="131" t="s">
        <v>505</v>
      </c>
      <c r="AF1754" s="131" t="s">
        <v>716</v>
      </c>
      <c r="AG1754" s="134">
        <v>43921</v>
      </c>
    </row>
    <row r="1755" spans="1:33" ht="13" hidden="1" thickBot="1" x14ac:dyDescent="0.3">
      <c r="A1755" s="130">
        <v>2020</v>
      </c>
      <c r="B1755" s="130">
        <v>3</v>
      </c>
      <c r="C1755" s="131" t="s">
        <v>3</v>
      </c>
      <c r="D1755" s="131" t="s">
        <v>258</v>
      </c>
      <c r="E1755" s="132">
        <v>-1594.71</v>
      </c>
      <c r="F1755" s="131" t="s">
        <v>707</v>
      </c>
      <c r="G1755" s="133">
        <v>0</v>
      </c>
      <c r="H1755" s="131" t="s">
        <v>707</v>
      </c>
      <c r="I1755" s="131" t="s">
        <v>814</v>
      </c>
      <c r="J1755" s="131" t="s">
        <v>731</v>
      </c>
      <c r="K1755" s="131" t="s">
        <v>505</v>
      </c>
      <c r="L1755" s="131" t="s">
        <v>865</v>
      </c>
      <c r="M1755" s="131" t="s">
        <v>505</v>
      </c>
      <c r="N1755" s="131" t="s">
        <v>505</v>
      </c>
      <c r="O1755" s="131" t="s">
        <v>4</v>
      </c>
      <c r="P1755" s="131" t="s">
        <v>505</v>
      </c>
      <c r="Q1755" s="131" t="s">
        <v>505</v>
      </c>
      <c r="R1755" s="131" t="s">
        <v>695</v>
      </c>
      <c r="S1755" s="131" t="s">
        <v>720</v>
      </c>
      <c r="T1755" s="131" t="s">
        <v>456</v>
      </c>
      <c r="U1755" s="131" t="s">
        <v>527</v>
      </c>
      <c r="V1755" s="134">
        <v>43921</v>
      </c>
      <c r="W1755" s="135"/>
      <c r="X1755" s="135"/>
      <c r="Y1755" s="131" t="s">
        <v>505</v>
      </c>
      <c r="Z1755" s="131" t="s">
        <v>505</v>
      </c>
      <c r="AA1755" s="131" t="s">
        <v>505</v>
      </c>
      <c r="AB1755" s="135"/>
      <c r="AC1755" s="131" t="s">
        <v>505</v>
      </c>
      <c r="AD1755" s="131" t="s">
        <v>720</v>
      </c>
      <c r="AE1755" s="131" t="s">
        <v>505</v>
      </c>
      <c r="AF1755" s="131" t="s">
        <v>716</v>
      </c>
      <c r="AG1755" s="134">
        <v>43913</v>
      </c>
    </row>
    <row r="1756" spans="1:33" ht="13" hidden="1" thickBot="1" x14ac:dyDescent="0.3">
      <c r="A1756" s="130">
        <v>2020</v>
      </c>
      <c r="B1756" s="130">
        <v>10</v>
      </c>
      <c r="C1756" s="131" t="s">
        <v>3</v>
      </c>
      <c r="D1756" s="131" t="s">
        <v>258</v>
      </c>
      <c r="E1756" s="132">
        <v>-2478.2199999999998</v>
      </c>
      <c r="F1756" s="131" t="s">
        <v>707</v>
      </c>
      <c r="G1756" s="133">
        <v>0</v>
      </c>
      <c r="H1756" s="131" t="s">
        <v>707</v>
      </c>
      <c r="I1756" s="131" t="s">
        <v>961</v>
      </c>
      <c r="J1756" s="131" t="s">
        <v>731</v>
      </c>
      <c r="K1756" s="131" t="s">
        <v>505</v>
      </c>
      <c r="L1756" s="131" t="s">
        <v>865</v>
      </c>
      <c r="M1756" s="131" t="s">
        <v>505</v>
      </c>
      <c r="N1756" s="131" t="s">
        <v>505</v>
      </c>
      <c r="O1756" s="131" t="s">
        <v>4</v>
      </c>
      <c r="P1756" s="131" t="s">
        <v>505</v>
      </c>
      <c r="Q1756" s="131" t="s">
        <v>505</v>
      </c>
      <c r="R1756" s="131" t="s">
        <v>695</v>
      </c>
      <c r="S1756" s="131" t="s">
        <v>720</v>
      </c>
      <c r="T1756" s="131" t="s">
        <v>456</v>
      </c>
      <c r="U1756" s="131" t="s">
        <v>527</v>
      </c>
      <c r="V1756" s="134">
        <v>44135</v>
      </c>
      <c r="W1756" s="135"/>
      <c r="X1756" s="135"/>
      <c r="Y1756" s="131" t="s">
        <v>505</v>
      </c>
      <c r="Z1756" s="131" t="s">
        <v>505</v>
      </c>
      <c r="AA1756" s="131" t="s">
        <v>505</v>
      </c>
      <c r="AB1756" s="135"/>
      <c r="AC1756" s="131" t="s">
        <v>505</v>
      </c>
      <c r="AD1756" s="131" t="s">
        <v>720</v>
      </c>
      <c r="AE1756" s="131" t="s">
        <v>505</v>
      </c>
      <c r="AF1756" s="131" t="s">
        <v>716</v>
      </c>
      <c r="AG1756" s="134">
        <v>44120</v>
      </c>
    </row>
    <row r="1757" spans="1:33" ht="13" hidden="1" thickBot="1" x14ac:dyDescent="0.3">
      <c r="A1757" s="130">
        <v>2020</v>
      </c>
      <c r="B1757" s="130">
        <v>4</v>
      </c>
      <c r="C1757" s="131" t="s">
        <v>3</v>
      </c>
      <c r="D1757" s="131" t="s">
        <v>258</v>
      </c>
      <c r="E1757" s="132">
        <v>-2277.9499999999998</v>
      </c>
      <c r="F1757" s="131" t="s">
        <v>707</v>
      </c>
      <c r="G1757" s="133">
        <v>0</v>
      </c>
      <c r="H1757" s="131" t="s">
        <v>707</v>
      </c>
      <c r="I1757" s="131" t="s">
        <v>819</v>
      </c>
      <c r="J1757" s="131" t="s">
        <v>731</v>
      </c>
      <c r="K1757" s="131" t="s">
        <v>505</v>
      </c>
      <c r="L1757" s="131" t="s">
        <v>865</v>
      </c>
      <c r="M1757" s="131" t="s">
        <v>505</v>
      </c>
      <c r="N1757" s="131" t="s">
        <v>505</v>
      </c>
      <c r="O1757" s="131" t="s">
        <v>4</v>
      </c>
      <c r="P1757" s="131" t="s">
        <v>505</v>
      </c>
      <c r="Q1757" s="131" t="s">
        <v>505</v>
      </c>
      <c r="R1757" s="131" t="s">
        <v>695</v>
      </c>
      <c r="S1757" s="131" t="s">
        <v>720</v>
      </c>
      <c r="T1757" s="131" t="s">
        <v>456</v>
      </c>
      <c r="U1757" s="131" t="s">
        <v>527</v>
      </c>
      <c r="V1757" s="134">
        <v>43951</v>
      </c>
      <c r="W1757" s="135"/>
      <c r="X1757" s="135"/>
      <c r="Y1757" s="131" t="s">
        <v>505</v>
      </c>
      <c r="Z1757" s="131" t="s">
        <v>505</v>
      </c>
      <c r="AA1757" s="131" t="s">
        <v>505</v>
      </c>
      <c r="AB1757" s="135"/>
      <c r="AC1757" s="131" t="s">
        <v>505</v>
      </c>
      <c r="AD1757" s="131" t="s">
        <v>720</v>
      </c>
      <c r="AE1757" s="131" t="s">
        <v>505</v>
      </c>
      <c r="AF1757" s="131" t="s">
        <v>716</v>
      </c>
      <c r="AG1757" s="134">
        <v>43927</v>
      </c>
    </row>
    <row r="1758" spans="1:33" ht="13" hidden="1" thickBot="1" x14ac:dyDescent="0.3">
      <c r="A1758" s="130">
        <v>2020</v>
      </c>
      <c r="B1758" s="130">
        <v>4</v>
      </c>
      <c r="C1758" s="131" t="s">
        <v>3</v>
      </c>
      <c r="D1758" s="131" t="s">
        <v>258</v>
      </c>
      <c r="E1758" s="132">
        <v>-907.42</v>
      </c>
      <c r="F1758" s="131" t="s">
        <v>707</v>
      </c>
      <c r="G1758" s="133">
        <v>0</v>
      </c>
      <c r="H1758" s="131" t="s">
        <v>707</v>
      </c>
      <c r="I1758" s="131" t="s">
        <v>819</v>
      </c>
      <c r="J1758" s="131" t="s">
        <v>731</v>
      </c>
      <c r="K1758" s="131" t="s">
        <v>505</v>
      </c>
      <c r="L1758" s="131" t="s">
        <v>865</v>
      </c>
      <c r="M1758" s="131" t="s">
        <v>505</v>
      </c>
      <c r="N1758" s="131" t="s">
        <v>505</v>
      </c>
      <c r="O1758" s="131" t="s">
        <v>4</v>
      </c>
      <c r="P1758" s="131" t="s">
        <v>505</v>
      </c>
      <c r="Q1758" s="131" t="s">
        <v>505</v>
      </c>
      <c r="R1758" s="131" t="s">
        <v>695</v>
      </c>
      <c r="S1758" s="131" t="s">
        <v>720</v>
      </c>
      <c r="T1758" s="131" t="s">
        <v>456</v>
      </c>
      <c r="U1758" s="131" t="s">
        <v>527</v>
      </c>
      <c r="V1758" s="134">
        <v>43951</v>
      </c>
      <c r="W1758" s="135"/>
      <c r="X1758" s="135"/>
      <c r="Y1758" s="131" t="s">
        <v>505</v>
      </c>
      <c r="Z1758" s="131" t="s">
        <v>505</v>
      </c>
      <c r="AA1758" s="131" t="s">
        <v>505</v>
      </c>
      <c r="AB1758" s="135"/>
      <c r="AC1758" s="131" t="s">
        <v>505</v>
      </c>
      <c r="AD1758" s="131" t="s">
        <v>720</v>
      </c>
      <c r="AE1758" s="131" t="s">
        <v>505</v>
      </c>
      <c r="AF1758" s="131" t="s">
        <v>716</v>
      </c>
      <c r="AG1758" s="134">
        <v>43922</v>
      </c>
    </row>
    <row r="1759" spans="1:33" ht="13" hidden="1" thickBot="1" x14ac:dyDescent="0.3">
      <c r="A1759" s="130">
        <v>2020</v>
      </c>
      <c r="B1759" s="130">
        <v>4</v>
      </c>
      <c r="C1759" s="131" t="s">
        <v>3</v>
      </c>
      <c r="D1759" s="131" t="s">
        <v>258</v>
      </c>
      <c r="E1759" s="132">
        <v>-31.98</v>
      </c>
      <c r="F1759" s="131" t="s">
        <v>707</v>
      </c>
      <c r="G1759" s="133">
        <v>0</v>
      </c>
      <c r="H1759" s="131" t="s">
        <v>707</v>
      </c>
      <c r="I1759" s="131" t="s">
        <v>819</v>
      </c>
      <c r="J1759" s="131" t="s">
        <v>731</v>
      </c>
      <c r="K1759" s="131" t="s">
        <v>505</v>
      </c>
      <c r="L1759" s="131" t="s">
        <v>865</v>
      </c>
      <c r="M1759" s="131" t="s">
        <v>505</v>
      </c>
      <c r="N1759" s="131" t="s">
        <v>505</v>
      </c>
      <c r="O1759" s="131" t="s">
        <v>4</v>
      </c>
      <c r="P1759" s="131" t="s">
        <v>505</v>
      </c>
      <c r="Q1759" s="131" t="s">
        <v>505</v>
      </c>
      <c r="R1759" s="131" t="s">
        <v>695</v>
      </c>
      <c r="S1759" s="131" t="s">
        <v>720</v>
      </c>
      <c r="T1759" s="131" t="s">
        <v>456</v>
      </c>
      <c r="U1759" s="131" t="s">
        <v>527</v>
      </c>
      <c r="V1759" s="134">
        <v>43951</v>
      </c>
      <c r="W1759" s="135"/>
      <c r="X1759" s="135"/>
      <c r="Y1759" s="131" t="s">
        <v>505</v>
      </c>
      <c r="Z1759" s="131" t="s">
        <v>505</v>
      </c>
      <c r="AA1759" s="131" t="s">
        <v>505</v>
      </c>
      <c r="AB1759" s="135"/>
      <c r="AC1759" s="131" t="s">
        <v>505</v>
      </c>
      <c r="AD1759" s="131" t="s">
        <v>720</v>
      </c>
      <c r="AE1759" s="131" t="s">
        <v>505</v>
      </c>
      <c r="AF1759" s="131" t="s">
        <v>716</v>
      </c>
      <c r="AG1759" s="134">
        <v>43925</v>
      </c>
    </row>
    <row r="1760" spans="1:33" ht="13" hidden="1" thickBot="1" x14ac:dyDescent="0.3">
      <c r="A1760" s="130">
        <v>2020</v>
      </c>
      <c r="B1760" s="130">
        <v>10</v>
      </c>
      <c r="C1760" s="131" t="s">
        <v>3</v>
      </c>
      <c r="D1760" s="131" t="s">
        <v>258</v>
      </c>
      <c r="E1760" s="132">
        <v>-5392.78</v>
      </c>
      <c r="F1760" s="131" t="s">
        <v>707</v>
      </c>
      <c r="G1760" s="133">
        <v>0</v>
      </c>
      <c r="H1760" s="131" t="s">
        <v>707</v>
      </c>
      <c r="I1760" s="131" t="s">
        <v>800</v>
      </c>
      <c r="J1760" s="131" t="s">
        <v>731</v>
      </c>
      <c r="K1760" s="131" t="s">
        <v>505</v>
      </c>
      <c r="L1760" s="131" t="s">
        <v>865</v>
      </c>
      <c r="M1760" s="131" t="s">
        <v>505</v>
      </c>
      <c r="N1760" s="131" t="s">
        <v>505</v>
      </c>
      <c r="O1760" s="131" t="s">
        <v>4</v>
      </c>
      <c r="P1760" s="131" t="s">
        <v>505</v>
      </c>
      <c r="Q1760" s="131" t="s">
        <v>505</v>
      </c>
      <c r="R1760" s="131" t="s">
        <v>695</v>
      </c>
      <c r="S1760" s="131" t="s">
        <v>720</v>
      </c>
      <c r="T1760" s="131" t="s">
        <v>456</v>
      </c>
      <c r="U1760" s="131" t="s">
        <v>527</v>
      </c>
      <c r="V1760" s="134">
        <v>44135</v>
      </c>
      <c r="W1760" s="135"/>
      <c r="X1760" s="135"/>
      <c r="Y1760" s="131" t="s">
        <v>505</v>
      </c>
      <c r="Z1760" s="131" t="s">
        <v>505</v>
      </c>
      <c r="AA1760" s="131" t="s">
        <v>505</v>
      </c>
      <c r="AB1760" s="135"/>
      <c r="AC1760" s="131" t="s">
        <v>505</v>
      </c>
      <c r="AD1760" s="131" t="s">
        <v>720</v>
      </c>
      <c r="AE1760" s="131" t="s">
        <v>505</v>
      </c>
      <c r="AF1760" s="131" t="s">
        <v>716</v>
      </c>
      <c r="AG1760" s="134">
        <v>44106</v>
      </c>
    </row>
    <row r="1761" spans="1:33" ht="13" hidden="1" thickBot="1" x14ac:dyDescent="0.3">
      <c r="A1761" s="130">
        <v>2020</v>
      </c>
      <c r="B1761" s="130">
        <v>10</v>
      </c>
      <c r="C1761" s="131" t="s">
        <v>3</v>
      </c>
      <c r="D1761" s="131" t="s">
        <v>258</v>
      </c>
      <c r="E1761" s="132">
        <v>-2423.2199999999998</v>
      </c>
      <c r="F1761" s="131" t="s">
        <v>707</v>
      </c>
      <c r="G1761" s="133">
        <v>0</v>
      </c>
      <c r="H1761" s="131" t="s">
        <v>707</v>
      </c>
      <c r="I1761" s="131" t="s">
        <v>936</v>
      </c>
      <c r="J1761" s="131" t="s">
        <v>731</v>
      </c>
      <c r="K1761" s="131" t="s">
        <v>505</v>
      </c>
      <c r="L1761" s="131" t="s">
        <v>865</v>
      </c>
      <c r="M1761" s="131" t="s">
        <v>505</v>
      </c>
      <c r="N1761" s="131" t="s">
        <v>505</v>
      </c>
      <c r="O1761" s="131" t="s">
        <v>4</v>
      </c>
      <c r="P1761" s="131" t="s">
        <v>505</v>
      </c>
      <c r="Q1761" s="131" t="s">
        <v>505</v>
      </c>
      <c r="R1761" s="131" t="s">
        <v>695</v>
      </c>
      <c r="S1761" s="131" t="s">
        <v>720</v>
      </c>
      <c r="T1761" s="131" t="s">
        <v>456</v>
      </c>
      <c r="U1761" s="131" t="s">
        <v>527</v>
      </c>
      <c r="V1761" s="134">
        <v>44135</v>
      </c>
      <c r="W1761" s="135"/>
      <c r="X1761" s="135"/>
      <c r="Y1761" s="131" t="s">
        <v>505</v>
      </c>
      <c r="Z1761" s="131" t="s">
        <v>505</v>
      </c>
      <c r="AA1761" s="131" t="s">
        <v>505</v>
      </c>
      <c r="AB1761" s="135"/>
      <c r="AC1761" s="131" t="s">
        <v>505</v>
      </c>
      <c r="AD1761" s="131" t="s">
        <v>720</v>
      </c>
      <c r="AE1761" s="131" t="s">
        <v>505</v>
      </c>
      <c r="AF1761" s="131" t="s">
        <v>716</v>
      </c>
      <c r="AG1761" s="134">
        <v>44113</v>
      </c>
    </row>
    <row r="1762" spans="1:33" ht="13" hidden="1" thickBot="1" x14ac:dyDescent="0.3">
      <c r="A1762" s="130">
        <v>2020</v>
      </c>
      <c r="B1762" s="130">
        <v>8</v>
      </c>
      <c r="C1762" s="131" t="s">
        <v>3</v>
      </c>
      <c r="D1762" s="131" t="s">
        <v>258</v>
      </c>
      <c r="E1762" s="132">
        <v>-1719.21</v>
      </c>
      <c r="F1762" s="131" t="s">
        <v>707</v>
      </c>
      <c r="G1762" s="133">
        <v>0</v>
      </c>
      <c r="H1762" s="131" t="s">
        <v>707</v>
      </c>
      <c r="I1762" s="131" t="s">
        <v>801</v>
      </c>
      <c r="J1762" s="131" t="s">
        <v>731</v>
      </c>
      <c r="K1762" s="131" t="s">
        <v>505</v>
      </c>
      <c r="L1762" s="131" t="s">
        <v>865</v>
      </c>
      <c r="M1762" s="131" t="s">
        <v>505</v>
      </c>
      <c r="N1762" s="131" t="s">
        <v>505</v>
      </c>
      <c r="O1762" s="131" t="s">
        <v>4</v>
      </c>
      <c r="P1762" s="131" t="s">
        <v>505</v>
      </c>
      <c r="Q1762" s="131" t="s">
        <v>505</v>
      </c>
      <c r="R1762" s="131" t="s">
        <v>695</v>
      </c>
      <c r="S1762" s="131" t="s">
        <v>720</v>
      </c>
      <c r="T1762" s="131" t="s">
        <v>456</v>
      </c>
      <c r="U1762" s="131" t="s">
        <v>527</v>
      </c>
      <c r="V1762" s="134">
        <v>44074</v>
      </c>
      <c r="W1762" s="135"/>
      <c r="X1762" s="135"/>
      <c r="Y1762" s="131" t="s">
        <v>505</v>
      </c>
      <c r="Z1762" s="131" t="s">
        <v>505</v>
      </c>
      <c r="AA1762" s="131" t="s">
        <v>505</v>
      </c>
      <c r="AB1762" s="135"/>
      <c r="AC1762" s="131" t="s">
        <v>505</v>
      </c>
      <c r="AD1762" s="131" t="s">
        <v>720</v>
      </c>
      <c r="AE1762" s="131" t="s">
        <v>505</v>
      </c>
      <c r="AF1762" s="131" t="s">
        <v>716</v>
      </c>
      <c r="AG1762" s="134">
        <v>44056</v>
      </c>
    </row>
    <row r="1763" spans="1:33" ht="13" hidden="1" thickBot="1" x14ac:dyDescent="0.3">
      <c r="A1763" s="130">
        <v>2020</v>
      </c>
      <c r="B1763" s="130">
        <v>8</v>
      </c>
      <c r="C1763" s="131" t="s">
        <v>3</v>
      </c>
      <c r="D1763" s="131" t="s">
        <v>258</v>
      </c>
      <c r="E1763" s="132">
        <v>-3262.93</v>
      </c>
      <c r="F1763" s="131" t="s">
        <v>707</v>
      </c>
      <c r="G1763" s="133">
        <v>0</v>
      </c>
      <c r="H1763" s="131" t="s">
        <v>707</v>
      </c>
      <c r="I1763" s="131" t="s">
        <v>822</v>
      </c>
      <c r="J1763" s="131" t="s">
        <v>731</v>
      </c>
      <c r="K1763" s="131" t="s">
        <v>505</v>
      </c>
      <c r="L1763" s="131" t="s">
        <v>865</v>
      </c>
      <c r="M1763" s="131" t="s">
        <v>505</v>
      </c>
      <c r="N1763" s="131" t="s">
        <v>505</v>
      </c>
      <c r="O1763" s="131" t="s">
        <v>4</v>
      </c>
      <c r="P1763" s="131" t="s">
        <v>505</v>
      </c>
      <c r="Q1763" s="131" t="s">
        <v>505</v>
      </c>
      <c r="R1763" s="131" t="s">
        <v>695</v>
      </c>
      <c r="S1763" s="131" t="s">
        <v>720</v>
      </c>
      <c r="T1763" s="131" t="s">
        <v>456</v>
      </c>
      <c r="U1763" s="131" t="s">
        <v>527</v>
      </c>
      <c r="V1763" s="134">
        <v>44074</v>
      </c>
      <c r="W1763" s="135"/>
      <c r="X1763" s="135"/>
      <c r="Y1763" s="131" t="s">
        <v>505</v>
      </c>
      <c r="Z1763" s="131" t="s">
        <v>505</v>
      </c>
      <c r="AA1763" s="131" t="s">
        <v>505</v>
      </c>
      <c r="AB1763" s="135"/>
      <c r="AC1763" s="131" t="s">
        <v>505</v>
      </c>
      <c r="AD1763" s="131" t="s">
        <v>720</v>
      </c>
      <c r="AE1763" s="131" t="s">
        <v>505</v>
      </c>
      <c r="AF1763" s="131" t="s">
        <v>716</v>
      </c>
      <c r="AG1763" s="134">
        <v>44053</v>
      </c>
    </row>
    <row r="1764" spans="1:33" ht="13" hidden="1" thickBot="1" x14ac:dyDescent="0.3">
      <c r="A1764" s="130">
        <v>2020</v>
      </c>
      <c r="B1764" s="130">
        <v>7</v>
      </c>
      <c r="C1764" s="131" t="s">
        <v>3</v>
      </c>
      <c r="D1764" s="131" t="s">
        <v>258</v>
      </c>
      <c r="E1764" s="132">
        <v>-3396.07</v>
      </c>
      <c r="F1764" s="131" t="s">
        <v>707</v>
      </c>
      <c r="G1764" s="133">
        <v>0</v>
      </c>
      <c r="H1764" s="131" t="s">
        <v>707</v>
      </c>
      <c r="I1764" s="131" t="s">
        <v>802</v>
      </c>
      <c r="J1764" s="131" t="s">
        <v>731</v>
      </c>
      <c r="K1764" s="131" t="s">
        <v>505</v>
      </c>
      <c r="L1764" s="131" t="s">
        <v>865</v>
      </c>
      <c r="M1764" s="131" t="s">
        <v>505</v>
      </c>
      <c r="N1764" s="131" t="s">
        <v>505</v>
      </c>
      <c r="O1764" s="131" t="s">
        <v>4</v>
      </c>
      <c r="P1764" s="131" t="s">
        <v>505</v>
      </c>
      <c r="Q1764" s="131" t="s">
        <v>505</v>
      </c>
      <c r="R1764" s="131" t="s">
        <v>695</v>
      </c>
      <c r="S1764" s="131" t="s">
        <v>720</v>
      </c>
      <c r="T1764" s="131" t="s">
        <v>456</v>
      </c>
      <c r="U1764" s="131" t="s">
        <v>527</v>
      </c>
      <c r="V1764" s="134">
        <v>44043</v>
      </c>
      <c r="W1764" s="135"/>
      <c r="X1764" s="135"/>
      <c r="Y1764" s="131" t="s">
        <v>505</v>
      </c>
      <c r="Z1764" s="131" t="s">
        <v>505</v>
      </c>
      <c r="AA1764" s="131" t="s">
        <v>505</v>
      </c>
      <c r="AB1764" s="135"/>
      <c r="AC1764" s="131" t="s">
        <v>505</v>
      </c>
      <c r="AD1764" s="131" t="s">
        <v>720</v>
      </c>
      <c r="AE1764" s="131" t="s">
        <v>505</v>
      </c>
      <c r="AF1764" s="131" t="s">
        <v>716</v>
      </c>
      <c r="AG1764" s="134">
        <v>44014</v>
      </c>
    </row>
    <row r="1765" spans="1:33" ht="13" hidden="1" thickBot="1" x14ac:dyDescent="0.3">
      <c r="A1765" s="130">
        <v>2020</v>
      </c>
      <c r="B1765" s="130">
        <v>4</v>
      </c>
      <c r="C1765" s="131" t="s">
        <v>3</v>
      </c>
      <c r="D1765" s="131" t="s">
        <v>258</v>
      </c>
      <c r="E1765" s="132">
        <v>-1766.71</v>
      </c>
      <c r="F1765" s="131" t="s">
        <v>707</v>
      </c>
      <c r="G1765" s="133">
        <v>0</v>
      </c>
      <c r="H1765" s="131" t="s">
        <v>707</v>
      </c>
      <c r="I1765" s="131" t="s">
        <v>857</v>
      </c>
      <c r="J1765" s="131" t="s">
        <v>731</v>
      </c>
      <c r="K1765" s="131" t="s">
        <v>505</v>
      </c>
      <c r="L1765" s="131" t="s">
        <v>865</v>
      </c>
      <c r="M1765" s="131" t="s">
        <v>505</v>
      </c>
      <c r="N1765" s="131" t="s">
        <v>505</v>
      </c>
      <c r="O1765" s="131" t="s">
        <v>4</v>
      </c>
      <c r="P1765" s="131" t="s">
        <v>505</v>
      </c>
      <c r="Q1765" s="131" t="s">
        <v>505</v>
      </c>
      <c r="R1765" s="131" t="s">
        <v>695</v>
      </c>
      <c r="S1765" s="131" t="s">
        <v>720</v>
      </c>
      <c r="T1765" s="131" t="s">
        <v>456</v>
      </c>
      <c r="U1765" s="131" t="s">
        <v>527</v>
      </c>
      <c r="V1765" s="134">
        <v>43951</v>
      </c>
      <c r="W1765" s="135"/>
      <c r="X1765" s="135"/>
      <c r="Y1765" s="131" t="s">
        <v>505</v>
      </c>
      <c r="Z1765" s="131" t="s">
        <v>505</v>
      </c>
      <c r="AA1765" s="131" t="s">
        <v>505</v>
      </c>
      <c r="AB1765" s="135"/>
      <c r="AC1765" s="131" t="s">
        <v>505</v>
      </c>
      <c r="AD1765" s="131" t="s">
        <v>720</v>
      </c>
      <c r="AE1765" s="131" t="s">
        <v>505</v>
      </c>
      <c r="AF1765" s="131" t="s">
        <v>716</v>
      </c>
      <c r="AG1765" s="134">
        <v>43941</v>
      </c>
    </row>
    <row r="1766" spans="1:33" ht="13" hidden="1" thickBot="1" x14ac:dyDescent="0.3">
      <c r="A1766" s="130">
        <v>2020</v>
      </c>
      <c r="B1766" s="130">
        <v>5</v>
      </c>
      <c r="C1766" s="131" t="s">
        <v>3</v>
      </c>
      <c r="D1766" s="131" t="s">
        <v>258</v>
      </c>
      <c r="E1766" s="132">
        <v>-3420.98</v>
      </c>
      <c r="F1766" s="131" t="s">
        <v>707</v>
      </c>
      <c r="G1766" s="133">
        <v>0</v>
      </c>
      <c r="H1766" s="131" t="s">
        <v>707</v>
      </c>
      <c r="I1766" s="131" t="s">
        <v>806</v>
      </c>
      <c r="J1766" s="131" t="s">
        <v>731</v>
      </c>
      <c r="K1766" s="131" t="s">
        <v>505</v>
      </c>
      <c r="L1766" s="131" t="s">
        <v>865</v>
      </c>
      <c r="M1766" s="131" t="s">
        <v>505</v>
      </c>
      <c r="N1766" s="131" t="s">
        <v>505</v>
      </c>
      <c r="O1766" s="131" t="s">
        <v>4</v>
      </c>
      <c r="P1766" s="131" t="s">
        <v>505</v>
      </c>
      <c r="Q1766" s="131" t="s">
        <v>505</v>
      </c>
      <c r="R1766" s="131" t="s">
        <v>695</v>
      </c>
      <c r="S1766" s="131" t="s">
        <v>720</v>
      </c>
      <c r="T1766" s="131" t="s">
        <v>456</v>
      </c>
      <c r="U1766" s="131" t="s">
        <v>527</v>
      </c>
      <c r="V1766" s="134">
        <v>43982</v>
      </c>
      <c r="W1766" s="135"/>
      <c r="X1766" s="135"/>
      <c r="Y1766" s="131" t="s">
        <v>505</v>
      </c>
      <c r="Z1766" s="131" t="s">
        <v>505</v>
      </c>
      <c r="AA1766" s="131" t="s">
        <v>505</v>
      </c>
      <c r="AB1766" s="135"/>
      <c r="AC1766" s="131" t="s">
        <v>505</v>
      </c>
      <c r="AD1766" s="131" t="s">
        <v>720</v>
      </c>
      <c r="AE1766" s="131" t="s">
        <v>505</v>
      </c>
      <c r="AF1766" s="131" t="s">
        <v>716</v>
      </c>
      <c r="AG1766" s="134">
        <v>43973</v>
      </c>
    </row>
    <row r="1767" spans="1:33" ht="13" hidden="1" thickBot="1" x14ac:dyDescent="0.3">
      <c r="A1767" s="130">
        <v>2020</v>
      </c>
      <c r="B1767" s="130">
        <v>10</v>
      </c>
      <c r="C1767" s="131" t="s">
        <v>3</v>
      </c>
      <c r="D1767" s="131" t="s">
        <v>258</v>
      </c>
      <c r="E1767" s="132">
        <v>-6929.01</v>
      </c>
      <c r="F1767" s="131" t="s">
        <v>707</v>
      </c>
      <c r="G1767" s="133">
        <v>0</v>
      </c>
      <c r="H1767" s="131" t="s">
        <v>707</v>
      </c>
      <c r="I1767" s="131" t="s">
        <v>862</v>
      </c>
      <c r="J1767" s="131" t="s">
        <v>731</v>
      </c>
      <c r="K1767" s="131" t="s">
        <v>505</v>
      </c>
      <c r="L1767" s="131" t="s">
        <v>865</v>
      </c>
      <c r="M1767" s="131" t="s">
        <v>505</v>
      </c>
      <c r="N1767" s="131" t="s">
        <v>505</v>
      </c>
      <c r="O1767" s="131" t="s">
        <v>4</v>
      </c>
      <c r="P1767" s="131" t="s">
        <v>505</v>
      </c>
      <c r="Q1767" s="131" t="s">
        <v>505</v>
      </c>
      <c r="R1767" s="131" t="s">
        <v>695</v>
      </c>
      <c r="S1767" s="131" t="s">
        <v>720</v>
      </c>
      <c r="T1767" s="131" t="s">
        <v>456</v>
      </c>
      <c r="U1767" s="131" t="s">
        <v>527</v>
      </c>
      <c r="V1767" s="134">
        <v>44135</v>
      </c>
      <c r="W1767" s="135"/>
      <c r="X1767" s="135"/>
      <c r="Y1767" s="131" t="s">
        <v>505</v>
      </c>
      <c r="Z1767" s="131" t="s">
        <v>505</v>
      </c>
      <c r="AA1767" s="131" t="s">
        <v>505</v>
      </c>
      <c r="AB1767" s="135"/>
      <c r="AC1767" s="131" t="s">
        <v>505</v>
      </c>
      <c r="AD1767" s="131" t="s">
        <v>720</v>
      </c>
      <c r="AE1767" s="131" t="s">
        <v>505</v>
      </c>
      <c r="AF1767" s="131" t="s">
        <v>716</v>
      </c>
      <c r="AG1767" s="134">
        <v>44125</v>
      </c>
    </row>
    <row r="1768" spans="1:33" ht="13" hidden="1" thickBot="1" x14ac:dyDescent="0.3">
      <c r="A1768" s="130">
        <v>2020</v>
      </c>
      <c r="B1768" s="130">
        <v>7</v>
      </c>
      <c r="C1768" s="131" t="s">
        <v>3</v>
      </c>
      <c r="D1768" s="131" t="s">
        <v>258</v>
      </c>
      <c r="E1768" s="132">
        <v>-4103.34</v>
      </c>
      <c r="F1768" s="131" t="s">
        <v>707</v>
      </c>
      <c r="G1768" s="133">
        <v>0</v>
      </c>
      <c r="H1768" s="131" t="s">
        <v>707</v>
      </c>
      <c r="I1768" s="131" t="s">
        <v>827</v>
      </c>
      <c r="J1768" s="131" t="s">
        <v>731</v>
      </c>
      <c r="K1768" s="131" t="s">
        <v>505</v>
      </c>
      <c r="L1768" s="131" t="s">
        <v>865</v>
      </c>
      <c r="M1768" s="131" t="s">
        <v>505</v>
      </c>
      <c r="N1768" s="131" t="s">
        <v>505</v>
      </c>
      <c r="O1768" s="131" t="s">
        <v>4</v>
      </c>
      <c r="P1768" s="131" t="s">
        <v>505</v>
      </c>
      <c r="Q1768" s="131" t="s">
        <v>505</v>
      </c>
      <c r="R1768" s="131" t="s">
        <v>695</v>
      </c>
      <c r="S1768" s="131" t="s">
        <v>720</v>
      </c>
      <c r="T1768" s="131" t="s">
        <v>456</v>
      </c>
      <c r="U1768" s="131" t="s">
        <v>527</v>
      </c>
      <c r="V1768" s="134">
        <v>44043</v>
      </c>
      <c r="W1768" s="135"/>
      <c r="X1768" s="135"/>
      <c r="Y1768" s="131" t="s">
        <v>505</v>
      </c>
      <c r="Z1768" s="131" t="s">
        <v>505</v>
      </c>
      <c r="AA1768" s="131" t="s">
        <v>505</v>
      </c>
      <c r="AB1768" s="135"/>
      <c r="AC1768" s="131" t="s">
        <v>505</v>
      </c>
      <c r="AD1768" s="131" t="s">
        <v>720</v>
      </c>
      <c r="AE1768" s="131" t="s">
        <v>505</v>
      </c>
      <c r="AF1768" s="131" t="s">
        <v>716</v>
      </c>
      <c r="AG1768" s="134">
        <v>44039</v>
      </c>
    </row>
    <row r="1769" spans="1:33" ht="13" hidden="1" thickBot="1" x14ac:dyDescent="0.3">
      <c r="A1769" s="130">
        <v>2020</v>
      </c>
      <c r="B1769" s="130">
        <v>8</v>
      </c>
      <c r="C1769" s="131" t="s">
        <v>3</v>
      </c>
      <c r="D1769" s="131" t="s">
        <v>258</v>
      </c>
      <c r="E1769" s="132">
        <v>-2024.34</v>
      </c>
      <c r="F1769" s="131" t="s">
        <v>707</v>
      </c>
      <c r="G1769" s="133">
        <v>0</v>
      </c>
      <c r="H1769" s="131" t="s">
        <v>707</v>
      </c>
      <c r="I1769" s="131" t="s">
        <v>788</v>
      </c>
      <c r="J1769" s="131" t="s">
        <v>731</v>
      </c>
      <c r="K1769" s="131" t="s">
        <v>505</v>
      </c>
      <c r="L1769" s="131" t="s">
        <v>810</v>
      </c>
      <c r="M1769" s="131" t="s">
        <v>505</v>
      </c>
      <c r="N1769" s="131" t="s">
        <v>505</v>
      </c>
      <c r="O1769" s="131" t="s">
        <v>4</v>
      </c>
      <c r="P1769" s="131" t="s">
        <v>505</v>
      </c>
      <c r="Q1769" s="131" t="s">
        <v>505</v>
      </c>
      <c r="R1769" s="131" t="s">
        <v>695</v>
      </c>
      <c r="S1769" s="131" t="s">
        <v>720</v>
      </c>
      <c r="T1769" s="131" t="s">
        <v>456</v>
      </c>
      <c r="U1769" s="131" t="s">
        <v>527</v>
      </c>
      <c r="V1769" s="134">
        <v>44074</v>
      </c>
      <c r="W1769" s="135"/>
      <c r="X1769" s="135"/>
      <c r="Y1769" s="131" t="s">
        <v>505</v>
      </c>
      <c r="Z1769" s="131" t="s">
        <v>505</v>
      </c>
      <c r="AA1769" s="131" t="s">
        <v>505</v>
      </c>
      <c r="AB1769" s="135"/>
      <c r="AC1769" s="131" t="s">
        <v>505</v>
      </c>
      <c r="AD1769" s="131" t="s">
        <v>720</v>
      </c>
      <c r="AE1769" s="131" t="s">
        <v>505</v>
      </c>
      <c r="AF1769" s="131" t="s">
        <v>716</v>
      </c>
      <c r="AG1769" s="134">
        <v>44062</v>
      </c>
    </row>
    <row r="1770" spans="1:33" ht="13" hidden="1" thickBot="1" x14ac:dyDescent="0.3">
      <c r="A1770" s="130">
        <v>2020</v>
      </c>
      <c r="B1770" s="130">
        <v>7</v>
      </c>
      <c r="C1770" s="131" t="s">
        <v>3</v>
      </c>
      <c r="D1770" s="131" t="s">
        <v>258</v>
      </c>
      <c r="E1770" s="132">
        <v>-2473.96</v>
      </c>
      <c r="F1770" s="131" t="s">
        <v>707</v>
      </c>
      <c r="G1770" s="133">
        <v>0</v>
      </c>
      <c r="H1770" s="131" t="s">
        <v>707</v>
      </c>
      <c r="I1770" s="131" t="s">
        <v>931</v>
      </c>
      <c r="J1770" s="131" t="s">
        <v>731</v>
      </c>
      <c r="K1770" s="131" t="s">
        <v>505</v>
      </c>
      <c r="L1770" s="131" t="s">
        <v>810</v>
      </c>
      <c r="M1770" s="131" t="s">
        <v>505</v>
      </c>
      <c r="N1770" s="131" t="s">
        <v>505</v>
      </c>
      <c r="O1770" s="131" t="s">
        <v>4</v>
      </c>
      <c r="P1770" s="131" t="s">
        <v>505</v>
      </c>
      <c r="Q1770" s="131" t="s">
        <v>505</v>
      </c>
      <c r="R1770" s="131" t="s">
        <v>695</v>
      </c>
      <c r="S1770" s="131" t="s">
        <v>720</v>
      </c>
      <c r="T1770" s="131" t="s">
        <v>456</v>
      </c>
      <c r="U1770" s="131" t="s">
        <v>527</v>
      </c>
      <c r="V1770" s="134">
        <v>44043</v>
      </c>
      <c r="W1770" s="135"/>
      <c r="X1770" s="135"/>
      <c r="Y1770" s="131" t="s">
        <v>505</v>
      </c>
      <c r="Z1770" s="131" t="s">
        <v>505</v>
      </c>
      <c r="AA1770" s="131" t="s">
        <v>505</v>
      </c>
      <c r="AB1770" s="135"/>
      <c r="AC1770" s="131" t="s">
        <v>505</v>
      </c>
      <c r="AD1770" s="131" t="s">
        <v>720</v>
      </c>
      <c r="AE1770" s="131" t="s">
        <v>505</v>
      </c>
      <c r="AF1770" s="131" t="s">
        <v>716</v>
      </c>
      <c r="AG1770" s="134">
        <v>44042</v>
      </c>
    </row>
    <row r="1771" spans="1:33" ht="13" hidden="1" thickBot="1" x14ac:dyDescent="0.3">
      <c r="A1771" s="130">
        <v>2020</v>
      </c>
      <c r="B1771" s="130">
        <v>7</v>
      </c>
      <c r="C1771" s="131" t="s">
        <v>3</v>
      </c>
      <c r="D1771" s="131" t="s">
        <v>258</v>
      </c>
      <c r="E1771" s="132">
        <v>-11696.34</v>
      </c>
      <c r="F1771" s="131" t="s">
        <v>707</v>
      </c>
      <c r="G1771" s="133">
        <v>0</v>
      </c>
      <c r="H1771" s="131" t="s">
        <v>707</v>
      </c>
      <c r="I1771" s="131" t="s">
        <v>831</v>
      </c>
      <c r="J1771" s="131" t="s">
        <v>731</v>
      </c>
      <c r="K1771" s="131" t="s">
        <v>505</v>
      </c>
      <c r="L1771" s="131" t="s">
        <v>810</v>
      </c>
      <c r="M1771" s="131" t="s">
        <v>505</v>
      </c>
      <c r="N1771" s="131" t="s">
        <v>505</v>
      </c>
      <c r="O1771" s="131" t="s">
        <v>4</v>
      </c>
      <c r="P1771" s="131" t="s">
        <v>505</v>
      </c>
      <c r="Q1771" s="131" t="s">
        <v>505</v>
      </c>
      <c r="R1771" s="131" t="s">
        <v>695</v>
      </c>
      <c r="S1771" s="131" t="s">
        <v>720</v>
      </c>
      <c r="T1771" s="131" t="s">
        <v>456</v>
      </c>
      <c r="U1771" s="131" t="s">
        <v>527</v>
      </c>
      <c r="V1771" s="134">
        <v>44043</v>
      </c>
      <c r="W1771" s="135"/>
      <c r="X1771" s="135"/>
      <c r="Y1771" s="131" t="s">
        <v>505</v>
      </c>
      <c r="Z1771" s="131" t="s">
        <v>505</v>
      </c>
      <c r="AA1771" s="131" t="s">
        <v>505</v>
      </c>
      <c r="AB1771" s="135"/>
      <c r="AC1771" s="131" t="s">
        <v>505</v>
      </c>
      <c r="AD1771" s="131" t="s">
        <v>720</v>
      </c>
      <c r="AE1771" s="131" t="s">
        <v>505</v>
      </c>
      <c r="AF1771" s="131" t="s">
        <v>716</v>
      </c>
      <c r="AG1771" s="134">
        <v>44029</v>
      </c>
    </row>
    <row r="1772" spans="1:33" ht="13" hidden="1" thickBot="1" x14ac:dyDescent="0.3">
      <c r="A1772" s="130">
        <v>2020</v>
      </c>
      <c r="B1772" s="130">
        <v>3</v>
      </c>
      <c r="C1772" s="131" t="s">
        <v>3</v>
      </c>
      <c r="D1772" s="131" t="s">
        <v>258</v>
      </c>
      <c r="E1772" s="132">
        <v>-2248.42</v>
      </c>
      <c r="F1772" s="131" t="s">
        <v>707</v>
      </c>
      <c r="G1772" s="133">
        <v>0</v>
      </c>
      <c r="H1772" s="131" t="s">
        <v>707</v>
      </c>
      <c r="I1772" s="131" t="s">
        <v>946</v>
      </c>
      <c r="J1772" s="131" t="s">
        <v>731</v>
      </c>
      <c r="K1772" s="131" t="s">
        <v>505</v>
      </c>
      <c r="L1772" s="131" t="s">
        <v>810</v>
      </c>
      <c r="M1772" s="131" t="s">
        <v>505</v>
      </c>
      <c r="N1772" s="131" t="s">
        <v>505</v>
      </c>
      <c r="O1772" s="131" t="s">
        <v>4</v>
      </c>
      <c r="P1772" s="131" t="s">
        <v>505</v>
      </c>
      <c r="Q1772" s="131" t="s">
        <v>505</v>
      </c>
      <c r="R1772" s="131" t="s">
        <v>695</v>
      </c>
      <c r="S1772" s="131" t="s">
        <v>720</v>
      </c>
      <c r="T1772" s="131" t="s">
        <v>456</v>
      </c>
      <c r="U1772" s="131" t="s">
        <v>527</v>
      </c>
      <c r="V1772" s="134">
        <v>43921</v>
      </c>
      <c r="W1772" s="135"/>
      <c r="X1772" s="135"/>
      <c r="Y1772" s="131" t="s">
        <v>505</v>
      </c>
      <c r="Z1772" s="131" t="s">
        <v>505</v>
      </c>
      <c r="AA1772" s="131" t="s">
        <v>505</v>
      </c>
      <c r="AB1772" s="135"/>
      <c r="AC1772" s="131" t="s">
        <v>505</v>
      </c>
      <c r="AD1772" s="131" t="s">
        <v>720</v>
      </c>
      <c r="AE1772" s="131" t="s">
        <v>505</v>
      </c>
      <c r="AF1772" s="131" t="s">
        <v>716</v>
      </c>
      <c r="AG1772" s="134">
        <v>43909</v>
      </c>
    </row>
    <row r="1773" spans="1:33" ht="13" hidden="1" thickBot="1" x14ac:dyDescent="0.3">
      <c r="A1773" s="130">
        <v>2020</v>
      </c>
      <c r="B1773" s="130">
        <v>3</v>
      </c>
      <c r="C1773" s="131" t="s">
        <v>3</v>
      </c>
      <c r="D1773" s="131" t="s">
        <v>258</v>
      </c>
      <c r="E1773" s="132">
        <v>2938.96</v>
      </c>
      <c r="F1773" s="131" t="s">
        <v>707</v>
      </c>
      <c r="G1773" s="133">
        <v>0</v>
      </c>
      <c r="H1773" s="131" t="s">
        <v>707</v>
      </c>
      <c r="I1773" s="131" t="s">
        <v>832</v>
      </c>
      <c r="J1773" s="131" t="s">
        <v>731</v>
      </c>
      <c r="K1773" s="131" t="s">
        <v>505</v>
      </c>
      <c r="L1773" s="131" t="s">
        <v>810</v>
      </c>
      <c r="M1773" s="131" t="s">
        <v>505</v>
      </c>
      <c r="N1773" s="131" t="s">
        <v>505</v>
      </c>
      <c r="O1773" s="131" t="s">
        <v>4</v>
      </c>
      <c r="P1773" s="131" t="s">
        <v>505</v>
      </c>
      <c r="Q1773" s="131" t="s">
        <v>505</v>
      </c>
      <c r="R1773" s="131" t="s">
        <v>695</v>
      </c>
      <c r="S1773" s="131" t="s">
        <v>720</v>
      </c>
      <c r="T1773" s="131" t="s">
        <v>456</v>
      </c>
      <c r="U1773" s="131" t="s">
        <v>527</v>
      </c>
      <c r="V1773" s="134">
        <v>43921</v>
      </c>
      <c r="W1773" s="135"/>
      <c r="X1773" s="135"/>
      <c r="Y1773" s="131" t="s">
        <v>505</v>
      </c>
      <c r="Z1773" s="131" t="s">
        <v>505</v>
      </c>
      <c r="AA1773" s="131" t="s">
        <v>505</v>
      </c>
      <c r="AB1773" s="135"/>
      <c r="AC1773" s="131" t="s">
        <v>505</v>
      </c>
      <c r="AD1773" s="131" t="s">
        <v>720</v>
      </c>
      <c r="AE1773" s="131" t="s">
        <v>505</v>
      </c>
      <c r="AF1773" s="131" t="s">
        <v>716</v>
      </c>
      <c r="AG1773" s="134">
        <v>43895</v>
      </c>
    </row>
    <row r="1774" spans="1:33" ht="13" hidden="1" thickBot="1" x14ac:dyDescent="0.3">
      <c r="A1774" s="130">
        <v>2020</v>
      </c>
      <c r="B1774" s="130">
        <v>9</v>
      </c>
      <c r="C1774" s="131" t="s">
        <v>3</v>
      </c>
      <c r="D1774" s="131" t="s">
        <v>258</v>
      </c>
      <c r="E1774" s="132">
        <v>-954.63</v>
      </c>
      <c r="F1774" s="131" t="s">
        <v>707</v>
      </c>
      <c r="G1774" s="133">
        <v>0</v>
      </c>
      <c r="H1774" s="131" t="s">
        <v>707</v>
      </c>
      <c r="I1774" s="131" t="s">
        <v>959</v>
      </c>
      <c r="J1774" s="131" t="s">
        <v>731</v>
      </c>
      <c r="K1774" s="131" t="s">
        <v>505</v>
      </c>
      <c r="L1774" s="131" t="s">
        <v>810</v>
      </c>
      <c r="M1774" s="131" t="s">
        <v>505</v>
      </c>
      <c r="N1774" s="131" t="s">
        <v>505</v>
      </c>
      <c r="O1774" s="131" t="s">
        <v>4</v>
      </c>
      <c r="P1774" s="131" t="s">
        <v>505</v>
      </c>
      <c r="Q1774" s="131" t="s">
        <v>505</v>
      </c>
      <c r="R1774" s="131" t="s">
        <v>695</v>
      </c>
      <c r="S1774" s="131" t="s">
        <v>720</v>
      </c>
      <c r="T1774" s="131" t="s">
        <v>456</v>
      </c>
      <c r="U1774" s="131" t="s">
        <v>527</v>
      </c>
      <c r="V1774" s="134">
        <v>44104</v>
      </c>
      <c r="W1774" s="135"/>
      <c r="X1774" s="135"/>
      <c r="Y1774" s="131" t="s">
        <v>505</v>
      </c>
      <c r="Z1774" s="131" t="s">
        <v>505</v>
      </c>
      <c r="AA1774" s="131" t="s">
        <v>505</v>
      </c>
      <c r="AB1774" s="135"/>
      <c r="AC1774" s="131" t="s">
        <v>505</v>
      </c>
      <c r="AD1774" s="131" t="s">
        <v>720</v>
      </c>
      <c r="AE1774" s="131" t="s">
        <v>505</v>
      </c>
      <c r="AF1774" s="131" t="s">
        <v>716</v>
      </c>
      <c r="AG1774" s="134">
        <v>44102</v>
      </c>
    </row>
    <row r="1775" spans="1:33" ht="13" hidden="1" thickBot="1" x14ac:dyDescent="0.3">
      <c r="A1775" s="130">
        <v>2020</v>
      </c>
      <c r="B1775" s="130">
        <v>7</v>
      </c>
      <c r="C1775" s="131" t="s">
        <v>3</v>
      </c>
      <c r="D1775" s="131" t="s">
        <v>258</v>
      </c>
      <c r="E1775" s="132">
        <v>-1889.51</v>
      </c>
      <c r="F1775" s="131" t="s">
        <v>707</v>
      </c>
      <c r="G1775" s="133">
        <v>0</v>
      </c>
      <c r="H1775" s="131" t="s">
        <v>707</v>
      </c>
      <c r="I1775" s="131" t="s">
        <v>953</v>
      </c>
      <c r="J1775" s="131" t="s">
        <v>731</v>
      </c>
      <c r="K1775" s="131" t="s">
        <v>505</v>
      </c>
      <c r="L1775" s="131" t="s">
        <v>810</v>
      </c>
      <c r="M1775" s="131" t="s">
        <v>505</v>
      </c>
      <c r="N1775" s="131" t="s">
        <v>505</v>
      </c>
      <c r="O1775" s="131" t="s">
        <v>4</v>
      </c>
      <c r="P1775" s="131" t="s">
        <v>505</v>
      </c>
      <c r="Q1775" s="131" t="s">
        <v>505</v>
      </c>
      <c r="R1775" s="131" t="s">
        <v>695</v>
      </c>
      <c r="S1775" s="131" t="s">
        <v>720</v>
      </c>
      <c r="T1775" s="131" t="s">
        <v>456</v>
      </c>
      <c r="U1775" s="131" t="s">
        <v>527</v>
      </c>
      <c r="V1775" s="134">
        <v>44043</v>
      </c>
      <c r="W1775" s="135"/>
      <c r="X1775" s="135"/>
      <c r="Y1775" s="131" t="s">
        <v>505</v>
      </c>
      <c r="Z1775" s="131" t="s">
        <v>505</v>
      </c>
      <c r="AA1775" s="131" t="s">
        <v>505</v>
      </c>
      <c r="AB1775" s="135"/>
      <c r="AC1775" s="131" t="s">
        <v>505</v>
      </c>
      <c r="AD1775" s="131" t="s">
        <v>720</v>
      </c>
      <c r="AE1775" s="131" t="s">
        <v>505</v>
      </c>
      <c r="AF1775" s="131" t="s">
        <v>716</v>
      </c>
      <c r="AG1775" s="134">
        <v>44035</v>
      </c>
    </row>
    <row r="1776" spans="1:33" ht="13" hidden="1" thickBot="1" x14ac:dyDescent="0.3">
      <c r="A1776" s="130">
        <v>2020</v>
      </c>
      <c r="B1776" s="130">
        <v>5</v>
      </c>
      <c r="C1776" s="131" t="s">
        <v>3</v>
      </c>
      <c r="D1776" s="131" t="s">
        <v>258</v>
      </c>
      <c r="E1776" s="132">
        <v>-926.38</v>
      </c>
      <c r="F1776" s="131" t="s">
        <v>707</v>
      </c>
      <c r="G1776" s="133">
        <v>0</v>
      </c>
      <c r="H1776" s="131" t="s">
        <v>707</v>
      </c>
      <c r="I1776" s="131" t="s">
        <v>849</v>
      </c>
      <c r="J1776" s="131" t="s">
        <v>731</v>
      </c>
      <c r="K1776" s="131" t="s">
        <v>505</v>
      </c>
      <c r="L1776" s="131" t="s">
        <v>810</v>
      </c>
      <c r="M1776" s="131" t="s">
        <v>505</v>
      </c>
      <c r="N1776" s="131" t="s">
        <v>505</v>
      </c>
      <c r="O1776" s="131" t="s">
        <v>4</v>
      </c>
      <c r="P1776" s="131" t="s">
        <v>505</v>
      </c>
      <c r="Q1776" s="131" t="s">
        <v>505</v>
      </c>
      <c r="R1776" s="131" t="s">
        <v>695</v>
      </c>
      <c r="S1776" s="131" t="s">
        <v>720</v>
      </c>
      <c r="T1776" s="131" t="s">
        <v>456</v>
      </c>
      <c r="U1776" s="131" t="s">
        <v>527</v>
      </c>
      <c r="V1776" s="134">
        <v>43982</v>
      </c>
      <c r="W1776" s="135"/>
      <c r="X1776" s="135"/>
      <c r="Y1776" s="131" t="s">
        <v>505</v>
      </c>
      <c r="Z1776" s="131" t="s">
        <v>505</v>
      </c>
      <c r="AA1776" s="131" t="s">
        <v>505</v>
      </c>
      <c r="AB1776" s="135"/>
      <c r="AC1776" s="131" t="s">
        <v>505</v>
      </c>
      <c r="AD1776" s="131" t="s">
        <v>720</v>
      </c>
      <c r="AE1776" s="131" t="s">
        <v>505</v>
      </c>
      <c r="AF1776" s="131" t="s">
        <v>716</v>
      </c>
      <c r="AG1776" s="134">
        <v>43970</v>
      </c>
    </row>
    <row r="1777" spans="1:33" ht="13" hidden="1" thickBot="1" x14ac:dyDescent="0.3">
      <c r="A1777" s="130">
        <v>2020</v>
      </c>
      <c r="B1777" s="130">
        <v>5</v>
      </c>
      <c r="C1777" s="131" t="s">
        <v>3</v>
      </c>
      <c r="D1777" s="131" t="s">
        <v>258</v>
      </c>
      <c r="E1777" s="132">
        <v>-1945.34</v>
      </c>
      <c r="F1777" s="131" t="s">
        <v>707</v>
      </c>
      <c r="G1777" s="133">
        <v>0</v>
      </c>
      <c r="H1777" s="131" t="s">
        <v>707</v>
      </c>
      <c r="I1777" s="131" t="s">
        <v>1019</v>
      </c>
      <c r="J1777" s="131" t="s">
        <v>731</v>
      </c>
      <c r="K1777" s="131" t="s">
        <v>505</v>
      </c>
      <c r="L1777" s="131" t="s">
        <v>810</v>
      </c>
      <c r="M1777" s="131" t="s">
        <v>505</v>
      </c>
      <c r="N1777" s="131" t="s">
        <v>505</v>
      </c>
      <c r="O1777" s="131" t="s">
        <v>4</v>
      </c>
      <c r="P1777" s="131" t="s">
        <v>505</v>
      </c>
      <c r="Q1777" s="131" t="s">
        <v>505</v>
      </c>
      <c r="R1777" s="131" t="s">
        <v>695</v>
      </c>
      <c r="S1777" s="131" t="s">
        <v>720</v>
      </c>
      <c r="T1777" s="131" t="s">
        <v>456</v>
      </c>
      <c r="U1777" s="131" t="s">
        <v>527</v>
      </c>
      <c r="V1777" s="134">
        <v>43982</v>
      </c>
      <c r="W1777" s="135"/>
      <c r="X1777" s="135"/>
      <c r="Y1777" s="131" t="s">
        <v>505</v>
      </c>
      <c r="Z1777" s="131" t="s">
        <v>505</v>
      </c>
      <c r="AA1777" s="131" t="s">
        <v>505</v>
      </c>
      <c r="AB1777" s="135"/>
      <c r="AC1777" s="131" t="s">
        <v>505</v>
      </c>
      <c r="AD1777" s="131" t="s">
        <v>720</v>
      </c>
      <c r="AE1777" s="131" t="s">
        <v>505</v>
      </c>
      <c r="AF1777" s="131" t="s">
        <v>716</v>
      </c>
      <c r="AG1777" s="134">
        <v>43966</v>
      </c>
    </row>
    <row r="1778" spans="1:33" ht="13" hidden="1" thickBot="1" x14ac:dyDescent="0.3">
      <c r="A1778" s="130">
        <v>2020</v>
      </c>
      <c r="B1778" s="130">
        <v>10</v>
      </c>
      <c r="C1778" s="131" t="s">
        <v>3</v>
      </c>
      <c r="D1778" s="131" t="s">
        <v>258</v>
      </c>
      <c r="E1778" s="132">
        <v>-1923.29</v>
      </c>
      <c r="F1778" s="131" t="s">
        <v>707</v>
      </c>
      <c r="G1778" s="133">
        <v>0</v>
      </c>
      <c r="H1778" s="131" t="s">
        <v>707</v>
      </c>
      <c r="I1778" s="131" t="s">
        <v>961</v>
      </c>
      <c r="J1778" s="131" t="s">
        <v>731</v>
      </c>
      <c r="K1778" s="131" t="s">
        <v>505</v>
      </c>
      <c r="L1778" s="131" t="s">
        <v>810</v>
      </c>
      <c r="M1778" s="131" t="s">
        <v>505</v>
      </c>
      <c r="N1778" s="131" t="s">
        <v>505</v>
      </c>
      <c r="O1778" s="131" t="s">
        <v>4</v>
      </c>
      <c r="P1778" s="131" t="s">
        <v>505</v>
      </c>
      <c r="Q1778" s="131" t="s">
        <v>505</v>
      </c>
      <c r="R1778" s="131" t="s">
        <v>695</v>
      </c>
      <c r="S1778" s="131" t="s">
        <v>720</v>
      </c>
      <c r="T1778" s="131" t="s">
        <v>456</v>
      </c>
      <c r="U1778" s="131" t="s">
        <v>527</v>
      </c>
      <c r="V1778" s="134">
        <v>44135</v>
      </c>
      <c r="W1778" s="135"/>
      <c r="X1778" s="135"/>
      <c r="Y1778" s="131" t="s">
        <v>505</v>
      </c>
      <c r="Z1778" s="131" t="s">
        <v>505</v>
      </c>
      <c r="AA1778" s="131" t="s">
        <v>505</v>
      </c>
      <c r="AB1778" s="135"/>
      <c r="AC1778" s="131" t="s">
        <v>505</v>
      </c>
      <c r="AD1778" s="131" t="s">
        <v>720</v>
      </c>
      <c r="AE1778" s="131" t="s">
        <v>505</v>
      </c>
      <c r="AF1778" s="131" t="s">
        <v>716</v>
      </c>
      <c r="AG1778" s="134">
        <v>44120</v>
      </c>
    </row>
    <row r="1779" spans="1:33" ht="13" hidden="1" thickBot="1" x14ac:dyDescent="0.3">
      <c r="A1779" s="130">
        <v>2020</v>
      </c>
      <c r="B1779" s="130">
        <v>5</v>
      </c>
      <c r="C1779" s="131" t="s">
        <v>3</v>
      </c>
      <c r="D1779" s="131" t="s">
        <v>258</v>
      </c>
      <c r="E1779" s="132">
        <v>-4139.8999999999996</v>
      </c>
      <c r="F1779" s="131" t="s">
        <v>707</v>
      </c>
      <c r="G1779" s="133">
        <v>0</v>
      </c>
      <c r="H1779" s="131" t="s">
        <v>707</v>
      </c>
      <c r="I1779" s="131" t="s">
        <v>835</v>
      </c>
      <c r="J1779" s="131" t="s">
        <v>731</v>
      </c>
      <c r="K1779" s="131" t="s">
        <v>505</v>
      </c>
      <c r="L1779" s="131" t="s">
        <v>810</v>
      </c>
      <c r="M1779" s="131" t="s">
        <v>505</v>
      </c>
      <c r="N1779" s="131" t="s">
        <v>505</v>
      </c>
      <c r="O1779" s="131" t="s">
        <v>4</v>
      </c>
      <c r="P1779" s="131" t="s">
        <v>505</v>
      </c>
      <c r="Q1779" s="131" t="s">
        <v>505</v>
      </c>
      <c r="R1779" s="131" t="s">
        <v>695</v>
      </c>
      <c r="S1779" s="131" t="s">
        <v>720</v>
      </c>
      <c r="T1779" s="131" t="s">
        <v>456</v>
      </c>
      <c r="U1779" s="131" t="s">
        <v>527</v>
      </c>
      <c r="V1779" s="134">
        <v>43982</v>
      </c>
      <c r="W1779" s="135"/>
      <c r="X1779" s="135"/>
      <c r="Y1779" s="131" t="s">
        <v>505</v>
      </c>
      <c r="Z1779" s="131" t="s">
        <v>505</v>
      </c>
      <c r="AA1779" s="131" t="s">
        <v>505</v>
      </c>
      <c r="AB1779" s="135"/>
      <c r="AC1779" s="131" t="s">
        <v>505</v>
      </c>
      <c r="AD1779" s="131" t="s">
        <v>720</v>
      </c>
      <c r="AE1779" s="131" t="s">
        <v>505</v>
      </c>
      <c r="AF1779" s="131" t="s">
        <v>716</v>
      </c>
      <c r="AG1779" s="134">
        <v>43957</v>
      </c>
    </row>
    <row r="1780" spans="1:33" ht="13" hidden="1" thickBot="1" x14ac:dyDescent="0.3">
      <c r="A1780" s="130">
        <v>2020</v>
      </c>
      <c r="B1780" s="130">
        <v>10</v>
      </c>
      <c r="C1780" s="131" t="s">
        <v>3</v>
      </c>
      <c r="D1780" s="131" t="s">
        <v>258</v>
      </c>
      <c r="E1780" s="132">
        <v>-324.88</v>
      </c>
      <c r="F1780" s="131" t="s">
        <v>707</v>
      </c>
      <c r="G1780" s="133">
        <v>0</v>
      </c>
      <c r="H1780" s="131" t="s">
        <v>707</v>
      </c>
      <c r="I1780" s="131" t="s">
        <v>800</v>
      </c>
      <c r="J1780" s="131" t="s">
        <v>731</v>
      </c>
      <c r="K1780" s="131" t="s">
        <v>505</v>
      </c>
      <c r="L1780" s="131" t="s">
        <v>810</v>
      </c>
      <c r="M1780" s="131" t="s">
        <v>505</v>
      </c>
      <c r="N1780" s="131" t="s">
        <v>505</v>
      </c>
      <c r="O1780" s="131" t="s">
        <v>4</v>
      </c>
      <c r="P1780" s="131" t="s">
        <v>505</v>
      </c>
      <c r="Q1780" s="131" t="s">
        <v>505</v>
      </c>
      <c r="R1780" s="131" t="s">
        <v>695</v>
      </c>
      <c r="S1780" s="131" t="s">
        <v>720</v>
      </c>
      <c r="T1780" s="131" t="s">
        <v>456</v>
      </c>
      <c r="U1780" s="131" t="s">
        <v>527</v>
      </c>
      <c r="V1780" s="134">
        <v>44135</v>
      </c>
      <c r="W1780" s="135"/>
      <c r="X1780" s="135"/>
      <c r="Y1780" s="131" t="s">
        <v>505</v>
      </c>
      <c r="Z1780" s="131" t="s">
        <v>505</v>
      </c>
      <c r="AA1780" s="131" t="s">
        <v>505</v>
      </c>
      <c r="AB1780" s="135"/>
      <c r="AC1780" s="131" t="s">
        <v>505</v>
      </c>
      <c r="AD1780" s="131" t="s">
        <v>720</v>
      </c>
      <c r="AE1780" s="131" t="s">
        <v>505</v>
      </c>
      <c r="AF1780" s="131" t="s">
        <v>716</v>
      </c>
      <c r="AG1780" s="134">
        <v>44111</v>
      </c>
    </row>
    <row r="1781" spans="1:33" ht="13" hidden="1" thickBot="1" x14ac:dyDescent="0.3">
      <c r="A1781" s="130">
        <v>2020</v>
      </c>
      <c r="B1781" s="130">
        <v>7</v>
      </c>
      <c r="C1781" s="131" t="s">
        <v>3</v>
      </c>
      <c r="D1781" s="131" t="s">
        <v>258</v>
      </c>
      <c r="E1781" s="132">
        <v>-3022.64</v>
      </c>
      <c r="F1781" s="131" t="s">
        <v>707</v>
      </c>
      <c r="G1781" s="133">
        <v>0</v>
      </c>
      <c r="H1781" s="131" t="s">
        <v>707</v>
      </c>
      <c r="I1781" s="131" t="s">
        <v>836</v>
      </c>
      <c r="J1781" s="131" t="s">
        <v>731</v>
      </c>
      <c r="K1781" s="131" t="s">
        <v>505</v>
      </c>
      <c r="L1781" s="131" t="s">
        <v>810</v>
      </c>
      <c r="M1781" s="131" t="s">
        <v>505</v>
      </c>
      <c r="N1781" s="131" t="s">
        <v>505</v>
      </c>
      <c r="O1781" s="131" t="s">
        <v>4</v>
      </c>
      <c r="P1781" s="131" t="s">
        <v>505</v>
      </c>
      <c r="Q1781" s="131" t="s">
        <v>505</v>
      </c>
      <c r="R1781" s="131" t="s">
        <v>695</v>
      </c>
      <c r="S1781" s="131" t="s">
        <v>720</v>
      </c>
      <c r="T1781" s="131" t="s">
        <v>456</v>
      </c>
      <c r="U1781" s="131" t="s">
        <v>527</v>
      </c>
      <c r="V1781" s="134">
        <v>44043</v>
      </c>
      <c r="W1781" s="135"/>
      <c r="X1781" s="135"/>
      <c r="Y1781" s="131" t="s">
        <v>505</v>
      </c>
      <c r="Z1781" s="131" t="s">
        <v>505</v>
      </c>
      <c r="AA1781" s="131" t="s">
        <v>505</v>
      </c>
      <c r="AB1781" s="135"/>
      <c r="AC1781" s="131" t="s">
        <v>505</v>
      </c>
      <c r="AD1781" s="131" t="s">
        <v>720</v>
      </c>
      <c r="AE1781" s="131" t="s">
        <v>505</v>
      </c>
      <c r="AF1781" s="131" t="s">
        <v>716</v>
      </c>
      <c r="AG1781" s="134">
        <v>44026</v>
      </c>
    </row>
    <row r="1782" spans="1:33" ht="13" hidden="1" thickBot="1" x14ac:dyDescent="0.3">
      <c r="A1782" s="130">
        <v>2020</v>
      </c>
      <c r="B1782" s="130">
        <v>6</v>
      </c>
      <c r="C1782" s="131" t="s">
        <v>3</v>
      </c>
      <c r="D1782" s="131" t="s">
        <v>258</v>
      </c>
      <c r="E1782" s="132">
        <v>-1894.12</v>
      </c>
      <c r="F1782" s="131" t="s">
        <v>707</v>
      </c>
      <c r="G1782" s="133">
        <v>0</v>
      </c>
      <c r="H1782" s="131" t="s">
        <v>707</v>
      </c>
      <c r="I1782" s="131" t="s">
        <v>937</v>
      </c>
      <c r="J1782" s="131" t="s">
        <v>731</v>
      </c>
      <c r="K1782" s="131" t="s">
        <v>505</v>
      </c>
      <c r="L1782" s="131" t="s">
        <v>810</v>
      </c>
      <c r="M1782" s="131" t="s">
        <v>505</v>
      </c>
      <c r="N1782" s="131" t="s">
        <v>505</v>
      </c>
      <c r="O1782" s="131" t="s">
        <v>4</v>
      </c>
      <c r="P1782" s="131" t="s">
        <v>505</v>
      </c>
      <c r="Q1782" s="131" t="s">
        <v>505</v>
      </c>
      <c r="R1782" s="131" t="s">
        <v>695</v>
      </c>
      <c r="S1782" s="131" t="s">
        <v>720</v>
      </c>
      <c r="T1782" s="131" t="s">
        <v>456</v>
      </c>
      <c r="U1782" s="131" t="s">
        <v>527</v>
      </c>
      <c r="V1782" s="134">
        <v>44012</v>
      </c>
      <c r="W1782" s="135"/>
      <c r="X1782" s="135"/>
      <c r="Y1782" s="131" t="s">
        <v>505</v>
      </c>
      <c r="Z1782" s="131" t="s">
        <v>505</v>
      </c>
      <c r="AA1782" s="131" t="s">
        <v>505</v>
      </c>
      <c r="AB1782" s="135"/>
      <c r="AC1782" s="131" t="s">
        <v>505</v>
      </c>
      <c r="AD1782" s="131" t="s">
        <v>720</v>
      </c>
      <c r="AE1782" s="131" t="s">
        <v>505</v>
      </c>
      <c r="AF1782" s="131" t="s">
        <v>716</v>
      </c>
      <c r="AG1782" s="134">
        <v>43999</v>
      </c>
    </row>
    <row r="1783" spans="1:33" ht="13" hidden="1" thickBot="1" x14ac:dyDescent="0.3">
      <c r="A1783" s="130">
        <v>2020</v>
      </c>
      <c r="B1783" s="130">
        <v>5</v>
      </c>
      <c r="C1783" s="131" t="s">
        <v>3</v>
      </c>
      <c r="D1783" s="131" t="s">
        <v>258</v>
      </c>
      <c r="E1783" s="132">
        <v>-23.38</v>
      </c>
      <c r="F1783" s="131" t="s">
        <v>707</v>
      </c>
      <c r="G1783" s="133">
        <v>0</v>
      </c>
      <c r="H1783" s="131" t="s">
        <v>707</v>
      </c>
      <c r="I1783" s="131" t="s">
        <v>803</v>
      </c>
      <c r="J1783" s="131" t="s">
        <v>731</v>
      </c>
      <c r="K1783" s="131" t="s">
        <v>505</v>
      </c>
      <c r="L1783" s="131" t="s">
        <v>810</v>
      </c>
      <c r="M1783" s="131" t="s">
        <v>505</v>
      </c>
      <c r="N1783" s="131" t="s">
        <v>505</v>
      </c>
      <c r="O1783" s="131" t="s">
        <v>4</v>
      </c>
      <c r="P1783" s="131" t="s">
        <v>505</v>
      </c>
      <c r="Q1783" s="131" t="s">
        <v>505</v>
      </c>
      <c r="R1783" s="131" t="s">
        <v>695</v>
      </c>
      <c r="S1783" s="131" t="s">
        <v>720</v>
      </c>
      <c r="T1783" s="131" t="s">
        <v>456</v>
      </c>
      <c r="U1783" s="131" t="s">
        <v>527</v>
      </c>
      <c r="V1783" s="134">
        <v>43982</v>
      </c>
      <c r="W1783" s="135"/>
      <c r="X1783" s="135"/>
      <c r="Y1783" s="131" t="s">
        <v>505</v>
      </c>
      <c r="Z1783" s="131" t="s">
        <v>505</v>
      </c>
      <c r="AA1783" s="131" t="s">
        <v>505</v>
      </c>
      <c r="AB1783" s="135"/>
      <c r="AC1783" s="131" t="s">
        <v>505</v>
      </c>
      <c r="AD1783" s="131" t="s">
        <v>720</v>
      </c>
      <c r="AE1783" s="131" t="s">
        <v>505</v>
      </c>
      <c r="AF1783" s="131" t="s">
        <v>716</v>
      </c>
      <c r="AG1783" s="134">
        <v>43981</v>
      </c>
    </row>
    <row r="1784" spans="1:33" ht="13" hidden="1" thickBot="1" x14ac:dyDescent="0.3">
      <c r="A1784" s="130">
        <v>2020</v>
      </c>
      <c r="B1784" s="130">
        <v>5</v>
      </c>
      <c r="C1784" s="131" t="s">
        <v>3</v>
      </c>
      <c r="D1784" s="131" t="s">
        <v>258</v>
      </c>
      <c r="E1784" s="132">
        <v>-94.87</v>
      </c>
      <c r="F1784" s="131" t="s">
        <v>707</v>
      </c>
      <c r="G1784" s="133">
        <v>0</v>
      </c>
      <c r="H1784" s="131" t="s">
        <v>707</v>
      </c>
      <c r="I1784" s="131" t="s">
        <v>845</v>
      </c>
      <c r="J1784" s="131" t="s">
        <v>731</v>
      </c>
      <c r="K1784" s="131" t="s">
        <v>505</v>
      </c>
      <c r="L1784" s="131" t="s">
        <v>810</v>
      </c>
      <c r="M1784" s="131" t="s">
        <v>505</v>
      </c>
      <c r="N1784" s="131" t="s">
        <v>505</v>
      </c>
      <c r="O1784" s="131" t="s">
        <v>4</v>
      </c>
      <c r="P1784" s="131" t="s">
        <v>505</v>
      </c>
      <c r="Q1784" s="131" t="s">
        <v>505</v>
      </c>
      <c r="R1784" s="131" t="s">
        <v>695</v>
      </c>
      <c r="S1784" s="131" t="s">
        <v>720</v>
      </c>
      <c r="T1784" s="131" t="s">
        <v>456</v>
      </c>
      <c r="U1784" s="131" t="s">
        <v>527</v>
      </c>
      <c r="V1784" s="134">
        <v>43982</v>
      </c>
      <c r="W1784" s="135"/>
      <c r="X1784" s="135"/>
      <c r="Y1784" s="131" t="s">
        <v>505</v>
      </c>
      <c r="Z1784" s="131" t="s">
        <v>505</v>
      </c>
      <c r="AA1784" s="131" t="s">
        <v>505</v>
      </c>
      <c r="AB1784" s="135"/>
      <c r="AC1784" s="131" t="s">
        <v>505</v>
      </c>
      <c r="AD1784" s="131" t="s">
        <v>720</v>
      </c>
      <c r="AE1784" s="131" t="s">
        <v>505</v>
      </c>
      <c r="AF1784" s="131" t="s">
        <v>716</v>
      </c>
      <c r="AG1784" s="134">
        <v>43960</v>
      </c>
    </row>
    <row r="1785" spans="1:33" ht="13" hidden="1" thickBot="1" x14ac:dyDescent="0.3">
      <c r="A1785" s="130">
        <v>2020</v>
      </c>
      <c r="B1785" s="130">
        <v>4</v>
      </c>
      <c r="C1785" s="131" t="s">
        <v>3</v>
      </c>
      <c r="D1785" s="131" t="s">
        <v>258</v>
      </c>
      <c r="E1785" s="132">
        <v>-3340.86</v>
      </c>
      <c r="F1785" s="131" t="s">
        <v>707</v>
      </c>
      <c r="G1785" s="133">
        <v>0</v>
      </c>
      <c r="H1785" s="131" t="s">
        <v>707</v>
      </c>
      <c r="I1785" s="131" t="s">
        <v>823</v>
      </c>
      <c r="J1785" s="131" t="s">
        <v>731</v>
      </c>
      <c r="K1785" s="131" t="s">
        <v>505</v>
      </c>
      <c r="L1785" s="131" t="s">
        <v>810</v>
      </c>
      <c r="M1785" s="131" t="s">
        <v>505</v>
      </c>
      <c r="N1785" s="131" t="s">
        <v>505</v>
      </c>
      <c r="O1785" s="131" t="s">
        <v>4</v>
      </c>
      <c r="P1785" s="131" t="s">
        <v>505</v>
      </c>
      <c r="Q1785" s="131" t="s">
        <v>505</v>
      </c>
      <c r="R1785" s="131" t="s">
        <v>695</v>
      </c>
      <c r="S1785" s="131" t="s">
        <v>720</v>
      </c>
      <c r="T1785" s="131" t="s">
        <v>456</v>
      </c>
      <c r="U1785" s="131" t="s">
        <v>527</v>
      </c>
      <c r="V1785" s="134">
        <v>43951</v>
      </c>
      <c r="W1785" s="135"/>
      <c r="X1785" s="135"/>
      <c r="Y1785" s="131" t="s">
        <v>505</v>
      </c>
      <c r="Z1785" s="131" t="s">
        <v>505</v>
      </c>
      <c r="AA1785" s="131" t="s">
        <v>505</v>
      </c>
      <c r="AB1785" s="135"/>
      <c r="AC1785" s="131" t="s">
        <v>505</v>
      </c>
      <c r="AD1785" s="131" t="s">
        <v>720</v>
      </c>
      <c r="AE1785" s="131" t="s">
        <v>505</v>
      </c>
      <c r="AF1785" s="131" t="s">
        <v>716</v>
      </c>
      <c r="AG1785" s="134">
        <v>43937</v>
      </c>
    </row>
    <row r="1786" spans="1:33" ht="13" hidden="1" thickBot="1" x14ac:dyDescent="0.3">
      <c r="A1786" s="130">
        <v>2020</v>
      </c>
      <c r="B1786" s="130">
        <v>3</v>
      </c>
      <c r="C1786" s="131" t="s">
        <v>3</v>
      </c>
      <c r="D1786" s="131" t="s">
        <v>258</v>
      </c>
      <c r="E1786" s="132">
        <v>6212.04</v>
      </c>
      <c r="F1786" s="131" t="s">
        <v>707</v>
      </c>
      <c r="G1786" s="133">
        <v>0</v>
      </c>
      <c r="H1786" s="131" t="s">
        <v>707</v>
      </c>
      <c r="I1786" s="131" t="s">
        <v>938</v>
      </c>
      <c r="J1786" s="131" t="s">
        <v>731</v>
      </c>
      <c r="K1786" s="131" t="s">
        <v>505</v>
      </c>
      <c r="L1786" s="131" t="s">
        <v>810</v>
      </c>
      <c r="M1786" s="131" t="s">
        <v>505</v>
      </c>
      <c r="N1786" s="131" t="s">
        <v>505</v>
      </c>
      <c r="O1786" s="131" t="s">
        <v>4</v>
      </c>
      <c r="P1786" s="131" t="s">
        <v>505</v>
      </c>
      <c r="Q1786" s="131" t="s">
        <v>505</v>
      </c>
      <c r="R1786" s="131" t="s">
        <v>695</v>
      </c>
      <c r="S1786" s="131" t="s">
        <v>720</v>
      </c>
      <c r="T1786" s="131" t="s">
        <v>456</v>
      </c>
      <c r="U1786" s="131" t="s">
        <v>527</v>
      </c>
      <c r="V1786" s="134">
        <v>43921</v>
      </c>
      <c r="W1786" s="135"/>
      <c r="X1786" s="135"/>
      <c r="Y1786" s="131" t="s">
        <v>505</v>
      </c>
      <c r="Z1786" s="131" t="s">
        <v>505</v>
      </c>
      <c r="AA1786" s="131" t="s">
        <v>505</v>
      </c>
      <c r="AB1786" s="135"/>
      <c r="AC1786" s="131" t="s">
        <v>505</v>
      </c>
      <c r="AD1786" s="131" t="s">
        <v>720</v>
      </c>
      <c r="AE1786" s="131" t="s">
        <v>505</v>
      </c>
      <c r="AF1786" s="131" t="s">
        <v>716</v>
      </c>
      <c r="AG1786" s="134">
        <v>43902</v>
      </c>
    </row>
    <row r="1787" spans="1:33" ht="13" hidden="1" thickBot="1" x14ac:dyDescent="0.3">
      <c r="A1787" s="130">
        <v>2020</v>
      </c>
      <c r="B1787" s="130">
        <v>9</v>
      </c>
      <c r="C1787" s="131" t="s">
        <v>3</v>
      </c>
      <c r="D1787" s="131" t="s">
        <v>258</v>
      </c>
      <c r="E1787" s="132">
        <v>-1129.93</v>
      </c>
      <c r="F1787" s="131" t="s">
        <v>707</v>
      </c>
      <c r="G1787" s="133">
        <v>0</v>
      </c>
      <c r="H1787" s="131" t="s">
        <v>707</v>
      </c>
      <c r="I1787" s="131" t="s">
        <v>945</v>
      </c>
      <c r="J1787" s="131" t="s">
        <v>731</v>
      </c>
      <c r="K1787" s="131" t="s">
        <v>505</v>
      </c>
      <c r="L1787" s="131" t="s">
        <v>810</v>
      </c>
      <c r="M1787" s="131" t="s">
        <v>505</v>
      </c>
      <c r="N1787" s="131" t="s">
        <v>505</v>
      </c>
      <c r="O1787" s="131" t="s">
        <v>4</v>
      </c>
      <c r="P1787" s="131" t="s">
        <v>505</v>
      </c>
      <c r="Q1787" s="131" t="s">
        <v>505</v>
      </c>
      <c r="R1787" s="131" t="s">
        <v>695</v>
      </c>
      <c r="S1787" s="131" t="s">
        <v>720</v>
      </c>
      <c r="T1787" s="131" t="s">
        <v>456</v>
      </c>
      <c r="U1787" s="131" t="s">
        <v>527</v>
      </c>
      <c r="V1787" s="134">
        <v>44104</v>
      </c>
      <c r="W1787" s="135"/>
      <c r="X1787" s="135"/>
      <c r="Y1787" s="131" t="s">
        <v>505</v>
      </c>
      <c r="Z1787" s="131" t="s">
        <v>505</v>
      </c>
      <c r="AA1787" s="131" t="s">
        <v>505</v>
      </c>
      <c r="AB1787" s="135"/>
      <c r="AC1787" s="131" t="s">
        <v>505</v>
      </c>
      <c r="AD1787" s="131" t="s">
        <v>720</v>
      </c>
      <c r="AE1787" s="131" t="s">
        <v>505</v>
      </c>
      <c r="AF1787" s="131" t="s">
        <v>716</v>
      </c>
      <c r="AG1787" s="134">
        <v>44104</v>
      </c>
    </row>
    <row r="1788" spans="1:33" ht="13" hidden="1" thickBot="1" x14ac:dyDescent="0.3">
      <c r="A1788" s="130">
        <v>2020</v>
      </c>
      <c r="B1788" s="130">
        <v>9</v>
      </c>
      <c r="C1788" s="131" t="s">
        <v>3</v>
      </c>
      <c r="D1788" s="131" t="s">
        <v>258</v>
      </c>
      <c r="E1788" s="132">
        <v>-4156.8900000000003</v>
      </c>
      <c r="F1788" s="131" t="s">
        <v>707</v>
      </c>
      <c r="G1788" s="133">
        <v>0</v>
      </c>
      <c r="H1788" s="131" t="s">
        <v>707</v>
      </c>
      <c r="I1788" s="131" t="s">
        <v>826</v>
      </c>
      <c r="J1788" s="131" t="s">
        <v>731</v>
      </c>
      <c r="K1788" s="131" t="s">
        <v>505</v>
      </c>
      <c r="L1788" s="131" t="s">
        <v>810</v>
      </c>
      <c r="M1788" s="131" t="s">
        <v>505</v>
      </c>
      <c r="N1788" s="131" t="s">
        <v>505</v>
      </c>
      <c r="O1788" s="131" t="s">
        <v>4</v>
      </c>
      <c r="P1788" s="131" t="s">
        <v>505</v>
      </c>
      <c r="Q1788" s="131" t="s">
        <v>505</v>
      </c>
      <c r="R1788" s="131" t="s">
        <v>695</v>
      </c>
      <c r="S1788" s="131" t="s">
        <v>720</v>
      </c>
      <c r="T1788" s="131" t="s">
        <v>456</v>
      </c>
      <c r="U1788" s="131" t="s">
        <v>527</v>
      </c>
      <c r="V1788" s="134">
        <v>44104</v>
      </c>
      <c r="W1788" s="135"/>
      <c r="X1788" s="135"/>
      <c r="Y1788" s="131" t="s">
        <v>505</v>
      </c>
      <c r="Z1788" s="131" t="s">
        <v>505</v>
      </c>
      <c r="AA1788" s="131" t="s">
        <v>505</v>
      </c>
      <c r="AB1788" s="135"/>
      <c r="AC1788" s="131" t="s">
        <v>505</v>
      </c>
      <c r="AD1788" s="131" t="s">
        <v>720</v>
      </c>
      <c r="AE1788" s="131" t="s">
        <v>505</v>
      </c>
      <c r="AF1788" s="131" t="s">
        <v>716</v>
      </c>
      <c r="AG1788" s="134">
        <v>44075</v>
      </c>
    </row>
    <row r="1789" spans="1:33" ht="13" hidden="1" thickBot="1" x14ac:dyDescent="0.3">
      <c r="A1789" s="130">
        <v>2020</v>
      </c>
      <c r="B1789" s="130">
        <v>3</v>
      </c>
      <c r="C1789" s="131" t="s">
        <v>3</v>
      </c>
      <c r="D1789" s="131" t="s">
        <v>257</v>
      </c>
      <c r="E1789" s="133">
        <v>-633000</v>
      </c>
      <c r="F1789" s="131" t="s">
        <v>707</v>
      </c>
      <c r="G1789" s="133">
        <v>0</v>
      </c>
      <c r="H1789" s="131" t="s">
        <v>707</v>
      </c>
      <c r="I1789" s="131" t="s">
        <v>780</v>
      </c>
      <c r="J1789" s="131" t="s">
        <v>253</v>
      </c>
      <c r="K1789" s="131" t="s">
        <v>553</v>
      </c>
      <c r="L1789" s="131" t="s">
        <v>710</v>
      </c>
      <c r="M1789" s="131" t="s">
        <v>505</v>
      </c>
      <c r="N1789" s="131" t="s">
        <v>505</v>
      </c>
      <c r="O1789" s="131" t="s">
        <v>4</v>
      </c>
      <c r="P1789" s="131" t="s">
        <v>505</v>
      </c>
      <c r="Q1789" s="131" t="s">
        <v>505</v>
      </c>
      <c r="R1789" s="131" t="s">
        <v>695</v>
      </c>
      <c r="S1789" s="131" t="s">
        <v>720</v>
      </c>
      <c r="T1789" s="131" t="s">
        <v>456</v>
      </c>
      <c r="U1789" s="131" t="s">
        <v>649</v>
      </c>
      <c r="V1789" s="134">
        <v>43921</v>
      </c>
      <c r="W1789" s="135"/>
      <c r="X1789" s="135"/>
      <c r="Y1789" s="131" t="s">
        <v>505</v>
      </c>
      <c r="Z1789" s="131" t="s">
        <v>505</v>
      </c>
      <c r="AA1789" s="131" t="s">
        <v>505</v>
      </c>
      <c r="AB1789" s="135"/>
      <c r="AC1789" s="131" t="s">
        <v>505</v>
      </c>
      <c r="AD1789" s="131" t="s">
        <v>720</v>
      </c>
      <c r="AE1789" s="131" t="s">
        <v>505</v>
      </c>
      <c r="AF1789" s="131" t="s">
        <v>781</v>
      </c>
      <c r="AG1789" s="134">
        <v>43921</v>
      </c>
    </row>
    <row r="1790" spans="1:33" ht="13" thickBot="1" x14ac:dyDescent="0.3">
      <c r="A1790" s="130"/>
      <c r="B1790" s="139"/>
      <c r="C1790" s="140"/>
      <c r="D1790" s="141"/>
      <c r="E1790" s="133"/>
      <c r="F1790" s="131"/>
      <c r="G1790" s="133"/>
      <c r="H1790" s="142"/>
      <c r="I1790" s="140"/>
      <c r="J1790" s="140"/>
      <c r="K1790" s="140"/>
      <c r="L1790" s="140"/>
      <c r="M1790" s="140"/>
      <c r="N1790" s="140"/>
      <c r="O1790" s="140"/>
      <c r="P1790" s="140"/>
      <c r="Q1790" s="140"/>
      <c r="R1790" s="140"/>
      <c r="S1790" s="140"/>
      <c r="T1790" s="140"/>
      <c r="U1790" s="140"/>
      <c r="V1790" s="143"/>
      <c r="W1790" s="144"/>
      <c r="X1790" s="144"/>
      <c r="Y1790" s="140"/>
      <c r="Z1790" s="140"/>
      <c r="AA1790" s="140"/>
      <c r="AB1790" s="144"/>
      <c r="AC1790" s="140"/>
      <c r="AD1790" s="140"/>
      <c r="AE1790" s="140"/>
      <c r="AF1790" s="140"/>
      <c r="AG1790" s="145"/>
    </row>
    <row r="1791" spans="1:33" ht="13" thickBot="1" x14ac:dyDescent="0.3">
      <c r="A1791" s="572" t="s">
        <v>661</v>
      </c>
      <c r="B1791" s="573"/>
      <c r="C1791" s="573"/>
      <c r="D1791" s="574"/>
      <c r="E1791" s="136">
        <v>10346489.140000001</v>
      </c>
      <c r="F1791" s="137"/>
      <c r="G1791" s="138">
        <v>0</v>
      </c>
      <c r="H1791" s="575"/>
      <c r="I1791" s="573"/>
      <c r="J1791" s="573"/>
      <c r="K1791" s="573"/>
      <c r="L1791" s="573"/>
      <c r="M1791" s="573"/>
      <c r="N1791" s="573"/>
      <c r="O1791" s="573"/>
      <c r="P1791" s="573"/>
      <c r="Q1791" s="573"/>
      <c r="R1791" s="573"/>
      <c r="S1791" s="573"/>
      <c r="T1791" s="573"/>
      <c r="U1791" s="573"/>
      <c r="V1791" s="573"/>
      <c r="W1791" s="573"/>
      <c r="X1791" s="573"/>
      <c r="Y1791" s="573"/>
      <c r="Z1791" s="573"/>
      <c r="AA1791" s="573"/>
      <c r="AB1791" s="573"/>
      <c r="AC1791" s="573"/>
      <c r="AD1791" s="573"/>
      <c r="AE1791" s="573"/>
      <c r="AF1791" s="573"/>
      <c r="AG1791" s="574"/>
    </row>
    <row r="1792" spans="1:33" ht="14.5" x14ac:dyDescent="0.25">
      <c r="A1792" s="576">
        <v>44157</v>
      </c>
      <c r="B1792" s="561"/>
      <c r="C1792" s="561"/>
      <c r="D1792" s="561"/>
      <c r="E1792" s="561"/>
      <c r="F1792" s="561"/>
      <c r="G1792" s="561"/>
      <c r="H1792" s="561"/>
      <c r="I1792" s="561"/>
      <c r="J1792" s="561"/>
      <c r="K1792" s="561"/>
      <c r="L1792" s="577" t="s">
        <v>662</v>
      </c>
      <c r="M1792" s="561"/>
      <c r="N1792" s="561"/>
      <c r="O1792" s="561"/>
      <c r="P1792" s="561"/>
      <c r="Q1792" s="561"/>
      <c r="R1792" s="561"/>
      <c r="S1792" s="561"/>
      <c r="T1792" s="561"/>
      <c r="U1792" s="561"/>
      <c r="V1792" s="561"/>
      <c r="W1792" s="578">
        <v>0.84399305000000002</v>
      </c>
      <c r="X1792" s="561"/>
      <c r="Y1792" s="561"/>
      <c r="Z1792" s="561"/>
      <c r="AA1792" s="561"/>
      <c r="AB1792" s="561"/>
      <c r="AC1792" s="561"/>
      <c r="AD1792" s="561"/>
      <c r="AE1792" s="561"/>
      <c r="AF1792" s="561"/>
      <c r="AG1792" s="561"/>
    </row>
  </sheetData>
  <autoFilter ref="A4:AG1789" xr:uid="{EA6BA27B-6424-40A4-9C7D-CF8F0E7D1EE7}">
    <filterColumn colId="3">
      <filters>
        <filter val="904000"/>
        <filter val="904COV"/>
      </filters>
    </filterColumn>
  </autoFilter>
  <mergeCells count="7">
    <mergeCell ref="A1:AG1"/>
    <mergeCell ref="A2:AG2"/>
    <mergeCell ref="A1791:D1791"/>
    <mergeCell ref="H1791:AG1791"/>
    <mergeCell ref="A1792:K1792"/>
    <mergeCell ref="L1792:V1792"/>
    <mergeCell ref="W1792:AG1792"/>
  </mergeCells>
  <hyperlinks>
    <hyperlink ref="R5" location="_" display="Image URL" xr:uid="{F5D5755B-DC7A-4461-943B-122D33C2AD83}"/>
    <hyperlink ref="R6" location="_" display="Image URL" xr:uid="{6E4809C8-6D58-4031-AA44-98CAE4447797}"/>
    <hyperlink ref="R7" location="_" display="Image URL" xr:uid="{6900DB18-5A79-4364-9D66-18A8933D189C}"/>
    <hyperlink ref="R8" location="_" display="Image URL" xr:uid="{0764A7D7-01E1-4568-B8E8-BD49FB51E96A}"/>
    <hyperlink ref="R9" location="_" display="Image URL" xr:uid="{4E59BBD7-0621-4469-91D8-71EA8811A1F7}"/>
    <hyperlink ref="R10" location="_" display="Image URL" xr:uid="{2187E441-66AA-4281-88B4-BE42022FF978}"/>
    <hyperlink ref="R11" location="_" display="Image URL" xr:uid="{B4E66BA1-6743-4961-A41D-279980103A76}"/>
    <hyperlink ref="R12" location="_" display="Image URL" xr:uid="{209AA5C0-9F2E-4EC0-9790-CF83EB5390D7}"/>
    <hyperlink ref="R13" location="_" display="Image URL" xr:uid="{DF50969B-F863-452C-9359-FBDBB07A69D9}"/>
    <hyperlink ref="R14" location="_" display="Image URL" xr:uid="{39E89C52-F51D-4EB5-80C9-E8D44082D127}"/>
    <hyperlink ref="R15" location="_" display="Image URL" xr:uid="{D5CD84D2-C5C9-4011-BD01-328AAC2795F7}"/>
    <hyperlink ref="R16" location="_" display="Image URL" xr:uid="{51CE5C6C-0195-4D11-921D-CD34436DCB87}"/>
    <hyperlink ref="R17" location="_" display="Image URL" xr:uid="{357A810E-C568-49E5-AB76-2406A0079D12}"/>
    <hyperlink ref="R18" location="_" display="Image URL" xr:uid="{4EC59D2F-2271-4E35-9164-653D42065F22}"/>
    <hyperlink ref="R19" location="_" display="Image URL" xr:uid="{ED6F7EC0-07E9-4C32-BF53-E6E66FB6450B}"/>
    <hyperlink ref="R20" location="_" display="Image URL" xr:uid="{8D984BFE-D491-48C1-BB18-CE866B4C3C88}"/>
    <hyperlink ref="R21" location="_" display="Image URL" xr:uid="{199E4113-B485-46C8-BAFD-D0B7FC138CB0}"/>
    <hyperlink ref="R22" location="_" display="Image URL" xr:uid="{B1A11111-E6D6-4DB7-8864-EE991E5AFDA5}"/>
    <hyperlink ref="R23" location="_" display="Image URL" xr:uid="{DCEB2AD9-101E-42CB-91B3-608C6CCE1129}"/>
    <hyperlink ref="R24" location="_" display="Image URL" xr:uid="{B728C46F-5A5E-4F8F-A76D-8D4F2BB8ED00}"/>
    <hyperlink ref="R25" location="_" display="Image URL" xr:uid="{DB46D0A2-7544-4276-8EFB-B4BE575D7780}"/>
    <hyperlink ref="R26" location="_" display="Image URL" xr:uid="{099D53AA-7AE2-41FD-B63F-E683857051B3}"/>
    <hyperlink ref="R27" location="_" display="Image URL" xr:uid="{519977CA-5F5A-45B3-81D5-9CA8A2542FED}"/>
    <hyperlink ref="R28" location="_" display="Image URL" xr:uid="{F4FE5FC3-E3B4-4259-AB35-4FA355814314}"/>
    <hyperlink ref="R29" location="_" display="Image URL" xr:uid="{40682414-5230-49EA-807F-7229E4A31F3F}"/>
    <hyperlink ref="R30" location="_" display="Image URL" xr:uid="{9EF31A10-D388-426C-94D9-FDD52F8782D5}"/>
    <hyperlink ref="R31" location="_" display="Image URL" xr:uid="{D7201D91-D726-442A-B4C8-EF615B3AAA68}"/>
    <hyperlink ref="R32" location="_" display="Image URL" xr:uid="{5853C099-23E7-4BD1-B1C4-0428F2BEC1E1}"/>
    <hyperlink ref="R33" location="_" display="Image URL" xr:uid="{EF91C4A7-EC2E-4CEE-B73E-30B3CAA3DBDE}"/>
    <hyperlink ref="R34" location="_" display="Image URL" xr:uid="{2196E59E-2018-402C-B9A0-DA8FB35C6187}"/>
    <hyperlink ref="R35" location="_" display="Image URL" xr:uid="{DC1A0803-DB57-4E41-8A77-8AEE9D4ECC73}"/>
    <hyperlink ref="R36" location="_" display="Image URL" xr:uid="{B1FFA275-1B6C-4123-90E2-8198719A8172}"/>
    <hyperlink ref="R37" location="_" display="Image URL" xr:uid="{8537A74B-AF64-46F6-9588-EBD64DFBB5D0}"/>
    <hyperlink ref="R38" location="_" display="Image URL" xr:uid="{0CD00408-B1F1-445F-82B9-66A6293CBAB1}"/>
    <hyperlink ref="R39" location="_" display="Image URL" xr:uid="{0BEDDF21-8EBE-4EFB-B6EE-A92ED2896B6E}"/>
    <hyperlink ref="R40" location="_" display="Image URL" xr:uid="{06BD775C-BCEC-4FBC-9A94-6B6EA1FC3F78}"/>
    <hyperlink ref="R41" location="_" display="Image URL" xr:uid="{BE6E6F82-9970-4865-9321-A1A034178F2D}"/>
    <hyperlink ref="R42" location="_" display="Image URL" xr:uid="{AB54FA62-7037-4781-B873-50875D528CCE}"/>
    <hyperlink ref="R43" location="_" display="Image URL" xr:uid="{0264E48B-2B34-413C-BB88-CBBC51E6A605}"/>
    <hyperlink ref="R44" location="_" display="Image URL" xr:uid="{7397708B-107C-4CE5-9FD2-D4F176A7E12E}"/>
    <hyperlink ref="R45" location="_" display="Image URL" xr:uid="{B6672C71-6027-4451-A276-0038E16BC8E5}"/>
    <hyperlink ref="R46" location="_" display="Image URL" xr:uid="{698F9125-4046-4D7F-A07A-08CD3454D5AD}"/>
    <hyperlink ref="R47" location="_" display="Image URL" xr:uid="{DEAE7B10-6AE0-4463-AE5F-B93093BC1A27}"/>
    <hyperlink ref="R48" location="_" display="Image URL" xr:uid="{274DDD87-3FE3-48A9-9001-712590549254}"/>
    <hyperlink ref="R49" location="_" display="Image URL" xr:uid="{6AF7C12F-6867-40F5-8D14-E7BD93BF3546}"/>
    <hyperlink ref="R50" location="_" display="Image URL" xr:uid="{5804BED1-F4BD-4E00-A6BC-B114F93772EF}"/>
    <hyperlink ref="R51" location="_" display="Image URL" xr:uid="{9F1664C1-A948-4604-9F8A-565AB4F1D8C3}"/>
    <hyperlink ref="R52" location="_" display="Image URL" xr:uid="{0F7D881F-65C0-46C2-A7DD-24F9B6391BF8}"/>
    <hyperlink ref="R53" location="_" display="Image URL" xr:uid="{5950FEB0-A3FE-4AA1-A767-0C293C8BA662}"/>
    <hyperlink ref="R54" location="_" display="Image URL" xr:uid="{CCBFA4E7-95B8-4D22-BB08-6014764CAAED}"/>
    <hyperlink ref="R55" location="_" display="Image URL" xr:uid="{2596B1E8-2DF7-435F-8987-E64D9E5D4F3F}"/>
    <hyperlink ref="R56" location="_" display="Image URL" xr:uid="{68D1A6FB-E3F6-48A5-B6ED-565956259AC2}"/>
    <hyperlink ref="R57" location="_" display="Image URL" xr:uid="{FF5895BF-9F7A-4EBC-949E-630B91DC9BFF}"/>
    <hyperlink ref="R58" location="_" display="Image URL" xr:uid="{DCF2CE85-A213-43A8-98C0-BFE7B1B9788F}"/>
    <hyperlink ref="R59" location="_" display="Image URL" xr:uid="{7576DEEF-E676-42EC-B12A-66E1D37DBDBB}"/>
    <hyperlink ref="R60" location="_" display="Image URL" xr:uid="{2E513501-19A3-4FCE-948A-73CBFE62F593}"/>
    <hyperlink ref="R61" location="_" display="Image URL" xr:uid="{DB1D9E8F-712A-44D9-B3E2-CD827B14CC34}"/>
    <hyperlink ref="R62" location="_" display="Image URL" xr:uid="{DBAF1094-C6E0-4191-BDFA-EACF9777EC7B}"/>
    <hyperlink ref="R63" location="_" display="Image URL" xr:uid="{A8359E76-C28E-4E1F-AC82-BC4112C827AE}"/>
    <hyperlink ref="R64" location="_" display="Image URL" xr:uid="{D8A09ECD-8475-46DE-9AE3-98A19AA91F1D}"/>
    <hyperlink ref="R65" location="_" display="Image URL" xr:uid="{785072BE-B5CE-4DAB-BB89-C0D99153EEA3}"/>
    <hyperlink ref="R66" location="_" display="Image URL" xr:uid="{016304CD-DF3E-4202-B922-98C45FC5CBA5}"/>
    <hyperlink ref="R67" location="_" display="Image URL" xr:uid="{A9141F5A-99D6-4971-88B5-421FC46F4E8E}"/>
    <hyperlink ref="R68" location="_" display="Image URL" xr:uid="{57ECDC21-AA3E-4806-B61B-36F550F08C75}"/>
    <hyperlink ref="R69" location="_" display="Image URL" xr:uid="{AB871B27-144C-43B7-9BF6-38DF660B9E6F}"/>
    <hyperlink ref="R70" location="_" display="Image URL" xr:uid="{94D3518C-DD25-444C-A5EE-148CD3359605}"/>
    <hyperlink ref="R71" location="_" display="Image URL" xr:uid="{8F120349-A858-4011-B116-43EFC6EB4E4C}"/>
    <hyperlink ref="R72" location="_" display="Image URL" xr:uid="{6617C8B9-28EA-4BF1-9CAA-6F7DFDCF9474}"/>
    <hyperlink ref="R73" location="_" display="Image URL" xr:uid="{7DCA5457-E702-4C98-8BF7-C95BD288E817}"/>
    <hyperlink ref="R74" location="_" display="Image URL" xr:uid="{B87A0C3D-B69D-4342-9079-6733394B7569}"/>
    <hyperlink ref="R75" location="_" display="Image URL" xr:uid="{B766BE33-4C8C-4FDB-8463-9040E8CB4BA3}"/>
    <hyperlink ref="R76" location="_" display="Image URL" xr:uid="{420393D6-0049-496F-B5BC-9C4B99F4B1A9}"/>
    <hyperlink ref="R77" location="_" display="Image URL" xr:uid="{8CB959BA-7549-45C1-91D7-FE5850526882}"/>
    <hyperlink ref="R78" location="_" display="Image URL" xr:uid="{4A620840-AE67-4A0A-95FF-5391D63CE692}"/>
    <hyperlink ref="R79" location="_" display="Image URL" xr:uid="{13C0ED9F-2102-42B9-8AE0-9B72A365DA82}"/>
    <hyperlink ref="R80" location="_" display="Image URL" xr:uid="{391CA100-18A4-41AC-B582-E1CC07B54066}"/>
    <hyperlink ref="R81" location="_" display="Image URL" xr:uid="{C1C8B59E-5FBA-4FAE-A429-CA519D27B19C}"/>
    <hyperlink ref="R82" location="_" display="Image URL" xr:uid="{43A8A35B-28C2-49E3-873B-B71A9574F7B4}"/>
    <hyperlink ref="R83" location="_" display="Image URL" xr:uid="{ACE72806-B8B9-44FC-B50A-A2E56547066E}"/>
    <hyperlink ref="R84" location="_" display="Image URL" xr:uid="{16FF41DC-3409-4CCE-9926-FA02F47295E4}"/>
    <hyperlink ref="R85" location="_" display="Image URL" xr:uid="{36D369A6-AD93-48E3-A77C-72EAD31130A0}"/>
    <hyperlink ref="R86" location="_" display="Image URL" xr:uid="{6A5ED1E3-8F34-4D9D-B556-996D13262BBD}"/>
    <hyperlink ref="R87" location="_" display="Image URL" xr:uid="{85532E6B-8DB4-4B27-8B13-ECD091FCA896}"/>
    <hyperlink ref="R88" location="_" display="Image URL" xr:uid="{13D2117A-82D2-4F21-B5B5-962E67135A3F}"/>
    <hyperlink ref="R89" location="_" display="Image URL" xr:uid="{9D0EDD61-5C86-4D62-8035-CD16D9A23592}"/>
    <hyperlink ref="R90" location="_" display="Image URL" xr:uid="{3FF01755-1805-4AA1-8C8F-2BE7D244AB69}"/>
    <hyperlink ref="R91" location="_" display="Image URL" xr:uid="{D672C877-92D4-4AC8-9264-8E944B734BE2}"/>
    <hyperlink ref="R92" location="_" display="Image URL" xr:uid="{ACD03A29-686F-49F7-AD6F-E60B9D97B870}"/>
    <hyperlink ref="R93" location="_" display="Image URL" xr:uid="{2C7C40BA-C4DF-425D-9F54-D05954AACDE9}"/>
    <hyperlink ref="R94" location="_" display="Image URL" xr:uid="{DAD36EE4-DBAA-40CC-A709-9D4E8595EB67}"/>
    <hyperlink ref="R95" location="_" display="Image URL" xr:uid="{A1BB7F9A-238C-48FF-94C4-C0A4ED8D4B84}"/>
    <hyperlink ref="R96" location="_" display="Image URL" xr:uid="{17D9C662-CB65-4E51-A7D7-B8B9711D21A2}"/>
    <hyperlink ref="R97" location="_" display="Image URL" xr:uid="{C7B6909D-7EF3-48D0-8D87-5171822883F7}"/>
    <hyperlink ref="R98" location="_" display="Image URL" xr:uid="{FF43525B-7D8C-4ADE-98EB-C4BAFF3562F7}"/>
    <hyperlink ref="R99" location="_" display="Image URL" xr:uid="{DB90F7AC-01EC-42C6-98A3-DB49890B4740}"/>
    <hyperlink ref="R100" location="_" display="Image URL" xr:uid="{7DFC72B9-CCF5-46FA-B9B8-837B6ABF3572}"/>
    <hyperlink ref="R101" location="_" display="Image URL" xr:uid="{04F1E61B-9338-4598-AA6E-3471EA8803D9}"/>
    <hyperlink ref="R102" location="_" display="Image URL" xr:uid="{8600C06B-1A75-4ED9-B18F-C859CECDE2F5}"/>
    <hyperlink ref="R103" location="_" display="Image URL" xr:uid="{65D59C7F-3A7D-4F03-B0F4-D4C9821D9CFB}"/>
    <hyperlink ref="R104" location="_" display="Image URL" xr:uid="{58160E63-1F3B-4FA4-90CE-A11971601D1C}"/>
    <hyperlink ref="R105" location="_" display="Image URL" xr:uid="{B6C8FB16-7AF6-4C3F-BCB4-608E5BCF6A1C}"/>
    <hyperlink ref="R106" location="_" display="Image URL" xr:uid="{2BC191C3-5017-4701-8461-A1F941A7915F}"/>
    <hyperlink ref="R107" location="_" display="Image URL" xr:uid="{529E901A-C3FC-4325-941F-F13CF0236829}"/>
    <hyperlink ref="R108" location="_" display="Image URL" xr:uid="{7776A7E3-C13D-454D-9D7E-4967B92677BB}"/>
    <hyperlink ref="R109" location="_" display="Image URL" xr:uid="{8DB60EC7-6371-4BCE-91BD-9B1CCCF810F7}"/>
    <hyperlink ref="R110" location="_" display="Image URL" xr:uid="{E4413B82-E0A8-4AEF-8FC2-6030D475F620}"/>
    <hyperlink ref="R111" location="_" display="Image URL" xr:uid="{DC5506CA-31A0-4B1B-85D4-8EFA9C954B9F}"/>
    <hyperlink ref="R112" location="_" display="Image URL" xr:uid="{612FFFDC-9606-4C12-A3FE-C5D804B96718}"/>
    <hyperlink ref="R113" location="_" display="Image URL" xr:uid="{ECBEC84D-6D47-4DEC-9B88-8D911749CC13}"/>
    <hyperlink ref="R114" location="_" display="Image URL" xr:uid="{80197F04-908C-49CD-8E7B-054C852E3F9C}"/>
    <hyperlink ref="R115" location="_" display="Image URL" xr:uid="{6D0EF092-A8BD-4C19-8C97-B32DF2A2CA66}"/>
    <hyperlink ref="R116" location="_" display="Image URL" xr:uid="{3B4B1CE9-BFD8-4A7F-9C17-6D974992D3E4}"/>
    <hyperlink ref="R117" location="_" display="Image URL" xr:uid="{2D3EC025-F79B-4A6D-9D8B-71EABC96867F}"/>
    <hyperlink ref="R118" location="_" display="Image URL" xr:uid="{F6E96F2F-31F9-4EDF-A84C-7BDC00BA56C0}"/>
    <hyperlink ref="R119" location="_" display="Image URL" xr:uid="{822128E3-5695-43DE-A1E7-944FFB61E943}"/>
    <hyperlink ref="R120" location="_" display="Image URL" xr:uid="{7629226B-3490-4201-84DE-9DD2DAEBAC6C}"/>
    <hyperlink ref="R121" location="_" display="Image URL" xr:uid="{00D95294-3410-4C4D-A60C-E139F4591793}"/>
    <hyperlink ref="R122" location="_" display="Image URL" xr:uid="{3AF1571A-F0E6-47FD-B74E-E1346BAEED0B}"/>
    <hyperlink ref="R123" location="_" display="Image URL" xr:uid="{72478083-A2E0-47A2-9B53-80E660C63429}"/>
    <hyperlink ref="R124" location="_" display="Image URL" xr:uid="{15AB41BC-29CD-4FF4-8DEB-49079F5FAF3C}"/>
    <hyperlink ref="R125" location="_" display="Image URL" xr:uid="{A0A2D54E-8913-4263-9F0F-B156D5E35982}"/>
    <hyperlink ref="R126" location="_" display="Image URL" xr:uid="{64F5AF34-F272-441D-8F09-8A7FCF9ED0E8}"/>
    <hyperlink ref="R127" location="_" display="Image URL" xr:uid="{D919A1F6-627B-491F-A8A8-BD0F71278645}"/>
    <hyperlink ref="R128" location="_" display="Image URL" xr:uid="{4A2217BF-4A0D-4A68-A8A7-2BCE7C4E4D29}"/>
    <hyperlink ref="R129" location="_" display="Image URL" xr:uid="{3987E434-D80D-462D-B074-8981175C9715}"/>
    <hyperlink ref="R130" location="_" display="Image URL" xr:uid="{B80FC6C4-6DD3-418D-B31F-10E37701892F}"/>
    <hyperlink ref="R131" location="_" display="Image URL" xr:uid="{C22D68BB-82AA-43C4-9FC2-0A52A40B52A1}"/>
    <hyperlink ref="R132" location="_" display="Image URL" xr:uid="{9B69A72A-E22D-4105-8224-BCECA41FFBC8}"/>
    <hyperlink ref="R133" location="_" display="Image URL" xr:uid="{71AEF73E-4F95-48FC-BB7E-DF9B199D61F9}"/>
    <hyperlink ref="R134" location="_" display="Image URL" xr:uid="{96B4B074-0E28-4672-BA98-EA5F7CED2250}"/>
    <hyperlink ref="R135" location="_" display="Image URL" xr:uid="{2F3ED59B-13E1-44EB-97A2-90F6255F2C50}"/>
    <hyperlink ref="R136" location="_" display="Image URL" xr:uid="{56F33F0E-6168-4439-BB42-0DDF86044F11}"/>
    <hyperlink ref="R137" location="_" display="Image URL" xr:uid="{6F2F0590-AC46-41A1-9831-8933BFFCC76B}"/>
    <hyperlink ref="R138" location="_" display="Image URL" xr:uid="{A97243C6-0F31-42C0-AACF-E9C9A45BCA67}"/>
    <hyperlink ref="R139" location="_" display="Image URL" xr:uid="{E775FF6B-250E-403A-A489-B05D8822167A}"/>
    <hyperlink ref="R140" location="_" display="Image URL" xr:uid="{E5182962-B5E2-4D43-A950-FE1D0567BBEC}"/>
    <hyperlink ref="R141" location="_" display="Image URL" xr:uid="{D2E41066-BE30-4913-B9B3-9DC9305D39C2}"/>
    <hyperlink ref="R142" location="_" display="Image URL" xr:uid="{5804B17A-085B-4A66-939C-F5F12E9594A3}"/>
    <hyperlink ref="R143" location="_" display="Image URL" xr:uid="{1D7FCE33-6231-4278-B9FE-8191EE42AD3E}"/>
    <hyperlink ref="R144" location="_" display="Image URL" xr:uid="{8FF3B079-9CFF-4D26-A6FE-8DAA23D0943D}"/>
    <hyperlink ref="R145" location="_" display="Image URL" xr:uid="{2601F127-82DD-400D-9863-7E87E9117D89}"/>
    <hyperlink ref="R146" location="_" display="Image URL" xr:uid="{4FDEF220-4610-44C3-B645-BE1DB7E9B657}"/>
    <hyperlink ref="R147" location="_" display="Image URL" xr:uid="{F59BC90C-A66D-4D57-9235-DF1A280F0B7F}"/>
    <hyperlink ref="R148" location="_" display="Image URL" xr:uid="{0B1FF0F3-E773-4622-AB1D-2B8BC0306F56}"/>
    <hyperlink ref="R149" location="_" display="Image URL" xr:uid="{BC18FB3B-28C4-4FE4-A7DA-AE40A8949E1D}"/>
    <hyperlink ref="R150" location="_" display="Image URL" xr:uid="{41F989F1-6922-4546-A8C0-C0C38E94F750}"/>
    <hyperlink ref="R151" location="_" display="Image URL" xr:uid="{5C69A9D2-99F7-43F9-8407-9E62BE8C361A}"/>
    <hyperlink ref="R152" location="_" display="Image URL" xr:uid="{3B438CB7-FAE3-47CD-A7DF-F2D44E5E6A61}"/>
    <hyperlink ref="R153" location="_" display="Image URL" xr:uid="{5DA517DD-2D61-4976-B4C9-7334C43D7DFA}"/>
    <hyperlink ref="R154" location="_" display="Image URL" xr:uid="{5E63DF62-8784-48C2-B6E8-53F8F70B651A}"/>
    <hyperlink ref="R155" location="_" display="Image URL" xr:uid="{875D3940-9BF7-4B02-B289-F8569EDD0246}"/>
    <hyperlink ref="R156" location="_" display="Image URL" xr:uid="{01113B79-AF5B-47BB-B214-09BA4359723F}"/>
    <hyperlink ref="R157" location="_" display="Image URL" xr:uid="{85512BB4-064B-4765-A543-97F62DCC72FB}"/>
    <hyperlink ref="R158" location="_" display="Image URL" xr:uid="{B098B81E-AAA0-4585-A6E5-151248F17388}"/>
    <hyperlink ref="R159" location="_" display="Image URL" xr:uid="{EE8667FA-07EB-48C4-BE75-D087EB9C68EE}"/>
    <hyperlink ref="R160" location="_" display="Image URL" xr:uid="{67604848-D9D5-443E-ABA6-A8A1D28A7798}"/>
    <hyperlink ref="R161" location="_" display="Image URL" xr:uid="{ECB4B995-3439-40FC-A233-ECAEFEBD8276}"/>
    <hyperlink ref="R162" location="_" display="Image URL" xr:uid="{31C6B06D-FF80-4F66-AD81-95F715374C85}"/>
    <hyperlink ref="R163" location="_" display="Image URL" xr:uid="{353C4D5C-FD7D-4548-B7F3-60C93A08D49A}"/>
    <hyperlink ref="R164" location="_" display="Image URL" xr:uid="{62C72126-0CA9-41AD-8A1B-1C930AB2AA54}"/>
    <hyperlink ref="R165" location="_" display="Image URL" xr:uid="{A005DBA0-EB44-41AE-8F72-39E50E11700B}"/>
    <hyperlink ref="R166" location="_" display="Image URL" xr:uid="{1A7860C8-CB01-4718-B5A1-CCC856F6E1A7}"/>
    <hyperlink ref="R167" location="_" display="Image URL" xr:uid="{DA6EF21C-DF1F-489E-A8DF-237E2EA305A5}"/>
    <hyperlink ref="R168" location="_" display="Image URL" xr:uid="{839C32D3-8FC9-4F38-96DD-AFE67581E3AE}"/>
    <hyperlink ref="R169" location="_" display="Image URL" xr:uid="{7E60CEA1-D480-47FC-B77B-53CB13E79CA0}"/>
    <hyperlink ref="R170" location="_" display="Image URL" xr:uid="{86A8B9FA-C236-479C-BC8D-323DB0A6760A}"/>
    <hyperlink ref="R171" location="_" display="Image URL" xr:uid="{63011857-32E8-45D8-8044-0FB8334AE3A4}"/>
    <hyperlink ref="R172" location="_" display="Image URL" xr:uid="{1F3BEC3D-1194-4E8B-8D23-F181215F5A01}"/>
    <hyperlink ref="R173" location="_" display="Image URL" xr:uid="{F3F0171F-259A-4FD9-97DB-45B94FABE887}"/>
    <hyperlink ref="R174" location="_" display="Image URL" xr:uid="{D1421842-CA71-4151-BEF9-FDE3EA8ADB80}"/>
    <hyperlink ref="R175" location="_" display="Image URL" xr:uid="{5BAE92B3-F783-4730-8817-83EB4A75C207}"/>
    <hyperlink ref="R176" location="_" display="Image URL" xr:uid="{D016435C-03B1-497B-BF3E-4BEE4A0B08FF}"/>
    <hyperlink ref="R177" location="_" display="Image URL" xr:uid="{B4EB7EA9-E3D0-4E09-95D3-7E364FE6767E}"/>
    <hyperlink ref="R178" location="_" display="Image URL" xr:uid="{C3B30A94-9AF1-4400-9556-5DE701A74E04}"/>
    <hyperlink ref="R179" location="_" display="Image URL" xr:uid="{35C66353-AD00-4EDD-894B-5A069D09F6C4}"/>
    <hyperlink ref="R180" location="_" display="Image URL" xr:uid="{D157E496-DE9F-4D2A-86F6-A5EB59E0DBB6}"/>
    <hyperlink ref="R181" location="_" display="Image URL" xr:uid="{88E97DBB-0511-476B-AAF2-DAF8455F539B}"/>
    <hyperlink ref="R182" location="_" display="Image URL" xr:uid="{926FCD23-5D1D-4C5F-BF4D-1B21349438F3}"/>
    <hyperlink ref="R183" location="_" display="Image URL" xr:uid="{185CD7B9-A349-4362-B6D2-6AB8F7249157}"/>
    <hyperlink ref="R184" location="_" display="Image URL" xr:uid="{A44E599E-FA13-4620-9D27-0D755D18C08F}"/>
    <hyperlink ref="R185" location="_" display="Image URL" xr:uid="{321BA397-5456-4588-8100-772AFEE6139E}"/>
    <hyperlink ref="R186" location="_" display="Image URL" xr:uid="{5F9B66DF-EDD3-4F33-B1C8-D5BEAAC9F52E}"/>
    <hyperlink ref="R187" location="_" display="Image URL" xr:uid="{F6EDB661-C0C1-44F2-8C80-FD1D2F8666C2}"/>
    <hyperlink ref="R188" location="_" display="Image URL" xr:uid="{8F2CD16A-1014-4373-8EEC-6C5683CB4A4F}"/>
    <hyperlink ref="R189" location="_" display="Image URL" xr:uid="{772892DD-27EF-4BEC-841C-A14A189D81F9}"/>
    <hyperlink ref="R190" location="_" display="Image URL" xr:uid="{0FC86B8A-03C0-49D8-A099-866015B1EBFB}"/>
    <hyperlink ref="R191" location="_" display="Image URL" xr:uid="{B7961851-FBD4-4CB3-8BC0-86EA17700C51}"/>
    <hyperlink ref="R192" location="_" display="Image URL" xr:uid="{B5B724FE-5FFE-4FF1-AFE3-9E9071DE5A81}"/>
    <hyperlink ref="R193" location="_" display="Image URL" xr:uid="{F86B1F9A-13E8-4A6B-A888-ED78538A68C9}"/>
    <hyperlink ref="R194" location="_" display="Image URL" xr:uid="{87DAFBDE-AF68-43B8-9A92-3AC71CB1D330}"/>
    <hyperlink ref="R195" location="_" display="Image URL" xr:uid="{42922221-4B77-46E2-96B7-3ED8F3D4DCB6}"/>
    <hyperlink ref="R196" location="_" display="Image URL" xr:uid="{321E69D1-5909-4FC6-94D5-C41C7E759E26}"/>
    <hyperlink ref="R197" location="_" display="Image URL" xr:uid="{123EDCAC-1053-4F00-B8D2-B81A71E6D2C0}"/>
    <hyperlink ref="R198" location="_" display="Image URL" xr:uid="{A106A8EC-8B5B-4015-8E63-B79748B5721C}"/>
    <hyperlink ref="R199" location="_" display="Image URL" xr:uid="{300B6C8B-E2B2-4636-B82C-1B1916DECF6E}"/>
    <hyperlink ref="R200" location="_" display="Image URL" xr:uid="{440B61E5-B989-4669-B207-C0190900B367}"/>
    <hyperlink ref="R201" location="_" display="Image URL" xr:uid="{9A29AE28-761C-4D92-9825-746B957DEEBA}"/>
    <hyperlink ref="R202" location="_" display="Image URL" xr:uid="{13D0524C-2E0D-460F-8BCF-92DD66EAB34A}"/>
    <hyperlink ref="R203" location="_" display="Image URL" xr:uid="{D6742590-EEB9-428D-AAD4-2506E559EE0C}"/>
    <hyperlink ref="R204" location="_" display="Image URL" xr:uid="{0C9FFF0E-BE10-423E-94DE-BFCF454E896E}"/>
    <hyperlink ref="R205" location="_" display="Image URL" xr:uid="{6A9D659B-5497-432D-AA81-336CE7C7BB12}"/>
    <hyperlink ref="R206" location="_" display="Image URL" xr:uid="{1284CE97-EE88-4E07-8CA9-2F9B49EBF692}"/>
    <hyperlink ref="R207" location="_" display="Image URL" xr:uid="{00557D3A-4FB5-4747-A0C7-AB8A27ADB31B}"/>
    <hyperlink ref="R208" location="_" display="Image URL" xr:uid="{71275DF8-C821-4C33-8B7E-02F423B41C0C}"/>
    <hyperlink ref="R209" location="_" display="Image URL" xr:uid="{E0B8978E-BC6B-410A-AF1C-9AFD0E5AC6C0}"/>
    <hyperlink ref="R210" location="_" display="Image URL" xr:uid="{97980E7B-3F1A-41FF-BC90-BA9B202A4432}"/>
    <hyperlink ref="R211" location="_" display="Image URL" xr:uid="{657E80DE-B802-4ED5-B0C6-096FFA60CCC1}"/>
    <hyperlink ref="R212" location="_" display="Image URL" xr:uid="{A2CE65DE-9128-422F-95BD-9366C750196D}"/>
    <hyperlink ref="R213" location="_" display="Image URL" xr:uid="{9162B17A-B826-4656-997A-02503635A935}"/>
    <hyperlink ref="R214" location="_" display="Image URL" xr:uid="{EF30E177-7C6C-4340-9564-47748A794278}"/>
    <hyperlink ref="R215" location="_" display="Image URL" xr:uid="{8829E931-B3B8-4ACF-AACB-559A3915218B}"/>
    <hyperlink ref="R216" location="_" display="Image URL" xr:uid="{8A3532A1-2BFA-4D1B-A72C-4C9358A75900}"/>
    <hyperlink ref="R217" location="_" display="Image URL" xr:uid="{CF55B369-5E35-461C-B37F-1EC4C4BD3905}"/>
    <hyperlink ref="R218" location="_" display="Image URL" xr:uid="{94F91D4B-23F9-4984-9C7C-4885C3BEB995}"/>
    <hyperlink ref="R219" location="_" display="Image URL" xr:uid="{7AC0A5BD-A839-4895-BD0E-871168749CF5}"/>
    <hyperlink ref="R220" location="_" display="Image URL" xr:uid="{809170F8-77A7-4A9D-B272-2FB43389FA66}"/>
    <hyperlink ref="R221" location="_" display="Image URL" xr:uid="{88E393BE-3F2C-4FFB-8366-745463ED5B1E}"/>
    <hyperlink ref="R222" location="_" display="Image URL" xr:uid="{665DC94B-E2B9-460B-A9B6-4B0708464CB8}"/>
    <hyperlink ref="R223" location="_" display="Image URL" xr:uid="{E342EA2A-2F45-4B4D-945F-DCB9698F8176}"/>
    <hyperlink ref="R224" location="_" display="Image URL" xr:uid="{5A11F5D0-8BC5-4952-B85B-FBD34CEB4BB0}"/>
    <hyperlink ref="R225" location="_" display="Image URL" xr:uid="{73D83953-61B2-4037-88EE-9415E42EE809}"/>
    <hyperlink ref="R226" location="_" display="Image URL" xr:uid="{1E43D4CC-23A1-4122-8146-7E1287FCB88D}"/>
    <hyperlink ref="R227" location="_" display="Image URL" xr:uid="{5EE810D9-798A-40C4-8A31-713EC8CEE4E4}"/>
    <hyperlink ref="R228" location="_" display="Image URL" xr:uid="{ACA400C5-2510-4C79-83BE-7D7951470D87}"/>
    <hyperlink ref="R229" location="_" display="Image URL" xr:uid="{33EC9C46-D0D2-4C47-8486-C35C9E4D41AD}"/>
    <hyperlink ref="R230" location="_" display="Image URL" xr:uid="{647657D6-9FD5-4E22-8D86-C3F75D0FB59F}"/>
    <hyperlink ref="R231" location="_" display="Image URL" xr:uid="{C8BDAD3D-350B-494C-B251-46EFAE9A3CC7}"/>
    <hyperlink ref="R232" location="_" display="Image URL" xr:uid="{0C6BB733-2DFB-450D-B7D7-9FA464858298}"/>
    <hyperlink ref="R233" location="_" display="Image URL" xr:uid="{65EAE14C-B0FF-4A75-8078-C00EE0B5D814}"/>
    <hyperlink ref="R234" location="_" display="Image URL" xr:uid="{B16C960E-F7F8-4DC9-9B76-E1BAE1B0C7EE}"/>
    <hyperlink ref="R235" location="_" display="Image URL" xr:uid="{82401E8D-36D5-4651-AC86-765C06A56A28}"/>
    <hyperlink ref="R236" location="_" display="Image URL" xr:uid="{BAFFB66B-F26A-48E9-AF2F-0DFD26C8DEC2}"/>
    <hyperlink ref="R237" location="_" display="Image URL" xr:uid="{CF22E68D-CA94-4E75-9859-6F396A1DE995}"/>
    <hyperlink ref="R238" location="_" display="Image URL" xr:uid="{F6C1FE39-16F9-4E20-A6B8-55479D5286A0}"/>
    <hyperlink ref="R239" location="_" display="Image URL" xr:uid="{9E33097F-6D42-4E6C-8431-9E72CE5F8D00}"/>
    <hyperlink ref="R240" location="_" display="Image URL" xr:uid="{19927236-4352-466F-9D1B-126448793E3E}"/>
    <hyperlink ref="R241" location="_" display="Image URL" xr:uid="{FF366FC1-9E94-4AA0-A430-A512694A352B}"/>
    <hyperlink ref="R242" location="_" display="Image URL" xr:uid="{BFA7C625-3D01-4CC8-B82E-A46CE75526C9}"/>
    <hyperlink ref="R243" location="_" display="Image URL" xr:uid="{30013CBE-43A9-40C4-8842-134C54EFCAEC}"/>
    <hyperlink ref="R244" location="_" display="Image URL" xr:uid="{7F703FE2-0535-460E-807D-7231441105B0}"/>
    <hyperlink ref="R245" location="_" display="Image URL" xr:uid="{7241A5EB-FBD1-43BB-AF84-DDDFF823D90B}"/>
    <hyperlink ref="R246" location="_" display="Image URL" xr:uid="{F5BA3E23-513D-4B0F-BD86-DC53C45F5C38}"/>
    <hyperlink ref="R247" location="_" display="Image URL" xr:uid="{AA5DA797-48FA-4BD1-B3F7-CAE7000F5B0A}"/>
    <hyperlink ref="R248" location="_" display="Image URL" xr:uid="{76D5DB72-EDB7-48E5-A510-2FF114EED7D9}"/>
    <hyperlink ref="R249" location="_" display="Image URL" xr:uid="{E05254EE-996B-464A-8782-07FE037A8599}"/>
    <hyperlink ref="R250" location="_" display="Image URL" xr:uid="{0BBEC46C-907E-48F9-8FFF-AD4F6F093DBF}"/>
    <hyperlink ref="R251" location="_" display="Image URL" xr:uid="{3F1D0DE7-A28E-4F58-BBE0-D805FB1321E7}"/>
    <hyperlink ref="R252" location="_" display="Image URL" xr:uid="{05651996-E333-4FB3-8F02-7F39B6067167}"/>
    <hyperlink ref="R253" location="_" display="Image URL" xr:uid="{6E0E988B-B162-4674-AF7F-5B299B8B29D8}"/>
    <hyperlink ref="R254" location="_" display="Image URL" xr:uid="{F774AE11-3F15-46DD-B934-2E13AA56C6C8}"/>
    <hyperlink ref="R255" location="_" display="Image URL" xr:uid="{CE6CEE66-FAEE-45C1-82D1-D37C5E978CE3}"/>
    <hyperlink ref="R256" location="_" display="Image URL" xr:uid="{FB0D393E-BCEC-45D9-A368-B685AE4E266E}"/>
    <hyperlink ref="R257" location="_" display="Image URL" xr:uid="{09B44A5A-03B4-4B04-8C7D-AF32A819F568}"/>
    <hyperlink ref="R258" location="_" display="Image URL" xr:uid="{C5A1D951-EC38-403B-9D66-0EEE1936F733}"/>
    <hyperlink ref="R259" location="_" display="Image URL" xr:uid="{5DDDF73E-2DE9-406C-8B7E-1029A1FC51D2}"/>
    <hyperlink ref="R260" location="_" display="Image URL" xr:uid="{A6B3890B-FF23-4426-B486-28ACD837C8C6}"/>
    <hyperlink ref="R261" location="_" display="Image URL" xr:uid="{240C0193-8EFB-43C1-8115-D2DB4466598D}"/>
    <hyperlink ref="R262" location="_" display="Image URL" xr:uid="{CA829EC0-9177-48D6-9F7F-3827915567B7}"/>
    <hyperlink ref="R263" location="_" display="Image URL" xr:uid="{8A92D515-D552-4F35-ACA1-425D2193F767}"/>
    <hyperlink ref="R264" location="_" display="Image URL" xr:uid="{8A590086-8099-414E-983F-E4C1560AD983}"/>
    <hyperlink ref="R265" location="_" display="Image URL" xr:uid="{B21DD5BF-5050-440E-A4A3-FD3017819BA2}"/>
    <hyperlink ref="R266" location="_" display="Image URL" xr:uid="{CF2F4078-130A-4CA2-A16C-EA78F07BC013}"/>
    <hyperlink ref="R267" location="_" display="Image URL" xr:uid="{4131D063-9128-47AD-AB8C-C7E71173C792}"/>
    <hyperlink ref="R268" location="_" display="Image URL" xr:uid="{E777800B-1B87-43BE-9A00-3871B0F7F54A}"/>
    <hyperlink ref="R269" location="_" display="Image URL" xr:uid="{3E0CED17-1B44-4C05-BBB5-62F719D1E275}"/>
    <hyperlink ref="R270" location="_" display="Image URL" xr:uid="{DC82B7C6-A784-4F85-9C42-3530842BFC8A}"/>
    <hyperlink ref="R271" location="_" display="Image URL" xr:uid="{D422D6F7-6968-4F52-A162-769F1C67604C}"/>
    <hyperlink ref="R272" location="_" display="Image URL" xr:uid="{DF4E2C6C-0EA8-4C9C-BE74-761E0BD960A1}"/>
    <hyperlink ref="R273" location="_" display="Image URL" xr:uid="{B4334674-2717-42A1-840A-3A8DC72DB174}"/>
    <hyperlink ref="R274" location="_" display="Image URL" xr:uid="{FC66CE47-E97B-47FE-8458-4D48A116BA15}"/>
    <hyperlink ref="R275" location="_" display="Image URL" xr:uid="{60C8F00E-6814-43E1-ADAF-724F328B0447}"/>
    <hyperlink ref="R276" location="_" display="Image URL" xr:uid="{474F8F82-A849-43E7-8DD1-8E119E0B549C}"/>
    <hyperlink ref="R277" location="_" display="Image URL" xr:uid="{4CCB08E4-64BA-4050-BDD3-DCD5E80CC836}"/>
    <hyperlink ref="R278" location="_" display="Image URL" xr:uid="{934CD8AF-0534-47FD-AA04-7733BACA03E3}"/>
    <hyperlink ref="R279" location="_" display="Image URL" xr:uid="{F28DC738-248C-46F6-87D8-092F7B7E7CB1}"/>
    <hyperlink ref="R280" location="_" display="Image URL" xr:uid="{CF00A3F2-F213-4EE7-AF40-C7F66D492064}"/>
    <hyperlink ref="R281" location="_" display="Image URL" xr:uid="{FAD73685-D441-4916-87FD-BFBE86187C4A}"/>
    <hyperlink ref="R282" location="_" display="Image URL" xr:uid="{25E39C7C-8440-4EE4-9581-497CA3E8D18C}"/>
    <hyperlink ref="R283" location="_" display="Image URL" xr:uid="{A4A1DE70-9549-4D95-BEEC-6F189C1D02CF}"/>
    <hyperlink ref="R284" location="_" display="Image URL" xr:uid="{B1554915-0B12-4D49-AFE0-52E84038A387}"/>
    <hyperlink ref="R285" location="_" display="Image URL" xr:uid="{D2C9E86B-66E2-4D09-AA9B-7D39DDB7A01E}"/>
    <hyperlink ref="R286" location="_" display="Image URL" xr:uid="{2DF2DFB7-414C-49D6-A25B-91D333F869BB}"/>
    <hyperlink ref="R287" location="_" display="Image URL" xr:uid="{D64214CE-C0D7-4D30-B706-ECBB37C1CD3E}"/>
    <hyperlink ref="R288" location="_" display="Image URL" xr:uid="{8C22EC7A-A744-4A82-8E10-FDB54C6C0F6D}"/>
    <hyperlink ref="R289" location="_" display="Image URL" xr:uid="{E653B872-2191-43A7-B060-7F576F79403A}"/>
    <hyperlink ref="R290" location="_" display="Image URL" xr:uid="{F395527E-DF4F-4C21-A3D0-E30A4C60F7B2}"/>
    <hyperlink ref="R291" location="_" display="Image URL" xr:uid="{19375871-DF32-4E6D-A113-2780CB9881D3}"/>
    <hyperlink ref="R292" location="_" display="Image URL" xr:uid="{F5D23F27-4E36-4DC1-BBAD-38392D36C156}"/>
    <hyperlink ref="R293" location="_" display="Image URL" xr:uid="{D8094AAC-9CF6-4D6E-A2B0-5AC9BB09C6C3}"/>
    <hyperlink ref="R294" location="_" display="Image URL" xr:uid="{8FEC4534-FD8A-4B0C-AF47-6048902BF37C}"/>
    <hyperlink ref="R295" location="_" display="Image URL" xr:uid="{BE19FBDA-88B7-4710-80AE-6820E1982111}"/>
    <hyperlink ref="R296" location="_" display="Image URL" xr:uid="{86C31C24-79A8-4001-A2B8-B5A137E0D169}"/>
    <hyperlink ref="R297" location="_" display="Image URL" xr:uid="{4B9EA70F-53AC-4D9B-A8B0-0D6FF7E39DE2}"/>
    <hyperlink ref="R298" location="_" display="Image URL" xr:uid="{D844FF3F-6D5A-4321-9A41-AC27825037F3}"/>
    <hyperlink ref="R299" location="_" display="Image URL" xr:uid="{B73407F9-E4AC-484C-BA69-A35EB6B76DFC}"/>
    <hyperlink ref="R300" location="_" display="Image URL" xr:uid="{B3FBE4C4-4AB1-4AE8-80A5-8AD1CE5F61E1}"/>
    <hyperlink ref="R301" location="_" display="Image URL" xr:uid="{D5BEE366-EB80-4D82-80F8-4AEDB125F8D5}"/>
    <hyperlink ref="R302" location="_" display="Image URL" xr:uid="{5F017E21-2EDD-4FF8-BADC-2CCE4E7A141E}"/>
    <hyperlink ref="R303" location="_" display="Image URL" xr:uid="{335B8546-14AD-49D9-8748-BCF26109C498}"/>
    <hyperlink ref="R304" location="_" display="Image URL" xr:uid="{22EEDBEC-610F-4C6A-ADC3-4121513C8F1A}"/>
    <hyperlink ref="R305" location="_" display="Image URL" xr:uid="{78F29699-8D10-480A-996A-EF9D4BD6A60B}"/>
    <hyperlink ref="R306" location="_" display="Image URL" xr:uid="{D8CB63C4-BF97-43C4-B61C-6DCA19C8DC44}"/>
    <hyperlink ref="R307" location="_" display="Image URL" xr:uid="{2B58FC7A-AC6D-4750-BD78-175E286473B9}"/>
    <hyperlink ref="R308" location="_" display="Image URL" xr:uid="{470B6E6F-F803-4831-AF07-5EBFDF431F57}"/>
    <hyperlink ref="R309" location="_" display="Image URL" xr:uid="{0E612673-9656-4C04-AA16-741273F25B15}"/>
    <hyperlink ref="R310" location="_" display="Image URL" xr:uid="{4965DC19-8FB8-4214-81C2-2444C73FB5A3}"/>
    <hyperlink ref="R311" location="_" display="Image URL" xr:uid="{2611EDC5-C050-4502-9745-80065E48A081}"/>
    <hyperlink ref="R312" location="_" display="Image URL" xr:uid="{C5C59A6B-3CC2-4052-80DD-095C90676EE7}"/>
    <hyperlink ref="R313" location="_" display="Image URL" xr:uid="{346AD8CA-7C7D-43A4-8785-63B7C2BFA04D}"/>
    <hyperlink ref="R314" location="_" display="Image URL" xr:uid="{D80C2565-16A9-4DB0-BAFF-7C88BFFA7A28}"/>
    <hyperlink ref="R315" location="_" display="Image URL" xr:uid="{197EF049-C7B1-450A-A37A-CF76233A4D53}"/>
    <hyperlink ref="R316" location="_" display="Image URL" xr:uid="{70C6BF95-D730-45CC-8E08-434D4B112258}"/>
    <hyperlink ref="R317" location="_" display="Image URL" xr:uid="{FBC1FADF-4FFC-45F5-9E42-6876E6502494}"/>
    <hyperlink ref="R318" location="_" display="Image URL" xr:uid="{81029AE4-F636-4320-8BC3-719752D9CE76}"/>
    <hyperlink ref="R319" location="_" display="Image URL" xr:uid="{31EDC34E-8016-4D05-8865-A68252809133}"/>
    <hyperlink ref="R320" location="_" display="Image URL" xr:uid="{BBF95D24-34F6-4822-999B-40F8E6447862}"/>
    <hyperlink ref="R321" location="_" display="Image URL" xr:uid="{1B358905-E117-49B7-A4E9-8D3CF8247509}"/>
    <hyperlink ref="R322" location="_" display="Image URL" xr:uid="{E0A23631-10A9-4B40-B6DF-D8A7C4712A37}"/>
    <hyperlink ref="R323" location="_" display="Image URL" xr:uid="{92A0338A-B5DE-4D69-8D69-1B2B02C342A5}"/>
    <hyperlink ref="R324" location="_" display="Image URL" xr:uid="{FED2E4F1-92CA-406C-9F1C-3DE84C70D3BB}"/>
    <hyperlink ref="R325" location="_" display="Image URL" xr:uid="{8842227B-4F6E-4D5E-816E-B5FCA47210C6}"/>
    <hyperlink ref="R326" location="_" display="Image URL" xr:uid="{89EC1F39-94A1-4DFA-996E-459FBE668F26}"/>
    <hyperlink ref="R327" location="_" display="Image URL" xr:uid="{F270EFE4-B815-41DC-AFAB-2C33627F6559}"/>
    <hyperlink ref="R328" location="_" display="Image URL" xr:uid="{0D465FDD-9E00-4D86-9A27-2647B4C9CDC5}"/>
    <hyperlink ref="R329" location="_" display="Image URL" xr:uid="{996D4C9C-CCB5-421D-A511-E56469C68081}"/>
    <hyperlink ref="R330" location="_" display="Image URL" xr:uid="{4B40A7D5-34B4-499E-9D76-AE75F780258F}"/>
    <hyperlink ref="R331" location="_" display="Image URL" xr:uid="{02A0E5C5-BE7A-48D1-B4C3-A2071CF5A460}"/>
    <hyperlink ref="R332" location="_" display="Image URL" xr:uid="{AFE43087-FC03-4710-AEB1-420B59E90D84}"/>
    <hyperlink ref="R333" location="_" display="Image URL" xr:uid="{449D897D-4473-4D84-A12F-48AD3D1A1D61}"/>
    <hyperlink ref="R334" location="_" display="Image URL" xr:uid="{D3ED5D89-0A54-43D5-A3A9-B9E9ABAD8027}"/>
    <hyperlink ref="R335" location="_" display="Image URL" xr:uid="{8A089942-6FEB-4440-94EB-E8C803E5A6A6}"/>
    <hyperlink ref="R336" location="_" display="Image URL" xr:uid="{6C98BA7F-2924-4284-97D0-99235E3142FC}"/>
    <hyperlink ref="R337" location="_" display="Image URL" xr:uid="{428D7EE5-5E2A-4C1F-B72F-04211F9C3B73}"/>
    <hyperlink ref="R338" location="_" display="Image URL" xr:uid="{AFC86773-C431-4C85-8191-0C4CA2CC89E0}"/>
    <hyperlink ref="R339" location="_" display="Image URL" xr:uid="{03C497B7-D85B-4CF0-BA6B-BFA6E89C31BD}"/>
    <hyperlink ref="R340" location="_" display="Image URL" xr:uid="{4B69E0CA-FCC5-4D66-AAE1-7106280741C6}"/>
    <hyperlink ref="R341" location="_" display="Image URL" xr:uid="{EAF593AC-7B99-4036-A33E-EF2EAF5CFD56}"/>
    <hyperlink ref="R342" location="_" display="Image URL" xr:uid="{2AA7DCCF-DD82-4694-B882-ADD92AEECC71}"/>
    <hyperlink ref="R343" location="_" display="Image URL" xr:uid="{045D355C-F4F6-4734-81AF-47F40CC71663}"/>
    <hyperlink ref="R344" location="_" display="Image URL" xr:uid="{1892A299-28A6-40CE-9D28-29F092432175}"/>
    <hyperlink ref="R345" location="_" display="Image URL" xr:uid="{C3E5F924-119F-420C-A997-CFC6F29DAF7B}"/>
    <hyperlink ref="R346" location="_" display="Image URL" xr:uid="{31E063E4-13BB-454E-AA69-52F412E4BD38}"/>
    <hyperlink ref="R347" location="_" display="Image URL" xr:uid="{415C64DD-DF08-435B-9F2D-4B65C7278A75}"/>
    <hyperlink ref="R348" location="_" display="Image URL" xr:uid="{E6775285-618E-4A52-A0CD-032EECB41CA1}"/>
    <hyperlink ref="R349" location="_" display="Image URL" xr:uid="{1D11241B-9BE1-42E7-8842-FC91E37A3D32}"/>
    <hyperlink ref="R350" location="_" display="Image URL" xr:uid="{BE859C8E-8428-423C-9B0F-F4CC4A496986}"/>
    <hyperlink ref="R351" location="_" display="Image URL" xr:uid="{66A450BD-7FC9-4DA2-B6C9-83071793FCE6}"/>
    <hyperlink ref="R352" location="_" display="Image URL" xr:uid="{A26DBFEF-164E-4E38-9669-DD6A5E5F888B}"/>
    <hyperlink ref="R353" location="_" display="Image URL" xr:uid="{9F13972E-8C12-4C60-BD81-4675C7AC41C7}"/>
    <hyperlink ref="R354" location="_" display="Image URL" xr:uid="{A39DC81D-235E-485F-B90A-034C2823E6D0}"/>
    <hyperlink ref="R355" location="_" display="Image URL" xr:uid="{38270EC9-039C-4B97-AD77-91E2B2CD08A4}"/>
    <hyperlink ref="R356" location="_" display="Image URL" xr:uid="{D3925B88-2869-47E3-BAF8-12A04A072CCF}"/>
    <hyperlink ref="R357" location="_" display="Image URL" xr:uid="{4A8D4C77-606E-4E4F-90FD-95AABD1B77C3}"/>
    <hyperlink ref="R358" location="_" display="Image URL" xr:uid="{DAC76D21-12EB-4F92-83DF-F80766E370D8}"/>
    <hyperlink ref="R359" location="_" display="Image URL" xr:uid="{F16D7FAF-B181-40F7-AE80-99C79562072C}"/>
    <hyperlink ref="R360" location="_" display="Image URL" xr:uid="{4ACFB4BA-496E-4BB2-8AAC-6B1FF3D4E9F0}"/>
    <hyperlink ref="R361" location="_" display="Image URL" xr:uid="{82090596-D5FE-4386-BB2A-1AD85C0AE9CE}"/>
    <hyperlink ref="R362" location="_" display="Image URL" xr:uid="{954892D8-D795-4273-8CF4-673561BE1A2A}"/>
    <hyperlink ref="R363" location="_" display="Image URL" xr:uid="{9D7901D5-A279-400D-8021-17003755A80A}"/>
    <hyperlink ref="R364" location="_" display="Image URL" xr:uid="{AEC468BB-29FF-485F-9192-2EFCDF07E9B8}"/>
    <hyperlink ref="R365" location="_" display="Image URL" xr:uid="{618A17FF-C167-4D67-93EA-A560E1574B12}"/>
    <hyperlink ref="R366" location="_" display="Image URL" xr:uid="{EBE117C0-E07B-4585-84EF-BD4A5E4570DC}"/>
    <hyperlink ref="R367" location="_" display="Image URL" xr:uid="{0BA5636C-6D02-446C-B706-16D4EE2C8BBD}"/>
    <hyperlink ref="R368" location="_" display="Image URL" xr:uid="{5534DFF4-1803-4DD0-8D68-4239779BDBEC}"/>
    <hyperlink ref="R369" location="_" display="Image URL" xr:uid="{EE05D982-F206-4630-A952-3ADBC287FFB2}"/>
    <hyperlink ref="R370" location="_" display="Image URL" xr:uid="{3447D764-5600-4507-A927-196296FB6D4E}"/>
    <hyperlink ref="R371" location="_" display="Image URL" xr:uid="{1E3717EC-BDAA-43B8-9195-10E23757059F}"/>
    <hyperlink ref="R372" location="_" display="Image URL" xr:uid="{8888D2D8-6AD3-4DA7-AF99-605BB1164CBD}"/>
    <hyperlink ref="R373" location="_" display="Image URL" xr:uid="{57506254-9824-4D5B-B0F4-1A7E2B4196EF}"/>
    <hyperlink ref="R374" location="_" display="Image URL" xr:uid="{701EA341-F966-4B5E-8233-143BC4C725FC}"/>
    <hyperlink ref="R375" location="_" display="Image URL" xr:uid="{C7F14A08-B185-42C0-93EE-2DA4137370D1}"/>
    <hyperlink ref="R376" location="_" display="Image URL" xr:uid="{D8B59441-2D75-47E0-AE76-3DC788182EF8}"/>
    <hyperlink ref="R377" location="_" display="Image URL" xr:uid="{0C86B43A-C0D5-4359-8837-E3BE47318CB6}"/>
    <hyperlink ref="R378" location="_" display="Image URL" xr:uid="{798FF6BE-6AD4-4D4E-9F25-7247E9FCF97C}"/>
    <hyperlink ref="R379" location="_" display="Image URL" xr:uid="{C05955A7-489B-45D5-A2A0-00A43925EA37}"/>
    <hyperlink ref="R380" location="_" display="Image URL" xr:uid="{FA7A4403-123A-4D10-8E3C-CB7F9FA41D4B}"/>
    <hyperlink ref="R381" location="_" display="Image URL" xr:uid="{4FAC796B-26F5-4552-B7F7-A3D6B8714483}"/>
    <hyperlink ref="R382" location="_" display="Image URL" xr:uid="{8D3BBBA6-C0A7-4EEB-9F5C-983F6250EFB4}"/>
    <hyperlink ref="R383" location="_" display="Image URL" xr:uid="{98D70719-0FA8-442E-AE62-583780377C4E}"/>
    <hyperlink ref="R384" location="_" display="Image URL" xr:uid="{89FA2366-783F-4C6B-8AAA-96BCBD6C8120}"/>
    <hyperlink ref="R385" location="_" display="Image URL" xr:uid="{BD7379E4-606D-4268-9F0D-0A8E4023702F}"/>
    <hyperlink ref="R386" location="_" display="Image URL" xr:uid="{C718F79E-EAD9-48DF-B0F9-9E8D85CB2C82}"/>
    <hyperlink ref="R387" location="_" display="Image URL" xr:uid="{FDFB2FB5-4D14-48D9-910F-D87BFE1D2D99}"/>
    <hyperlink ref="R388" location="_" display="Image URL" xr:uid="{F1CB6850-4EB9-483D-82C1-D6BB3C1C64B3}"/>
    <hyperlink ref="R389" location="_" display="Image URL" xr:uid="{B483CB70-C966-44D0-AC32-2EE7AE85B97A}"/>
    <hyperlink ref="R390" location="_" display="Image URL" xr:uid="{44E6C5EF-C563-4B37-B3B1-59C5C5369ED2}"/>
    <hyperlink ref="R391" location="_" display="Image URL" xr:uid="{6A2BF242-3A67-410F-B99A-DBB5E6FB1192}"/>
    <hyperlink ref="R392" location="_" display="Image URL" xr:uid="{967798FA-5CC2-487D-8173-6881CD527FDF}"/>
    <hyperlink ref="R393" location="_" display="Image URL" xr:uid="{6F353FD3-CDD5-4BD4-BDBC-FC9ED357A8DC}"/>
    <hyperlink ref="R394" location="_" display="Image URL" xr:uid="{02ED28DC-7DCA-4946-942F-F9CB1031CA21}"/>
    <hyperlink ref="R395" location="_" display="Image URL" xr:uid="{E46FC58B-AC06-4A2F-A283-B9F6FBC5B13A}"/>
    <hyperlink ref="R396" location="_" display="Image URL" xr:uid="{5A314C61-FF0C-4A52-9B1F-5250081B90C7}"/>
    <hyperlink ref="R397" location="_" display="Image URL" xr:uid="{DAF8C67B-0511-43AC-97C7-ABA37495CBB6}"/>
    <hyperlink ref="R398" location="_" display="Image URL" xr:uid="{EADC2CC7-95EB-43B3-B891-F3B661423B65}"/>
    <hyperlink ref="R399" location="_" display="Image URL" xr:uid="{7A4AD763-41DF-4EF5-9705-6B7D4FD570B6}"/>
    <hyperlink ref="R400" location="_" display="Image URL" xr:uid="{85F67A3A-2232-4038-BBFE-799383893624}"/>
    <hyperlink ref="R401" location="_" display="Image URL" xr:uid="{9034C719-44B0-48B3-ABFE-A401848B9583}"/>
    <hyperlink ref="R402" location="_" display="Image URL" xr:uid="{B53E8EF1-F14A-4931-B87A-405AAAF36C37}"/>
    <hyperlink ref="R403" location="_" display="Image URL" xr:uid="{5AE2D3EA-D637-4DA8-A134-141C08234C2C}"/>
    <hyperlink ref="R404" location="_" display="Image URL" xr:uid="{76F9E073-CA57-456F-8E07-216B641F16F8}"/>
    <hyperlink ref="R405" location="_" display="Image URL" xr:uid="{75C13753-3C1B-4F57-BAB9-79CE4DC077AE}"/>
    <hyperlink ref="R406" location="_" display="Image URL" xr:uid="{55506468-AE27-48E4-B3A0-AFD87D7F25F2}"/>
    <hyperlink ref="R407" location="_" display="Image URL" xr:uid="{4EE50F1D-5F77-4DB6-8CAC-3DB4CB43C3F4}"/>
    <hyperlink ref="R408" location="_" display="Image URL" xr:uid="{063F2903-6B44-4474-A353-7C36F4FDAE88}"/>
    <hyperlink ref="R409" location="_" display="Image URL" xr:uid="{F25BF1BB-2D54-4851-A6D4-61BB796B072C}"/>
    <hyperlink ref="R410" location="_" display="Image URL" xr:uid="{29FD7999-7ADC-4AC1-AB89-46BF2F9DA7D0}"/>
    <hyperlink ref="R411" location="_" display="Image URL" xr:uid="{8BA7A947-8747-4975-AB83-DB77B44A0880}"/>
    <hyperlink ref="R412" location="_" display="Image URL" xr:uid="{5FA90505-308D-4F81-9FB0-3033BFDA4137}"/>
    <hyperlink ref="R413" location="_" display="Image URL" xr:uid="{E0CF6133-0630-4C8E-83BE-F90F055E2158}"/>
    <hyperlink ref="R414" location="_" display="Image URL" xr:uid="{DE1151CB-8BB9-4EB5-B487-51A5F74DCD33}"/>
    <hyperlink ref="R415" location="_" display="Image URL" xr:uid="{E4CA51A8-A555-413C-AD4A-855113AA0E65}"/>
    <hyperlink ref="R416" location="_" display="Image URL" xr:uid="{C4E76D09-2CF7-427D-9F41-DF1F3E7C6CAD}"/>
    <hyperlink ref="R417" location="_" display="Image URL" xr:uid="{4E08C1A2-FB1C-41F6-A173-B3CD3A4FE2BB}"/>
    <hyperlink ref="R418" location="_" display="Image URL" xr:uid="{8DEA16FD-D6EB-47A3-BADD-20838C564E48}"/>
    <hyperlink ref="R419" location="_" display="Image URL" xr:uid="{9AB45448-06DC-44EA-8471-D71F1E9AC0DC}"/>
    <hyperlink ref="R420" location="_" display="Image URL" xr:uid="{3CAB631C-9814-45EF-B594-EDF87ED17C06}"/>
    <hyperlink ref="R421" location="_" display="Image URL" xr:uid="{B160D592-883F-419F-B337-1D80B65E181A}"/>
    <hyperlink ref="R422" location="_" display="Image URL" xr:uid="{62757498-836C-4082-A38A-5BA58A83FE59}"/>
    <hyperlink ref="R423" location="_" display="Image URL" xr:uid="{2293A668-1196-4192-9390-27FE8D8C69DB}"/>
    <hyperlink ref="R424" location="_" display="Image URL" xr:uid="{89F7B8D0-F9D2-4807-B328-CAAECEB2F7E5}"/>
    <hyperlink ref="R425" location="_" display="Image URL" xr:uid="{D8D21552-8182-4E29-BD9A-604B6A9E7270}"/>
    <hyperlink ref="R426" location="_" display="Image URL" xr:uid="{86815D8A-6EA3-4FE9-93D3-EF85D988A27C}"/>
    <hyperlink ref="R427" location="_" display="Image URL" xr:uid="{D70670CA-E689-4BEC-B533-6192CC96EB6E}"/>
    <hyperlink ref="R428" location="_" display="Image URL" xr:uid="{96F7FA37-9505-4F46-ABBC-96FE877FC07E}"/>
    <hyperlink ref="R429" location="_" display="Image URL" xr:uid="{07B3ADA5-F131-4DE9-A8C9-BF809BBAE783}"/>
    <hyperlink ref="R430" location="_" display="Image URL" xr:uid="{B0A78A67-0EDE-460D-BC7F-10E5265D8871}"/>
    <hyperlink ref="R431" location="_" display="Image URL" xr:uid="{E506F86D-E746-497F-A7B1-4FC830023178}"/>
    <hyperlink ref="R432" location="_" display="Image URL" xr:uid="{04B80712-52CF-402D-B606-A0F2BFA80EF4}"/>
    <hyperlink ref="R433" location="_" display="Image URL" xr:uid="{69D9E2B6-1662-42D6-ADBF-4731C83D6E37}"/>
    <hyperlink ref="R434" location="_" display="Image URL" xr:uid="{8F2B6BE8-8BE7-4247-820C-2662C4E4D89E}"/>
    <hyperlink ref="R435" location="_" display="Image URL" xr:uid="{5A124ED8-0BF9-419E-856A-60E28DF074E6}"/>
    <hyperlink ref="R436" location="_" display="Image URL" xr:uid="{6D9A18B8-6F71-46DC-8069-378614D65505}"/>
    <hyperlink ref="R437" location="_" display="Image URL" xr:uid="{AFA46667-8D8B-45B3-A82D-EAA37C9338E3}"/>
    <hyperlink ref="R438" location="_" display="Image URL" xr:uid="{31E9ECAB-8611-4F2F-952E-B4CCD24475E2}"/>
    <hyperlink ref="R439" location="_" display="Image URL" xr:uid="{5FC3204D-720E-4C24-B747-EE1C9E0BC434}"/>
    <hyperlink ref="R440" location="_" display="Image URL" xr:uid="{C028AA4B-4D69-44F4-8F94-AB38A5C5668C}"/>
    <hyperlink ref="R441" location="_" display="Image URL" xr:uid="{0CA877BD-83F5-46FF-B9C0-9EF2786C7812}"/>
    <hyperlink ref="R442" location="_" display="Image URL" xr:uid="{55781580-797F-41AD-906B-AF1579E28CAD}"/>
    <hyperlink ref="R443" location="_" display="Image URL" xr:uid="{F69EF5CA-CB9C-4F87-BB2C-450AF38958B2}"/>
    <hyperlink ref="R444" location="_" display="Image URL" xr:uid="{13297157-AD83-47ED-A36B-089E8FE4A77E}"/>
    <hyperlink ref="R445" location="_" display="Image URL" xr:uid="{1D1ACB47-76C8-453E-B596-7A8A2BC82A4D}"/>
    <hyperlink ref="R446" location="_" display="Image URL" xr:uid="{4349DC3E-99EE-46D0-966D-7BE76D7CD602}"/>
    <hyperlink ref="R447" location="_" display="Image URL" xr:uid="{07A36DFD-4B26-4370-AEE9-29C5EFBC41E8}"/>
    <hyperlink ref="R448" location="_" display="Image URL" xr:uid="{B7E81BE9-2C78-4037-9704-32EE12B8807E}"/>
    <hyperlink ref="R449" location="_" display="Image URL" xr:uid="{D4497A34-17E2-4D58-9453-97A13B933073}"/>
    <hyperlink ref="R450" location="_" display="Image URL" xr:uid="{6F4F3D46-5E72-45DC-A619-8E69491883E7}"/>
    <hyperlink ref="R451" location="_" display="Image URL" xr:uid="{ECCD19BF-CC95-47CD-BCF1-0A3895D88EAD}"/>
    <hyperlink ref="R452" location="_" display="Image URL" xr:uid="{E51E6C1A-05CC-4F30-AAC0-153E5E12A6B7}"/>
    <hyperlink ref="R453" location="_" display="Image URL" xr:uid="{614CB441-E947-46DF-84C6-89C1D470E081}"/>
    <hyperlink ref="R454" location="_" display="Image URL" xr:uid="{6B5D7007-68F5-4A69-A303-7099BD3B7E97}"/>
    <hyperlink ref="R455" location="_" display="Image URL" xr:uid="{3DC283A0-A857-483F-93D5-C3CBC322B42B}"/>
    <hyperlink ref="R456" location="_" display="Image URL" xr:uid="{9A00B074-59D3-4DC5-9F73-CC3A37D2729E}"/>
    <hyperlink ref="R457" location="_" display="Image URL" xr:uid="{9254316F-61DA-4292-8BCA-DE5820A2CAAA}"/>
    <hyperlink ref="R458" location="_" display="Image URL" xr:uid="{EA4EA36F-487B-420E-AAF1-EDF87C985C8F}"/>
    <hyperlink ref="R459" location="_" display="Image URL" xr:uid="{1581AADC-958C-4CEE-B2EB-5C173A19EA76}"/>
    <hyperlink ref="R460" location="_" display="Image URL" xr:uid="{11FC5FB8-78BE-4B1C-94C1-12F07EB68BFA}"/>
    <hyperlink ref="R461" location="_" display="Image URL" xr:uid="{DE44240E-CAB2-4F05-B082-0D8A66F4BD75}"/>
    <hyperlink ref="R462" location="_" display="Image URL" xr:uid="{E2829B09-01B4-40E8-8B30-8F9C841DA72D}"/>
    <hyperlink ref="R463" location="_" display="Image URL" xr:uid="{AD30DE15-3658-47FD-892D-EF6CE77A2882}"/>
    <hyperlink ref="R464" location="_" display="Image URL" xr:uid="{C1024426-16EE-40DD-8DE7-CAE714DF9377}"/>
    <hyperlink ref="R465" location="_" display="Image URL" xr:uid="{E66C204A-7860-4C30-B72D-7FE7FE4DEC75}"/>
    <hyperlink ref="R466" location="_" display="Image URL" xr:uid="{D520CA90-09BA-4F4A-AB38-CBE88E960DFE}"/>
    <hyperlink ref="R467" location="_" display="Image URL" xr:uid="{C016522D-30AE-4159-A55F-71FCE9E3B398}"/>
    <hyperlink ref="R468" location="_" display="Image URL" xr:uid="{9CA3CA5D-8955-4E72-A2F0-1191E4EE1814}"/>
    <hyperlink ref="R469" location="_" display="Image URL" xr:uid="{6200F40D-AF15-4B50-AAEA-7DDA816B4A1C}"/>
    <hyperlink ref="R470" location="_" display="Image URL" xr:uid="{352031CA-1053-4E15-A585-281B55C807A1}"/>
    <hyperlink ref="R471" location="_" display="Image URL" xr:uid="{16BAB16F-E023-42D6-9FE6-24E534B7B37C}"/>
    <hyperlink ref="R472" location="_" display="Image URL" xr:uid="{94576226-851E-4EC4-A5C3-30A6F64CB053}"/>
    <hyperlink ref="R473" location="_" display="Image URL" xr:uid="{E5CFFBB4-F91C-4009-936A-FD75898CD632}"/>
    <hyperlink ref="R474" location="_" display="Image URL" xr:uid="{88E1AC1B-3DA8-4C8C-8E2A-141EC60D66AD}"/>
    <hyperlink ref="R475" location="_" display="Image URL" xr:uid="{7776BBFF-E5F8-4CCB-89DF-820212E9EC2C}"/>
    <hyperlink ref="R476" location="_" display="Image URL" xr:uid="{61B0E91D-2693-4C03-9463-7AF73244DCE6}"/>
    <hyperlink ref="R477" location="_" display="Image URL" xr:uid="{37A48A94-AF21-4805-9965-0EA9BFB433E9}"/>
    <hyperlink ref="R478" location="_" display="Image URL" xr:uid="{7095A3E8-9DDA-4DEE-8E86-498703F27FBA}"/>
    <hyperlink ref="R479" location="_" display="Image URL" xr:uid="{57C07083-4708-4EB5-BB44-03D2D8406DFA}"/>
    <hyperlink ref="R480" location="_" display="Image URL" xr:uid="{ECDDDFAF-E83D-4A69-AFFF-851E9C7259A0}"/>
    <hyperlink ref="R481" location="_" display="Image URL" xr:uid="{A7F8FBD6-9E0A-4E2A-AAD0-EFBC50CA1352}"/>
    <hyperlink ref="R482" location="_" display="Image URL" xr:uid="{06B0E4B9-5AB2-495D-9011-0B83F30BC966}"/>
    <hyperlink ref="R483" location="_" display="Image URL" xr:uid="{FEEAA41A-0AF8-421D-8983-DC5656F71926}"/>
    <hyperlink ref="R484" location="_" display="Image URL" xr:uid="{D6C98B01-A264-42E2-8CB2-5A9E39BFC678}"/>
    <hyperlink ref="R485" location="_" display="Image URL" xr:uid="{DD051C48-8244-4DE6-A5FB-EFEF5957BA4A}"/>
    <hyperlink ref="R486" location="_" display="Image URL" xr:uid="{A2D7632E-55E8-4B96-A8B7-83DAC851BA75}"/>
    <hyperlink ref="R487" location="_" display="Image URL" xr:uid="{008AFDAE-4407-4916-B76D-B331D247249B}"/>
    <hyperlink ref="R488" location="_" display="Image URL" xr:uid="{06A9EEF1-0E5A-4608-9275-05692218F7B9}"/>
    <hyperlink ref="R489" location="_" display="Image URL" xr:uid="{B2875A4B-DA74-4D7A-99EC-5D65BC5A9384}"/>
    <hyperlink ref="R490" location="_" display="Image URL" xr:uid="{37B5176D-3AF4-4B65-82E0-BCD039A2A7E6}"/>
    <hyperlink ref="R491" location="_" display="Image URL" xr:uid="{57814A3D-CAD2-47D6-8B0C-949E5EB86E41}"/>
    <hyperlink ref="R492" location="_" display="Image URL" xr:uid="{BC8FF34E-88DC-4C53-BC5D-6F8032EC4ECF}"/>
    <hyperlink ref="R493" location="_" display="Image URL" xr:uid="{33B7AFC8-342E-456E-BB96-AAA9633640B4}"/>
    <hyperlink ref="R494" location="_" display="Image URL" xr:uid="{B8998585-B5E4-455C-BEB5-35171AE63145}"/>
    <hyperlink ref="R495" location="_" display="Image URL" xr:uid="{2392F9C1-23A3-4F91-8192-7E470CEEDF4D}"/>
    <hyperlink ref="R496" location="_" display="Image URL" xr:uid="{7D1EC118-D5A4-42F9-B02F-82503CCEE569}"/>
    <hyperlink ref="R497" location="_" display="Image URL" xr:uid="{B0D351ED-2F8A-4751-80D7-1EB44F106AFF}"/>
    <hyperlink ref="R498" location="_" display="Image URL" xr:uid="{C0BAEDB9-EE4D-4EF4-A720-D4355232943D}"/>
    <hyperlink ref="R499" location="_" display="Image URL" xr:uid="{6A130406-0694-4D69-87AD-B30EB7DA4AA0}"/>
    <hyperlink ref="R500" location="_" display="Image URL" xr:uid="{A59CAB30-D25D-4991-B750-B917C5D12EF4}"/>
    <hyperlink ref="R501" location="_" display="Image URL" xr:uid="{B37398D9-D462-4D35-9900-15F113627E0E}"/>
    <hyperlink ref="R502" location="_" display="Image URL" xr:uid="{879131DE-4BCF-4D35-82B3-CC35A17B30EC}"/>
    <hyperlink ref="R503" location="_" display="Image URL" xr:uid="{D4B159A6-12C0-4652-851C-F5D9E9AC0E19}"/>
    <hyperlink ref="R504" location="_" display="Image URL" xr:uid="{17F3CC67-F5E1-4E1A-A14A-30FCD26190B8}"/>
    <hyperlink ref="R505" location="_" display="Image URL" xr:uid="{485CBA34-47FE-4C25-9D19-187A53823D7A}"/>
    <hyperlink ref="R506" location="_" display="Image URL" xr:uid="{C045FF84-D619-4C5E-9227-A33A2AE68C77}"/>
    <hyperlink ref="R507" location="_" display="Image URL" xr:uid="{6D571D6B-3995-45BE-A670-549967E448A5}"/>
    <hyperlink ref="R508" location="_" display="Image URL" xr:uid="{A601049F-4DC3-4CB4-A347-FA56E64C0966}"/>
    <hyperlink ref="R509" location="_" display="Image URL" xr:uid="{7964B703-BACB-4E9A-8652-5596979F3B35}"/>
    <hyperlink ref="R510" location="_" display="Image URL" xr:uid="{483ACF3F-7A59-4BFC-AF25-BEAC71A70774}"/>
    <hyperlink ref="R511" location="_" display="Image URL" xr:uid="{D65EFA9D-5A7E-4F74-8BF1-CE94DC61B0D1}"/>
    <hyperlink ref="R512" location="_" display="Image URL" xr:uid="{1549632D-F59A-4881-AD19-FD993BF3AAC6}"/>
    <hyperlink ref="R513" location="_" display="Image URL" xr:uid="{97568D17-1A6B-428E-8828-E107EE30E36B}"/>
    <hyperlink ref="R514" location="_" display="Image URL" xr:uid="{1CC77AF7-DA16-4DBF-8838-B5A41CD6B984}"/>
    <hyperlink ref="R515" location="_" display="Image URL" xr:uid="{247BF111-0EBE-48EB-8B9B-BC4A9D7F3BC8}"/>
    <hyperlink ref="R516" location="_" display="Image URL" xr:uid="{74859517-0509-4C8E-ABF7-95F8F93F9C03}"/>
    <hyperlink ref="R517" location="_" display="Image URL" xr:uid="{54179175-E090-4828-9659-2A1D81A9451E}"/>
    <hyperlink ref="R518" location="_" display="Image URL" xr:uid="{E77A4D64-0570-4CCF-B5E5-0538316526BB}"/>
    <hyperlink ref="R519" location="_" display="Image URL" xr:uid="{89CBBEAC-65E4-4FCF-9C17-EAC5F7F581D1}"/>
    <hyperlink ref="R520" location="_" display="Image URL" xr:uid="{16C91F43-5E13-44ED-B07A-F2B08912F180}"/>
    <hyperlink ref="R521" location="_" display="Image URL" xr:uid="{89A77120-C2E0-4C7C-A691-C3AA1CCE1A20}"/>
    <hyperlink ref="R522" location="_" display="Image URL" xr:uid="{B6E33558-F3AE-447B-AA9C-BFF4958963B0}"/>
    <hyperlink ref="R523" location="_" display="Image URL" xr:uid="{5FB10814-A5B8-4AA1-ACF4-9EEF14A6656C}"/>
    <hyperlink ref="R524" location="_" display="Image URL" xr:uid="{49DE65CC-C759-45E9-80AE-64A438DF151B}"/>
    <hyperlink ref="R525" location="_" display="Image URL" xr:uid="{12E29953-F60E-4938-B2DF-8F7E0CA01588}"/>
    <hyperlink ref="R526" location="_" display="Image URL" xr:uid="{80A6638F-C600-480F-B806-6E9680D2A893}"/>
    <hyperlink ref="R527" location="_" display="Image URL" xr:uid="{2F3CCAA3-9B4A-4D22-AD22-0112456CC083}"/>
    <hyperlink ref="R528" location="_" display="Image URL" xr:uid="{963BEB0D-7149-49C0-8B1E-4E4B70771AC9}"/>
    <hyperlink ref="R529" location="_" display="Image URL" xr:uid="{C6FD50CB-1286-41B7-9A57-28748A793029}"/>
    <hyperlink ref="R530" location="_" display="Image URL" xr:uid="{B624C7E6-D271-479D-BD69-A9036877916B}"/>
    <hyperlink ref="R531" location="_" display="Image URL" xr:uid="{A6EA829D-E64B-4F14-AFC6-D0D85C019A23}"/>
    <hyperlink ref="R532" location="_" display="Image URL" xr:uid="{59A12CC0-8378-43A4-A4FF-6F607A26064F}"/>
    <hyperlink ref="R533" location="_" display="Image URL" xr:uid="{4296EB6B-F8CC-410D-801D-F08AB734C921}"/>
    <hyperlink ref="R534" location="_" display="Image URL" xr:uid="{5CDDA067-9AF5-4C8B-AFE4-A7E4640EC63D}"/>
    <hyperlink ref="R535" location="_" display="Image URL" xr:uid="{874E7633-8BBC-4966-AF89-C0D493E38B31}"/>
    <hyperlink ref="R536" location="_" display="Image URL" xr:uid="{86A20D7F-D300-469D-80F7-D7106729A69B}"/>
    <hyperlink ref="R537" location="_" display="Image URL" xr:uid="{FD182FAC-3236-4874-A7DE-C9883D49EA07}"/>
    <hyperlink ref="R538" location="_" display="Image URL" xr:uid="{455D31EA-356B-45D3-9508-6640197A7E53}"/>
    <hyperlink ref="R539" location="_" display="Image URL" xr:uid="{B62193F4-3B91-4B6C-AF7A-D3F60D57EC92}"/>
    <hyperlink ref="R540" location="_" display="Image URL" xr:uid="{FE13F0BE-1B1A-4AEC-8AB6-CDACC57B0FD3}"/>
    <hyperlink ref="R541" location="_" display="Image URL" xr:uid="{30C3EBF4-0954-48D1-84D6-1D9BB0A690E8}"/>
    <hyperlink ref="R542" location="_" display="Image URL" xr:uid="{CCA8B97B-0B7A-4702-953D-07D94D390BCC}"/>
    <hyperlink ref="R543" location="_" display="Image URL" xr:uid="{3F0ECFE9-F27B-4724-AEBE-99DCA6282D75}"/>
    <hyperlink ref="R544" location="_" display="Image URL" xr:uid="{50B112BC-420D-42DC-A5EC-A664BF0B18DB}"/>
    <hyperlink ref="R545" location="_" display="Image URL" xr:uid="{F0AD2443-773F-4C1C-AD81-44D0F5AD70AA}"/>
    <hyperlink ref="R546" location="_" display="Image URL" xr:uid="{896DC414-7625-44D8-827B-843FE95241B8}"/>
    <hyperlink ref="R547" location="_" display="Image URL" xr:uid="{93550DF1-8662-49B5-A477-D9480B61A5E1}"/>
    <hyperlink ref="R548" location="_" display="Image URL" xr:uid="{D73F7010-7DE7-486B-9E55-9EE791094FFD}"/>
    <hyperlink ref="R549" location="_" display="Image URL" xr:uid="{1F8F09FD-31DD-4BA9-8DF7-CEEB38021FA4}"/>
    <hyperlink ref="R550" location="_" display="Image URL" xr:uid="{C98AD531-95CA-4E8C-A00E-8824AF472C1A}"/>
    <hyperlink ref="R551" location="_" display="Image URL" xr:uid="{BBC0E22C-33BD-474C-9CF7-AC26F7B846EC}"/>
    <hyperlink ref="R552" location="_" display="Image URL" xr:uid="{AC09F8FA-A9D0-4F60-89DF-36D6B1B34133}"/>
    <hyperlink ref="R553" location="_" display="Image URL" xr:uid="{5CE0841D-FDC0-499E-BA5A-3BBA19AB2C1E}"/>
    <hyperlink ref="R554" location="_" display="Image URL" xr:uid="{EC0E087F-E49B-4E4C-B917-8347E106A7D4}"/>
    <hyperlink ref="R555" location="_" display="Image URL" xr:uid="{5B6BA9F8-4BBB-498B-8363-D9A12596F71C}"/>
    <hyperlink ref="R556" location="_" display="Image URL" xr:uid="{AE347DB3-97AC-4570-9DE9-C596478775C8}"/>
    <hyperlink ref="R557" location="_" display="Image URL" xr:uid="{D1D30F70-0815-4DD3-86F7-BB888600F5C4}"/>
    <hyperlink ref="R558" location="_" display="Image URL" xr:uid="{B1B4EBFD-F5A6-4CD6-B283-B2FE6FDDB687}"/>
    <hyperlink ref="R559" location="_" display="Image URL" xr:uid="{C09D6CAD-AC32-4093-929B-47A11FF90C9C}"/>
    <hyperlink ref="R560" location="_" display="Image URL" xr:uid="{97E137B5-9673-4E5D-B62D-58C15893963E}"/>
    <hyperlink ref="R561" location="_" display="Image URL" xr:uid="{79AD526C-4F40-445F-98F3-440D268BEA3F}"/>
    <hyperlink ref="R562" location="_" display="Image URL" xr:uid="{864E5051-466C-44F8-AD53-0BDFA77D4AAC}"/>
    <hyperlink ref="R563" location="_" display="Image URL" xr:uid="{24849E6B-9515-4490-8BFF-00D3CC09E583}"/>
    <hyperlink ref="R564" location="_" display="Image URL" xr:uid="{0F342A13-2FAE-4F03-BC6B-D570FE576C53}"/>
    <hyperlink ref="R565" location="_" display="Image URL" xr:uid="{F966A58B-3084-4658-BE49-332941B1DFFB}"/>
    <hyperlink ref="R566" location="_" display="Image URL" xr:uid="{84C0632A-1546-4939-AD41-07C6E887CE76}"/>
    <hyperlink ref="R567" location="_" display="Image URL" xr:uid="{842BF8E3-4861-4686-A2C6-FE327B805BF0}"/>
    <hyperlink ref="R568" location="_" display="Image URL" xr:uid="{5E43730B-145E-459F-BA62-A3B6F3121489}"/>
    <hyperlink ref="R569" location="_" display="Image URL" xr:uid="{94E5FB06-0F13-46E5-B2C7-6243F7F9B87A}"/>
    <hyperlink ref="R570" location="_" display="Image URL" xr:uid="{87DF6CE7-9FBC-45C2-8D07-77D621F0A27F}"/>
    <hyperlink ref="R571" location="_" display="Image URL" xr:uid="{C7E984E4-404E-434F-9FE4-079646D013D1}"/>
    <hyperlink ref="R572" location="_" display="Image URL" xr:uid="{F93372D8-FB24-470F-BCFF-032976A25009}"/>
    <hyperlink ref="R573" location="_" display="Image URL" xr:uid="{83435E6C-219B-480D-8256-54991B95B747}"/>
    <hyperlink ref="R574" location="_" display="Image URL" xr:uid="{87D15053-6AC0-495C-BDC2-ED6A63DF2BC5}"/>
    <hyperlink ref="R575" location="_" display="Image URL" xr:uid="{A4C8C694-42AD-4A1B-B524-CDED0D2E6213}"/>
    <hyperlink ref="R576" location="_" display="Image URL" xr:uid="{110C060D-C954-4C44-A39E-FC733EE85345}"/>
    <hyperlink ref="R577" location="_" display="Image URL" xr:uid="{1F37DBB5-84D6-49D8-8054-67656297172F}"/>
    <hyperlink ref="R578" location="_" display="Image URL" xr:uid="{4AD0D43D-C745-4C17-96A5-0EC0003A4868}"/>
    <hyperlink ref="R579" location="_" display="Image URL" xr:uid="{248276AE-5EDC-4162-B4E7-CAA76C99AF47}"/>
    <hyperlink ref="R580" location="_" display="Image URL" xr:uid="{45476E81-4A20-4B59-9F92-EBB60CA29046}"/>
    <hyperlink ref="R581" location="_" display="Image URL" xr:uid="{EB6972D7-2DB3-460A-A63A-314A13B8374E}"/>
    <hyperlink ref="R582" location="_" display="Image URL" xr:uid="{66EAA96A-7F67-4173-9FF5-C1C6C029ABA2}"/>
    <hyperlink ref="R583" location="_" display="Image URL" xr:uid="{7C074FB7-8414-4EFB-8EDA-C341CAC3655E}"/>
    <hyperlink ref="R584" location="_" display="Image URL" xr:uid="{96C17AE1-3339-4403-8184-F88DE5B5132E}"/>
    <hyperlink ref="R585" location="_" display="Image URL" xr:uid="{0324E3F7-D04F-42FA-A5A0-98800B066F5C}"/>
    <hyperlink ref="R586" location="_" display="Image URL" xr:uid="{3693B5BE-B31C-4220-85D8-C0A16C22F6BA}"/>
    <hyperlink ref="R587" location="_" display="Image URL" xr:uid="{CCCF6EDF-D444-4B9E-84F6-B8122C64CA73}"/>
    <hyperlink ref="R588" location="_" display="Image URL" xr:uid="{565D40A1-EF31-474B-84C1-D502690D2B3F}"/>
    <hyperlink ref="R589" location="_" display="Image URL" xr:uid="{CE59C147-A936-4A92-8131-78153C903BE1}"/>
    <hyperlink ref="R590" location="_" display="Image URL" xr:uid="{F8E8B4DC-27DB-405F-9600-30BB0E6F0DE7}"/>
    <hyperlink ref="R591" location="_" display="Image URL" xr:uid="{C9D3C55F-2C28-484B-B5D0-4E2CF10C6AD9}"/>
    <hyperlink ref="R592" location="_" display="Image URL" xr:uid="{8D84DD9C-2280-47BA-85F7-F81458F20D76}"/>
    <hyperlink ref="R593" location="_" display="Image URL" xr:uid="{F343E493-B44E-4C8B-878F-F690AC9CE664}"/>
    <hyperlink ref="R594" location="_" display="Image URL" xr:uid="{26F45B9E-7D6A-4BDD-9FE9-5CD00B01FFF5}"/>
    <hyperlink ref="R595" location="_" display="Image URL" xr:uid="{D8CE3F0C-A243-42BC-B497-2ECB433D1758}"/>
    <hyperlink ref="R596" location="_" display="Image URL" xr:uid="{D8944F5D-C140-4DE3-BE23-A795A0C61DEF}"/>
    <hyperlink ref="R597" location="_" display="Image URL" xr:uid="{001E88D0-44F2-4E1D-B584-7A18DFF4E843}"/>
    <hyperlink ref="R598" location="_" display="Image URL" xr:uid="{270B61AE-AF9C-485D-A34A-38FFAA1469E4}"/>
    <hyperlink ref="R599" location="_" display="Image URL" xr:uid="{4961CBBD-E727-4D5E-BAF8-BEF691A9A880}"/>
    <hyperlink ref="R600" location="_" display="Image URL" xr:uid="{95667774-E628-4C91-BFC5-97406CEA6338}"/>
    <hyperlink ref="R601" location="_" display="Image URL" xr:uid="{CF665BB6-4B41-4F54-90AF-43971D68BD80}"/>
    <hyperlink ref="R602" location="_" display="Image URL" xr:uid="{EFDC84DD-34E6-41A4-93BA-5E7FA839299C}"/>
    <hyperlink ref="R603" location="_" display="Image URL" xr:uid="{10543A44-0643-4A94-957B-1F59BC6913F9}"/>
    <hyperlink ref="R604" location="_" display="Image URL" xr:uid="{36A686E8-2B16-4556-80D8-6ECAD6737380}"/>
    <hyperlink ref="R605" location="_" display="Image URL" xr:uid="{3F66FF34-EB30-4491-87A3-962C5CEC9EF7}"/>
    <hyperlink ref="R606" location="_" display="Image URL" xr:uid="{46693511-8DBC-4546-BD39-48FF57109438}"/>
    <hyperlink ref="R607" location="_" display="Image URL" xr:uid="{5DB9889C-4B82-4ACD-97FC-EA3C1905CFC4}"/>
    <hyperlink ref="R608" location="_" display="Image URL" xr:uid="{2A913543-64B0-4CC3-A04D-275C842141F2}"/>
    <hyperlink ref="R609" location="_" display="Image URL" xr:uid="{DD9D44BC-965F-4367-88F2-35B1B970B1B8}"/>
    <hyperlink ref="R610" location="_" display="Image URL" xr:uid="{25F08DBB-BEA2-430E-8E3D-6BA15B55018A}"/>
    <hyperlink ref="R611" location="_" display="Image URL" xr:uid="{03D0DE1D-B794-4EFA-A670-245BEC008645}"/>
    <hyperlink ref="R612" location="_" display="Image URL" xr:uid="{49303006-6380-4D7F-8B72-C9F4838F4902}"/>
    <hyperlink ref="R613" location="_" display="Image URL" xr:uid="{8E5AEC56-CC5A-42F1-806A-058CF849B2A7}"/>
    <hyperlink ref="R614" location="_" display="Image URL" xr:uid="{B0DC5386-9102-41D5-BB37-72BE17DC1DCB}"/>
    <hyperlink ref="R615" location="_" display="Image URL" xr:uid="{94836C80-9DEB-4E57-ADFC-47090051F10D}"/>
    <hyperlink ref="R616" location="_" display="Image URL" xr:uid="{2D4E185F-C19D-431D-956A-FF4E8DF3E2BD}"/>
    <hyperlink ref="R617" location="_" display="Image URL" xr:uid="{15D41F70-AF26-4F1D-A333-4B5F2FC960D7}"/>
    <hyperlink ref="R618" location="_" display="Image URL" xr:uid="{9392BD18-6A1E-43F2-89B7-694715B01C09}"/>
    <hyperlink ref="R619" location="_" display="Image URL" xr:uid="{70DC6431-99C6-4DA2-95EE-5B30F1D7336D}"/>
    <hyperlink ref="R620" location="_" display="Image URL" xr:uid="{B9BA97AA-5B6D-473C-B49B-40431731EA9D}"/>
    <hyperlink ref="R621" location="_" display="Image URL" xr:uid="{EF5B949F-2235-40D8-A651-BFD2022ED70F}"/>
    <hyperlink ref="R622" location="_" display="Image URL" xr:uid="{BFE0870B-A815-4303-B003-516062F7F5CD}"/>
    <hyperlink ref="R623" location="_" display="Image URL" xr:uid="{7FFF4511-F9D6-4861-B138-0730A2FB5B84}"/>
    <hyperlink ref="R624" location="_" display="Image URL" xr:uid="{7DFBFAE4-70B0-4377-9572-76105E74E6C5}"/>
    <hyperlink ref="R625" location="_" display="Image URL" xr:uid="{E0F13D88-5B41-48BA-BAED-02453950E5DF}"/>
    <hyperlink ref="R626" location="_" display="Image URL" xr:uid="{8E4E16DB-D65C-4DBE-864E-28748F70789C}"/>
    <hyperlink ref="R627" location="_" display="Image URL" xr:uid="{BFCDBF93-7574-44DD-8488-3CCBAB17A8D0}"/>
    <hyperlink ref="R628" location="_" display="Image URL" xr:uid="{2FDA7BF2-445E-42B7-9829-249CD07C82D1}"/>
    <hyperlink ref="R629" location="_" display="Image URL" xr:uid="{3C1FD0B3-84F7-4F30-8481-F81B15EEBF42}"/>
    <hyperlink ref="R630" location="_" display="Image URL" xr:uid="{8EC45613-F971-460D-B07A-1FB92FFE4984}"/>
    <hyperlink ref="R631" location="_" display="Image URL" xr:uid="{6CB43F75-5143-4204-80F3-A756565EE6EE}"/>
    <hyperlink ref="R632" location="_" display="Image URL" xr:uid="{80B84BDE-58B0-4DB1-A22B-9118A80AE2A7}"/>
    <hyperlink ref="R633" location="_" display="Image URL" xr:uid="{57283970-3AEB-4C29-A4E3-21228CCC6BFD}"/>
    <hyperlink ref="R634" location="_" display="Image URL" xr:uid="{E770EED3-5248-409E-936C-1B927BEA452E}"/>
    <hyperlink ref="R635" location="_" display="Image URL" xr:uid="{D38AA986-3701-48B2-A009-E688D48EF83C}"/>
    <hyperlink ref="R636" location="_" display="Image URL" xr:uid="{12919B7D-23B9-4081-BF8D-BAECBBC7FACE}"/>
    <hyperlink ref="R637" location="_" display="Image URL" xr:uid="{EECED2A1-1321-4E01-B151-539DFE8D7DDD}"/>
    <hyperlink ref="R638" location="_" display="Image URL" xr:uid="{AF0C1505-5FD1-489D-AAD1-A2BAAC3F49B0}"/>
    <hyperlink ref="R639" location="_" display="Image URL" xr:uid="{956BB474-B52B-4CCE-8103-1F7B11DE65FC}"/>
    <hyperlink ref="R640" location="_" display="Image URL" xr:uid="{97BE7EF1-E807-42CC-BC8B-5F988EB2E57D}"/>
    <hyperlink ref="R641" location="_" display="Image URL" xr:uid="{E4B05B48-B979-4515-8124-70A70E37D5C5}"/>
    <hyperlink ref="R642" location="_" display="Image URL" xr:uid="{42E2F271-D0A8-4C4B-91B9-71618C973694}"/>
    <hyperlink ref="R643" location="_" display="Image URL" xr:uid="{F8F1C968-F2F1-4A7F-BF1C-D2620D67BFA9}"/>
    <hyperlink ref="R644" location="_" display="Image URL" xr:uid="{61C7AB97-5751-4E71-8734-9EF00C10262B}"/>
    <hyperlink ref="R645" location="_" display="Image URL" xr:uid="{4C28C8B8-DF8C-4F0F-AA92-ABB884EFAF86}"/>
    <hyperlink ref="R646" location="_" display="Image URL" xr:uid="{2198FD97-D89E-46F8-B763-603A4A83CC4C}"/>
    <hyperlink ref="R647" location="_" display="Image URL" xr:uid="{6B494DAB-4058-464D-A664-1D3A6EF879E8}"/>
    <hyperlink ref="R648" location="_" display="Image URL" xr:uid="{C906F048-AE1B-471D-95E9-3BA829484F90}"/>
    <hyperlink ref="R649" location="_" display="Image URL" xr:uid="{8276AE4C-F033-48D9-BF6F-20ED6EEA3E87}"/>
    <hyperlink ref="R650" location="_" display="Image URL" xr:uid="{D1A63684-3E0E-4DE3-B734-ACAF423A882B}"/>
    <hyperlink ref="R651" location="_" display="Image URL" xr:uid="{AEA192C9-4412-4730-AE3F-E3113FF51615}"/>
    <hyperlink ref="R652" location="_" display="Image URL" xr:uid="{9D91A354-63F1-4DAB-8891-AF1C9819E872}"/>
    <hyperlink ref="R653" location="_" display="Image URL" xr:uid="{1BBC5DEE-4ECA-4792-B206-74CB1FD96AE6}"/>
    <hyperlink ref="R654" location="_" display="Image URL" xr:uid="{B6046C9E-4A53-413D-885C-DFC5511A8E25}"/>
    <hyperlink ref="R655" location="_" display="Image URL" xr:uid="{B524D3EA-1FB7-4C91-BF8C-7C1648666356}"/>
    <hyperlink ref="R656" location="_" display="Image URL" xr:uid="{BDA1AA00-8820-495D-B3B2-385C581C9589}"/>
    <hyperlink ref="R657" location="_" display="Image URL" xr:uid="{E3122BD4-C95B-43D0-A3EB-B0F1D70A9DC0}"/>
    <hyperlink ref="R658" location="_" display="Image URL" xr:uid="{1BBCFD99-065A-47C7-A59B-76B649076E2E}"/>
    <hyperlink ref="R659" location="_" display="Image URL" xr:uid="{B373023D-6818-426B-A0BF-E45ECDC306CF}"/>
    <hyperlink ref="R660" location="_" display="Image URL" xr:uid="{35FD97E5-10DE-4234-96AE-9A042A99D83F}"/>
    <hyperlink ref="R661" location="_" display="Image URL" xr:uid="{8C975193-358E-42A4-8700-BB39FD753800}"/>
    <hyperlink ref="R662" location="_" display="Image URL" xr:uid="{08DC70F3-CAC1-4F21-9273-D88FA37D05C4}"/>
    <hyperlink ref="R663" location="_" display="Image URL" xr:uid="{3B07EEDC-0334-4956-95D6-5F4D9373374E}"/>
    <hyperlink ref="R664" location="_" display="Image URL" xr:uid="{81BB5ACB-2A70-4048-B885-CC245F28FB4B}"/>
    <hyperlink ref="R665" location="_" display="Image URL" xr:uid="{31EC3E29-418F-4CFB-9D37-285E4CA7BDDB}"/>
    <hyperlink ref="R666" location="_" display="Image URL" xr:uid="{DE9601B4-6F26-45E2-8B3D-D6B9402D9B62}"/>
    <hyperlink ref="R667" location="_" display="Image URL" xr:uid="{239034C2-9039-472B-AA67-4D8513E8332D}"/>
    <hyperlink ref="R668" location="_" display="Image URL" xr:uid="{EA7B35B7-BBE8-492E-862E-DF41A7D7A3CA}"/>
    <hyperlink ref="R669" location="_" display="Image URL" xr:uid="{7E9857ED-8A9C-440D-A0B8-864D986C54B7}"/>
    <hyperlink ref="R670" location="_" display="Image URL" xr:uid="{70F1B9DA-4807-4415-A68D-A92805ED4AE7}"/>
    <hyperlink ref="R671" location="_" display="Image URL" xr:uid="{86153C09-65A1-459A-81E5-F06CE507DEAC}"/>
    <hyperlink ref="R672" location="_" display="Image URL" xr:uid="{C04736A2-B318-4FAC-8A5D-7244F76DF1CC}"/>
    <hyperlink ref="R673" location="_" display="Image URL" xr:uid="{F30E42D1-5C92-4F22-9EEA-8C192CB7150D}"/>
    <hyperlink ref="R674" location="_" display="Image URL" xr:uid="{39E563AF-C538-4DCE-9318-806945565C2B}"/>
    <hyperlink ref="R675" location="_" display="Image URL" xr:uid="{202530EC-7101-4892-A0E9-6A55E672B658}"/>
    <hyperlink ref="R676" location="_" display="Image URL" xr:uid="{8ACAB906-EA5A-471B-8263-B8AE15C61E61}"/>
    <hyperlink ref="R677" location="_" display="Image URL" xr:uid="{B6B02E05-3E18-4A29-8972-B0C95580901D}"/>
    <hyperlink ref="R678" location="_" display="Image URL" xr:uid="{2E876B0F-4677-48D9-8940-9E0C64128526}"/>
    <hyperlink ref="R679" location="_" display="Image URL" xr:uid="{D81598D9-0385-4B9D-BD6A-73E206566CF9}"/>
    <hyperlink ref="R680" location="_" display="Image URL" xr:uid="{044B39D5-50E7-4658-AA90-81836F33834F}"/>
    <hyperlink ref="R681" location="_" display="Image URL" xr:uid="{12D79533-2655-4FE6-A907-7DC6CC738C40}"/>
    <hyperlink ref="R682" location="_" display="Image URL" xr:uid="{D66CA03D-D777-469F-A591-AF4A29A91D59}"/>
    <hyperlink ref="R683" location="_" display="Image URL" xr:uid="{8666CC98-11FA-4CFE-9E86-70CD9F6C92E1}"/>
    <hyperlink ref="R684" location="_" display="Image URL" xr:uid="{007CFA26-70C7-47AA-ADF0-133652469214}"/>
    <hyperlink ref="R685" location="_" display="Image URL" xr:uid="{C59DCCC5-2AD7-40A6-9C68-38D8B9F99FAB}"/>
    <hyperlink ref="R686" location="_" display="Image URL" xr:uid="{03B9A742-A7C8-417D-AFEB-6DDC2EC5514D}"/>
    <hyperlink ref="R687" location="_" display="Image URL" xr:uid="{8F3ADA90-F509-4ACB-8169-47A06B1660A1}"/>
    <hyperlink ref="R688" location="_" display="Image URL" xr:uid="{83EEC0B2-4027-442D-A001-9D408E10D803}"/>
    <hyperlink ref="R689" location="_" display="Image URL" xr:uid="{CD3FA509-BE77-46FE-AEB8-7DDECF26990F}"/>
    <hyperlink ref="R690" location="_" display="Image URL" xr:uid="{B9E51B18-BB20-4E1C-A699-080F987AEA1B}"/>
    <hyperlink ref="R691" location="_" display="Image URL" xr:uid="{83204758-861C-4104-BA0D-D43C2C796FA2}"/>
    <hyperlink ref="R692" location="_" display="Image URL" xr:uid="{FA88BFBA-831D-40F2-A5E4-6784E01BB899}"/>
    <hyperlink ref="R693" location="_" display="Image URL" xr:uid="{8B77FAA1-1AA1-48A9-99E7-12E460022DA8}"/>
    <hyperlink ref="R694" location="_" display="Image URL" xr:uid="{CF35FE1A-9CED-4DB4-AC93-2D6FAC22D29E}"/>
    <hyperlink ref="R695" location="_" display="Image URL" xr:uid="{9485F3C2-8A4B-49B1-8932-A90A6C930CBB}"/>
    <hyperlink ref="R696" location="_" display="Image URL" xr:uid="{5E9EFE06-42EE-4E68-B4B9-089BA087654E}"/>
    <hyperlink ref="R697" location="_" display="Image URL" xr:uid="{32422FE9-AD2B-48F7-95C3-A3288B69F5ED}"/>
    <hyperlink ref="R698" location="_" display="Image URL" xr:uid="{C3BF9DDE-58B5-4C31-999C-D93FBFFB924A}"/>
    <hyperlink ref="R699" location="_" display="Image URL" xr:uid="{A83A70AA-B420-4A22-B87F-956AA92BCB76}"/>
    <hyperlink ref="R700" location="_" display="Image URL" xr:uid="{D08AFC4A-2053-4A03-9383-74955123663E}"/>
    <hyperlink ref="R701" location="_" display="Image URL" xr:uid="{DA85511B-3BC0-4D11-84C6-5E702DEDEA18}"/>
    <hyperlink ref="R702" location="_" display="Image URL" xr:uid="{E5DF0F38-54E0-4391-84F6-9C44C756EFD4}"/>
    <hyperlink ref="R703" location="_" display="Image URL" xr:uid="{08DC2A4B-1552-4DD8-A101-1C2D1A38FC5D}"/>
    <hyperlink ref="R704" location="_" display="Image URL" xr:uid="{6266AD49-0504-4ECF-ADB2-E2B658F4BCB3}"/>
    <hyperlink ref="R705" location="_" display="Image URL" xr:uid="{8DD1C543-FFF0-48B4-99F1-1A26ECACCF6A}"/>
    <hyperlink ref="R706" location="_" display="Image URL" xr:uid="{584D6024-15E3-4431-B562-59944415087C}"/>
    <hyperlink ref="R707" location="_" display="Image URL" xr:uid="{34D7CB9E-0058-4741-8A82-0FEB1B2B63EC}"/>
    <hyperlink ref="R708" location="_" display="Image URL" xr:uid="{CF6D950D-E876-4610-9077-0C512AA15402}"/>
    <hyperlink ref="R709" location="_" display="Image URL" xr:uid="{917274D1-3EE6-460E-9E37-A312B8B03291}"/>
    <hyperlink ref="R710" location="_" display="Image URL" xr:uid="{F3AAC50B-BF20-4F78-AED9-FE830DF6C703}"/>
    <hyperlink ref="R711" location="_" display="Image URL" xr:uid="{85F6ACBA-8211-45A5-ACAF-586D2284929F}"/>
    <hyperlink ref="R712" location="_" display="Image URL" xr:uid="{16BA6B11-8300-4F94-9312-C005B86D5B21}"/>
    <hyperlink ref="R713" location="_" display="Image URL" xr:uid="{6A385289-D887-4E28-93E1-E6282F0ED668}"/>
    <hyperlink ref="R714" location="_" display="Image URL" xr:uid="{A45207C0-4ED7-4E13-9CEF-297A2BD5536F}"/>
    <hyperlink ref="R715" location="_" display="Image URL" xr:uid="{F525FFD2-F798-49EE-A62E-07048EFF9BB8}"/>
    <hyperlink ref="R716" location="_" display="Image URL" xr:uid="{7AD650B4-14F9-4918-AD5A-2E619B6CC3B9}"/>
    <hyperlink ref="R717" location="_" display="Image URL" xr:uid="{B131148C-FCCB-4632-BFBA-6405E6AA85F5}"/>
    <hyperlink ref="R718" location="_" display="Image URL" xr:uid="{2129201A-0A90-4B87-82BB-2B5386F4C642}"/>
    <hyperlink ref="R719" location="_" display="Image URL" xr:uid="{672DD610-D594-43AA-9758-31D75A29C584}"/>
    <hyperlink ref="R720" location="_" display="Image URL" xr:uid="{383948B5-C413-46D9-B82D-8BBA9A9173B7}"/>
    <hyperlink ref="R721" location="_" display="Image URL" xr:uid="{D26B4FDD-306E-4D8E-8E3E-19691D2DB476}"/>
    <hyperlink ref="R722" location="_" display="Image URL" xr:uid="{E5F4173A-9DEB-47AF-AC68-A86F710DECA0}"/>
    <hyperlink ref="R723" location="_" display="Image URL" xr:uid="{3BEB946E-9B9D-4A32-A355-BD41DF328D36}"/>
    <hyperlink ref="R724" location="_" display="Image URL" xr:uid="{BB72CFAB-AFFD-4FB3-9AEF-F46863B7D33A}"/>
    <hyperlink ref="R725" location="_" display="Image URL" xr:uid="{B9478A53-0ADC-4FE8-80C2-3F813D4E6412}"/>
    <hyperlink ref="R726" location="_" display="Image URL" xr:uid="{F6D660F0-3F71-4724-A092-B3108B088E08}"/>
    <hyperlink ref="R727" location="_" display="Image URL" xr:uid="{DA45CACB-F3C5-4C08-9FA2-187A23A275E5}"/>
    <hyperlink ref="R728" location="_" display="Image URL" xr:uid="{A2BB3A37-0430-4025-9D9F-0A9EDE3482ED}"/>
    <hyperlink ref="R729" location="_" display="Image URL" xr:uid="{FA9E1B2D-F659-4E2A-B53B-2C91595219C2}"/>
    <hyperlink ref="R730" location="_" display="Image URL" xr:uid="{0A2768F4-E113-4609-B6A4-A7EF5115EFDB}"/>
    <hyperlink ref="R731" location="_" display="Image URL" xr:uid="{74AFF481-6AAC-4978-8D12-AA8533592CB1}"/>
    <hyperlink ref="R732" location="_" display="Image URL" xr:uid="{7E454E51-B201-4277-99E0-B5CD190702EA}"/>
    <hyperlink ref="R733" location="_" display="Image URL" xr:uid="{EDAD291C-CD85-4B82-B6D4-3E4738A5879A}"/>
    <hyperlink ref="R734" location="_" display="Image URL" xr:uid="{31DA10D6-017F-4579-B8BD-2546AE87EA03}"/>
    <hyperlink ref="R735" location="_" display="Image URL" xr:uid="{E3840905-551E-4F1C-BD81-D8463C731C2C}"/>
    <hyperlink ref="R736" location="_" display="Image URL" xr:uid="{3399E2FD-8877-4147-B9AF-4EC06DDC3F3E}"/>
    <hyperlink ref="R737" location="_" display="Image URL" xr:uid="{10EC2A0C-358E-4815-85CA-7156AA4F4A17}"/>
    <hyperlink ref="R738" location="_" display="Image URL" xr:uid="{5A758694-C41B-4B94-BCE1-EE925A41CF51}"/>
    <hyperlink ref="R739" location="_" display="Image URL" xr:uid="{0CF8AAD4-3A6D-4F07-A55B-7AB8A788B211}"/>
    <hyperlink ref="R740" location="_" display="Image URL" xr:uid="{B2DE0EDD-5CBC-484A-9ACA-0672539ED81C}"/>
    <hyperlink ref="R741" location="_" display="Image URL" xr:uid="{5ECA23A4-CBC7-4A56-B2D4-CC72AF298937}"/>
    <hyperlink ref="R742" location="_" display="Image URL" xr:uid="{0277FA71-62DE-47BC-9A52-C6DEC84FF649}"/>
    <hyperlink ref="R743" location="_" display="Image URL" xr:uid="{90A175CF-1300-4D1F-A2FF-4D75C112197F}"/>
    <hyperlink ref="R744" location="_" display="Image URL" xr:uid="{09AFCCC4-8804-4896-BD6F-DE7B7F2ABE28}"/>
    <hyperlink ref="R745" location="_" display="Image URL" xr:uid="{5E8DC3EE-4CA6-4FA1-A77A-6E9713D7DA91}"/>
    <hyperlink ref="R746" location="_" display="Image URL" xr:uid="{42616192-6412-49CE-99FB-F8111A943704}"/>
    <hyperlink ref="R747" location="_" display="Image URL" xr:uid="{F901260F-81C9-4655-99C4-8787AD3A5A42}"/>
    <hyperlink ref="R748" location="_" display="Image URL" xr:uid="{CD0DE087-C218-4F78-97B4-7E1B4D72B2CC}"/>
    <hyperlink ref="R749" location="_" display="Image URL" xr:uid="{8FCB01A6-4AB7-49FE-BEA3-E6DD0D86BF06}"/>
    <hyperlink ref="R750" location="_" display="Image URL" xr:uid="{74589C18-9741-4521-9A66-38102A2D2933}"/>
    <hyperlink ref="R751" location="_" display="Image URL" xr:uid="{3286285E-CECD-4D9F-B970-9683FA79864F}"/>
    <hyperlink ref="R752" location="_" display="Image URL" xr:uid="{C33199D7-730B-4557-862C-C693167BB2CB}"/>
    <hyperlink ref="R753" location="_" display="Image URL" xr:uid="{1C4D600A-6A1F-48D1-91B2-90C8F537FC34}"/>
    <hyperlink ref="R754" location="_" display="Image URL" xr:uid="{DB81B296-BC3C-48F3-BC35-2FEB45297A5F}"/>
    <hyperlink ref="R755" location="_" display="Image URL" xr:uid="{5097A529-7138-4B21-A0CA-3F7699EC7F59}"/>
    <hyperlink ref="R756" location="_" display="Image URL" xr:uid="{E0F64CC4-398A-4E3D-81FC-4B60B612E559}"/>
    <hyperlink ref="R757" location="_" display="Image URL" xr:uid="{5A86BCD9-0180-4B4F-9D1D-6C9010DB3ADB}"/>
    <hyperlink ref="R758" location="_" display="Image URL" xr:uid="{CCFE7C5F-04E2-4092-917A-1430EA46803A}"/>
    <hyperlink ref="R759" location="_" display="Image URL" xr:uid="{314B05CD-884D-46F1-A8D8-360852CE05C2}"/>
    <hyperlink ref="R760" location="_" display="Image URL" xr:uid="{103C4C67-B418-4AB5-B72D-0601784E087B}"/>
    <hyperlink ref="R761" location="_" display="Image URL" xr:uid="{ACE3971C-81D3-4BED-9250-8BBADCB605AE}"/>
    <hyperlink ref="R762" location="_" display="Image URL" xr:uid="{A271FE4F-6AA6-4591-8514-279F9C54A02D}"/>
    <hyperlink ref="R763" location="_" display="Image URL" xr:uid="{2A0E8D86-1EF2-4CCD-B6A4-1A7E679A35CF}"/>
    <hyperlink ref="R764" location="_" display="Image URL" xr:uid="{74A9AE9E-8612-49AC-BAD6-E0601D9BC868}"/>
    <hyperlink ref="R765" location="_" display="Image URL" xr:uid="{ED127DA9-B7FD-44FF-84A0-9D8F93B13404}"/>
    <hyperlink ref="R766" location="_" display="Image URL" xr:uid="{AD882390-A19C-48E6-BB7E-3BA54ABF968D}"/>
    <hyperlink ref="R767" location="_" display="Image URL" xr:uid="{720B799A-80D7-4EBF-9CFB-A117C2F983CC}"/>
    <hyperlink ref="R768" location="_" display="Image URL" xr:uid="{37740029-07BE-48FC-A4F6-5123E31E1D08}"/>
    <hyperlink ref="R769" location="_" display="Image URL" xr:uid="{91A79AEE-12CF-4895-B4C1-C334E14E8CFA}"/>
    <hyperlink ref="R770" location="_" display="Image URL" xr:uid="{7418C489-2EDE-4DC8-A4DE-1EB19E659000}"/>
    <hyperlink ref="R771" location="_" display="Image URL" xr:uid="{AA2F78D8-BC6A-4AB7-8E40-78AE3857D0CF}"/>
    <hyperlink ref="R772" location="_" display="Image URL" xr:uid="{415EF604-CFC9-4E7F-8D79-3B769017D556}"/>
    <hyperlink ref="R773" location="_" display="Image URL" xr:uid="{F2D67DCB-E8AA-4B47-8C74-4F8360E7D9F5}"/>
    <hyperlink ref="R774" location="_" display="Image URL" xr:uid="{C7907429-6330-43C9-86C6-445A8B8BE1B3}"/>
    <hyperlink ref="R775" location="_" display="Image URL" xr:uid="{F0D1219D-5425-493E-8AF4-71D89381F28A}"/>
    <hyperlink ref="R776" location="_" display="Image URL" xr:uid="{4AE905A2-FD9A-4697-8D07-424B074ADBC1}"/>
    <hyperlink ref="R777" location="_" display="Image URL" xr:uid="{DD268979-8908-48B1-A5BB-3F49A16140C0}"/>
    <hyperlink ref="R778" location="_" display="Image URL" xr:uid="{AD212CCA-1BE2-4C64-BBB4-C36FA8534606}"/>
    <hyperlink ref="R779" location="_" display="Image URL" xr:uid="{49322A28-1D96-4D53-84AC-A89548228869}"/>
    <hyperlink ref="R780" location="_" display="Image URL" xr:uid="{7ACD62F8-8F4E-497A-87C3-605B5947FDA8}"/>
    <hyperlink ref="R781" location="_" display="Image URL" xr:uid="{DEA541F2-C73C-4B87-BAFD-DF89AEBEAE9C}"/>
    <hyperlink ref="R782" location="_" display="Image URL" xr:uid="{575996E2-DBE7-4C15-BEED-7884047215E6}"/>
    <hyperlink ref="R783" location="_" display="Image URL" xr:uid="{A2AA8EBE-08B6-4A12-82AE-C4C753F07E51}"/>
    <hyperlink ref="R784" location="_" display="Image URL" xr:uid="{86C08205-ADD5-42FB-AE0D-774CDF34E23F}"/>
    <hyperlink ref="R785" location="_" display="Image URL" xr:uid="{CD6517E9-5A09-42B1-853E-919A66D8F002}"/>
    <hyperlink ref="R786" location="_" display="Image URL" xr:uid="{6BE55FEE-D730-4E4F-828D-365BA3D8D035}"/>
    <hyperlink ref="R787" location="_" display="Image URL" xr:uid="{9D26F71D-9607-4B43-B2DC-88EF104F0013}"/>
    <hyperlink ref="R788" location="_" display="Image URL" xr:uid="{2CDB4793-D63D-4D28-8B7D-21E37A0B7C44}"/>
    <hyperlink ref="R789" location="_" display="Image URL" xr:uid="{D951A364-1322-473C-9B4C-615186D65BB0}"/>
    <hyperlink ref="R790" location="_" display="Image URL" xr:uid="{3ED37170-A1F0-4C1E-9574-15815A4330AE}"/>
    <hyperlink ref="R791" location="_" display="Image URL" xr:uid="{E437BC72-9F2E-4F0A-94F0-5712C75B0188}"/>
    <hyperlink ref="R792" location="_" display="Image URL" xr:uid="{813577A1-B3C3-415B-96FC-D221C8B63835}"/>
    <hyperlink ref="R793" location="_" display="Image URL" xr:uid="{2ED83713-47B1-4C1C-B0A5-C4CEBBF3A8C5}"/>
    <hyperlink ref="R794" location="_" display="Image URL" xr:uid="{D7D17677-DA18-40DA-B890-434DFADC0C84}"/>
    <hyperlink ref="R795" location="_" display="Image URL" xr:uid="{B1142063-10D6-45E2-876D-42F020B9126C}"/>
    <hyperlink ref="R796" location="_" display="Image URL" xr:uid="{63F3667D-86E2-4212-880E-326CCC9AC883}"/>
    <hyperlink ref="R797" location="_" display="Image URL" xr:uid="{917EC1B0-ABD9-4F84-8FE9-5B06CA47C8C1}"/>
    <hyperlink ref="R798" location="_" display="Image URL" xr:uid="{D87181D6-E36A-4CC7-99D7-28131C9F8584}"/>
    <hyperlink ref="R799" location="_" display="Image URL" xr:uid="{D4C5786F-662D-45A8-B1D3-36BB79F13195}"/>
    <hyperlink ref="R800" location="_" display="Image URL" xr:uid="{6E952501-4441-470E-A599-E1C3AFEE778D}"/>
    <hyperlink ref="R801" location="_" display="Image URL" xr:uid="{FA37F426-E817-4640-A9BB-134F20AFE7DE}"/>
    <hyperlink ref="R802" location="_" display="Image URL" xr:uid="{3E3B43B1-0CFC-4A80-8312-10D8D013839A}"/>
    <hyperlink ref="R803" location="_" display="Image URL" xr:uid="{222204D1-397A-463C-9A67-2E2714CF9E96}"/>
    <hyperlink ref="R804" location="_" display="Image URL" xr:uid="{912B3313-7CBF-47D5-AA6E-A323997205B8}"/>
    <hyperlink ref="R805" location="_" display="Image URL" xr:uid="{F14834F2-A28E-4E8C-B0CD-941FE48D3545}"/>
    <hyperlink ref="R806" location="_" display="Image URL" xr:uid="{16A4445A-25D6-4781-B941-D4443D6B6101}"/>
    <hyperlink ref="R807" location="_" display="Image URL" xr:uid="{DC2AD36C-70D6-4422-9F54-9667AC00CBC8}"/>
    <hyperlink ref="R808" location="_" display="Image URL" xr:uid="{23D80A03-3BD8-4C50-A989-BC996C1489E7}"/>
    <hyperlink ref="R809" location="_" display="Image URL" xr:uid="{925BE9D1-4A5D-4890-9117-2E6127F875EB}"/>
    <hyperlink ref="R810" location="_" display="Image URL" xr:uid="{FF991E40-CB90-4CFF-A455-3C660E1BB7E2}"/>
    <hyperlink ref="R811" location="_" display="Image URL" xr:uid="{F6992513-EAC2-4BDB-AA17-4893B123BFE1}"/>
    <hyperlink ref="R812" location="_" display="Image URL" xr:uid="{E1E805B3-C35A-4100-81BA-BC1D1AD19270}"/>
    <hyperlink ref="R813" location="_" display="Image URL" xr:uid="{B704A9A0-EC54-4AFF-ACE0-C32275712890}"/>
    <hyperlink ref="R814" location="_" display="Image URL" xr:uid="{CB5BE5AA-5659-469D-8AA5-C6EB3F29EB91}"/>
    <hyperlink ref="R815" location="_" display="Image URL" xr:uid="{B44A8C86-4826-41A6-914B-A22D39F9CE5A}"/>
    <hyperlink ref="R816" location="_" display="Image URL" xr:uid="{CCA5668D-085D-47FE-BB7E-2B0954AADA3A}"/>
    <hyperlink ref="R817" location="_" display="Image URL" xr:uid="{26D9C645-D001-4941-817D-475D1F91B8B1}"/>
    <hyperlink ref="R818" location="_" display="Image URL" xr:uid="{E4F18DB0-0125-44F9-842C-CD32A7D140D1}"/>
    <hyperlink ref="R819" location="_" display="Image URL" xr:uid="{90F0372E-9C82-402A-BDD7-8C0D4B3E7201}"/>
    <hyperlink ref="R820" location="_" display="Image URL" xr:uid="{51A416B1-0E19-4940-8652-D47F7FE84969}"/>
    <hyperlink ref="R821" location="_" display="Image URL" xr:uid="{592BC0D5-DDA6-4F98-9A74-30EEDB40CC02}"/>
    <hyperlink ref="R822" location="_" display="Image URL" xr:uid="{15BC4627-2E7F-47CD-926E-5BCA61D79DE4}"/>
    <hyperlink ref="R823" location="_" display="Image URL" xr:uid="{7E0D49D2-13AA-438B-A529-D752A3F911C0}"/>
    <hyperlink ref="R824" location="_" display="Image URL" xr:uid="{6CC0A55A-4CA1-4D2B-AAE8-F892529BEF59}"/>
    <hyperlink ref="R825" location="_" display="Image URL" xr:uid="{BB2511C1-08B6-42FB-AD66-AFA408667A26}"/>
    <hyperlink ref="R826" location="_" display="Image URL" xr:uid="{09B77E6D-CCDE-46F1-B128-BE55620DA820}"/>
    <hyperlink ref="R827" location="_" display="Image URL" xr:uid="{C5D887EE-368D-4B7C-8ED8-32CA48FCDD85}"/>
    <hyperlink ref="R828" location="_" display="Image URL" xr:uid="{731090B2-3C48-407E-BEE2-9BC210012D08}"/>
    <hyperlink ref="R829" location="_" display="Image URL" xr:uid="{D1E207DD-76B9-4CF3-8F6E-9E603FD403E8}"/>
    <hyperlink ref="R830" location="_" display="Image URL" xr:uid="{493CC64B-34D8-4547-A3E7-5BC88425C204}"/>
    <hyperlink ref="R831" location="_" display="Image URL" xr:uid="{E2192867-85B8-47FE-AEBA-E48272A0F221}"/>
    <hyperlink ref="R832" location="_" display="Image URL" xr:uid="{8AAC859F-1184-4DEB-8FEF-DC2E10F9CB4B}"/>
    <hyperlink ref="R833" location="_" display="Image URL" xr:uid="{090B4030-57A6-4835-A149-434FE2BFD3A9}"/>
    <hyperlink ref="R834" location="_" display="Image URL" xr:uid="{ED914D29-E464-4B68-B512-34520EE40217}"/>
    <hyperlink ref="R835" location="_" display="Image URL" xr:uid="{B0F10892-58BF-4F66-81DC-1DF66EC7BDEF}"/>
    <hyperlink ref="R836" location="_" display="Image URL" xr:uid="{62051211-A9AA-4344-8A16-2A9B87B9AAA6}"/>
    <hyperlink ref="R837" location="_" display="Image URL" xr:uid="{B7B705D9-4AE7-4CDC-BAD3-AA6223347A7D}"/>
    <hyperlink ref="R838" location="_" display="Image URL" xr:uid="{8C98BFD3-1C36-411C-A4AC-726B503FFD4F}"/>
    <hyperlink ref="R839" location="_" display="Image URL" xr:uid="{5B1793A6-64A3-4EF9-A5C4-B14EF6B63879}"/>
    <hyperlink ref="R840" location="_" display="Image URL" xr:uid="{8EA24680-90D9-44CA-A4B3-527B75F0D58F}"/>
    <hyperlink ref="R841" location="_" display="Image URL" xr:uid="{7FE60AF1-EC26-4EAB-965E-8EBCE495D684}"/>
    <hyperlink ref="R842" location="_" display="Image URL" xr:uid="{6858D9B5-8813-448B-A468-FAA8BAC06277}"/>
    <hyperlink ref="R843" location="_" display="Image URL" xr:uid="{94E96EB5-BFF0-44DE-AF7C-6FFD98639981}"/>
    <hyperlink ref="R844" location="_" display="Image URL" xr:uid="{D47E4067-3480-42EF-9813-97D97CACE791}"/>
    <hyperlink ref="R845" location="_" display="Image URL" xr:uid="{A9D7ABE9-24A5-4955-8195-308DA726EEA2}"/>
    <hyperlink ref="R846" location="_" display="Image URL" xr:uid="{38B4C858-F8D4-4928-8840-FD6838413272}"/>
    <hyperlink ref="R847" location="_" display="Image URL" xr:uid="{A5983BB8-1624-4C3D-9607-0A185B39F467}"/>
    <hyperlink ref="R848" location="_" display="Image URL" xr:uid="{B4759E55-FF2C-4029-99D4-5DF82F6E318B}"/>
    <hyperlink ref="R849" location="_" display="Image URL" xr:uid="{D0C781CC-1935-4B9F-B327-E54AAB2CEF96}"/>
    <hyperlink ref="R850" location="_" display="Image URL" xr:uid="{76E75851-3166-43DB-9F3B-3898F063E77D}"/>
    <hyperlink ref="R851" location="_" display="Image URL" xr:uid="{D0EC732E-2D44-4A12-B754-1C3A9393E589}"/>
    <hyperlink ref="R852" location="_" display="Image URL" xr:uid="{8DE5E637-EA54-492A-9147-5E84A89FDE98}"/>
    <hyperlink ref="R853" location="_" display="Image URL" xr:uid="{068730C2-589D-403B-9BA8-D76D7825BFA3}"/>
    <hyperlink ref="R854" location="_" display="Image URL" xr:uid="{530B5D8A-E9EA-4E64-AF69-2DB8FFBC43F4}"/>
    <hyperlink ref="R855" location="_" display="Image URL" xr:uid="{42BAFCB2-3D28-4635-B703-C43ACE926183}"/>
    <hyperlink ref="R856" location="_" display="Image URL" xr:uid="{1DBDB8C7-8869-4831-8FDF-C2BBEF4F9E2A}"/>
    <hyperlink ref="R857" location="_" display="Image URL" xr:uid="{1334E2D0-A206-43C9-AAA7-774F5938E7A0}"/>
    <hyperlink ref="R858" location="_" display="Image URL" xr:uid="{39090191-EDFA-4155-A838-934CEADE9923}"/>
    <hyperlink ref="R859" location="_" display="Image URL" xr:uid="{7DE391B8-02B7-415C-823D-8C3DA0835156}"/>
    <hyperlink ref="R860" location="_" display="Image URL" xr:uid="{849F907A-D8BB-4674-AB75-F3201A2FFF6C}"/>
    <hyperlink ref="R861" location="_" display="Image URL" xr:uid="{CB302A9E-45D0-4AD0-9187-145565E689BB}"/>
    <hyperlink ref="R862" location="_" display="Image URL" xr:uid="{CC1A889A-BE2A-4319-B175-967F881721B6}"/>
    <hyperlink ref="R863" location="_" display="Image URL" xr:uid="{5998E7F2-C4A4-4053-B6D6-D96FDAC5E9C5}"/>
    <hyperlink ref="R864" location="_" display="Image URL" xr:uid="{E95AF3ED-CCC2-4BD8-A6EC-E1D9B1102B87}"/>
    <hyperlink ref="R865" location="_" display="Image URL" xr:uid="{6D1ED4F8-04E9-42EB-9767-3025F3CFFEEC}"/>
    <hyperlink ref="R866" location="_" display="Image URL" xr:uid="{6539CB58-AB1B-4191-88AB-D4EBE9380DC5}"/>
    <hyperlink ref="R867" location="_" display="Image URL" xr:uid="{D1525F0C-7605-470C-BBFA-5F52E25695D8}"/>
    <hyperlink ref="R868" location="_" display="Image URL" xr:uid="{FF550B01-1B55-4343-B7F2-795891F17401}"/>
    <hyperlink ref="R869" location="_" display="Image URL" xr:uid="{A7E34CDD-609E-4CC6-8FCB-FDA17F087A62}"/>
    <hyperlink ref="R870" location="_" display="Image URL" xr:uid="{039A9BCC-F1EB-40A1-9D0D-EF669A08B624}"/>
    <hyperlink ref="R871" location="_" display="Image URL" xr:uid="{201CD1D0-20BB-46E5-A309-AFD2EAE5B72E}"/>
    <hyperlink ref="R872" location="_" display="Image URL" xr:uid="{5CFC6096-0DFC-4CE1-9058-0078E41D867E}"/>
    <hyperlink ref="R873" location="_" display="Image URL" xr:uid="{FD10257B-1B4C-487E-9655-14E13F0BD28F}"/>
    <hyperlink ref="R874" location="_" display="Image URL" xr:uid="{A04A23C7-C34C-42FD-BC5B-6B42717C31E3}"/>
    <hyperlink ref="R875" location="_" display="Image URL" xr:uid="{118AFE79-3C68-474D-8FE4-A34ECE48F43D}"/>
    <hyperlink ref="R876" location="_" display="Image URL" xr:uid="{301CB88E-99E6-49BB-9207-8E105320D0E3}"/>
    <hyperlink ref="R877" location="_" display="Image URL" xr:uid="{471FC373-A5DF-49C4-95CE-C7AE566520EB}"/>
    <hyperlink ref="R878" location="_" display="Image URL" xr:uid="{26B3CF1E-FB98-4CFA-91F0-3E1B8F0CB8E4}"/>
    <hyperlink ref="R879" location="_" display="Image URL" xr:uid="{F8718E6A-30B6-4908-A9CD-346A70FCC031}"/>
    <hyperlink ref="R880" location="_" display="Image URL" xr:uid="{1558DAF0-4770-4FF6-8145-AF19A30C7AB8}"/>
    <hyperlink ref="R881" location="_" display="Image URL" xr:uid="{B96A0A54-F240-40CF-A96D-5A0CA90B45AE}"/>
    <hyperlink ref="R882" location="_" display="Image URL" xr:uid="{F9C741AB-9683-4DF1-BB9B-1FF1E69B0900}"/>
    <hyperlink ref="R883" location="_" display="Image URL" xr:uid="{85A8E70C-DD32-46B9-8A10-726476F5E827}"/>
    <hyperlink ref="R884" location="_" display="Image URL" xr:uid="{E739880E-F503-421F-9625-387C95A3AC57}"/>
    <hyperlink ref="R885" location="_" display="Image URL" xr:uid="{090DCC65-E565-4167-BDFA-DF24D79C5F3D}"/>
    <hyperlink ref="R886" location="_" display="Image URL" xr:uid="{917424B1-010D-4136-B354-1D88B806C07D}"/>
    <hyperlink ref="R887" location="_" display="Image URL" xr:uid="{7470E2C7-1ACE-4ABF-AD35-3E52B30534AA}"/>
    <hyperlink ref="R888" location="_" display="Image URL" xr:uid="{07D3495E-0697-4AC0-ACCA-88F8D1194F22}"/>
    <hyperlink ref="R889" location="_" display="Image URL" xr:uid="{6DDEA31F-058E-4EB8-8321-82B0BCC81372}"/>
    <hyperlink ref="R890" location="_" display="Image URL" xr:uid="{E6D931F9-CD8E-4983-92CD-CCA8568D0D0D}"/>
    <hyperlink ref="R891" location="_" display="Image URL" xr:uid="{8A9DBBB8-E995-4C43-831F-3954E5C386D6}"/>
    <hyperlink ref="R892" location="_" display="Image URL" xr:uid="{E0033CEE-A9A9-4AF0-9931-C6B3220135EE}"/>
    <hyperlink ref="R893" location="_" display="Image URL" xr:uid="{583A3A63-80DD-4CE3-905A-94DCE8A79552}"/>
    <hyperlink ref="R894" location="_" display="Image URL" xr:uid="{86116DDF-87D7-4CCE-978E-3B7233832C0B}"/>
    <hyperlink ref="R895" location="_" display="Image URL" xr:uid="{9A59DDD0-E50E-450E-B632-6923C0A4D860}"/>
    <hyperlink ref="R896" location="_" display="Image URL" xr:uid="{DE98CD75-2C16-4395-B0B2-81B2DDEC62CB}"/>
    <hyperlink ref="R897" location="_" display="Image URL" xr:uid="{F939B2A2-D6BC-4DF3-9FE9-40DF40255A78}"/>
    <hyperlink ref="R898" location="_" display="Image URL" xr:uid="{8B631567-0594-4790-9F08-FE7FC066C814}"/>
    <hyperlink ref="R899" location="_" display="Image URL" xr:uid="{1CA11B19-238F-4768-B236-BC93AFC835DA}"/>
    <hyperlink ref="R900" location="_" display="Image URL" xr:uid="{140080A6-64A3-4071-A612-81427B8412EE}"/>
    <hyperlink ref="R901" location="_" display="Image URL" xr:uid="{99C52835-BFFD-48C6-9295-CBC993F25942}"/>
    <hyperlink ref="R902" location="_" display="Image URL" xr:uid="{6E994F5C-7C04-4CE9-838A-28A8381BA7C0}"/>
    <hyperlink ref="R903" location="_" display="Image URL" xr:uid="{B939A6F9-C1A1-4E0C-8633-862FC7F4F085}"/>
    <hyperlink ref="R904" location="_" display="Image URL" xr:uid="{2D8822F5-0E49-4C30-BD99-ECB1BFCB5B62}"/>
    <hyperlink ref="R905" location="_" display="Image URL" xr:uid="{C3BC9093-25B6-4600-9E16-6AE0B6345C43}"/>
    <hyperlink ref="R906" location="_" display="Image URL" xr:uid="{B8ABAF9A-BE86-400C-AD08-93BF86312F44}"/>
    <hyperlink ref="R907" location="_" display="Image URL" xr:uid="{A2EADD4D-4993-4085-A02A-286B158B59E5}"/>
    <hyperlink ref="R908" location="_" display="Image URL" xr:uid="{FDE9A94D-C7D9-4590-9BA1-9E6EED98B492}"/>
    <hyperlink ref="R909" location="_" display="Image URL" xr:uid="{CEB76371-14AA-4626-9966-FE98EF0D268E}"/>
    <hyperlink ref="R910" location="_" display="Image URL" xr:uid="{539C1531-5DC5-41A7-8C94-4BBE44226A0B}"/>
    <hyperlink ref="R911" location="_" display="Image URL" xr:uid="{639FCBA3-6F0B-46E1-A70C-0B71D983A9C5}"/>
    <hyperlink ref="R912" location="_" display="Image URL" xr:uid="{955EE922-022C-42EC-A28F-9C03365CF3D3}"/>
    <hyperlink ref="R913" location="_" display="Image URL" xr:uid="{2031910C-E5D0-4D16-9DEA-8862585D7037}"/>
    <hyperlink ref="R914" location="_" display="Image URL" xr:uid="{0492DB20-66D3-461A-9150-D1D12780F5AC}"/>
    <hyperlink ref="R915" location="_" display="Image URL" xr:uid="{82758A2C-3189-44E3-909A-B50189E789EC}"/>
    <hyperlink ref="R916" location="_" display="Image URL" xr:uid="{A5CC8355-E37F-40C4-97ED-194421CEF1BC}"/>
    <hyperlink ref="R917" location="_" display="Image URL" xr:uid="{4BBB23CB-3BD5-4DB3-A8C9-BE2EA9ABFF85}"/>
    <hyperlink ref="R918" location="_" display="Image URL" xr:uid="{00FB76C6-5060-4050-ACB0-880D50C7A868}"/>
    <hyperlink ref="R919" location="_" display="Image URL" xr:uid="{174694E0-AA9D-465F-A330-9E393DD579DF}"/>
    <hyperlink ref="R920" location="_" display="Image URL" xr:uid="{69E7D76D-3935-452B-A515-41837E2E3C8B}"/>
    <hyperlink ref="R921" location="_" display="Image URL" xr:uid="{5BEA68A0-8DD6-4A49-95E3-75B9440F3350}"/>
    <hyperlink ref="R922" location="_" display="Image URL" xr:uid="{1627F22F-0649-43A7-9DFF-7DF17B6395EC}"/>
    <hyperlink ref="R923" location="_" display="Image URL" xr:uid="{F096FB7E-7322-48AA-BFBB-BF64719C51A6}"/>
    <hyperlink ref="R924" location="_" display="Image URL" xr:uid="{09EF398F-CE44-4B43-BE48-B3C31B204E9A}"/>
    <hyperlink ref="R925" location="_" display="Image URL" xr:uid="{28428715-50E3-4E65-ABFA-781CCC192370}"/>
    <hyperlink ref="R926" location="_" display="Image URL" xr:uid="{071E24D0-20CC-4A1B-BBC0-76EB3BBCA2F8}"/>
    <hyperlink ref="R927" location="_" display="Image URL" xr:uid="{0260C37D-36DD-4666-9D07-CC3C0841168E}"/>
    <hyperlink ref="R928" location="_" display="Image URL" xr:uid="{85C3FA14-9AE8-4BFF-89C5-94C72C287CB0}"/>
    <hyperlink ref="R929" location="_" display="Image URL" xr:uid="{7DBE7DE1-B702-4FE0-B5B7-87833A1ADFEA}"/>
    <hyperlink ref="R930" location="_" display="Image URL" xr:uid="{E2B986CF-0FF7-4B66-BA93-546FC6DCB2B7}"/>
    <hyperlink ref="R931" location="_" display="Image URL" xr:uid="{8AAE61DB-8C66-44B7-BE18-53C8C8358DC2}"/>
    <hyperlink ref="R932" location="_" display="Image URL" xr:uid="{CA79E3CF-C334-4BA6-883C-0FF177EF90B8}"/>
    <hyperlink ref="R933" location="_" display="Image URL" xr:uid="{C0BB0A97-6DD4-4291-8F9E-B304F63EB259}"/>
    <hyperlink ref="R934" location="_" display="Image URL" xr:uid="{8BA24F82-4639-46A7-9A3F-D2C7E2746C6C}"/>
    <hyperlink ref="R935" location="_" display="Image URL" xr:uid="{C3C83456-4B8A-443B-A49A-DE3D6218A4C9}"/>
    <hyperlink ref="R936" location="_" display="Image URL" xr:uid="{31C2A95D-4F6D-4B66-888C-76D798541EA4}"/>
    <hyperlink ref="R937" location="_" display="Image URL" xr:uid="{830FD7FF-18AE-4F12-B8AF-2E983216C9FD}"/>
    <hyperlink ref="R938" location="_" display="Image URL" xr:uid="{564C7C78-3B03-4D4D-A82C-740622163D08}"/>
    <hyperlink ref="R939" location="_" display="Image URL" xr:uid="{48251EE4-9731-4F00-B597-3338AA0487FB}"/>
    <hyperlink ref="R940" location="_" display="Image URL" xr:uid="{1B06FD6C-6563-47BE-91EC-3329744C2E9F}"/>
    <hyperlink ref="R941" location="_" display="Image URL" xr:uid="{EB2EE631-0C0C-4140-8D55-CFFE0537FD1D}"/>
    <hyperlink ref="R942" location="_" display="Image URL" xr:uid="{B502FD83-70BA-4AC8-AE84-A429C945F963}"/>
    <hyperlink ref="R943" location="_" display="Image URL" xr:uid="{C1338A6A-12D3-4135-8D5D-9A660AEFC281}"/>
    <hyperlink ref="R944" location="_" display="Image URL" xr:uid="{178625F9-6E33-41F5-AA80-3624E766F124}"/>
    <hyperlink ref="R945" location="_" display="Image URL" xr:uid="{A67EA111-761A-49F2-9684-9183416F7DF2}"/>
    <hyperlink ref="R946" location="_" display="Image URL" xr:uid="{D3414F9D-39A8-4D32-98F4-1FD39FD23857}"/>
    <hyperlink ref="R947" location="_" display="Image URL" xr:uid="{2F3936B3-0D6C-4D24-A40D-F0126F4C5654}"/>
    <hyperlink ref="R948" location="_" display="Image URL" xr:uid="{5C3C3775-E697-407B-80DA-19EF736AF6EF}"/>
    <hyperlink ref="R949" location="_" display="Image URL" xr:uid="{94859EAF-CCDA-4F69-8F3B-623BDF82EE26}"/>
    <hyperlink ref="R950" location="_" display="Image URL" xr:uid="{361164AB-E809-44F0-80B4-9C6023CC579D}"/>
    <hyperlink ref="R951" location="_" display="Image URL" xr:uid="{2B863EDA-47D8-45A9-AF5C-65E51B35502B}"/>
    <hyperlink ref="R952" location="_" display="Image URL" xr:uid="{8951CF82-9CF1-4E83-8F30-9DF4F9D03D6E}"/>
    <hyperlink ref="R953" location="_" display="Image URL" xr:uid="{C844B274-E192-4FAF-B567-BDC631B31A5A}"/>
    <hyperlink ref="R954" location="_" display="Image URL" xr:uid="{86383229-0B8C-4B2B-9093-E34A875702CC}"/>
    <hyperlink ref="R955" location="_" display="Image URL" xr:uid="{B3499935-ED6B-4C9A-A46F-1C1F3ECA7B7D}"/>
    <hyperlink ref="R956" location="_" display="Image URL" xr:uid="{F33EE098-2F2D-442B-98B3-87C54746DBE7}"/>
    <hyperlink ref="R957" location="_" display="Image URL" xr:uid="{4641729D-6FE4-494F-BC9F-913997E40CDA}"/>
    <hyperlink ref="R958" location="_" display="Image URL" xr:uid="{2E8C5CE4-F5CA-4197-B136-3221339D8860}"/>
    <hyperlink ref="R959" location="_" display="Image URL" xr:uid="{5112880D-B9D9-4C40-AF61-06C5D4E29D1C}"/>
    <hyperlink ref="R960" location="_" display="Image URL" xr:uid="{EBE2669E-4A84-4C50-B119-88353EF006DE}"/>
    <hyperlink ref="R961" location="_" display="Image URL" xr:uid="{063442F0-6B07-4D08-9764-E6177C1F3F91}"/>
    <hyperlink ref="R962" location="_" display="Image URL" xr:uid="{2CBCDE13-D9B0-443A-8332-3B94D52D4D56}"/>
    <hyperlink ref="R963" location="_" display="Image URL" xr:uid="{E59B50CD-E4EA-448E-B0A5-43612F0C6ACC}"/>
    <hyperlink ref="R964" location="_" display="Image URL" xr:uid="{D05FB47B-B772-47D6-8410-844C9542E647}"/>
    <hyperlink ref="R965" location="_" display="Image URL" xr:uid="{EF973600-F280-414D-ACBE-B5BE5E324482}"/>
    <hyperlink ref="R966" location="_" display="Image URL" xr:uid="{A2F1A807-71AC-4943-ABF2-75EAB526E97C}"/>
    <hyperlink ref="R967" location="_" display="Image URL" xr:uid="{D2D3A204-C42F-4377-BD48-C67AE212B945}"/>
    <hyperlink ref="R968" location="_" display="Image URL" xr:uid="{479A0473-7784-4070-B4A7-94C4C444B1E7}"/>
    <hyperlink ref="R969" location="_" display="Image URL" xr:uid="{AB8DC843-6070-4431-9882-1D31F7F8E350}"/>
    <hyperlink ref="R970" location="_" display="Image URL" xr:uid="{99482D39-82CE-40E3-8F5A-9E1B93630091}"/>
    <hyperlink ref="R971" location="_" display="Image URL" xr:uid="{DAE61993-DD32-4CD2-9271-33AEF7F48195}"/>
    <hyperlink ref="R972" location="_" display="Image URL" xr:uid="{460C99FD-34BF-4A3E-A28B-ED079D7C3C38}"/>
    <hyperlink ref="R973" location="_" display="Image URL" xr:uid="{22B599E6-5975-4254-8EEF-419973DD0D63}"/>
    <hyperlink ref="R974" location="_" display="Image URL" xr:uid="{EBBE55A0-91E5-4A51-8C85-31A5EB702FFE}"/>
    <hyperlink ref="R975" location="_" display="Image URL" xr:uid="{8193A1EA-811D-4B54-9B43-DF7FE8C580FE}"/>
    <hyperlink ref="R976" location="_" display="Image URL" xr:uid="{512FA4D8-F87D-42A4-8712-F697E6CF3637}"/>
    <hyperlink ref="R977" location="_" display="Image URL" xr:uid="{6C0398F4-FCE7-4434-A264-859194FA9E25}"/>
    <hyperlink ref="R978" location="_" display="Image URL" xr:uid="{F81097BB-61F9-4910-9DF6-1509E53E43F7}"/>
    <hyperlink ref="R979" location="_" display="Image URL" xr:uid="{E005CD90-987F-4F1E-96D6-1AFCBAFDB24D}"/>
    <hyperlink ref="R980" location="_" display="Image URL" xr:uid="{543F0308-0561-4CCC-969D-76DCE1419236}"/>
    <hyperlink ref="R981" location="_" display="Image URL" xr:uid="{0C3054D3-A551-4C51-A242-03A198FC6E5A}"/>
    <hyperlink ref="R982" location="_" display="Image URL" xr:uid="{E1B018D5-42EA-4FB7-B7BA-4729CD3DE819}"/>
    <hyperlink ref="R983" location="_" display="Image URL" xr:uid="{EDDB9B32-808A-4950-BE26-F31C72B9F0B4}"/>
    <hyperlink ref="R984" location="_" display="Image URL" xr:uid="{72904F1B-D4DB-4CD4-9F41-E7374CEB3F5A}"/>
    <hyperlink ref="R985" location="_" display="Image URL" xr:uid="{18C3F999-4D97-4F33-8CB5-5373ECB71A2C}"/>
    <hyperlink ref="R986" location="_" display="Image URL" xr:uid="{9136CD51-40C3-4F26-91C4-08AB7035F834}"/>
    <hyperlink ref="R987" location="_" display="Image URL" xr:uid="{A3B0B5F2-05A0-417D-9E45-C177A5B1684B}"/>
    <hyperlink ref="R988" location="_" display="Image URL" xr:uid="{C84B255F-525B-4412-97E3-CDE0E3836F3C}"/>
    <hyperlink ref="R989" location="_" display="Image URL" xr:uid="{AA8C5958-7FCB-46E0-8177-FB206DD041C3}"/>
    <hyperlink ref="R990" location="_" display="Image URL" xr:uid="{442840E7-9085-4109-9256-B5A9FEC3AFEF}"/>
    <hyperlink ref="R991" location="_" display="Image URL" xr:uid="{9D86F509-C8E3-405E-963F-29DC798DDD85}"/>
    <hyperlink ref="R992" location="_" display="Image URL" xr:uid="{10082B8A-4776-49E0-BA6B-B185D08B022D}"/>
    <hyperlink ref="R993" location="_" display="Image URL" xr:uid="{E6B4C5A4-49D0-4BFB-B2CF-D9CF92A1C1FE}"/>
    <hyperlink ref="R994" location="_" display="Image URL" xr:uid="{C804BD00-B5BB-48B1-80E6-ED7B95F17571}"/>
    <hyperlink ref="R995" location="_" display="Image URL" xr:uid="{F2D0639B-3E21-44B5-87F7-60045A83D5C2}"/>
    <hyperlink ref="R996" location="_" display="Image URL" xr:uid="{9EC08EBB-7325-44DC-B786-042B84CFA4B3}"/>
    <hyperlink ref="R997" location="_" display="Image URL" xr:uid="{B5956CB9-8B7F-42E4-97A4-69FD203ECDBD}"/>
    <hyperlink ref="R998" location="_" display="Image URL" xr:uid="{B19ED1B3-B5E4-498D-BCA8-7ACF17817DC9}"/>
    <hyperlink ref="R999" location="_" display="Image URL" xr:uid="{19E2567B-19E3-4F14-8A50-7CC6972A23BC}"/>
    <hyperlink ref="R1000" location="_" display="Image URL" xr:uid="{97C60FC1-B391-4CEE-879A-53049690ABB9}"/>
    <hyperlink ref="R1001" location="_" display="Image URL" xr:uid="{95106F47-2949-409F-80EF-D3D32722EC47}"/>
    <hyperlink ref="R1002" location="_" display="Image URL" xr:uid="{C90640BB-D8B4-4D38-A1D5-6F324B4CD905}"/>
    <hyperlink ref="R1003" location="_" display="Image URL" xr:uid="{2DF8E4A7-4E64-420E-9187-4E873454E409}"/>
    <hyperlink ref="R1004" location="_" display="Image URL" xr:uid="{3149FEC6-03B6-4758-BF42-C4437294ED44}"/>
    <hyperlink ref="R1005" location="_" display="Image URL" xr:uid="{A1C96D99-EE4A-43FF-A382-2B8A51DCD948}"/>
    <hyperlink ref="R1006" location="_" display="Image URL" xr:uid="{922FC18B-6852-40C6-BBB2-BFE1DDE1FDF7}"/>
    <hyperlink ref="R1007" location="_" display="Image URL" xr:uid="{FEDB781A-4777-47D7-9C20-E335E4198A1B}"/>
    <hyperlink ref="R1008" location="_" display="Image URL" xr:uid="{D70BD966-248A-4D6A-BF1D-ABA3536B4E09}"/>
    <hyperlink ref="R1009" location="_" display="Image URL" xr:uid="{F0911865-1EC0-412D-9DB3-033223B1F3FD}"/>
    <hyperlink ref="R1010" location="_" display="Image URL" xr:uid="{7EC90EE6-0DF6-4FAC-8D76-F1E42BFA4AF8}"/>
    <hyperlink ref="R1011" location="_" display="Image URL" xr:uid="{59649E47-1B3F-4868-9645-315F0566043F}"/>
    <hyperlink ref="R1012" location="_" display="Image URL" xr:uid="{E94E0AC7-67AA-4E29-A965-14BE04DEEA16}"/>
    <hyperlink ref="R1013" location="_" display="Image URL" xr:uid="{29738145-5D52-4DD7-BA99-CFB1B9BF1CA4}"/>
    <hyperlink ref="R1014" location="_" display="Image URL" xr:uid="{91A54115-6831-4CB0-A13C-437C4BC59277}"/>
    <hyperlink ref="R1015" location="_" display="Image URL" xr:uid="{F6DD0832-78C5-45CA-8BFF-9A60F96CABBC}"/>
    <hyperlink ref="R1016" location="_" display="Image URL" xr:uid="{FAC4A93E-4B43-4673-8E42-E1FC279DADAF}"/>
    <hyperlink ref="R1017" location="_" display="Image URL" xr:uid="{5692F67D-C77C-4371-B3C2-C9F9F19BFAD2}"/>
    <hyperlink ref="R1018" location="_" display="Image URL" xr:uid="{725CA57F-B873-47A7-AA97-9DACA1CF419C}"/>
    <hyperlink ref="R1019" location="_" display="Image URL" xr:uid="{6EDDF87D-D56F-4AAE-BBCA-E14E20439BCD}"/>
    <hyperlink ref="R1020" location="_" display="Image URL" xr:uid="{A9A5903B-7C09-4344-806B-8C7A1BF89D58}"/>
    <hyperlink ref="R1021" location="_" display="Image URL" xr:uid="{33D2923D-51F3-4B8E-9CE7-3928626AEC8A}"/>
    <hyperlink ref="R1022" location="_" display="Image URL" xr:uid="{C7D72359-B577-4408-9D78-2E95011C510C}"/>
    <hyperlink ref="R1023" location="_" display="Image URL" xr:uid="{A3FC2270-39F7-492C-BD23-C7BEA75242C9}"/>
    <hyperlink ref="R1024" location="_" display="Image URL" xr:uid="{0C734C54-EBD0-4411-BD76-851937756D5E}"/>
    <hyperlink ref="R1025" location="_" display="Image URL" xr:uid="{0C5807FB-4936-427B-8CE1-D6102B5BA3B0}"/>
    <hyperlink ref="R1026" location="_" display="Image URL" xr:uid="{A0252212-E0E6-440C-A170-7982072C986A}"/>
    <hyperlink ref="R1027" location="_" display="Image URL" xr:uid="{C4C88310-93A2-4B19-9FB8-C9C171F5E4D4}"/>
    <hyperlink ref="R1028" location="_" display="Image URL" xr:uid="{C540F73C-F471-4387-8B44-02A6F63EEFB1}"/>
    <hyperlink ref="R1029" location="_" display="Image URL" xr:uid="{17E88D45-FFF1-4ABA-92EB-AD5B3B07DB7D}"/>
    <hyperlink ref="R1030" location="_" display="Image URL" xr:uid="{8F1F4B46-5AEA-4362-B1F4-68A48D5AC623}"/>
    <hyperlink ref="R1031" location="_" display="Image URL" xr:uid="{9B65AFA2-F364-449A-B41A-FD93530913DC}"/>
    <hyperlink ref="R1032" location="_" display="Image URL" xr:uid="{1810ECD1-5255-443B-9400-49F1A9B525A2}"/>
    <hyperlink ref="R1033" location="_" display="Image URL" xr:uid="{92D223C5-E904-43B1-83A9-E30B53442AEB}"/>
    <hyperlink ref="R1034" location="_" display="Image URL" xr:uid="{90044085-C46E-4860-AF1F-A78E6F89F792}"/>
    <hyperlink ref="R1035" location="_" display="Image URL" xr:uid="{39D515E3-57AC-4B65-8CB0-89C9B0FBA25F}"/>
    <hyperlink ref="R1036" location="_" display="Image URL" xr:uid="{2F83DD21-2EAC-45EF-AEBC-9E5F9E68D8CA}"/>
    <hyperlink ref="R1037" location="_" display="Image URL" xr:uid="{D00F4A00-656F-45CA-A4C1-BDD673723B8C}"/>
    <hyperlink ref="R1038" location="_" display="Image URL" xr:uid="{12766C62-62FD-4B44-838C-8A32DD77A7E4}"/>
    <hyperlink ref="R1039" location="_" display="Image URL" xr:uid="{A1FCDC2B-F220-40A9-8279-A5756D464CD8}"/>
    <hyperlink ref="R1040" location="_" display="Image URL" xr:uid="{A382468F-EE68-4AB9-B6C0-30C0007C4FD2}"/>
    <hyperlink ref="R1041" location="_" display="Image URL" xr:uid="{07EE5E44-BC89-4620-A11D-200D78F823CB}"/>
    <hyperlink ref="R1042" location="_" display="Image URL" xr:uid="{A98ADB1D-6564-4B8D-BBAE-BA17595C5485}"/>
    <hyperlink ref="R1043" location="_" display="Image URL" xr:uid="{667C903F-CF95-47F4-916B-B7EAA591206B}"/>
    <hyperlink ref="R1044" location="_" display="Image URL" xr:uid="{F7CD3210-9210-48EB-A781-AEC62ACE4291}"/>
    <hyperlink ref="R1045" location="_" display="Image URL" xr:uid="{060C7AAE-1C54-4F7D-B67A-842774969F76}"/>
    <hyperlink ref="R1046" location="_" display="Image URL" xr:uid="{411A8383-E4E0-4A6C-B7B0-ED78016EE2AD}"/>
    <hyperlink ref="R1047" location="_" display="Image URL" xr:uid="{4DCF6444-03F2-4B6C-B664-8A57627A57CF}"/>
    <hyperlink ref="R1048" location="_" display="Image URL" xr:uid="{AD01F2A8-8EA8-414F-BE4C-082BB317B155}"/>
    <hyperlink ref="R1049" location="_" display="Image URL" xr:uid="{4931C4DE-86C4-4659-893A-9002E5B2F6FB}"/>
    <hyperlink ref="R1050" location="_" display="Image URL" xr:uid="{8183FAB1-B5DB-4523-BF32-080DE578F794}"/>
    <hyperlink ref="R1051" location="_" display="Image URL" xr:uid="{9CEE16CB-0345-41BB-9DB4-0B5BB3A4F08F}"/>
    <hyperlink ref="R1052" location="_" display="Image URL" xr:uid="{ED6D4571-2CFC-4AB8-A5F9-E70AC76EAC58}"/>
    <hyperlink ref="R1053" location="_" display="Image URL" xr:uid="{E286DE1F-4A97-47CF-B36F-056129B80942}"/>
    <hyperlink ref="R1054" location="_" display="Image URL" xr:uid="{22542BB9-4E01-49C5-BD12-3A658C9657C7}"/>
    <hyperlink ref="R1055" location="_" display="Image URL" xr:uid="{195E5F57-D935-4CE5-AE8B-283166DDF37F}"/>
    <hyperlink ref="R1056" location="_" display="Image URL" xr:uid="{ADD3935C-604F-448E-9349-DBF83DE3A055}"/>
    <hyperlink ref="R1057" location="_" display="Image URL" xr:uid="{582366E0-B3C9-4DB8-8FE4-57366923EA8B}"/>
    <hyperlink ref="R1058" location="_" display="Image URL" xr:uid="{EE23D8B2-69CF-4D58-A56E-9B51EF2E583D}"/>
    <hyperlink ref="R1059" location="_" display="Image URL" xr:uid="{6E11111C-AA1E-4754-91EC-9D7A1E7CD1EB}"/>
    <hyperlink ref="R1060" location="_" display="Image URL" xr:uid="{F4DCA06F-7B03-4077-B7EE-8A1BA60D246E}"/>
    <hyperlink ref="R1061" location="_" display="Image URL" xr:uid="{3252A992-1CD4-468D-A190-730B89F4AEDC}"/>
    <hyperlink ref="R1062" location="_" display="Image URL" xr:uid="{D56001EA-5F8D-46A5-B1C0-1096245908BE}"/>
    <hyperlink ref="R1063" location="_" display="Image URL" xr:uid="{860BF2AF-2852-4B3C-B504-B3709E16EE6D}"/>
    <hyperlink ref="R1064" location="_" display="Image URL" xr:uid="{9A9DAD84-54E7-4F7D-B976-D299BE974B95}"/>
    <hyperlink ref="R1065" location="_" display="Image URL" xr:uid="{B825F882-8CBF-4483-8028-CF6C22C3DFEA}"/>
    <hyperlink ref="R1066" location="_" display="Image URL" xr:uid="{0DCA7563-580B-4337-8E52-AF1A0920473F}"/>
    <hyperlink ref="R1067" location="_" display="Image URL" xr:uid="{24645BDC-E0ED-4ACF-80C5-377183A0B162}"/>
    <hyperlink ref="R1068" location="_" display="Image URL" xr:uid="{AA80CFD3-69D0-4ED2-8548-ACFC808AAA2C}"/>
    <hyperlink ref="R1069" location="_" display="Image URL" xr:uid="{E1E0EB7D-03E6-4B32-ACB5-990B92F303EF}"/>
    <hyperlink ref="R1070" location="_" display="Image URL" xr:uid="{A22A2969-E47B-49B3-B201-19BCB733EE40}"/>
    <hyperlink ref="R1071" location="_" display="Image URL" xr:uid="{CB35C31E-1FCE-459D-8DF2-4F9A352CA575}"/>
    <hyperlink ref="R1072" location="_" display="Image URL" xr:uid="{E4947FDA-FC1C-41F8-9B76-F1529EE75BE0}"/>
    <hyperlink ref="R1073" location="_" display="Image URL" xr:uid="{5E2AB999-9EFD-4699-AA80-B0DDC8CDD086}"/>
    <hyperlink ref="R1074" location="_" display="Image URL" xr:uid="{4CF79BE4-15CE-43F6-88DA-5C3D5B0DEEF3}"/>
    <hyperlink ref="R1075" location="_" display="Image URL" xr:uid="{7C234E88-7B76-4D58-8F9A-31E0E9C1D122}"/>
    <hyperlink ref="R1076" location="_" display="Image URL" xr:uid="{3B17F24D-1744-436E-ADCB-8BEBA42853DA}"/>
    <hyperlink ref="R1077" location="_" display="Image URL" xr:uid="{87D5CB24-A1CB-4DE1-8B16-F304D293BAED}"/>
    <hyperlink ref="R1078" location="_" display="Image URL" xr:uid="{ECDC131D-48C2-47D8-9F50-40AAC00C4C76}"/>
    <hyperlink ref="R1079" location="_" display="Image URL" xr:uid="{42A9DFE5-3077-4A7F-8C19-2BC7185E69C0}"/>
    <hyperlink ref="R1080" location="_" display="Image URL" xr:uid="{A51B3E9C-2B88-4E8C-87A1-99EA2C6B64D9}"/>
    <hyperlink ref="R1081" location="_" display="Image URL" xr:uid="{F873CF9C-66B1-43A2-9023-2CEA079BFDCB}"/>
    <hyperlink ref="R1082" location="_" display="Image URL" xr:uid="{AC3DED2D-B7E7-4BC5-9A5D-4A1CD2C2ED47}"/>
    <hyperlink ref="R1083" location="_" display="Image URL" xr:uid="{71E02DAE-5AEE-4F8A-B2B9-16F1EE5CF15F}"/>
    <hyperlink ref="R1084" location="_" display="Image URL" xr:uid="{6B1BBC54-FC24-4D84-A532-836DF2B050EC}"/>
    <hyperlink ref="R1085" location="_" display="Image URL" xr:uid="{2FB7C495-3D14-4B12-A4D5-9C566973857E}"/>
    <hyperlink ref="R1086" location="_" display="Image URL" xr:uid="{DBC0E729-7A64-46B0-A9D0-D2197CECCA69}"/>
    <hyperlink ref="R1087" location="_" display="Image URL" xr:uid="{807E3B3F-9F35-4E74-8AD7-80EA4EE3A81D}"/>
    <hyperlink ref="R1088" location="_" display="Image URL" xr:uid="{AE3C0ACF-6A1E-4C66-A372-FDD95A12C374}"/>
    <hyperlink ref="R1089" location="_" display="Image URL" xr:uid="{1458414B-4C74-4498-AEBC-41D784C8B9E7}"/>
    <hyperlink ref="R1090" location="_" display="Image URL" xr:uid="{2D04EB34-B73D-43D5-8A94-9B38690FD19D}"/>
    <hyperlink ref="R1091" location="_" display="Image URL" xr:uid="{884DD3D8-F734-4978-B171-496FFDAACCEB}"/>
    <hyperlink ref="R1092" location="_" display="Image URL" xr:uid="{6BCDB2AD-1211-4AB6-AFC3-28ADEA1AA890}"/>
    <hyperlink ref="R1093" location="_" display="Image URL" xr:uid="{4207456F-2BB5-437C-93AE-BE3E4D24A280}"/>
    <hyperlink ref="R1094" location="_" display="Image URL" xr:uid="{60D27A31-DC37-436A-83E7-5184B9698900}"/>
    <hyperlink ref="R1095" location="_" display="Image URL" xr:uid="{F89E0FBD-DDDE-4182-A614-6BF105AA1361}"/>
    <hyperlink ref="R1096" location="_" display="Image URL" xr:uid="{77FDACE4-7C75-44BE-9C79-8F0EEADA69DE}"/>
    <hyperlink ref="R1097" location="_" display="Image URL" xr:uid="{016B859A-1F6D-49A6-9616-C2DC9FE3BF94}"/>
    <hyperlink ref="R1098" location="_" display="Image URL" xr:uid="{DED1B870-F31C-437A-9AA3-A7BA6E4676D4}"/>
    <hyperlink ref="R1099" location="_" display="Image URL" xr:uid="{87E49AB8-E6DD-4775-9FC4-2BB7BCF10754}"/>
    <hyperlink ref="R1100" location="_" display="Image URL" xr:uid="{C3C64B34-5331-4BDE-9CD4-CDDEDFD67641}"/>
    <hyperlink ref="R1101" location="_" display="Image URL" xr:uid="{F9BFC8AD-E2F2-411D-8800-97CCDF3182A9}"/>
    <hyperlink ref="R1102" location="_" display="Image URL" xr:uid="{510E6E61-AE19-4027-AC95-AAE667930D56}"/>
    <hyperlink ref="R1103" location="_" display="Image URL" xr:uid="{A7D60408-DE74-4365-A57E-93BE0F9EA067}"/>
    <hyperlink ref="R1104" location="_" display="Image URL" xr:uid="{5CB9EDC3-D58B-45DD-880C-E73901850BC0}"/>
    <hyperlink ref="R1105" location="_" display="Image URL" xr:uid="{97DCE0E1-0781-4F30-8039-034E7E5494C6}"/>
    <hyperlink ref="R1106" location="_" display="Image URL" xr:uid="{43AA0C36-FD39-4C88-9D93-B14F36539AFB}"/>
    <hyperlink ref="R1107" location="_" display="Image URL" xr:uid="{D88C1995-548D-4AA9-A47E-A005178F22C0}"/>
    <hyperlink ref="R1108" location="_" display="Image URL" xr:uid="{92793E79-8FDE-474B-BF3E-CFFD234686A6}"/>
    <hyperlink ref="R1109" location="_" display="Image URL" xr:uid="{2320B4C1-2988-4CC1-8530-DF86A1E62193}"/>
    <hyperlink ref="R1110" location="_" display="Image URL" xr:uid="{5FA7BF98-8C07-40EF-B29E-311EEF800C6F}"/>
    <hyperlink ref="R1111" location="_" display="Image URL" xr:uid="{5964AA83-A53D-43A6-BDED-831E29E9EE74}"/>
    <hyperlink ref="R1112" location="_" display="Image URL" xr:uid="{4661EE80-860C-479B-9641-43D24C4C2640}"/>
    <hyperlink ref="R1113" location="_" display="Image URL" xr:uid="{2BD210BB-D1A6-4402-9FB1-56DB00E6BF71}"/>
    <hyperlink ref="R1114" location="_" display="Image URL" xr:uid="{FC0402FB-C801-48CB-B521-874F787CBA7E}"/>
    <hyperlink ref="R1115" location="_" display="Image URL" xr:uid="{040743A7-921F-468A-AA35-355A47E0D38A}"/>
    <hyperlink ref="R1116" location="_" display="Image URL" xr:uid="{DB991E93-F58C-458B-9D80-3B9F3454A862}"/>
    <hyperlink ref="R1117" location="_" display="Image URL" xr:uid="{E9AE5910-A56F-461C-815B-D0EC1CF7A0E6}"/>
    <hyperlink ref="R1118" location="_" display="Image URL" xr:uid="{62907D18-FE27-4AE7-B4D8-33E3E8823D7A}"/>
    <hyperlink ref="R1119" location="_" display="Image URL" xr:uid="{E74C020E-5D33-4A4F-A62C-0E47D8D97710}"/>
    <hyperlink ref="R1120" location="_" display="Image URL" xr:uid="{9E6699D7-2C43-4B09-84E8-4F559709B770}"/>
    <hyperlink ref="R1121" location="_" display="Image URL" xr:uid="{929ED9CB-0BD3-4273-9E7C-F2E0F1D2126B}"/>
    <hyperlink ref="R1122" location="_" display="Image URL" xr:uid="{4EE43B4E-DF2B-40CF-A799-C92B0424883E}"/>
    <hyperlink ref="R1123" location="_" display="Image URL" xr:uid="{0E35AD5E-B50D-4528-A2A8-9C75F695F88A}"/>
    <hyperlink ref="R1124" location="_" display="Image URL" xr:uid="{62579221-36F7-4698-AA6A-1DDBEC602104}"/>
    <hyperlink ref="R1125" location="_" display="Image URL" xr:uid="{D6E10287-5AD0-4621-A170-45F520D40128}"/>
    <hyperlink ref="R1126" location="_" display="Image URL" xr:uid="{1BDDCA0B-2F53-48DE-9D19-F3C9F62AC6EA}"/>
    <hyperlink ref="R1127" location="_" display="Image URL" xr:uid="{BDEC8608-352A-4BAA-A156-F0420486386B}"/>
    <hyperlink ref="R1128" location="_" display="Image URL" xr:uid="{67FDBDD2-A2BB-480C-A877-6F16D236B119}"/>
    <hyperlink ref="R1129" location="_" display="Image URL" xr:uid="{6DA602DF-9348-4B9D-8DFC-CE63870FEEA9}"/>
    <hyperlink ref="R1130" location="_" display="Image URL" xr:uid="{C12464E6-B1FF-472B-919E-6C1C8A75E35C}"/>
    <hyperlink ref="R1131" location="_" display="Image URL" xr:uid="{B5EAC663-60DD-4F0D-AD30-1571B789ED9D}"/>
    <hyperlink ref="R1132" location="_" display="Image URL" xr:uid="{3896A660-8050-480F-8C52-9A46EFED9DB4}"/>
    <hyperlink ref="R1133" location="_" display="Image URL" xr:uid="{E353111B-7BD2-439D-8659-23D9A0675434}"/>
    <hyperlink ref="R1134" location="_" display="Image URL" xr:uid="{BF603E2B-58BD-41FA-957D-092A1BE619E0}"/>
    <hyperlink ref="R1135" location="_" display="Image URL" xr:uid="{7F4121B8-BB75-4587-8CBA-28383CF646A6}"/>
    <hyperlink ref="R1136" location="_" display="Image URL" xr:uid="{4B6028FC-9A48-414B-BDDC-C8598B16F7B5}"/>
    <hyperlink ref="R1137" location="_" display="Image URL" xr:uid="{439C8198-62D0-4BFF-8B66-621A99B6C25D}"/>
    <hyperlink ref="R1138" location="_" display="Image URL" xr:uid="{173D3F11-4F37-4662-9C27-C547BAC4A16A}"/>
    <hyperlink ref="R1139" location="_" display="Image URL" xr:uid="{5111516D-DD95-4234-B499-DF45A71941EC}"/>
    <hyperlink ref="R1140" location="_" display="Image URL" xr:uid="{BE3D68AE-31B3-4F9D-8F21-500CD3ED8B23}"/>
    <hyperlink ref="R1141" location="_" display="Image URL" xr:uid="{D0ACD677-A596-414B-A04C-ECDC5D8B7FEB}"/>
    <hyperlink ref="R1142" location="_" display="Image URL" xr:uid="{31937EEF-F31E-4AC9-B62E-50D184C4007F}"/>
    <hyperlink ref="R1143" location="_" display="Image URL" xr:uid="{8AD985FD-6899-43D8-8804-C66FEC163A60}"/>
    <hyperlink ref="R1144" location="_" display="Image URL" xr:uid="{B926EA69-C31D-4B1A-AE8C-79046E6DE8B2}"/>
    <hyperlink ref="R1145" location="_" display="Image URL" xr:uid="{E2DC6A66-7CEC-4580-BF30-49F19C8D1572}"/>
    <hyperlink ref="R1146" location="_" display="Image URL" xr:uid="{A581D634-09D1-453F-94CA-7395F0994473}"/>
    <hyperlink ref="R1147" location="_" display="Image URL" xr:uid="{1655A8CF-5EED-44D5-9391-4F9B550E8F87}"/>
    <hyperlink ref="R1148" location="_" display="Image URL" xr:uid="{AB436838-C42D-4D95-B525-9D94460E08D8}"/>
    <hyperlink ref="R1149" location="_" display="Image URL" xr:uid="{633B1DA5-A2F5-4CFE-B7A9-9E90F70CDFCD}"/>
    <hyperlink ref="R1150" location="_" display="Image URL" xr:uid="{336829F7-703C-4DB6-809C-FC8C58C034DF}"/>
    <hyperlink ref="R1151" location="_" display="Image URL" xr:uid="{D77875E7-8290-4ABB-95B1-CB441080FF17}"/>
    <hyperlink ref="R1152" location="_" display="Image URL" xr:uid="{1B5B9FEB-B0E9-449A-A47E-D574F388D4D0}"/>
    <hyperlink ref="R1153" location="_" display="Image URL" xr:uid="{B0DA02E2-CE9C-4360-861D-1B951B924487}"/>
    <hyperlink ref="R1154" location="_" display="Image URL" xr:uid="{104F49E5-8A87-4A38-ABDB-BF62E5159FCF}"/>
    <hyperlink ref="R1155" location="_" display="Image URL" xr:uid="{CF70F4FB-E6B7-4DB0-A3DD-69E8D8227689}"/>
    <hyperlink ref="R1156" location="_" display="Image URL" xr:uid="{1C6F1E50-8907-481F-8DE7-ECA8850A7EFA}"/>
    <hyperlink ref="R1157" location="_" display="Image URL" xr:uid="{55A18FA5-ECB4-4335-AEF0-68257A2EDD67}"/>
    <hyperlink ref="R1158" location="_" display="Image URL" xr:uid="{4CA9A71E-22FD-411D-9016-A9B8F9E7378F}"/>
    <hyperlink ref="R1159" location="_" display="Image URL" xr:uid="{EB0DD21E-2C5F-4F35-9494-160A20023808}"/>
    <hyperlink ref="R1160" location="_" display="Image URL" xr:uid="{2F0A9A1C-A246-4240-9020-5A93001210BE}"/>
    <hyperlink ref="R1161" location="_" display="Image URL" xr:uid="{F3586089-45EA-46B8-89CC-AF89C2443726}"/>
    <hyperlink ref="R1162" location="_" display="Image URL" xr:uid="{F9A0D10A-74BC-4ED2-A367-A59B6C5BC5EC}"/>
    <hyperlink ref="R1163" location="_" display="Image URL" xr:uid="{1C468225-28D2-40E4-AAAB-A1D92B1576BF}"/>
    <hyperlink ref="R1164" location="_" display="Image URL" xr:uid="{42FDED08-0990-42B8-8760-0B5BE19EEF70}"/>
    <hyperlink ref="R1165" location="_" display="Image URL" xr:uid="{A093B19B-BFCD-452B-B8B5-FA9BA6A00E1A}"/>
    <hyperlink ref="R1166" location="_" display="Image URL" xr:uid="{A89C3346-4B5A-4BEE-A52C-6AB69E011CEE}"/>
    <hyperlink ref="R1167" location="_" display="Image URL" xr:uid="{3C7F8383-9240-4984-9E8C-5F99A6B1CAA3}"/>
    <hyperlink ref="R1168" location="_" display="Image URL" xr:uid="{A85EF2E5-665D-40A5-9299-004ECDECC166}"/>
    <hyperlink ref="R1169" location="_" display="Image URL" xr:uid="{05309D75-40C6-4F60-8512-CD49E720A674}"/>
    <hyperlink ref="R1170" location="_" display="Image URL" xr:uid="{CFCCA366-D6AA-46B2-80BC-C7F57934183E}"/>
    <hyperlink ref="R1171" location="_" display="Image URL" xr:uid="{68E6E452-819E-45DB-B065-7A7999258653}"/>
    <hyperlink ref="R1172" location="_" display="Image URL" xr:uid="{D47DCEEB-6564-44A9-A616-CD78780F681A}"/>
    <hyperlink ref="R1173" location="_" display="Image URL" xr:uid="{83A0B097-30C2-4CAD-9B53-AF558095012D}"/>
    <hyperlink ref="R1174" location="_" display="Image URL" xr:uid="{756A29AF-CDB2-43AF-AC13-29A0D99942CC}"/>
    <hyperlink ref="R1175" location="_" display="Image URL" xr:uid="{1DC46FBA-36A6-4614-A821-0ADB45CF5A14}"/>
    <hyperlink ref="R1176" location="_" display="Image URL" xr:uid="{FAC45C6F-50F6-44A4-8A26-A224B5DB3203}"/>
    <hyperlink ref="R1177" location="_" display="Image URL" xr:uid="{A164727F-4962-494D-933F-19180B342708}"/>
    <hyperlink ref="R1178" location="_" display="Image URL" xr:uid="{3BC2126D-CAC5-4EC5-8E37-3172EF5EAF2D}"/>
    <hyperlink ref="R1179" location="_" display="Image URL" xr:uid="{1B5DF485-35F0-4BEA-A1A7-7A9491408906}"/>
    <hyperlink ref="R1180" location="_" display="Image URL" xr:uid="{3D0046F0-9E02-411C-A791-1E7880930C30}"/>
    <hyperlink ref="R1181" location="_" display="Image URL" xr:uid="{806DB208-26AF-4A63-8A10-464CB968D155}"/>
    <hyperlink ref="R1182" location="_" display="Image URL" xr:uid="{8D6A641C-ADE5-43EC-99E2-F500E04422F7}"/>
    <hyperlink ref="R1183" location="_" display="Image URL" xr:uid="{18079616-90C5-4AAD-92FA-FBD39A41F14D}"/>
    <hyperlink ref="R1184" location="_" display="Image URL" xr:uid="{E08670F1-2F24-46E1-8CD1-67E97662A18D}"/>
    <hyperlink ref="R1185" location="_" display="Image URL" xr:uid="{EB23B9F0-EFF4-4C61-AD2D-574ADAD2F85D}"/>
    <hyperlink ref="R1186" location="_" display="Image URL" xr:uid="{A09BC7EE-7AE0-473A-802D-2973188B81E3}"/>
    <hyperlink ref="R1187" location="_" display="Image URL" xr:uid="{F063EF61-DD40-4072-B865-9C926885E4EE}"/>
    <hyperlink ref="R1188" location="_" display="Image URL" xr:uid="{DF04DE80-C9FE-4197-AFDF-1B342780809D}"/>
    <hyperlink ref="R1189" location="_" display="Image URL" xr:uid="{AAC7F75D-98FE-4046-967B-A1CA73C8CC86}"/>
    <hyperlink ref="R1190" location="_" display="Image URL" xr:uid="{599277A0-110C-4AB3-825F-543422C1DBEC}"/>
    <hyperlink ref="R1191" location="_" display="Image URL" xr:uid="{74E2F118-0242-433E-8383-13044E48FA68}"/>
    <hyperlink ref="R1192" location="_" display="Image URL" xr:uid="{CF6EA99F-B0B1-463B-B500-E6DA586F685A}"/>
    <hyperlink ref="R1193" location="_" display="Image URL" xr:uid="{C312A850-1140-417C-8522-2BE2C10AFED4}"/>
    <hyperlink ref="R1194" location="_" display="Image URL" xr:uid="{84941B0C-97DD-4AF1-BCAE-951A20B696B1}"/>
    <hyperlink ref="R1195" location="_" display="Image URL" xr:uid="{2C461B4A-BA08-4524-AAF1-B97146FDF56A}"/>
    <hyperlink ref="R1196" location="_" display="Image URL" xr:uid="{2D8B9B78-B072-43B4-A995-00F7E2B08E7E}"/>
    <hyperlink ref="R1197" location="_" display="Image URL" xr:uid="{85BA67F3-1FCD-4E1B-A145-425920531775}"/>
    <hyperlink ref="R1198" location="_" display="Image URL" xr:uid="{F7FB3E9D-1D38-451A-9941-10BEF8CBF5E1}"/>
    <hyperlink ref="R1199" location="_" display="Image URL" xr:uid="{594CA2AE-DE9F-4A18-AA5B-86C6A0842D36}"/>
    <hyperlink ref="R1200" location="_" display="Image URL" xr:uid="{EA58236D-57FC-4917-AD2F-7D4BEA8BC15C}"/>
    <hyperlink ref="R1201" location="_" display="Image URL" xr:uid="{8CBA6BCB-9146-42E4-9730-028638ABAFD7}"/>
    <hyperlink ref="R1202" location="_" display="Image URL" xr:uid="{C44154BF-42C9-4273-ADDD-AA2A66FA0B6A}"/>
    <hyperlink ref="R1203" location="_" display="Image URL" xr:uid="{AC8B8858-B9F6-4D6E-B1AA-AF587EEB8D0C}"/>
    <hyperlink ref="R1204" location="_" display="Image URL" xr:uid="{D73C0F39-F5A6-402F-A965-FD0C058941E2}"/>
    <hyperlink ref="R1205" location="_" display="Image URL" xr:uid="{A9C55BB1-F9A7-458E-9977-F594C69CFD1B}"/>
    <hyperlink ref="R1206" location="_" display="Image URL" xr:uid="{5F0098E7-DADD-43F9-BEDD-797CBD5E9CA0}"/>
    <hyperlink ref="R1207" location="_" display="Image URL" xr:uid="{6FC9CB52-B16A-41C6-BA56-4D55CFAF7A9A}"/>
    <hyperlink ref="R1208" location="_" display="Image URL" xr:uid="{2FCAE74B-5D5E-4295-9A10-E4EA77043D84}"/>
    <hyperlink ref="R1209" location="_" display="Image URL" xr:uid="{C3AFCF92-60A5-4E5D-AE56-78AE650361D3}"/>
    <hyperlink ref="R1210" location="_" display="Image URL" xr:uid="{FC84937E-3F78-451F-B5D1-EFB6A869461E}"/>
    <hyperlink ref="R1211" location="_" display="Image URL" xr:uid="{AA06292B-638D-49A4-B8EA-AD488E66A009}"/>
    <hyperlink ref="R1212" location="_" display="Image URL" xr:uid="{A99AE82D-FA0F-4B4A-85C4-866DBDFF014A}"/>
    <hyperlink ref="R1213" location="_" display="Image URL" xr:uid="{542016E5-16F1-45BA-9013-812E1A66DE72}"/>
    <hyperlink ref="R1214" location="_" display="Image URL" xr:uid="{A57E71A4-6777-44FA-BE59-22E5CCF98DC4}"/>
    <hyperlink ref="R1215" location="_" display="Image URL" xr:uid="{7687676C-A335-4617-93D5-CF58BBE016ED}"/>
    <hyperlink ref="R1216" location="_" display="Image URL" xr:uid="{0D7F4CC4-85E5-4E8C-8514-7418ECA3E270}"/>
    <hyperlink ref="R1217" location="_" display="Image URL" xr:uid="{29D6FA13-25B1-42FF-95C1-5F54ECF320A4}"/>
    <hyperlink ref="R1218" location="_" display="Image URL" xr:uid="{13AEA62B-5BB8-4A7C-8DA3-254C590F4D19}"/>
    <hyperlink ref="R1219" location="_" display="Image URL" xr:uid="{CD50C052-DAE1-4600-8A45-FBF8928E8D92}"/>
    <hyperlink ref="R1220" location="_" display="Image URL" xr:uid="{1BD7359E-D31D-4879-8B03-6377F08C2787}"/>
    <hyperlink ref="R1221" location="_" display="Image URL" xr:uid="{2CC41B12-E264-4526-AA49-B001B68D87E2}"/>
    <hyperlink ref="R1222" location="_" display="Image URL" xr:uid="{0E3FA18C-8D58-4F91-BFE4-1D3EED91D0C6}"/>
    <hyperlink ref="R1223" location="_" display="Image URL" xr:uid="{38A4AB6A-A285-4D17-B812-1E2BC2C637A5}"/>
    <hyperlink ref="R1224" location="_" display="Image URL" xr:uid="{007B8714-B847-4C6F-97B9-44732C25AF1D}"/>
    <hyperlink ref="R1225" location="_" display="Image URL" xr:uid="{5FD81C78-6811-482B-89C5-7EE2BF0838DD}"/>
    <hyperlink ref="R1226" location="_" display="Image URL" xr:uid="{A9388ED1-6FAB-448A-993F-5B022D859B0D}"/>
    <hyperlink ref="R1227" location="_" display="Image URL" xr:uid="{3BD19DA4-745F-4C8B-812E-59D2898EF99A}"/>
    <hyperlink ref="R1228" location="_" display="Image URL" xr:uid="{498F0D6D-4951-4AE3-AFB8-02F3D99E91C2}"/>
    <hyperlink ref="R1229" location="_" display="Image URL" xr:uid="{FE08908F-38E9-466E-BAC0-46C09A85FED2}"/>
    <hyperlink ref="R1230" location="_" display="Image URL" xr:uid="{EB52DB15-BDDA-4BB9-A3CE-903FCFDE0DA3}"/>
    <hyperlink ref="R1231" location="_" display="Image URL" xr:uid="{58569C99-E7F4-4086-84AB-C2A320EBE6F3}"/>
    <hyperlink ref="R1232" location="_" display="Image URL" xr:uid="{ECB9FC68-7CEA-4CCA-B1E0-536F334B3246}"/>
    <hyperlink ref="R1233" location="_" display="Image URL" xr:uid="{424EF076-8150-4E3E-B0D6-D517E7591E1C}"/>
    <hyperlink ref="R1234" location="_" display="Image URL" xr:uid="{0EA5E17B-C13B-4F01-AA39-394FC216F0B8}"/>
    <hyperlink ref="R1235" location="_" display="Image URL" xr:uid="{4FD8752D-B574-402C-ACF6-4560BE7B4232}"/>
    <hyperlink ref="R1236" location="_" display="Image URL" xr:uid="{FF693DD1-94FC-4F71-8E69-5F19E371550C}"/>
    <hyperlink ref="R1237" location="_" display="Image URL" xr:uid="{92AFC497-1190-4B80-9661-4CEA95374C0C}"/>
    <hyperlink ref="R1238" location="_" display="Image URL" xr:uid="{43C2227F-4418-4C6F-AEED-3EF6520E0C9C}"/>
    <hyperlink ref="R1239" location="_" display="Image URL" xr:uid="{3C6A1060-6768-45D5-B4F3-93EEEA32DD2C}"/>
    <hyperlink ref="R1240" location="_" display="Image URL" xr:uid="{47079E57-74F6-4809-800F-A5CAC0375B21}"/>
    <hyperlink ref="R1241" location="_" display="Image URL" xr:uid="{B45F0892-4294-4597-BBCB-CFDF2BBCF7F1}"/>
    <hyperlink ref="R1242" location="_" display="Image URL" xr:uid="{327CA840-DDA0-4CFC-90F3-6CB39322038F}"/>
    <hyperlink ref="R1243" location="_" display="Image URL" xr:uid="{936362C7-573E-4DF7-B1BD-9C8006B955A5}"/>
    <hyperlink ref="R1244" location="_" display="Image URL" xr:uid="{0252234C-EA3B-4B4D-A511-EFE0CB4FAF47}"/>
    <hyperlink ref="R1245" location="_" display="Image URL" xr:uid="{1C6CD7F5-E850-4DF2-AFE7-9D25A245300B}"/>
    <hyperlink ref="R1246" location="_" display="Image URL" xr:uid="{2BB688F3-9862-4FB1-94DA-4E71A8FB094D}"/>
    <hyperlink ref="R1247" location="_" display="Image URL" xr:uid="{AFE9B276-DD71-4DBE-B6AE-090D7D661E89}"/>
    <hyperlink ref="R1248" location="_" display="Image URL" xr:uid="{1E097FDE-DC1A-429E-A036-92662F3D747E}"/>
    <hyperlink ref="R1249" location="_" display="Image URL" xr:uid="{72A4B640-50B0-45B2-B718-46C0ABC5D893}"/>
    <hyperlink ref="R1250" location="_" display="Image URL" xr:uid="{0B890B89-BA76-4E64-922A-10093D1517AD}"/>
    <hyperlink ref="R1251" location="_" display="Image URL" xr:uid="{24A8DAE4-9D54-4681-A6F1-6668E2F08551}"/>
    <hyperlink ref="R1252" location="_" display="Image URL" xr:uid="{0AAEA205-CAEC-4440-B71C-E4694DBBE4E6}"/>
    <hyperlink ref="R1253" location="_" display="Image URL" xr:uid="{A261C52A-D560-432C-B38B-8EBDB9202EF5}"/>
    <hyperlink ref="R1254" location="_" display="Image URL" xr:uid="{B247C947-646E-43E4-A296-DCA43DDE4DF6}"/>
    <hyperlink ref="R1255" location="_" display="Image URL" xr:uid="{4B17042C-04C2-49AA-885B-11A7B8296175}"/>
    <hyperlink ref="R1256" location="_" display="Image URL" xr:uid="{1BCE6175-B31F-45AB-827F-C76B4EBA2B9F}"/>
    <hyperlink ref="R1257" location="_" display="Image URL" xr:uid="{53BFF464-67F3-4CB3-BAFB-DEEA435645F6}"/>
    <hyperlink ref="R1258" location="_" display="Image URL" xr:uid="{F17C8077-2BC3-4A39-A666-EA7D50E21B68}"/>
    <hyperlink ref="R1259" location="_" display="Image URL" xr:uid="{5D348A98-502F-4603-8374-E7C6EBA6A232}"/>
    <hyperlink ref="R1260" location="_" display="Image URL" xr:uid="{5118B147-B7CA-4838-962F-19F0480A6A9A}"/>
    <hyperlink ref="R1261" location="_" display="Image URL" xr:uid="{35DED727-76F5-45A2-AB60-94AB040BF9ED}"/>
    <hyperlink ref="R1262" location="_" display="Image URL" xr:uid="{BF3721E7-6FDB-4023-AA76-49F5FB51C4DF}"/>
    <hyperlink ref="R1263" location="_" display="Image URL" xr:uid="{ECB73583-B12C-40A1-A91D-5E1530347570}"/>
    <hyperlink ref="R1264" location="_" display="Image URL" xr:uid="{FF0C1E81-2DB4-4376-8DB7-9AF801C8F03C}"/>
    <hyperlink ref="R1265" location="_" display="Image URL" xr:uid="{8BF79FDD-91C5-4F9B-B22F-EE6D41E3363E}"/>
    <hyperlink ref="R1266" location="_" display="Image URL" xr:uid="{DC1926F2-88DF-4A05-9BD0-8A17FA8D8ED7}"/>
    <hyperlink ref="R1267" location="_" display="Image URL" xr:uid="{504A073A-ABF8-43DF-BF3A-AE55F730F743}"/>
    <hyperlink ref="R1268" location="_" display="Image URL" xr:uid="{35F3F7A5-06AF-4902-AD04-4FA0CF0C9532}"/>
    <hyperlink ref="R1269" location="_" display="Image URL" xr:uid="{78B73F6E-5854-45A3-B736-D4625266A70E}"/>
    <hyperlink ref="R1270" location="_" display="Image URL" xr:uid="{2E45FCC7-5AA3-4353-8A3C-20FE73BE0B18}"/>
    <hyperlink ref="R1271" location="_" display="Image URL" xr:uid="{721436CF-FBEF-443D-A36A-9285D1FDDB0B}"/>
    <hyperlink ref="R1272" location="_" display="Image URL" xr:uid="{AA74961B-2360-41EB-B4A4-2C6D43403E73}"/>
    <hyperlink ref="R1273" location="_" display="Image URL" xr:uid="{3A182AB1-9EEA-443E-9478-2BF7646BB105}"/>
    <hyperlink ref="R1274" location="_" display="Image URL" xr:uid="{04D164E5-2A28-4B6A-8FA9-3AD5ED5AF37B}"/>
    <hyperlink ref="R1275" location="_" display="Image URL" xr:uid="{B96180FA-250C-47EA-9DA3-1BD753EDCAB7}"/>
    <hyperlink ref="R1276" location="_" display="Image URL" xr:uid="{3EE3C773-C6CD-49D8-9D22-36023FDA3187}"/>
    <hyperlink ref="R1277" location="_" display="Image URL" xr:uid="{F29309AD-66AA-4B66-AFAD-8B80FD7A77BF}"/>
    <hyperlink ref="R1278" location="_" display="Image URL" xr:uid="{56D17AE1-0573-4BBD-BDEC-F1FE0A4B09EC}"/>
    <hyperlink ref="R1279" location="_" display="Image URL" xr:uid="{49E7C489-7775-4542-87FE-75823CF2353F}"/>
    <hyperlink ref="R1280" location="_" display="Image URL" xr:uid="{F8914A51-9C79-4E1C-A6F8-388AA035B6F5}"/>
    <hyperlink ref="R1281" location="_" display="Image URL" xr:uid="{2E4CD3B2-CDF9-4FDD-8A03-7879D708C4AA}"/>
    <hyperlink ref="R1282" location="_" display="Image URL" xr:uid="{42AB51DF-8B5C-426A-BD19-647C2A903024}"/>
    <hyperlink ref="R1283" location="_" display="Image URL" xr:uid="{70EA8F78-2CD2-4838-B70B-2345DF4092D2}"/>
    <hyperlink ref="R1284" location="_" display="Image URL" xr:uid="{CB90C5B8-6934-456D-B0F0-ADFE343ED4B3}"/>
    <hyperlink ref="R1285" location="_" display="Image URL" xr:uid="{8603EAE2-613C-4FF6-BEC2-B7A2CC2703D9}"/>
    <hyperlink ref="R1286" location="_" display="Image URL" xr:uid="{B724ABFA-8A77-4F44-86AE-B825B346341F}"/>
    <hyperlink ref="R1287" location="_" display="Image URL" xr:uid="{C88996D0-31C0-4F29-AF01-575C8483E0AA}"/>
    <hyperlink ref="R1288" location="_" display="Image URL" xr:uid="{291298E0-8A6B-45D3-B29A-C73EF2A0280F}"/>
    <hyperlink ref="R1289" location="_" display="Image URL" xr:uid="{91342493-D854-46D2-A4B7-F06FEB06602C}"/>
    <hyperlink ref="R1290" location="_" display="Image URL" xr:uid="{4A564FF7-8F94-47B9-A0D2-0DFAC9F2FB0A}"/>
    <hyperlink ref="R1291" location="_" display="Image URL" xr:uid="{5AF6929E-C982-4A11-A161-C9512D601598}"/>
    <hyperlink ref="R1292" location="_" display="Image URL" xr:uid="{E8F4EF2E-C8C0-4AC0-84EB-42273DB7EAD5}"/>
    <hyperlink ref="R1293" location="_" display="Image URL" xr:uid="{114FF508-2D26-409F-A269-BFE2C916FAE3}"/>
    <hyperlink ref="R1294" location="_" display="Image URL" xr:uid="{AE3906D2-53E4-4F81-A15A-E16941186708}"/>
    <hyperlink ref="R1295" location="_" display="Image URL" xr:uid="{E95EC90D-9BA4-43A9-A598-D4303B00C054}"/>
    <hyperlink ref="R1296" location="_" display="Image URL" xr:uid="{4970DDF1-ED7A-468B-8888-EAF788C3678B}"/>
    <hyperlink ref="R1297" location="_" display="Image URL" xr:uid="{5D35A35A-5094-4C68-92EA-43BBA31903AE}"/>
    <hyperlink ref="R1298" location="_" display="Image URL" xr:uid="{839C44AC-9A61-45E5-AB7F-BCF17C2923EF}"/>
    <hyperlink ref="R1299" location="_" display="Image URL" xr:uid="{0CE66CD3-8E88-42EF-9B95-03B064D17256}"/>
    <hyperlink ref="R1300" location="_" display="Image URL" xr:uid="{C3A80C96-ED58-403F-A7A4-6EAE1976BFA6}"/>
    <hyperlink ref="R1301" location="_" display="Image URL" xr:uid="{240A568A-6BF9-4E67-A896-0FC3C379B68D}"/>
    <hyperlink ref="R1302" location="_" display="Image URL" xr:uid="{EA73993B-B4FC-465C-81F2-E252EAFDA612}"/>
    <hyperlink ref="R1303" location="_" display="Image URL" xr:uid="{159CE354-302E-4539-AFD4-8975B60C1110}"/>
    <hyperlink ref="R1304" location="_" display="Image URL" xr:uid="{D75EAA6D-D714-4103-A9EA-5FEFDF9F4B89}"/>
    <hyperlink ref="R1305" location="_" display="Image URL" xr:uid="{927989DB-6070-4C89-B1CC-CDA8F0069C91}"/>
    <hyperlink ref="R1306" location="_" display="Image URL" xr:uid="{DF55A5F9-F898-4E83-9490-BE06A930C52E}"/>
    <hyperlink ref="R1307" location="_" display="Image URL" xr:uid="{FD79B055-47CE-447E-A56E-1C87F5BCE112}"/>
    <hyperlink ref="R1308" location="_" display="Image URL" xr:uid="{8AE434FD-336C-4961-887B-2223C4FCC226}"/>
    <hyperlink ref="R1309" location="_" display="Image URL" xr:uid="{133778CC-1EE1-4579-AB9B-D62CD5883DB9}"/>
    <hyperlink ref="R1310" location="_" display="Image URL" xr:uid="{DE8C2043-3045-412F-B11B-7B60D9C13CAC}"/>
    <hyperlink ref="R1311" location="_" display="Image URL" xr:uid="{A883972E-D811-4E56-A8F6-9611B467FE6C}"/>
    <hyperlink ref="R1312" location="_" display="Image URL" xr:uid="{00B452F4-0E77-4249-B8CD-54C7F1B2CC58}"/>
    <hyperlink ref="R1313" location="_" display="Image URL" xr:uid="{7B902669-F3E8-4ACF-BCB5-59CE3AAD94E7}"/>
    <hyperlink ref="R1314" location="_" display="Image URL" xr:uid="{6C541B78-4E93-4187-B13F-FCFE436B821B}"/>
    <hyperlink ref="R1315" location="_" display="Image URL" xr:uid="{91F45573-8DCA-419F-B9A0-5946EA574632}"/>
    <hyperlink ref="R1316" location="_" display="Image URL" xr:uid="{D56C63B6-8C27-44C8-A99A-9E9658FD4110}"/>
    <hyperlink ref="R1317" location="_" display="Image URL" xr:uid="{4A294EE4-1C1B-4A8A-8BC3-F11FF9E4EEB0}"/>
    <hyperlink ref="R1318" location="_" display="Image URL" xr:uid="{03BE7987-2153-4B9B-A73A-2711D7D8D468}"/>
    <hyperlink ref="R1319" location="_" display="Image URL" xr:uid="{EECF2205-853F-41F4-9EB7-77672D687E1D}"/>
    <hyperlink ref="R1320" location="_" display="Image URL" xr:uid="{1FEBA453-78CB-4B05-BDC1-8A4832E2F0CB}"/>
    <hyperlink ref="R1321" location="_" display="Image URL" xr:uid="{4586D5DD-A579-4F77-92B4-92567934EDDB}"/>
    <hyperlink ref="R1322" location="_" display="Image URL" xr:uid="{40A74144-3C4A-4363-85AF-58FF39C2716B}"/>
    <hyperlink ref="R1323" location="_" display="Image URL" xr:uid="{265E6A4C-8C74-4066-A2DA-6868474BD79F}"/>
    <hyperlink ref="R1324" location="_" display="Image URL" xr:uid="{11C57979-4F92-45B0-BE5A-D109866D24D5}"/>
    <hyperlink ref="R1325" location="_" display="Image URL" xr:uid="{413E5D33-F66B-45FD-BDAA-B5ED4E030A47}"/>
    <hyperlink ref="R1326" location="_" display="Image URL" xr:uid="{550C5314-E5A4-416E-AFE8-55C6D90633F2}"/>
    <hyperlink ref="R1327" location="_" display="Image URL" xr:uid="{8C670C4F-3869-4CC3-89B8-700603EAACBF}"/>
    <hyperlink ref="R1328" location="_" display="Image URL" xr:uid="{A0C1145A-E970-43E5-ABC7-9F6EBDDDEA9F}"/>
    <hyperlink ref="R1329" location="_" display="Image URL" xr:uid="{B8C4B1DA-04BD-42E5-9287-5747CC39B59B}"/>
    <hyperlink ref="R1330" location="_" display="Image URL" xr:uid="{DBEB1464-9221-4B66-8316-C8F2DE65D2BF}"/>
    <hyperlink ref="R1331" location="_" display="Image URL" xr:uid="{54507891-330A-4EE0-8196-11086FD1C29D}"/>
    <hyperlink ref="R1332" location="_" display="Image URL" xr:uid="{AC83D2EA-3BDE-4835-A3CB-AA79EFC2CE98}"/>
    <hyperlink ref="R1333" location="_" display="Image URL" xr:uid="{2E056076-950B-4D86-B8C5-2DBF2DA61163}"/>
    <hyperlink ref="R1334" location="_" display="Image URL" xr:uid="{048E5A0F-8746-4306-819C-33629FCC2006}"/>
    <hyperlink ref="R1335" location="_" display="Image URL" xr:uid="{BF972251-34C0-4284-BDCA-3B0BA332092D}"/>
    <hyperlink ref="R1336" location="_" display="Image URL" xr:uid="{CA6521FF-3D2E-46D2-9502-ABC369772F1C}"/>
    <hyperlink ref="R1337" location="_" display="Image URL" xr:uid="{BFB3592A-8CDC-423E-8683-B77B3A665EBA}"/>
    <hyperlink ref="R1338" location="_" display="Image URL" xr:uid="{9D205CCC-65B0-4A37-9584-7E96639AD01D}"/>
    <hyperlink ref="R1339" location="_" display="Image URL" xr:uid="{3C500FE6-C717-4790-AE06-ED2B58E75342}"/>
    <hyperlink ref="R1340" location="_" display="Image URL" xr:uid="{3A819ADD-5D19-4A4C-AF5B-ECABBE2B045B}"/>
    <hyperlink ref="R1341" location="_" display="Image URL" xr:uid="{A09AAE14-AC13-4662-936E-56D36E2E2037}"/>
    <hyperlink ref="R1342" location="_" display="Image URL" xr:uid="{A699FF7B-6D81-4B6C-8F10-A38C9A85A218}"/>
    <hyperlink ref="R1343" location="_" display="Image URL" xr:uid="{C6186DEE-7C9D-410C-ACEE-CECC8488F9AB}"/>
    <hyperlink ref="R1344" location="_" display="Image URL" xr:uid="{B292A0D6-DA26-463B-974B-AEE98ACCDF55}"/>
    <hyperlink ref="R1345" location="_" display="Image URL" xr:uid="{1F665B4E-ECD6-442C-A44D-FD5B7BD87E55}"/>
    <hyperlink ref="R1346" location="_" display="Image URL" xr:uid="{1809E853-FA98-445D-8BE2-766BEFFF9810}"/>
    <hyperlink ref="R1347" location="_" display="Image URL" xr:uid="{820462D1-1B96-4881-8FE7-E52DA1E193DD}"/>
    <hyperlink ref="R1348" location="_" display="Image URL" xr:uid="{FE9E1B16-9720-44B2-8B05-95411BAFEFBE}"/>
    <hyperlink ref="R1349" location="_" display="Image URL" xr:uid="{2F64FBA7-E34C-4098-8716-590D79EC0734}"/>
    <hyperlink ref="R1350" location="_" display="Image URL" xr:uid="{BE161880-3579-430C-B230-33B3813E6144}"/>
    <hyperlink ref="R1351" location="_" display="Image URL" xr:uid="{19834413-5D4B-4CD0-9437-F7A1D2CB88DF}"/>
    <hyperlink ref="R1352" location="_" display="Image URL" xr:uid="{DA9EAEAD-0806-431D-A3CD-781BBE2D22AB}"/>
    <hyperlink ref="R1353" location="_" display="Image URL" xr:uid="{AC1E50C3-2D78-480E-983E-F358457C543D}"/>
    <hyperlink ref="R1354" location="_" display="Image URL" xr:uid="{ECA19C5E-E259-4615-B2AD-0C7047B9283B}"/>
    <hyperlink ref="R1355" location="_" display="Image URL" xr:uid="{50B8EF2E-3A09-4A1D-8E36-B6D56A1D23AE}"/>
    <hyperlink ref="R1356" location="_" display="Image URL" xr:uid="{715731F2-3281-4AE2-8233-1F278679999D}"/>
    <hyperlink ref="R1357" location="_" display="Image URL" xr:uid="{17FC6111-62C5-4108-97C4-A8C9E64EFCE7}"/>
    <hyperlink ref="R1358" location="_" display="Image URL" xr:uid="{FB7626B5-F24E-4760-A7B7-5018C6FE42E1}"/>
    <hyperlink ref="R1359" location="_" display="Image URL" xr:uid="{A7A46EC3-8382-4005-B97F-AEA91065BD33}"/>
    <hyperlink ref="R1360" location="_" display="Image URL" xr:uid="{C7E6C25D-6777-4E37-950C-881AC4360BD7}"/>
    <hyperlink ref="R1361" location="_" display="Image URL" xr:uid="{33D50BDA-1348-4C4D-BD3F-4C38C15F2833}"/>
    <hyperlink ref="R1362" location="_" display="Image URL" xr:uid="{70971B9F-654D-4632-8936-6710476211E0}"/>
    <hyperlink ref="R1363" location="_" display="Image URL" xr:uid="{F4066EB4-FAAC-4212-8003-63655BC772C6}"/>
    <hyperlink ref="R1364" location="_" display="Image URL" xr:uid="{0DF8370E-528E-48A2-BEAF-FD4C04900420}"/>
    <hyperlink ref="R1365" location="_" display="Image URL" xr:uid="{07994E4A-399A-4ACF-AA0E-BD172D06FFEA}"/>
    <hyperlink ref="R1366" location="_" display="Image URL" xr:uid="{9CE7C8FA-2046-4021-8BF5-707DC042BCFC}"/>
    <hyperlink ref="R1367" location="_" display="Image URL" xr:uid="{5B5ECE55-E558-4E45-A278-46989B335A03}"/>
    <hyperlink ref="R1368" location="_" display="Image URL" xr:uid="{29DC6FFB-2FD3-427E-9A4B-5601E370FAE4}"/>
    <hyperlink ref="R1369" location="_" display="Image URL" xr:uid="{0CA6B1C7-AEC2-4B2F-AC2B-F4F68587A70F}"/>
    <hyperlink ref="R1370" location="_" display="Image URL" xr:uid="{0994B85D-B42B-41F8-B8E5-CEBABC00C291}"/>
    <hyperlink ref="R1371" location="_" display="Image URL" xr:uid="{B76D5FF9-9918-46B4-AB5B-91922073EF47}"/>
    <hyperlink ref="R1372" location="_" display="Image URL" xr:uid="{CD1E5BB9-B7A5-4292-B2F1-295A5BA1FCF8}"/>
    <hyperlink ref="R1373" location="_" display="Image URL" xr:uid="{77BED000-BC96-49F6-84E9-8A2C11BA34E1}"/>
    <hyperlink ref="R1374" location="_" display="Image URL" xr:uid="{A85568AC-8103-43AA-AB0E-F154994292CF}"/>
    <hyperlink ref="R1375" location="_" display="Image URL" xr:uid="{43E1326F-5408-44E6-A43D-2AD8E872F51B}"/>
    <hyperlink ref="R1376" location="_" display="Image URL" xr:uid="{7A95FCB2-0E14-415E-8FA7-02FB6D3E4370}"/>
    <hyperlink ref="R1377" location="_" display="Image URL" xr:uid="{AAC002DA-9EE3-459D-935F-6FE353FFB0A9}"/>
    <hyperlink ref="R1378" location="_" display="Image URL" xr:uid="{86C79933-69BE-4809-AB29-E372558084D1}"/>
    <hyperlink ref="R1379" location="_" display="Image URL" xr:uid="{6E778FB9-3BC0-402E-87DC-48EE869BA499}"/>
    <hyperlink ref="R1380" location="_" display="Image URL" xr:uid="{DEBF84BB-FCAA-42A0-979B-41A5BBAF51BA}"/>
    <hyperlink ref="R1381" location="_" display="Image URL" xr:uid="{904FF357-83C3-4D55-BCDE-DEC70F8E4D24}"/>
    <hyperlink ref="R1382" location="_" display="Image URL" xr:uid="{E88CB244-DDA3-4B98-A43C-8453281C1D8A}"/>
    <hyperlink ref="R1383" location="_" display="Image URL" xr:uid="{DB6CD21D-1C95-4A32-AC18-429A2E7B6F87}"/>
    <hyperlink ref="R1384" location="_" display="Image URL" xr:uid="{FA3A4379-FF23-4B99-B569-E2E03A49FFBE}"/>
    <hyperlink ref="R1385" location="_" display="Image URL" xr:uid="{3382E4E3-C480-41A6-B0DD-66747F27015F}"/>
    <hyperlink ref="R1386" location="_" display="Image URL" xr:uid="{3F699380-D5E7-45DD-BBF7-43D25FC40167}"/>
    <hyperlink ref="R1387" location="_" display="Image URL" xr:uid="{94FCBA7A-19EE-475E-85C5-EA2CFDF6903A}"/>
    <hyperlink ref="R1388" location="_" display="Image URL" xr:uid="{E2AF6B64-F2FF-470C-92CB-4C296E6A92F8}"/>
    <hyperlink ref="R1389" location="_" display="Image URL" xr:uid="{39C8B3DD-191B-4853-A225-CFD7E9CE97DB}"/>
    <hyperlink ref="R1390" location="_" display="Image URL" xr:uid="{179EA827-6ADF-4DB0-9870-00EAE025A77F}"/>
    <hyperlink ref="R1391" location="_" display="Image URL" xr:uid="{9CACC650-8EBE-418B-9DC0-CFB439F89FAB}"/>
    <hyperlink ref="R1392" location="_" display="Image URL" xr:uid="{573EEEE3-8C8C-4848-AC26-9514396DAED2}"/>
    <hyperlink ref="R1393" location="_" display="Image URL" xr:uid="{18ADB91E-8D6E-4644-ADFE-168C539CAB0B}"/>
    <hyperlink ref="R1394" location="_" display="Image URL" xr:uid="{5FE8DC5E-E4E3-47FD-8204-46D53F1FDAAC}"/>
    <hyperlink ref="R1395" location="_" display="Image URL" xr:uid="{28117C19-C6EE-47F2-8D8C-830203C6675D}"/>
    <hyperlink ref="R1396" location="_" display="Image URL" xr:uid="{8D8733A2-033C-4E51-B2E9-064EA6067120}"/>
    <hyperlink ref="R1397" location="_" display="Image URL" xr:uid="{67778FB8-281B-4794-94B0-052405443834}"/>
    <hyperlink ref="R1398" location="_" display="Image URL" xr:uid="{350F0526-E2F6-40FD-AEC1-F4B14F1122A9}"/>
    <hyperlink ref="R1399" location="_" display="Image URL" xr:uid="{59D82E50-05A8-4FC3-AFEA-A47936ED5948}"/>
    <hyperlink ref="R1400" location="_" display="Image URL" xr:uid="{FEEA43F9-13E2-497E-9D32-9609B97E0CDD}"/>
    <hyperlink ref="R1401" location="_" display="Image URL" xr:uid="{09541D52-BE5E-444D-AA05-2746A7870672}"/>
    <hyperlink ref="R1402" location="_" display="Image URL" xr:uid="{6AC2F06B-C38E-4DCE-B5AC-B7AAF36002F9}"/>
    <hyperlink ref="R1403" location="_" display="Image URL" xr:uid="{79658317-423D-4FCC-988F-AF0934F31AEE}"/>
    <hyperlink ref="R1404" location="_" display="Image URL" xr:uid="{01463C35-CAE6-4645-B77A-DE3113DB39AC}"/>
    <hyperlink ref="R1405" location="_" display="Image URL" xr:uid="{9E93E569-20D8-47D9-88B8-23E92AC88859}"/>
    <hyperlink ref="R1406" location="_" display="Image URL" xr:uid="{506494B6-4CF6-4310-A2EC-D1EBD1513E23}"/>
    <hyperlink ref="R1407" location="_" display="Image URL" xr:uid="{A82031EE-F937-41B9-A2EF-7B7BC19BED2C}"/>
    <hyperlink ref="R1408" location="_" display="Image URL" xr:uid="{F32317E3-B421-4110-94CB-2C967502D297}"/>
    <hyperlink ref="R1409" location="_" display="Image URL" xr:uid="{7E294B46-9E23-4A9E-ADA7-97907822ACCA}"/>
    <hyperlink ref="R1410" location="_" display="Image URL" xr:uid="{FD0DCF4D-8BA9-4584-A16F-0221A23EAFEB}"/>
    <hyperlink ref="R1411" location="_" display="Image URL" xr:uid="{350A4E25-71A5-4F3D-B504-4039187A727B}"/>
    <hyperlink ref="R1412" location="_" display="Image URL" xr:uid="{69DCA7FF-B774-4832-94F9-2FCD3BD59A9A}"/>
    <hyperlink ref="R1413" location="_" display="Image URL" xr:uid="{DAD511A8-B2CE-47CD-9028-9870426F2E1A}"/>
    <hyperlink ref="R1414" location="_" display="Image URL" xr:uid="{4141DF80-1E26-4852-A433-73C8BE2B7F07}"/>
    <hyperlink ref="R1415" location="_" display="Image URL" xr:uid="{20CF46DC-F283-41DB-8E5C-406F312E912F}"/>
    <hyperlink ref="R1416" location="_" display="Image URL" xr:uid="{F413CDF3-85D7-48D1-94E8-A039EDEF1D7E}"/>
    <hyperlink ref="R1417" location="_" display="Image URL" xr:uid="{6CCACDD7-A998-45B7-AB1C-A339204E82F6}"/>
    <hyperlink ref="R1418" location="_" display="Image URL" xr:uid="{1BEDD838-963F-4441-940B-88C317E73A02}"/>
    <hyperlink ref="R1419" location="_" display="Image URL" xr:uid="{42BC77D8-BAFC-4963-92A1-9AF05814B1CD}"/>
    <hyperlink ref="R1420" location="_" display="Image URL" xr:uid="{B87207C2-AF5C-4A8F-900F-F5D4050DB55F}"/>
    <hyperlink ref="R1421" location="_" display="Image URL" xr:uid="{3D3FE511-1288-4DB0-94BF-AA57237F2978}"/>
    <hyperlink ref="R1422" location="_" display="Image URL" xr:uid="{5483A2D5-97C6-4D15-8887-36827F531248}"/>
    <hyperlink ref="R1423" location="_" display="Image URL" xr:uid="{B04BB533-2CF8-41DC-A510-AECDD444B0A7}"/>
    <hyperlink ref="R1424" location="_" display="Image URL" xr:uid="{BD6305C6-09E4-4E4A-98C5-014572DF5235}"/>
    <hyperlink ref="R1425" location="_" display="Image URL" xr:uid="{6918BD16-5AB3-4D12-829E-9C771DE474AB}"/>
    <hyperlink ref="R1426" location="_" display="Image URL" xr:uid="{36FF6AEE-E026-4493-B947-E8B2E68118C7}"/>
    <hyperlink ref="R1427" location="_" display="Image URL" xr:uid="{399B703E-2105-4EEF-BD99-005FF6D26585}"/>
    <hyperlink ref="R1428" location="_" display="Image URL" xr:uid="{94669803-99D0-4CB5-B00D-C4A487B2486A}"/>
    <hyperlink ref="R1429" location="_" display="Image URL" xr:uid="{EAD3CC87-7FF6-4875-9B54-D6C480502E09}"/>
    <hyperlink ref="R1430" location="_" display="Image URL" xr:uid="{5467CFA5-BB40-4320-A361-EC2EFBD6EA13}"/>
    <hyperlink ref="R1431" location="_" display="Image URL" xr:uid="{10BEB808-2544-43C1-B0B2-A8AB140CB71F}"/>
    <hyperlink ref="R1432" location="_" display="Image URL" xr:uid="{277162BE-EC32-493B-86B8-D87A7CFA56A2}"/>
    <hyperlink ref="R1433" location="_" display="Image URL" xr:uid="{D862326A-8A44-401E-BEBE-252A633B4364}"/>
    <hyperlink ref="R1434" location="_" display="Image URL" xr:uid="{167CC007-FA83-4C9B-8394-B80240117BDC}"/>
    <hyperlink ref="R1435" location="_" display="Image URL" xr:uid="{4476862B-3FC4-4EA4-9B7C-FEECC6198551}"/>
    <hyperlink ref="R1436" location="_" display="Image URL" xr:uid="{CFD1CF8D-38DD-478A-BB05-189CB515FE79}"/>
    <hyperlink ref="R1437" location="_" display="Image URL" xr:uid="{6BEA6CB1-8F8F-470D-AFF9-9D44ED5BB71E}"/>
    <hyperlink ref="R1438" location="_" display="Image URL" xr:uid="{3188E5E0-D0BD-43C8-9881-2A8989FAFC3B}"/>
    <hyperlink ref="R1439" location="_" display="Image URL" xr:uid="{C5334512-259F-4CF4-8FE6-33776D7FAFAD}"/>
    <hyperlink ref="R1440" location="_" display="Image URL" xr:uid="{4F1A318D-471C-4510-A81F-16DBE1825689}"/>
    <hyperlink ref="R1441" location="_" display="Image URL" xr:uid="{C36713BA-B97D-4868-8692-8329D03FAC73}"/>
    <hyperlink ref="R1442" location="_" display="Image URL" xr:uid="{B376C16D-9BE8-48E7-90B4-E433C6F6462B}"/>
    <hyperlink ref="R1443" location="_" display="Image URL" xr:uid="{91AD2128-1220-4A29-A364-1B1859841A01}"/>
    <hyperlink ref="R1444" location="_" display="Image URL" xr:uid="{EED65F8E-831B-4375-BF28-8947136C2049}"/>
    <hyperlink ref="R1445" location="_" display="Image URL" xr:uid="{A143A19D-CE47-45C0-BEB7-1B97F6AF3C72}"/>
    <hyperlink ref="R1446" location="_" display="Image URL" xr:uid="{9AE2EC52-CF5C-42F3-B8C1-D0C165825BC1}"/>
    <hyperlink ref="R1447" location="_" display="Image URL" xr:uid="{B6B3D89B-1ECD-42C3-82D1-7C790DFF7798}"/>
    <hyperlink ref="R1448" location="_" display="Image URL" xr:uid="{F28A0422-BF54-436C-BA68-C402EEEF6A07}"/>
    <hyperlink ref="R1449" location="_" display="Image URL" xr:uid="{68CE01FD-E1C0-43C9-9567-E321DCBA1CC4}"/>
    <hyperlink ref="R1450" location="_" display="Image URL" xr:uid="{BEA030DF-C938-4C55-96D9-DF851B8717CD}"/>
    <hyperlink ref="R1451" location="_" display="Image URL" xr:uid="{9D8A0EED-872C-4945-8E15-017F6927995A}"/>
    <hyperlink ref="R1452" location="_" display="Image URL" xr:uid="{4FF26062-B89C-45D9-A375-761D3982D625}"/>
    <hyperlink ref="R1453" location="_" display="Image URL" xr:uid="{F3F5EDB1-8751-41B6-9E8D-6B6311ECB4B9}"/>
    <hyperlink ref="R1454" location="_" display="Image URL" xr:uid="{09A8C404-CD87-453D-953D-5E9959E61460}"/>
    <hyperlink ref="R1455" location="_" display="Image URL" xr:uid="{CD75B5A9-44ED-4008-9E5A-CED8C231C7E3}"/>
    <hyperlink ref="R1456" location="_" display="Image URL" xr:uid="{ABC84F97-F2A2-4470-BBB1-5F14C188DB10}"/>
    <hyperlink ref="R1457" location="_" display="Image URL" xr:uid="{D7F5B9AB-8926-45D8-8EFA-F92D61CE1EEA}"/>
    <hyperlink ref="R1458" location="_" display="Image URL" xr:uid="{EFDA121C-3DA3-4D53-91FB-00BE58391AA6}"/>
    <hyperlink ref="R1459" location="_" display="Image URL" xr:uid="{4003B748-4C7B-4DDE-ABD4-8C7DE8D07009}"/>
    <hyperlink ref="R1460" location="_" display="Image URL" xr:uid="{F524C386-AD9C-4DE7-89C5-9C83F1EA9222}"/>
    <hyperlink ref="R1461" location="_" display="Image URL" xr:uid="{52A2B49B-E0AB-4701-8FAB-EB441BB30231}"/>
    <hyperlink ref="R1462" location="_" display="Image URL" xr:uid="{4A1C5581-4760-4B50-A1AA-5063AF1B2E9A}"/>
    <hyperlink ref="R1463" location="_" display="Image URL" xr:uid="{B7EA6358-0138-400C-9FDB-B3FAD85983DA}"/>
    <hyperlink ref="R1464" location="_" display="Image URL" xr:uid="{36044A50-B57A-456C-9B80-B8A60036D0FB}"/>
    <hyperlink ref="R1465" location="_" display="Image URL" xr:uid="{917F140D-8C7D-42CB-9884-472C58CBB26D}"/>
    <hyperlink ref="R1466" location="_" display="Image URL" xr:uid="{D3E76607-511B-4A5B-AF0E-D9CF7866E7A6}"/>
    <hyperlink ref="R1467" location="_" display="Image URL" xr:uid="{D6D929E6-B47A-4176-BEC9-98467C3E87F4}"/>
    <hyperlink ref="R1468" location="_" display="Image URL" xr:uid="{2606A5E3-F3B2-4BB6-A136-F697D6879E91}"/>
    <hyperlink ref="R1469" location="_" display="Image URL" xr:uid="{74CA05D7-F915-4475-891B-B4078B6CDDEE}"/>
    <hyperlink ref="R1470" location="_" display="Image URL" xr:uid="{9789DC22-63FB-45EA-87D0-7FCCB8D33C37}"/>
    <hyperlink ref="R1471" location="_" display="Image URL" xr:uid="{2E7B1B70-8C9F-4B26-9FDD-47B95BC86B2D}"/>
    <hyperlink ref="R1472" location="_" display="Image URL" xr:uid="{8D32430F-31D2-4A96-8AB6-10C43D8E1D7B}"/>
    <hyperlink ref="R1473" location="_" display="Image URL" xr:uid="{B37CAD57-E289-4622-80E2-D5552E6912AE}"/>
    <hyperlink ref="R1474" location="_" display="Image URL" xr:uid="{A800D422-2D86-43DE-B163-C4E95483A3D9}"/>
    <hyperlink ref="R1475" location="_" display="Image URL" xr:uid="{17642A2D-2940-447B-8245-96E26A0937E4}"/>
    <hyperlink ref="R1476" location="_" display="Image URL" xr:uid="{BD0135B0-187A-4A21-9D58-D7FA50564A6C}"/>
    <hyperlink ref="R1477" location="_" display="Image URL" xr:uid="{850C424E-7967-4F74-B22C-E9B812CFEB41}"/>
    <hyperlink ref="R1478" location="_" display="Image URL" xr:uid="{51989C1D-601B-4AA9-A788-4B7E48B4E034}"/>
    <hyperlink ref="R1479" location="_" display="Image URL" xr:uid="{3CDCA507-2DC2-4ABD-8E67-CF499E8633F3}"/>
    <hyperlink ref="R1480" location="_" display="Image URL" xr:uid="{C58556FD-8FAC-42D2-8205-E60F9E3502B8}"/>
    <hyperlink ref="R1481" location="_" display="Image URL" xr:uid="{EEC33603-5936-41D9-B1CC-319BAD89D935}"/>
    <hyperlink ref="R1482" location="_" display="Image URL" xr:uid="{2B971F18-7DC3-4A7F-B860-B00D63D0EF0B}"/>
    <hyperlink ref="R1483" location="_" display="Image URL" xr:uid="{C4640F51-DF38-4B19-85A2-F823F188084F}"/>
    <hyperlink ref="R1484" location="_" display="Image URL" xr:uid="{D8BB76A4-5BB5-4C10-A216-8C15D1136486}"/>
    <hyperlink ref="R1485" location="_" display="Image URL" xr:uid="{B5442E7D-C150-4867-AFB6-01626BD1A8BD}"/>
    <hyperlink ref="R1486" location="_" display="Image URL" xr:uid="{E8BCAB49-B842-4ED4-81A0-D4CCA7C21A91}"/>
    <hyperlink ref="R1487" location="_" display="Image URL" xr:uid="{5BD7E27A-5205-4EEF-AC64-D6657ACF6D6E}"/>
    <hyperlink ref="R1488" location="_" display="Image URL" xr:uid="{FBBFE5B8-4FD2-4FDE-AE80-1B44C1ACFF2D}"/>
    <hyperlink ref="R1489" location="_" display="Image URL" xr:uid="{D9D91CE6-7FBA-4F09-89EB-CC72C881F15B}"/>
    <hyperlink ref="R1490" location="_" display="Image URL" xr:uid="{CEB7EC6B-B9C5-4F55-BDC9-5CF09AC23E02}"/>
    <hyperlink ref="R1491" location="_" display="Image URL" xr:uid="{414A78EF-B501-4566-A7E7-71FD70307C6A}"/>
    <hyperlink ref="R1492" location="_" display="Image URL" xr:uid="{19A1D8E4-9DBC-43A7-BC6B-BA9B14FE4339}"/>
    <hyperlink ref="R1493" location="_" display="Image URL" xr:uid="{31426239-D571-49C7-84F7-137D5DB9CA12}"/>
    <hyperlink ref="R1494" location="_" display="Image URL" xr:uid="{2FBFABB6-82B7-4F72-A721-78E979338FAA}"/>
    <hyperlink ref="R1495" location="_" display="Image URL" xr:uid="{4C8FDBFC-70EB-4E32-A8E2-84B4AEA0BA24}"/>
    <hyperlink ref="R1496" location="_" display="Image URL" xr:uid="{E5DF63B9-EA00-460B-A40D-273305063ECB}"/>
    <hyperlink ref="R1497" location="_" display="Image URL" xr:uid="{3B171FD6-F23E-48E1-A5A7-0177907CDF77}"/>
    <hyperlink ref="R1498" location="_" display="Image URL" xr:uid="{E5FC4F31-0187-41F2-9FC7-F2FCADEFB20C}"/>
    <hyperlink ref="R1499" location="_" display="Image URL" xr:uid="{4BC0A1F9-111F-4BBF-9422-B29105149433}"/>
    <hyperlink ref="R1500" location="_" display="Image URL" xr:uid="{0A292B87-5EF3-49D0-BB79-2C4B10830326}"/>
    <hyperlink ref="R1501" location="_" display="Image URL" xr:uid="{4BBACF9D-F948-439D-9903-0027F3C9C41F}"/>
    <hyperlink ref="R1502" location="_" display="Image URL" xr:uid="{B2B5FCBE-F030-47EB-96F3-9C8CB80304CA}"/>
    <hyperlink ref="R1503" location="_" display="Image URL" xr:uid="{D6545B9E-B23C-4D9B-841C-C52167D6C7CD}"/>
    <hyperlink ref="R1504" location="_" display="Image URL" xr:uid="{DF592BAC-EF4B-4094-AFC4-E90401113393}"/>
    <hyperlink ref="R1505" location="_" display="Image URL" xr:uid="{BD7A4ACF-929F-43DC-99A8-7181F8FB9739}"/>
    <hyperlink ref="R1506" location="_" display="Image URL" xr:uid="{252007BD-5735-4578-8B1B-BB9BCCD35DAD}"/>
    <hyperlink ref="R1507" location="_" display="Image URL" xr:uid="{732F0827-7B0C-42C2-B4F5-3367E26C6F28}"/>
    <hyperlink ref="R1508" location="_" display="Image URL" xr:uid="{28D7F4D6-5AD2-48F5-A724-4CD1342EA7FA}"/>
    <hyperlink ref="R1509" location="_" display="Image URL" xr:uid="{AB6581AF-50F3-475E-A77E-B0064E120053}"/>
    <hyperlink ref="R1510" location="_" display="Image URL" xr:uid="{D934CD45-B662-4B9B-A2F8-0C9C86E69FB8}"/>
    <hyperlink ref="R1511" location="_" display="Image URL" xr:uid="{033CA115-726B-4AFD-9B66-CBA5F6E76505}"/>
    <hyperlink ref="R1512" location="_" display="Image URL" xr:uid="{9F885206-BF56-4F99-B632-F74F846BD261}"/>
    <hyperlink ref="R1513" location="_" display="Image URL" xr:uid="{981E5E3D-7673-4435-9CB2-9134416B1106}"/>
    <hyperlink ref="R1514" location="_" display="Image URL" xr:uid="{B4C25747-D905-4730-8F50-2C0C546A7F99}"/>
    <hyperlink ref="R1515" location="_" display="Image URL" xr:uid="{5CB6E35D-6D51-4163-8468-05CA355018DD}"/>
    <hyperlink ref="R1516" location="_" display="Image URL" xr:uid="{02777297-8DBA-495B-B5A7-777ED9FDB9BF}"/>
    <hyperlink ref="R1517" location="_" display="Image URL" xr:uid="{9268BB44-65AC-480A-8692-E78D2EC5C70A}"/>
    <hyperlink ref="R1518" location="_" display="Image URL" xr:uid="{0568DCE2-2886-48CD-AC0A-D1CA60DD2A42}"/>
    <hyperlink ref="R1519" location="_" display="Image URL" xr:uid="{8248BFFC-07E1-404A-A950-5E501A0EB58F}"/>
    <hyperlink ref="R1520" location="_" display="Image URL" xr:uid="{178A6281-006D-4D77-B657-25F54109E379}"/>
    <hyperlink ref="R1521" location="_" display="Image URL" xr:uid="{F056E2E5-5683-4164-984D-1AA68EEC7699}"/>
    <hyperlink ref="R1522" location="_" display="Image URL" xr:uid="{45139E18-3647-4A15-AE22-C4B322C16078}"/>
    <hyperlink ref="R1523" location="_" display="Image URL" xr:uid="{A98ACA7A-A193-4C5E-8D12-DE30CC24FF77}"/>
    <hyperlink ref="R1524" location="_" display="Image URL" xr:uid="{9C529A38-9EE5-4EAD-8755-49E82B35BCFD}"/>
    <hyperlink ref="R1525" location="_" display="Image URL" xr:uid="{476B6A7B-2932-4F90-8028-21B9805E9934}"/>
    <hyperlink ref="R1526" location="_" display="Image URL" xr:uid="{24F5017D-E18A-4B8D-B030-5B9AFFF9C6E5}"/>
    <hyperlink ref="R1527" location="_" display="Image URL" xr:uid="{FBB7C347-0104-46C8-BCAD-7B6786E8797B}"/>
    <hyperlink ref="R1528" location="_" display="Image URL" xr:uid="{34A141C8-4623-4968-9602-42F52997AAE7}"/>
    <hyperlink ref="R1529" location="_" display="Image URL" xr:uid="{9CB9D6CF-FDF8-47C7-9FEE-F25A2D2CF050}"/>
    <hyperlink ref="R1530" location="_" display="Image URL" xr:uid="{8D6DDE46-25DE-49A1-BF4C-13C5CEBE2D2E}"/>
    <hyperlink ref="R1531" location="_" display="Image URL" xr:uid="{A6C5D8F1-1EFA-47B5-9980-A09BDE2FC5BB}"/>
    <hyperlink ref="R1532" location="_" display="Image URL" xr:uid="{2248CD94-78DC-476F-867B-D02A5E420E4D}"/>
    <hyperlink ref="R1533" location="_" display="Image URL" xr:uid="{5F97CFFF-8F0A-4E38-96B1-6B03AEA1EAC5}"/>
    <hyperlink ref="R1534" location="_" display="Image URL" xr:uid="{153279DA-7E57-412F-8E2F-7C2F182FC853}"/>
    <hyperlink ref="R1535" location="_" display="Image URL" xr:uid="{6968C7D9-9FC7-4D63-B278-0B89BFE9E70C}"/>
    <hyperlink ref="R1536" location="_" display="Image URL" xr:uid="{9D03D11C-4AAB-4E3A-A453-10B8968C13BE}"/>
    <hyperlink ref="R1537" location="_" display="Image URL" xr:uid="{A0FB496C-CAEE-4AFB-AC71-FA30069D77F5}"/>
    <hyperlink ref="R1538" location="_" display="Image URL" xr:uid="{0A0DF7EE-4256-48FC-A6F8-C63E87211211}"/>
    <hyperlink ref="R1539" location="_" display="Image URL" xr:uid="{0FE852D5-66BE-4343-9AE2-0F83F376F07C}"/>
    <hyperlink ref="R1540" location="_" display="Image URL" xr:uid="{2FC53567-A556-4797-8744-AFC7A8730529}"/>
    <hyperlink ref="R1541" location="_" display="Image URL" xr:uid="{3BB0F97C-ABEA-4B95-9074-4C860A3BE5D6}"/>
    <hyperlink ref="R1542" location="_" display="Image URL" xr:uid="{DF537FFC-89EB-454D-B078-26F3F4604E74}"/>
    <hyperlink ref="R1543" location="_" display="Image URL" xr:uid="{9AEA64C1-E59B-4131-B5FE-A48A6D9A4A3A}"/>
    <hyperlink ref="R1544" location="_" display="Image URL" xr:uid="{722E7316-B2A9-490B-A3C1-060BDFD9E3BA}"/>
    <hyperlink ref="R1545" location="_" display="Image URL" xr:uid="{22261039-0401-4ECC-860C-BCDCB605FA04}"/>
    <hyperlink ref="R1546" location="_" display="Image URL" xr:uid="{CFE61064-8CB9-4BFA-8169-62EBE3B50958}"/>
    <hyperlink ref="R1547" location="_" display="Image URL" xr:uid="{A77E9E9E-6E18-4A8A-AD63-3692DC180F88}"/>
    <hyperlink ref="R1548" location="_" display="Image URL" xr:uid="{40DD1A01-8E93-4EC7-BC05-F9BBFD8B53EB}"/>
    <hyperlink ref="R1549" location="_" display="Image URL" xr:uid="{BE0F5E24-3928-46FF-9E5D-E6FDC0D17EC3}"/>
    <hyperlink ref="R1550" location="_" display="Image URL" xr:uid="{88CFA670-1A76-4EB4-826D-7D68E2C9E154}"/>
    <hyperlink ref="R1551" location="_" display="Image URL" xr:uid="{3C32F127-3671-4742-9D89-41484AF8A46F}"/>
    <hyperlink ref="R1552" location="_" display="Image URL" xr:uid="{F9436834-3130-4C31-AECF-01E87592C12D}"/>
    <hyperlink ref="R1553" location="_" display="Image URL" xr:uid="{54328C5B-DBF4-4909-A0B7-6D570B9CF2BE}"/>
    <hyperlink ref="R1554" location="_" display="Image URL" xr:uid="{1967A746-829A-42B4-8066-93304A0F8ADD}"/>
    <hyperlink ref="R1555" location="_" display="Image URL" xr:uid="{5D9D294D-2474-4A8D-905A-C2B6E4F2D05B}"/>
    <hyperlink ref="R1556" location="_" display="Image URL" xr:uid="{2939A09F-3E3E-4CCA-B79A-74E869A2A55F}"/>
    <hyperlink ref="R1557" location="_" display="Image URL" xr:uid="{E6CADAC5-1153-4EE6-B785-0063FCB73ABD}"/>
    <hyperlink ref="R1558" location="_" display="Image URL" xr:uid="{CB110A5B-82FA-4629-BF5A-0199358FF1C7}"/>
    <hyperlink ref="R1559" location="_" display="Image URL" xr:uid="{51E224E7-5560-45AD-BE60-A63E96D765A1}"/>
    <hyperlink ref="R1560" location="_" display="Image URL" xr:uid="{0E80D8E1-9744-4B2D-941E-7930EEF65488}"/>
    <hyperlink ref="R1561" location="_" display="Image URL" xr:uid="{8A0F998E-2F9E-4B29-8DB8-AC222C48CB24}"/>
    <hyperlink ref="R1562" location="_" display="Image URL" xr:uid="{8DCA9557-6953-4B54-9331-9E94F7FDF78B}"/>
    <hyperlink ref="R1563" location="_" display="Image URL" xr:uid="{ACCE64B8-E75C-4CC0-B540-65795264D7CB}"/>
    <hyperlink ref="R1564" location="_" display="Image URL" xr:uid="{D00BF6C5-B340-4A96-B21E-8F7E5EEB0F04}"/>
    <hyperlink ref="R1565" location="_" display="Image URL" xr:uid="{F5935F85-EDA2-4448-A234-06657230474F}"/>
    <hyperlink ref="R1566" location="_" display="Image URL" xr:uid="{7022A56E-55AC-44B8-B33C-9DEA3593B684}"/>
    <hyperlink ref="R1567" location="_" display="Image URL" xr:uid="{BC43CD31-4187-437E-9843-7C4289C40699}"/>
    <hyperlink ref="R1568" location="_" display="Image URL" xr:uid="{F9BC323D-5132-4222-B86B-04E47ECD73C1}"/>
    <hyperlink ref="R1569" location="_" display="Image URL" xr:uid="{A4FB54B0-06CC-4552-BCAF-6F1A0EFEC04E}"/>
    <hyperlink ref="R1570" location="_" display="Image URL" xr:uid="{42931E40-6707-4FAB-AE68-0E30F00B7F89}"/>
    <hyperlink ref="R1571" location="_" display="Image URL" xr:uid="{AC325B60-2549-4D72-8B90-2E486E676A4F}"/>
    <hyperlink ref="R1572" location="_" display="Image URL" xr:uid="{0F22F557-BE18-454A-9DED-E5A0C2CC8E74}"/>
    <hyperlink ref="R1573" location="_" display="Image URL" xr:uid="{A7465D73-00B1-4FCD-AFB7-F2AE95585F01}"/>
    <hyperlink ref="R1574" location="_" display="Image URL" xr:uid="{51CAB80C-7049-4028-93F5-58A6E29066CD}"/>
    <hyperlink ref="R1575" location="_" display="Image URL" xr:uid="{83FC90BF-8492-413A-8B8D-1060A2784459}"/>
    <hyperlink ref="R1576" location="_" display="Image URL" xr:uid="{F568976B-2A30-4FAC-89BD-5A4767FA1EC9}"/>
    <hyperlink ref="R1577" location="_" display="Image URL" xr:uid="{E2ED6495-F547-48B2-A345-4FF25256DFFB}"/>
    <hyperlink ref="R1578" location="_" display="Image URL" xr:uid="{FDA7D9B3-13EE-42BC-9060-6CAA2E7F881D}"/>
    <hyperlink ref="R1579" location="_" display="Image URL" xr:uid="{53346826-5C46-4101-8833-6975FF71AB92}"/>
    <hyperlink ref="R1580" location="_" display="Image URL" xr:uid="{0E950F82-4D4D-48ED-BC0B-E471C4F9A069}"/>
    <hyperlink ref="R1581" location="_" display="Image URL" xr:uid="{DC893C65-D15F-45EF-8DB7-BD643A51740E}"/>
    <hyperlink ref="R1582" location="_" display="Image URL" xr:uid="{65877CBC-4C4F-40F1-885D-A41B4D62A916}"/>
    <hyperlink ref="R1583" location="_" display="Image URL" xr:uid="{82AFE9E2-E6C3-47BF-8BE3-114312ACB1C7}"/>
    <hyperlink ref="R1584" location="_" display="Image URL" xr:uid="{23707917-348B-4167-87C3-8298A949A43E}"/>
    <hyperlink ref="R1585" location="_" display="Image URL" xr:uid="{07092A72-D420-49F8-BF1F-1A4A59D92950}"/>
    <hyperlink ref="R1586" location="_" display="Image URL" xr:uid="{A7E140BD-6F95-469A-B8BA-11A69EEC711B}"/>
    <hyperlink ref="R1587" location="_" display="Image URL" xr:uid="{1B6E9813-30BD-4817-B3B7-751FA562B841}"/>
    <hyperlink ref="R1588" location="_" display="Image URL" xr:uid="{A985A57D-E281-462F-A052-1DC1A5914C48}"/>
    <hyperlink ref="R1589" location="_" display="Image URL" xr:uid="{1484F243-8B9D-4C5B-BA0C-B4E9D23C81A6}"/>
    <hyperlink ref="R1590" location="_" display="Image URL" xr:uid="{05C5085A-8FF4-4EDA-A26D-FDA410131A37}"/>
    <hyperlink ref="R1591" location="_" display="Image URL" xr:uid="{C3ECC23F-B9DE-42B6-A6F3-C8CB78469A68}"/>
    <hyperlink ref="R1592" location="_" display="Image URL" xr:uid="{EB099175-16F0-43DE-9A93-3018C8FCF52F}"/>
    <hyperlink ref="R1593" location="_" display="Image URL" xr:uid="{7AE1B2BB-90D8-45E3-BC6C-3C0C796421EC}"/>
    <hyperlink ref="R1594" location="_" display="Image URL" xr:uid="{15BD4619-CFAE-4365-A6F8-5B16572AD36A}"/>
    <hyperlink ref="R1595" location="_" display="Image URL" xr:uid="{73D379E2-AA4E-4B20-8D4D-6E4563C5C979}"/>
    <hyperlink ref="R1596" location="_" display="Image URL" xr:uid="{B5F132ED-48AC-4BA7-B40F-2E5C0D57D4D4}"/>
    <hyperlink ref="R1597" location="_" display="Image URL" xr:uid="{5D06C62B-134F-492E-ACC1-9270D7DD991B}"/>
    <hyperlink ref="R1598" location="_" display="Image URL" xr:uid="{865733A8-F9AC-4012-820D-28DF0D932D19}"/>
    <hyperlink ref="R1599" location="_" display="Image URL" xr:uid="{139B6FEE-F034-412C-A0E6-7BEDA6BD11FB}"/>
    <hyperlink ref="R1600" location="_" display="Image URL" xr:uid="{8E1D3F8F-CE3A-4F2E-A6E7-FECE479C646E}"/>
    <hyperlink ref="R1601" location="_" display="Image URL" xr:uid="{94260893-EA8A-4DC1-9DA4-C656E22924F7}"/>
    <hyperlink ref="R1602" location="_" display="Image URL" xr:uid="{44F12B71-88AD-4A84-BD8F-1A4DCEA01764}"/>
    <hyperlink ref="R1603" location="_" display="Image URL" xr:uid="{9A119064-9A50-4BB9-ADD1-B3AB8FD3B7C4}"/>
    <hyperlink ref="R1604" location="_" display="Image URL" xr:uid="{59A6ADEF-8ED2-4796-B74E-16809F7B8A65}"/>
    <hyperlink ref="R1605" location="_" display="Image URL" xr:uid="{F0CA4F05-726C-440A-B2C1-65AD165C5831}"/>
    <hyperlink ref="R1606" location="_" display="Image URL" xr:uid="{1E17CA36-249E-4D26-AA89-5DA9164C93DF}"/>
    <hyperlink ref="R1607" location="_" display="Image URL" xr:uid="{8F50964A-3753-49D8-9E57-B39EE7993CF1}"/>
    <hyperlink ref="R1608" location="_" display="Image URL" xr:uid="{88286982-035F-4A94-9973-9236E276B58A}"/>
    <hyperlink ref="R1609" location="_" display="Image URL" xr:uid="{EEB9370D-AA99-46C8-87BC-00DCD66F9B89}"/>
    <hyperlink ref="R1610" location="_" display="Image URL" xr:uid="{EB38C36D-7E3A-4226-826C-AF01D3A773BC}"/>
    <hyperlink ref="R1611" location="_" display="Image URL" xr:uid="{21E0B39C-ED2D-433F-9314-322FDEB140C5}"/>
    <hyperlink ref="R1612" location="_" display="Image URL" xr:uid="{AC7FB18E-4D5D-4E8B-B375-0B0DAE6B564F}"/>
    <hyperlink ref="R1613" location="_" display="Image URL" xr:uid="{1F8AE8C6-A71D-46AD-9502-F570498B2548}"/>
    <hyperlink ref="R1614" location="_" display="Image URL" xr:uid="{DF21F576-62E5-49BF-AE85-73D1729DE33E}"/>
    <hyperlink ref="R1615" location="_" display="Image URL" xr:uid="{C08ADCAF-C341-40BB-9E52-B70DE94E71C2}"/>
    <hyperlink ref="R1616" location="_" display="Image URL" xr:uid="{8AFEE027-359B-4452-A99B-469FBBF36F7C}"/>
    <hyperlink ref="R1617" location="_" display="Image URL" xr:uid="{9F94E81E-DCFE-45AB-A11D-0C65DEFCEDBA}"/>
    <hyperlink ref="R1618" location="_" display="Image URL" xr:uid="{BDB6C2C9-7034-4AEF-A4B0-810BFE93E9CD}"/>
    <hyperlink ref="R1619" location="_" display="Image URL" xr:uid="{FB0EE441-D583-4810-B068-BE2D955E00EA}"/>
    <hyperlink ref="R1620" location="_" display="Image URL" xr:uid="{3082F733-61D5-469A-8C8C-B2DEBCB1D3B6}"/>
    <hyperlink ref="R1621" location="_" display="Image URL" xr:uid="{34B7498A-4F9E-449D-947A-48C3C7373A8B}"/>
    <hyperlink ref="R1622" location="_" display="Image URL" xr:uid="{8FAA5671-3321-46FD-949B-E89E7F65280E}"/>
    <hyperlink ref="R1623" location="_" display="Image URL" xr:uid="{F86FA588-B324-4773-8E3A-89B4F7A34872}"/>
    <hyperlink ref="R1624" location="_" display="Image URL" xr:uid="{AE2F4BE8-83DA-4DEB-8CBD-2649840AE346}"/>
    <hyperlink ref="R1625" location="_" display="Image URL" xr:uid="{55F46115-63CD-4A40-B447-CAB6B35D8129}"/>
    <hyperlink ref="R1626" location="_" display="Image URL" xr:uid="{E08E0704-3AD3-44D6-8F64-1DC089EA934A}"/>
    <hyperlink ref="R1627" location="_" display="Image URL" xr:uid="{C51FB9D8-80B6-4032-BE9F-0034A95390E7}"/>
    <hyperlink ref="R1628" location="_" display="Image URL" xr:uid="{B6713492-3F74-4BB5-AA43-9E5D19D65B1D}"/>
    <hyperlink ref="R1629" location="_" display="Image URL" xr:uid="{81AFDC50-6A6F-418E-B78C-6AED17B3A282}"/>
    <hyperlink ref="R1630" location="_" display="Image URL" xr:uid="{67820CA7-D32A-455D-94BD-5B8D65377957}"/>
    <hyperlink ref="R1631" location="_" display="Image URL" xr:uid="{DF2813F3-A104-4CD0-A8EB-AF9AEBDAD9BA}"/>
    <hyperlink ref="R1632" location="_" display="Image URL" xr:uid="{D129D7A8-BB45-41BD-8758-363A4682C689}"/>
    <hyperlink ref="R1633" location="_" display="Image URL" xr:uid="{3FEAEF69-8FCD-4420-8CC8-A40E5328DAC0}"/>
    <hyperlink ref="R1634" location="_" display="Image URL" xr:uid="{8F6630C6-49B4-49A9-9497-BF3BFD468593}"/>
    <hyperlink ref="R1635" location="_" display="Image URL" xr:uid="{625EF4AD-8E57-4D3A-8302-51D3B811FADF}"/>
    <hyperlink ref="R1636" location="_" display="Image URL" xr:uid="{57499B83-4AE0-44C0-BF33-219C2075A908}"/>
    <hyperlink ref="R1637" location="_" display="Image URL" xr:uid="{9ABE88DF-5DCD-4599-A18A-056E7D3CF14E}"/>
    <hyperlink ref="R1638" location="_" display="Image URL" xr:uid="{E904D2A3-B777-4165-8E2A-E3AD8DFF36DE}"/>
    <hyperlink ref="R1639" location="_" display="Image URL" xr:uid="{0F3DECFA-A377-4879-8223-229C83817CAE}"/>
    <hyperlink ref="R1640" location="_" display="Image URL" xr:uid="{6B673D57-255F-442D-8F81-F82FD896CBB1}"/>
    <hyperlink ref="R1641" location="_" display="Image URL" xr:uid="{5B744F19-E9C0-4B23-B71C-37138B5B0CA4}"/>
    <hyperlink ref="R1642" location="_" display="Image URL" xr:uid="{575A3160-E329-4C7A-AF30-BAA656DBF7DF}"/>
    <hyperlink ref="R1643" location="_" display="Image URL" xr:uid="{36D924BA-8059-4364-A0D6-8E05D22F1C88}"/>
    <hyperlink ref="R1644" location="_" display="Image URL" xr:uid="{3727EA1D-7959-46F5-90E5-914C9C0129EB}"/>
    <hyperlink ref="R1645" location="_" display="Image URL" xr:uid="{77DB4510-0F7C-4391-8B61-FF0CAC23407C}"/>
    <hyperlink ref="R1646" location="_" display="Image URL" xr:uid="{D560B06C-296D-45CD-802A-D087FF8E188E}"/>
    <hyperlink ref="R1647" location="_" display="Image URL" xr:uid="{CC0EE5DE-CC93-4BC7-B69A-C4EEB8A2B097}"/>
    <hyperlink ref="R1648" location="_" display="Image URL" xr:uid="{B60B968C-92D4-4AAD-935A-E426F92DE458}"/>
    <hyperlink ref="R1649" location="_" display="Image URL" xr:uid="{2FC78FCF-E279-4BD0-A08F-18B7C33AF752}"/>
    <hyperlink ref="R1650" location="_" display="Image URL" xr:uid="{32802932-C6A4-44CE-954C-D3F22D663B97}"/>
    <hyperlink ref="R1651" location="_" display="Image URL" xr:uid="{E183C6A7-4F90-4967-8F50-C93777080FDF}"/>
    <hyperlink ref="R1652" location="_" display="Image URL" xr:uid="{C85155DD-9709-4609-8F37-98DB6DC76E5D}"/>
    <hyperlink ref="R1653" location="_" display="Image URL" xr:uid="{5690BB99-9C17-4168-A132-4FE7D378A7DA}"/>
    <hyperlink ref="R1654" location="_" display="Image URL" xr:uid="{30D9E927-05BF-4309-9556-027A1A9679B8}"/>
    <hyperlink ref="R1655" location="_" display="Image URL" xr:uid="{B8A903DA-FB72-4FB9-8F6A-B5FF3B4090BF}"/>
    <hyperlink ref="R1656" location="_" display="Image URL" xr:uid="{95566DDD-8528-438B-918F-CF75192DB426}"/>
    <hyperlink ref="R1657" location="_" display="Image URL" xr:uid="{8A00D860-7C0C-4ABB-9EA3-D01A770B951C}"/>
    <hyperlink ref="R1658" location="_" display="Image URL" xr:uid="{D678CA8C-B2CB-4990-A29F-6E4656B52247}"/>
    <hyperlink ref="R1659" location="_" display="Image URL" xr:uid="{5C8B7466-7554-4CAE-8752-A5383BEE984D}"/>
    <hyperlink ref="R1660" location="_" display="Image URL" xr:uid="{F9F9974C-FF6C-4873-9EDB-9563418B5F34}"/>
    <hyperlink ref="R1661" location="_" display="Image URL" xr:uid="{5DF2F145-BAD6-4D32-9E69-DE3BD319DFE4}"/>
    <hyperlink ref="R1662" location="_" display="Image URL" xr:uid="{A62FDB2A-CBB4-43EF-98A9-34662FFA0CA3}"/>
    <hyperlink ref="R1663" location="_" display="Image URL" xr:uid="{66D93B82-1EE8-46E7-9A8A-9A48E5A287A8}"/>
    <hyperlink ref="R1664" location="_" display="Image URL" xr:uid="{9E15714C-C5BD-4C21-A267-6250697CA9A6}"/>
    <hyperlink ref="R1665" location="_" display="Image URL" xr:uid="{22A09773-6340-459F-AB9C-72E6FDC01D67}"/>
    <hyperlink ref="R1666" location="_" display="Image URL" xr:uid="{ABA52E09-27F0-4706-8F2F-226AFAEB7B17}"/>
    <hyperlink ref="R1667" location="_" display="Image URL" xr:uid="{1D44FF31-2ACE-460E-BB98-D098FEBCFF97}"/>
    <hyperlink ref="R1668" location="_" display="Image URL" xr:uid="{7E35149E-E29B-4D7E-B291-D1A459015086}"/>
    <hyperlink ref="R1669" location="_" display="Image URL" xr:uid="{02761491-FE4A-4267-B6C7-179A6E0323FA}"/>
    <hyperlink ref="R1670" location="_" display="Image URL" xr:uid="{51022564-30DF-4A7D-943B-9F1E941D8A51}"/>
    <hyperlink ref="R1671" location="_" display="Image URL" xr:uid="{DF82F816-D9FC-4A1F-8C7F-5AD600FE3985}"/>
    <hyperlink ref="R1672" location="_" display="Image URL" xr:uid="{5B8532C8-44C7-4752-931C-29CC564558ED}"/>
    <hyperlink ref="R1673" location="_" display="Image URL" xr:uid="{014E6519-93A3-4D4B-B69F-FCE872AE294C}"/>
    <hyperlink ref="R1674" location="_" display="Image URL" xr:uid="{09145168-1D03-44F0-B4F7-CEB28CDE2180}"/>
    <hyperlink ref="R1675" location="_" display="Image URL" xr:uid="{AF3ECBC3-796E-441F-9F28-8D061AA6A24E}"/>
    <hyperlink ref="R1676" location="_" display="Image URL" xr:uid="{2168677E-3247-42A5-8142-86EA878D8C7E}"/>
    <hyperlink ref="R1677" location="_" display="Image URL" xr:uid="{349839D0-FC8E-4B81-9722-26BAA82A489E}"/>
    <hyperlink ref="R1678" location="_" display="Image URL" xr:uid="{5329227B-FABE-4BFB-B766-6015F29412B8}"/>
    <hyperlink ref="R1679" location="_" display="Image URL" xr:uid="{636D2924-553A-4CC0-A7F0-CC6ED50BBA4D}"/>
    <hyperlink ref="R1680" location="_" display="Image URL" xr:uid="{C71228C9-358B-4F97-949E-F871DEB605EF}"/>
    <hyperlink ref="R1681" location="_" display="Image URL" xr:uid="{0F338F53-4092-4D10-A69B-B0CA9B324B67}"/>
    <hyperlink ref="R1682" location="_" display="Image URL" xr:uid="{B4C6BA20-2DF8-4EDF-8CD6-8EC846E875FE}"/>
    <hyperlink ref="R1683" location="_" display="Image URL" xr:uid="{B45B649F-1D63-4E7A-8173-07D23082F20F}"/>
    <hyperlink ref="R1684" location="_" display="Image URL" xr:uid="{3715F398-1B40-4C81-8F13-21329BB1DCA4}"/>
    <hyperlink ref="R1685" location="_" display="Image URL" xr:uid="{379D9FB9-1FED-4501-BA53-F43F3953964D}"/>
    <hyperlink ref="R1686" location="_" display="Image URL" xr:uid="{F20CB14D-25A6-4D6B-B07A-B30E60ABDEB0}"/>
    <hyperlink ref="R1687" location="_" display="Image URL" xr:uid="{363E43CC-8DDC-4C10-912D-759BA56B3ECA}"/>
    <hyperlink ref="R1688" location="_" display="Image URL" xr:uid="{0E5034F4-3EA7-469A-8E58-A523A951DF5A}"/>
    <hyperlink ref="R1689" location="_" display="Image URL" xr:uid="{DD0B33EB-B2DB-4119-B56C-701DC98BBB5C}"/>
    <hyperlink ref="R1690" location="_" display="Image URL" xr:uid="{20B5D9C0-E6D4-4B94-AF4F-9EDEF43E5C42}"/>
    <hyperlink ref="R1691" location="_" display="Image URL" xr:uid="{7D554364-6F89-4559-94C2-2FE6A15E30BB}"/>
    <hyperlink ref="R1692" location="_" display="Image URL" xr:uid="{607C2584-FB91-468F-A80B-357760A16790}"/>
    <hyperlink ref="R1693" location="_" display="Image URL" xr:uid="{F1DD9500-3BBE-4582-92EF-93C2045BA12A}"/>
    <hyperlink ref="R1694" location="_" display="Image URL" xr:uid="{4F2ED8A4-C3B2-4EE8-B893-A179992AB033}"/>
    <hyperlink ref="R1695" location="_" display="Image URL" xr:uid="{7BD544E8-CE16-409B-914E-18DE2949B674}"/>
    <hyperlink ref="R1696" location="_" display="Image URL" xr:uid="{5E5FCCC8-00F1-47EF-81D1-27D29120612E}"/>
    <hyperlink ref="R1697" location="_" display="Image URL" xr:uid="{988A6063-2AFF-45C4-BD1F-877278CB723A}"/>
    <hyperlink ref="R1698" location="_" display="Image URL" xr:uid="{74E07F8A-4A5D-4E36-923E-83488A15264C}"/>
    <hyperlink ref="R1699" location="_" display="Image URL" xr:uid="{7D194B70-1AE0-4695-BEE1-D6C2A89BE235}"/>
    <hyperlink ref="R1700" location="_" display="Image URL" xr:uid="{51804FDE-82B4-4D5A-839A-AA68534950BF}"/>
    <hyperlink ref="R1701" location="_" display="Image URL" xr:uid="{831E017D-68B7-48A0-A9B4-D3892F5C99B9}"/>
    <hyperlink ref="R1702" location="_" display="Image URL" xr:uid="{49B23DA1-1C9B-4156-B4D8-F106FC8FBE54}"/>
    <hyperlink ref="R1703" location="_" display="Image URL" xr:uid="{87333C87-1110-45D3-8172-C12A69BC60F2}"/>
    <hyperlink ref="R1704" location="_" display="Image URL" xr:uid="{DDCFDA89-13A0-42C8-868E-BF846ECC551B}"/>
    <hyperlink ref="R1705" location="_" display="Image URL" xr:uid="{991D2577-F085-4542-80BE-544DDCFBA04D}"/>
    <hyperlink ref="R1706" location="_" display="Image URL" xr:uid="{713AFFE0-6E51-475A-ABEE-D0EA1FC8ACBA}"/>
    <hyperlink ref="R1707" location="_" display="Image URL" xr:uid="{9ABF8777-53FC-43CC-9663-61D2E4D3ACB8}"/>
    <hyperlink ref="R1708" location="_" display="Image URL" xr:uid="{7F0CCF1D-86F8-4233-A99C-D8D9F3061812}"/>
    <hyperlink ref="R1709" location="_" display="Image URL" xr:uid="{3781E586-699C-4B7D-90E4-BB9807C72988}"/>
    <hyperlink ref="R1710" location="_" display="Image URL" xr:uid="{A0E45A6F-ACE4-4BCE-8220-7EF9745D3504}"/>
    <hyperlink ref="R1711" location="_" display="Image URL" xr:uid="{822D37AA-3B92-47D2-9D27-225778465679}"/>
    <hyperlink ref="R1712" location="_" display="Image URL" xr:uid="{C32E7FE3-8B39-4706-BE6B-BFFAFF7AE6DE}"/>
    <hyperlink ref="R1713" location="_" display="Image URL" xr:uid="{E93879E9-399E-4CEB-9284-D6D7E0CA1D6F}"/>
    <hyperlink ref="R1714" location="_" display="Image URL" xr:uid="{1EC30555-E25F-4EC6-AB7A-613D5E715D8F}"/>
    <hyperlink ref="R1715" location="_" display="Image URL" xr:uid="{9C403211-3E88-456A-97D9-386A4F931137}"/>
    <hyperlink ref="R1716" location="_" display="Image URL" xr:uid="{00741FD2-6019-4FB5-A306-57A1225CF644}"/>
    <hyperlink ref="R1717" location="_" display="Image URL" xr:uid="{FEF57703-3C14-4701-827A-AECACB5691CD}"/>
    <hyperlink ref="R1718" location="_" display="Image URL" xr:uid="{789CF80B-24E1-43C3-8420-9AC4BF96CB62}"/>
    <hyperlink ref="R1719" location="_" display="Image URL" xr:uid="{EFD33B20-75C6-4538-99D8-9FB6DDBB0CB5}"/>
    <hyperlink ref="R1720" location="_" display="Image URL" xr:uid="{69F5BC71-CE03-4E46-AD35-A865BE871603}"/>
    <hyperlink ref="R1721" location="_" display="Image URL" xr:uid="{2E654B90-9B56-4F13-AA06-97608ECD3F40}"/>
    <hyperlink ref="R1722" location="_" display="Image URL" xr:uid="{BBF0D954-94D7-44FD-9943-BF0B41E5CD94}"/>
    <hyperlink ref="R1723" location="_" display="Image URL" xr:uid="{B8A73A5E-D2E8-4448-ABAE-2CCCED824DE2}"/>
    <hyperlink ref="R1724" location="_" display="Image URL" xr:uid="{F045AF74-9C03-4F52-8941-EAE25DCFADFF}"/>
    <hyperlink ref="R1725" location="_" display="Image URL" xr:uid="{A1E9DE1E-B278-4E00-A9FC-2578E4E8AD55}"/>
    <hyperlink ref="R1726" location="_" display="Image URL" xr:uid="{A6719BB6-3007-4C91-8A86-B0450E1C0A96}"/>
    <hyperlink ref="R1727" location="_" display="Image URL" xr:uid="{484C0BDF-08DD-433E-B8B6-884D5207996A}"/>
    <hyperlink ref="R1728" location="_" display="Image URL" xr:uid="{D748C322-2C3F-4AF5-B050-F49DA96E5EA9}"/>
    <hyperlink ref="R1729" location="_" display="Image URL" xr:uid="{1D314154-47CD-4643-9092-DCE7B4EBBC7E}"/>
    <hyperlink ref="R1730" location="_" display="Image URL" xr:uid="{AD200255-E5AA-4198-931F-C39B65D9FFF5}"/>
    <hyperlink ref="R1731" location="_" display="Image URL" xr:uid="{4541E11D-1AEF-4BA4-96F0-9FE757564675}"/>
    <hyperlink ref="R1732" location="_" display="Image URL" xr:uid="{C1B6C34D-EAD8-4A01-BDD5-3ED54F03A87F}"/>
    <hyperlink ref="R1733" location="_" display="Image URL" xr:uid="{0E23399E-4642-498F-A01E-BDAB9E7031CA}"/>
    <hyperlink ref="R1734" location="_" display="Image URL" xr:uid="{B200DD6D-8AAC-4C56-85B2-4A0722C5CE06}"/>
    <hyperlink ref="R1735" location="_" display="Image URL" xr:uid="{679E7264-58DD-4964-AE72-95F535C9BBCE}"/>
    <hyperlink ref="R1736" location="_" display="Image URL" xr:uid="{B3E10FE9-4F08-4268-B78E-B4EC15A53EBB}"/>
    <hyperlink ref="R1737" location="_" display="Image URL" xr:uid="{B04975B2-7F8F-4372-8611-D57B5835051E}"/>
    <hyperlink ref="R1738" location="_" display="Image URL" xr:uid="{3D46EFF1-91A7-41A6-95A0-F30DBF5E8E41}"/>
    <hyperlink ref="R1739" location="_" display="Image URL" xr:uid="{C98BE519-20FB-41F9-BEDA-690FCE4CDB93}"/>
    <hyperlink ref="R1740" location="_" display="Image URL" xr:uid="{40418219-E1EF-45CF-A767-28189588A248}"/>
    <hyperlink ref="R1741" location="_" display="Image URL" xr:uid="{059446C4-FD9F-4C2B-9E08-E8E41F39BEA1}"/>
    <hyperlink ref="R1742" location="_" display="Image URL" xr:uid="{4C76CEF2-FBE6-4625-8F58-171BFEBE198A}"/>
    <hyperlink ref="R1743" location="_" display="Image URL" xr:uid="{36FAF457-D572-42D7-8CB2-737CD2BD0489}"/>
    <hyperlink ref="R1744" location="_" display="Image URL" xr:uid="{748C8295-65EF-48BB-9A08-E8B848B4C80F}"/>
    <hyperlink ref="R1745" location="_" display="Image URL" xr:uid="{D53584AD-AA4D-4863-83BE-3CD2DBCE0685}"/>
    <hyperlink ref="R1746" location="_" display="Image URL" xr:uid="{2C6A17DD-F89A-454B-91A4-440F1DA98AFF}"/>
    <hyperlink ref="R1747" location="_" display="Image URL" xr:uid="{813E72DD-8B0F-45BF-9CBE-FE86421BB3A4}"/>
    <hyperlink ref="R1748" location="_" display="Image URL" xr:uid="{EE3B25D6-B2CC-4853-B302-A4C204A2F104}"/>
    <hyperlink ref="R1749" location="_" display="Image URL" xr:uid="{7CD2FD16-A77A-469E-89CA-F51D0C0FD1B4}"/>
    <hyperlink ref="R1750" location="_" display="Image URL" xr:uid="{44919C8F-B2EC-4BB5-841A-E345D1D38994}"/>
    <hyperlink ref="R1751" location="_" display="Image URL" xr:uid="{5FCF2FBA-4794-4D85-9A12-236E93E21D5B}"/>
    <hyperlink ref="R1752" location="_" display="Image URL" xr:uid="{FDF85014-4E02-48D0-8465-5DC2D7BFEC73}"/>
    <hyperlink ref="R1753" location="_" display="Image URL" xr:uid="{D29F2365-A08C-4AB0-AB8C-A10442B4BCC8}"/>
    <hyperlink ref="R1754" location="_" display="Image URL" xr:uid="{2433AF08-A5CA-4307-9901-049DDC0BF12A}"/>
    <hyperlink ref="R1755" location="_" display="Image URL" xr:uid="{416589DD-C7E7-4078-A46D-BBCC1CBAAB89}"/>
    <hyperlink ref="R1756" location="_" display="Image URL" xr:uid="{33A4FFA3-CC84-408B-AF93-299E7E94B825}"/>
    <hyperlink ref="R1757" location="_" display="Image URL" xr:uid="{16A82CFF-0091-4B46-B219-F1C1E800D00A}"/>
    <hyperlink ref="R1758" location="_" display="Image URL" xr:uid="{439FD46B-A38A-40F4-8486-135D5ED8CE60}"/>
    <hyperlink ref="R1759" location="_" display="Image URL" xr:uid="{8104EB5F-D25C-4695-A46A-1B5C86E6E009}"/>
    <hyperlink ref="R1760" location="_" display="Image URL" xr:uid="{C809702A-55F3-4211-9E1C-CADCD2B88150}"/>
    <hyperlink ref="R1761" location="_" display="Image URL" xr:uid="{E4ABA7C5-AD09-4D5F-9D92-1F619574BF06}"/>
    <hyperlink ref="R1762" location="_" display="Image URL" xr:uid="{BFA0A540-E602-4951-96E8-634CA1B274F9}"/>
    <hyperlink ref="R1763" location="_" display="Image URL" xr:uid="{1F9B961A-63ED-4CFA-B954-BAFB2DC0FC3B}"/>
    <hyperlink ref="R1764" location="_" display="Image URL" xr:uid="{CFFF96E5-3674-4929-9B09-65B78CA73BE0}"/>
    <hyperlink ref="R1765" location="_" display="Image URL" xr:uid="{13E090A4-EF6D-44BD-BEE9-C989A627E0AD}"/>
    <hyperlink ref="R1766" location="_" display="Image URL" xr:uid="{2FF2649C-5585-4C55-B0CB-D8375D5BAA45}"/>
    <hyperlink ref="R1767" location="_" display="Image URL" xr:uid="{A674C14B-2655-4314-9D3C-C1E2E2657E23}"/>
    <hyperlink ref="R1768" location="_" display="Image URL" xr:uid="{B180CFB9-E248-4588-9BE3-FF1EABFA2DD5}"/>
    <hyperlink ref="R1769" location="_" display="Image URL" xr:uid="{EAD5F4C7-D2E2-42A5-A6CD-D5C9F2D30D3B}"/>
    <hyperlink ref="R1770" location="_" display="Image URL" xr:uid="{6FA2BE52-1A78-4644-8637-367DE2E45FF7}"/>
    <hyperlink ref="R1771" location="_" display="Image URL" xr:uid="{AADD59CA-E44B-4FB0-82CB-0CF44BDBFCCD}"/>
    <hyperlink ref="R1772" location="_" display="Image URL" xr:uid="{68B1E036-1746-4195-B256-E6C486AEE03B}"/>
    <hyperlink ref="R1773" location="_" display="Image URL" xr:uid="{03162B7E-4732-46F9-A403-4CF93169395C}"/>
    <hyperlink ref="R1774" location="_" display="Image URL" xr:uid="{E6F91F9C-AD61-4BB5-BFBD-E1F701B43AE0}"/>
    <hyperlink ref="R1775" location="_" display="Image URL" xr:uid="{207B5CF7-F9EC-4D75-A6AA-2CF428DA3629}"/>
    <hyperlink ref="R1776" location="_" display="Image URL" xr:uid="{258AA036-03D8-4DBB-8188-3FB64648E422}"/>
    <hyperlink ref="R1777" location="_" display="Image URL" xr:uid="{07801165-1C6A-4590-8712-1A2FD85E9133}"/>
    <hyperlink ref="R1778" location="_" display="Image URL" xr:uid="{F64A0FC6-D990-4D67-9411-E74EA71FAC0D}"/>
    <hyperlink ref="R1779" location="_" display="Image URL" xr:uid="{67EAAE25-0354-4035-81A2-66D8C6E5B196}"/>
    <hyperlink ref="R1780" location="_" display="Image URL" xr:uid="{EB8492AD-A709-424F-9E87-0E0577BDE811}"/>
    <hyperlink ref="R1781" location="_" display="Image URL" xr:uid="{1AA4FD69-5CB3-4EC6-B1C3-7BE22D60A0E8}"/>
    <hyperlink ref="R1782" location="_" display="Image URL" xr:uid="{2366E7F1-F313-440A-BACF-20F3B6DF93AF}"/>
    <hyperlink ref="R1783" location="_" display="Image URL" xr:uid="{31CAD8BA-4D0D-4C10-8BFC-558BFE675606}"/>
    <hyperlink ref="R1784" location="_" display="Image URL" xr:uid="{B8839FB5-301C-48DE-93CF-D03DA7083513}"/>
    <hyperlink ref="R1785" location="_" display="Image URL" xr:uid="{FD328ABD-F2A4-4AA6-9E30-2D78A0A3775D}"/>
    <hyperlink ref="R1786" location="_" display="Image URL" xr:uid="{18DB136F-4EF3-4DA8-B633-16F7EBEEA2BF}"/>
    <hyperlink ref="R1787" location="_" display="Image URL" xr:uid="{98C38F50-5359-49B5-9162-A4452096AD74}"/>
    <hyperlink ref="R1788" location="_" display="Image URL" xr:uid="{D139E31C-4C7F-4384-8D76-BCF340642BAF}"/>
    <hyperlink ref="R1789" location="_" display="Image URL" xr:uid="{7F3676DB-7B58-4B9F-9009-CAD99A33A620}"/>
  </hyperlink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C09AC3-1731-433A-8C2F-E2090E919731}">
  <ds:schemaRefs>
    <ds:schemaRef ds:uri="8e762869-53d1-4bbb-98c0-68c1ab1b3c4c"/>
    <ds:schemaRef ds:uri="http://schemas.microsoft.com/office/2006/documentManagement/types"/>
    <ds:schemaRef ds:uri="http://schemas.microsoft.com/office/infopath/2007/PartnerControls"/>
    <ds:schemaRef ds:uri="1d5619db-30f2-4931-8b6b-a9fbf6f1b5fd"/>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7D2E7FC-21C0-4577-BE8F-53665CE72D4C}">
  <ds:schemaRefs>
    <ds:schemaRef ds:uri="http://schemas.microsoft.com/sharepoint/v3/contenttype/forms"/>
  </ds:schemaRefs>
</ds:datastoreItem>
</file>

<file path=customXml/itemProps3.xml><?xml version="1.0" encoding="utf-8"?>
<ds:datastoreItem xmlns:ds="http://schemas.openxmlformats.org/officeDocument/2006/customXml" ds:itemID="{9B1FB7F4-23D2-4057-B2F4-EE49F06645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15</vt:i4>
      </vt:variant>
    </vt:vector>
  </HeadingPairs>
  <TitlesOfParts>
    <vt:vector size="66" baseType="lpstr">
      <vt:lpstr>December Entry</vt:lpstr>
      <vt:lpstr>COVID Reg Asset Calc Adj</vt:lpstr>
      <vt:lpstr>COVID Reg Asset</vt:lpstr>
      <vt:lpstr>2021&gt;&gt;</vt:lpstr>
      <vt:lpstr>Dec 2021 Summ</vt:lpstr>
      <vt:lpstr>Dec 21</vt:lpstr>
      <vt:lpstr>Nov 2021 Summ</vt:lpstr>
      <vt:lpstr>Nov 21</vt:lpstr>
      <vt:lpstr>Oct 2021 Summ</vt:lpstr>
      <vt:lpstr>Oct 21</vt:lpstr>
      <vt:lpstr>Sep 2021 Summary</vt:lpstr>
      <vt:lpstr>Sep 21</vt:lpstr>
      <vt:lpstr>Aug 2021 Summ</vt:lpstr>
      <vt:lpstr>Aug 21</vt:lpstr>
      <vt:lpstr>Jul 2021 Summ</vt:lpstr>
      <vt:lpstr>Jul 21</vt:lpstr>
      <vt:lpstr>RECONCILIATION </vt:lpstr>
      <vt:lpstr>Jun 2021 Summ</vt:lpstr>
      <vt:lpstr>Jun 21</vt:lpstr>
      <vt:lpstr>May 2021 Summ</vt:lpstr>
      <vt:lpstr>May 21</vt:lpstr>
      <vt:lpstr>Apr 2021 Summ</vt:lpstr>
      <vt:lpstr>Apr 21</vt:lpstr>
      <vt:lpstr>Mar 2021 Summ</vt:lpstr>
      <vt:lpstr>Mar 21</vt:lpstr>
      <vt:lpstr>Feb 2021 Summ</vt:lpstr>
      <vt:lpstr>Feb 21</vt:lpstr>
      <vt:lpstr>Jan 2021 Summ</vt:lpstr>
      <vt:lpstr>COVID Reg Asset Calc Actual</vt:lpstr>
      <vt:lpstr>Jan 21</vt:lpstr>
      <vt:lpstr>2020&gt;&gt;</vt:lpstr>
      <vt:lpstr>Dec 2020 Summ</vt:lpstr>
      <vt:lpstr>Dec 20</vt:lpstr>
      <vt:lpstr>Nov 2020 Summ</vt:lpstr>
      <vt:lpstr>Nov 20</vt:lpstr>
      <vt:lpstr>Oct 2020 Summ</vt:lpstr>
      <vt:lpstr>Oct 20</vt:lpstr>
      <vt:lpstr>Sep 2020 Summ</vt:lpstr>
      <vt:lpstr>Sep 20</vt:lpstr>
      <vt:lpstr>Aug 2020 Summ</vt:lpstr>
      <vt:lpstr>Aug 20</vt:lpstr>
      <vt:lpstr>Jul 2020 Summ</vt:lpstr>
      <vt:lpstr>Jul 20</vt:lpstr>
      <vt:lpstr>July Summary</vt:lpstr>
      <vt:lpstr>August Summary</vt:lpstr>
      <vt:lpstr>COVID Reg Asset Balance</vt:lpstr>
      <vt:lpstr>Bad Debt Expense</vt:lpstr>
      <vt:lpstr>Pivot BD Expense Actuals</vt:lpstr>
      <vt:lpstr>Balance Query</vt:lpstr>
      <vt:lpstr>TB</vt:lpstr>
      <vt:lpstr>Details</vt:lpstr>
      <vt:lpstr>'Apr 21'!Print_Area</vt:lpstr>
      <vt:lpstr>'Aug 20'!Print_Area</vt:lpstr>
      <vt:lpstr>'Aug 21'!Print_Area</vt:lpstr>
      <vt:lpstr>'Dec 20'!Print_Area</vt:lpstr>
      <vt:lpstr>'Dec 21'!Print_Area</vt:lpstr>
      <vt:lpstr>'Feb 21'!Print_Area</vt:lpstr>
      <vt:lpstr>'Jan 21'!Print_Area</vt:lpstr>
      <vt:lpstr>'Jul 20'!Print_Area</vt:lpstr>
      <vt:lpstr>'Jul 21'!Print_Area</vt:lpstr>
      <vt:lpstr>'Jun 21'!Print_Area</vt:lpstr>
      <vt:lpstr>'Mar 21'!Print_Area</vt:lpstr>
      <vt:lpstr>'May 21'!Print_Area</vt:lpstr>
      <vt:lpstr>'Nov 21'!Print_Area</vt:lpstr>
      <vt:lpstr>'Oct 21'!Print_Area</vt:lpstr>
      <vt:lpstr>'Sep 21'!Print_Area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JOHNSON, CHARMAINE</dc:creator>
  <cp:keywords/>
  <dc:description/>
  <cp:lastModifiedBy>Papadakis, Panagiotis</cp:lastModifiedBy>
  <cp:revision/>
  <cp:lastPrinted>2022-10-21T13:35:51Z</cp:lastPrinted>
  <dcterms:created xsi:type="dcterms:W3CDTF">2020-11-20T00:32:10Z</dcterms:created>
  <dcterms:modified xsi:type="dcterms:W3CDTF">2022-10-21T13:35:55Z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2021-01-06T21:33:32Z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e84e0621-7c3f-4f1b-958c-da879dc994dc</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